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pivotTable+xml" PartName="/xl/pivotTables/pivotTable1.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documenttasks+xml" PartName="/xl/documenttasks/documenttask3.xml"/>
  <Override ContentType="application/vnd.ms-excel.documenttasks+xml" PartName="/xl/documenttasks/documenttask2.xml"/>
  <Override ContentType="application/vnd.ms-excel.documenttasks+xml" PartName="/xl/documenttasks/documenttask4.xml"/>
  <Override ContentType="application/vnd.ms-excel.documenttasks+xml" PartName="/xl/documenttasks/documenttask5.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ms-excel.threadedcomments+xml" PartName="/xl/threadedComments/threadedComment4.xml"/>
  <Override ContentType="application/vnd.ms-excel.threadedcomments+xml" PartName="/xl/threadedComments/threadedComment5.xml"/>
  <Override ContentType="application/vnd.ms-excel.threadedcomments+xml" PartName="/xl/threadedComments/threadedComment3.xml"/>
  <Override ContentType="application/vnd.ms-excel.threadedcomments+xml" PartName="/xl/threadedComments/threadedComment2.xml"/>
  <Override ContentType="application/vnd.openxmlformats-officedocument.spreadsheetml.styles+xml" PartName="/xl/styles.xml"/>
  <Override ContentType="application/vnd.openxmlformats-officedocument.spreadsheetml.comments+xml" PartName="/xl/comments5.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XPEDIDOS 2025" sheetId="1" r:id="rId5"/>
    <sheet state="visible" name="EXPEDIDOS 2026" sheetId="2" r:id="rId6"/>
    <sheet state="visible" name="POR AUTOMATIZAR" sheetId="3" r:id="rId7"/>
    <sheet state="visible" name="PENDIENTE" sheetId="4" r:id="rId8"/>
    <sheet state="visible" name="ALCANCE" sheetId="5" r:id="rId9"/>
    <sheet state="visible" name="PENDIENTE TERMINACIÓN" sheetId="6" r:id="rId10"/>
    <sheet state="visible" name="PENDIENTE ACEPTACIÓN" sheetId="7" r:id="rId11"/>
    <sheet state="hidden" name="Tabla dinámica 13" sheetId="8" r:id="rId12"/>
    <sheet state="visible" name="PENDIENTE EN OBRA" sheetId="9" r:id="rId13"/>
    <sheet state="visible" name="DESESTIMIENTOS" sheetId="10" r:id="rId14"/>
    <sheet state="hidden" name="Por sustituir" sheetId="11" r:id="rId15"/>
    <sheet state="hidden" name="Tabla dinámica 6" sheetId="12" r:id="rId16"/>
    <sheet state="hidden" name="BASE COMPLETA" sheetId="13" r:id="rId17"/>
  </sheets>
  <definedNames>
    <definedName hidden="1" localSheetId="8" name="_xlnm._FilterDatabase">'PENDIENTE EN OBRA'!$S$1:$S$1000</definedName>
    <definedName hidden="1" localSheetId="2" name="Z_F7A94C9D_0A24_4626_ADDD_C988356FCF1A_.wvu.FilterData">'POR AUTOMATIZAR'!$A$1:$AP$13</definedName>
    <definedName hidden="1" localSheetId="3" name="Z_F7A94C9D_0A24_4626_ADDD_C988356FCF1A_.wvu.FilterData">PENDIENTE!$A$1:$AP$1</definedName>
    <definedName hidden="1" localSheetId="4" name="Z_F7A94C9D_0A24_4626_ADDD_C988356FCF1A_.wvu.FilterData">ALCANCE!$A$1:$AP$1</definedName>
    <definedName hidden="1" localSheetId="12" name="Z_F7A94C9D_0A24_4626_ADDD_C988356FCF1A_.wvu.FilterData">'BASE COMPLETA'!$A$1:$AQ$208</definedName>
    <definedName hidden="1" localSheetId="2" name="Z_4F519AAF_B258_4C3F_985D_469C4E0889C3_.wvu.FilterData">'POR AUTOMATIZAR'!$A$1:$AQ$13</definedName>
    <definedName hidden="1" localSheetId="3" name="Z_4F519AAF_B258_4C3F_985D_469C4E0889C3_.wvu.FilterData">PENDIENTE!$A$1:$AQ$1</definedName>
    <definedName hidden="1" localSheetId="4" name="Z_4F519AAF_B258_4C3F_985D_469C4E0889C3_.wvu.FilterData">ALCANCE!$A$1:$AR$1</definedName>
    <definedName hidden="1" localSheetId="12" name="Z_4F519AAF_B258_4C3F_985D_469C4E0889C3_.wvu.FilterData">'BASE COMPLETA'!$A$1:$AS$255</definedName>
    <definedName hidden="1" localSheetId="2" name="Z_D3F09476_E249_4D7B_87F4_1A5C8CDBB7A7_.wvu.FilterData">'POR AUTOMATIZAR'!$A$1:$AQ$26</definedName>
    <definedName hidden="1" localSheetId="3" name="Z_D3F09476_E249_4D7B_87F4_1A5C8CDBB7A7_.wvu.FilterData">PENDIENTE!$A$1:$AQ$1</definedName>
    <definedName hidden="1" localSheetId="4" name="Z_D3F09476_E249_4D7B_87F4_1A5C8CDBB7A7_.wvu.FilterData">ALCANCE!$A$1:$AQ$1</definedName>
    <definedName hidden="1" localSheetId="2" name="Z_BE81F14B_3708_4137_B0F7_05509D2F0AA3_.wvu.FilterData">'POR AUTOMATIZAR'!$A$1:$AP$13</definedName>
    <definedName hidden="1" localSheetId="3" name="Z_BE81F14B_3708_4137_B0F7_05509D2F0AA3_.wvu.FilterData">PENDIENTE!$A$1:$AP$1</definedName>
    <definedName hidden="1" localSheetId="4" name="Z_BE81F14B_3708_4137_B0F7_05509D2F0AA3_.wvu.FilterData">ALCANCE!$A$1:$AP$1</definedName>
    <definedName hidden="1" localSheetId="12" name="Z_BE81F14B_3708_4137_B0F7_05509D2F0AA3_.wvu.FilterData">'BASE COMPLETA'!$A$1:$AQ$201</definedName>
    <definedName hidden="1" localSheetId="2" name="Z_A0A7365B_91B6_4102_A041_C8002BFCD305_.wvu.FilterData">'POR AUTOMATIZAR'!$A$1:$AQ$13</definedName>
    <definedName hidden="1" localSheetId="3" name="Z_A0A7365B_91B6_4102_A041_C8002BFCD305_.wvu.FilterData">PENDIENTE!$A$1:$AQ$1</definedName>
    <definedName hidden="1" localSheetId="4" name="Z_A0A7365B_91B6_4102_A041_C8002BFCD305_.wvu.FilterData">ALCANCE!$A$1:$AR$1</definedName>
    <definedName hidden="1" localSheetId="12" name="Z_A0A7365B_91B6_4102_A041_C8002BFCD305_.wvu.FilterData">'BASE COMPLETA'!$A$1:$AS$201</definedName>
  </definedNames>
  <calcPr/>
  <customWorkbookViews>
    <customWorkbookView activeSheetId="0" maximized="1" windowHeight="0" windowWidth="0" guid="{A0A7365B-91B6-4102-A041-C8002BFCD305}" name="PARA MI"/>
    <customWorkbookView activeSheetId="0" maximized="1" windowHeight="0" windowWidth="0" guid="{D3F09476-E249-4D7B-87F4-1A5C8CDBB7A7}" name="Filtro 4"/>
    <customWorkbookView activeSheetId="0" maximized="1" windowHeight="0" windowWidth="0" guid="{BE81F14B-3708-4137-B0F7-05509D2F0AA3}" name="Filtro 1"/>
    <customWorkbookView activeSheetId="0" maximized="1" windowHeight="0" windowWidth="0" guid="{F7A94C9D-0A24-4626-ADDD-C988356FCF1A}" name="Filtro 2"/>
    <customWorkbookView activeSheetId="0" maximized="1" windowHeight="0" windowWidth="0" guid="{4F519AAF-B258-4C3F-985D-469C4E0889C3}" name="Filtro 3"/>
  </customWorkbookViews>
  <pivotCaches>
    <pivotCache cacheId="0" r:id="rId18"/>
  </pivotCaches>
</workbook>
</file>

<file path=xl/comments1.xml><?xml version="1.0" encoding="utf-8"?>
<comments xmlns:r="http://schemas.openxmlformats.org/officeDocument/2006/relationships" xmlns="http://schemas.openxmlformats.org/spreadsheetml/2006/main" xmlns:xr="http://schemas.microsoft.com/office/spreadsheetml/2014/revision">
  <authors>
    <author>tc={03518567-efba-443d-b027-1456733b5ab1}</author>
    <author>tc={03cb8730-1a57-42f2-a36d-0932074a6b76}</author>
    <author>tc={041decf9-a425-48e2-87a0-d3d8f2405708}</author>
    <author>tc={049e87ad-bbc7-4a50-80f0-17afd1af436c}</author>
    <author>tc={04efe118-4ee9-4246-9d5f-a22ec616aa73}</author>
    <author>tc={059aa4d5-f49c-42c8-97a2-43523f9c658b}</author>
    <author>tc={0a54a8b6-b566-412c-8f96-0f5c0236c275}</author>
    <author>tc={0bdd262e-910b-45a4-b84e-43fc51a3519e}</author>
    <author>tc={0f0b458f-4cd4-4f4d-84fa-95113dd15b46}</author>
    <author>tc={0f2d5586-5dea-4984-abf6-430f4de41a2b}</author>
    <author>tc={0f9f8da1-bf36-48dc-9fe6-fe223a4bfc79}</author>
    <author>tc={10cf8f9c-1955-41a0-b72c-13970434eea6}</author>
    <author>tc={1397aaf3-1c62-4297-9c0c-b26dd7d54be9}</author>
    <author>tc={17b99960-86d3-4c0a-ba6a-8fba1f72d34e}</author>
    <author>tc={1808ed43-0a64-4fe9-9394-8b69aaca9fbc}</author>
    <author>tc={1982c899-9f54-48b9-9256-262464adcc2e}</author>
    <author>tc={1a6bd5ad-80d5-4cf5-b4a8-da65e4a66096}</author>
    <author>tc={1aaa9331-0704-4290-b1b1-0099ce4420fa}</author>
    <author>tc={1bacac4a-7985-40c2-b9a4-20b3798798c1}</author>
    <author>tc={1c071e67-e724-466e-aaf8-f521fcb70ffe}</author>
    <author>tc={2049577a-a758-4b32-81e3-19df104b4720}</author>
    <author>tc={207877a6-5f27-4519-96db-17b7968a9747}</author>
    <author>tc={22ff2f6d-bcb4-4002-916b-3d67197c5185}</author>
    <author>tc={263b327d-a958-4014-bfb4-8685cb2df637}</author>
    <author>tc={264926fe-1136-4929-bdf2-89327e68abfc}</author>
    <author>tc={295ec5d1-9252-4781-ac52-b8a2c0b114a3}</author>
    <author>tc={2af61966-a736-4ad9-b53d-a7ba6fc74f4c}</author>
    <author>tc={2b0b87c7-0f14-40a1-9b90-17f83c4b5dfa}</author>
    <author>tc={2b3de4a5-7c25-4883-9f05-9e0bdbab093b}</author>
    <author>tc={2b8e651b-a958-4be1-bc10-c719e3c24586}</author>
    <author>tc={31ce4535-a38a-42d8-8828-8f932482511e}</author>
    <author>tc={3360ed27-0fbd-4796-9f06-a7c70ecb56e4}</author>
    <author>tc={347ebcdf-cacf-477b-910f-9785a4cf7fd2}</author>
    <author>tc={361dae42-5516-4cde-8a31-94e199598059}</author>
    <author>tc={385557c3-b48a-40ba-951d-2fedf248545e}</author>
    <author>tc={3a950201-692a-421d-a532-0024cb8b8aae}</author>
    <author>tc={3c8e7d9b-b606-4555-9a03-4bf099fd0e5a}</author>
    <author>tc={3e315a62-e57b-4e9c-97cf-b593e9fb3648}</author>
    <author>tc={3f5a5d30-42b7-49c8-9d22-360c14c3fc47}</author>
    <author>tc={424b1b95-d020-427e-929d-1d400faa22ee}</author>
    <author>tc={439b1fca-9373-4bb4-b0b3-c30f5d857199}</author>
    <author>tc={43ae45b4-68c6-4528-aab1-1df54a6694f3}</author>
    <author>tc={470276a7-5f99-468b-b960-94de7f464d29}</author>
    <author>tc={4778b259-4cac-40d9-9ad9-919ef9a33dae}</author>
    <author>tc={48307578-6885-4c82-9e5b-e96b19b883bb}</author>
    <author>tc={483514e5-0a78-4c3f-9fe6-dcab068896e1}</author>
    <author>tc={4917e263-8859-41eb-be0d-0c0ea5327962}</author>
    <author>tc={4a9dded5-e963-4d4c-8cca-39dcce52e61d}</author>
    <author>tc={4cf98a46-cac9-406f-84e4-a25ab2a75dfd}</author>
    <author>tc={4d145bd4-03a4-4f82-b312-6d8d4883a2ff}</author>
    <author>tc={4e6e9736-e753-47d2-a5aa-50312dd48155}</author>
    <author>tc={50abbfdd-fc5c-48a8-8d15-b21742b9d87d}</author>
    <author>tc={50ee8974-194f-41d8-b89d-c4dc75f23456}</author>
    <author>tc={54473a1c-aaf8-458d-aa2d-6302ed80d404}</author>
    <author>tc={5448824c-9d61-488b-b302-8626cb8ef63c}</author>
    <author>tc={54d6b30f-2f66-4353-ae82-99c679ec56cb}</author>
    <author>tc={55967614-e343-4da8-84b7-0d0e6fc11418}</author>
    <author>tc={5682d401-4fdc-4b1d-98ee-dde8a2602401}</author>
    <author>tc={583e02b6-df72-4907-bd73-ce65d94987f6}</author>
    <author>tc={59be67f3-ffeb-4f25-93b7-8f5903d7a146}</author>
    <author>tc={5e52aa37-1eb8-49f0-8be0-73e46a2a3a7c}</author>
    <author>tc={5f37e5c6-2724-4ce9-8e62-59f56678be8e}</author>
    <author>tc={6050d168-6557-4f63-b98f-140ec72f0ec7}</author>
    <author>tc={62517014-e30b-4e7b-aeb1-3cf8dfc2d972}</author>
    <author>tc={643d8e2d-2517-4c3c-b1ff-cc27bc373e16}</author>
    <author>tc={653d2997-49e6-470c-ad7e-55dccb6c2e69}</author>
    <author>tc={65dbed5a-0a1f-4f0f-9750-72b3f6b59eb1}</author>
    <author>tc={6651c0b5-40a0-4756-a34d-55185239badd}</author>
    <author>tc={6704d183-888b-4501-864a-3acca3161096}</author>
    <author>tc={69694d37-7169-4e49-9abd-5d675ecf55e3}</author>
    <author>tc={69b0dd62-a4ad-4449-88db-632a78942bdf}</author>
    <author>tc={6ebc7e70-238b-4c37-96e8-b7a3db0b7188}</author>
    <author>tc={6f102ad0-eabc-416c-8613-1f8aba3ee603}</author>
    <author>tc={6fb3da66-b388-47f2-bfd1-3a730018ffc2}</author>
    <author>tc={70291362-dade-40da-bb83-d7ddf168e99e}</author>
    <author>tc={7286d784-79c4-469c-8d69-b75e9cbeb41a}</author>
    <author>tc={72be7be6-50a1-4858-98fd-971ba8293a2e}</author>
    <author>tc={737a527c-2328-469a-8590-1a423fc3e5ab}</author>
    <author>tc={7806a38c-b83b-42cd-b378-94f1bb38e6c4}</author>
    <author>tc={784542b8-cb31-4e35-b6c6-a2e23d407806}</author>
    <author>tc={7b66ee72-38cd-49c6-b125-71cc8141456b}</author>
    <author>tc={7cc0d98e-c668-4eb8-9bd2-699807a18ca5}</author>
    <author>tc={7d4c9066-1eac-4c0f-aa17-de7cdaaa4ca7}</author>
    <author>tc={7f5719a9-1989-4053-ba3b-2309ce60f75c}</author>
    <author>tc={80c317cc-b324-4d90-90ad-33a56a5b0bb3}</author>
    <author>tc={815936a5-a511-4f86-9f94-74959d2c03fc}</author>
    <author>tc={81e3736b-e953-4775-8223-294c26886a11}</author>
    <author>tc={82165660-07d4-4d97-b1a5-b99d67d6c30c}</author>
    <author>tc={82ed5c18-b66a-4a81-9531-b93344c6f97c}</author>
    <author>tc={830c3eda-32cc-42c9-be3d-69b8fdaf437f}</author>
    <author>tc={86691e50-bc64-444b-a061-1ebff06a7451}</author>
    <author>tc={89e4a192-b50d-4938-944e-616d9afad748}</author>
    <author>tc={8a8f57bb-4d0d-4728-8132-10eb03982008}</author>
    <author>tc={8b19cf32-315f-4337-b7d3-abd30d4e170f}</author>
    <author>tc={8b618c54-396a-46b0-9389-4abd4e71cb76}</author>
    <author>tc={8cd16251-8299-4d85-817a-5565a63bd7f2}</author>
    <author>tc={8d282b4c-bd57-4823-9cde-6613117a16f7}</author>
    <author>tc={8eaf86b6-a127-43f5-befc-f32d0b4ec1da}</author>
    <author>tc={8fe13ca6-5b72-4d34-964d-275ab71af763}</author>
    <author>tc={920938f5-ebf0-48e9-861d-ece92986e77e}</author>
    <author>tc={93af09f5-606f-47b6-9f4f-784ed5e66baa}</author>
    <author>tc={963389d0-4e9c-415a-9083-dffc151628b0}</author>
    <author>tc={96dc3d81-4c82-4fe9-9994-5032573ea2a8}</author>
    <author>tc={9845d621-df4a-4d15-b41d-9f78bc6cf303}</author>
    <author>tc={9958237c-e78b-4a6e-bd67-394ee05aa082}</author>
    <author>tc={9c0c0aee-1530-424a-9d4c-2ba9db49be2b}</author>
    <author>tc={9c6f13b4-3594-412a-a293-74c3ca7fe555}</author>
    <author>tc={9cb6827b-96e5-4b7b-a73c-f81e4c860f2a}</author>
    <author>tc={9f4a0806-3d5e-46ca-8844-6e0a45b1cf57}</author>
    <author>tc={9ff241c7-f6fa-492d-89d6-babdff6bef7f}</author>
    <author>tc={a0a9f1ce-0820-4802-b76e-06adfe3fea5c}</author>
    <author>tc={a0ca85f4-9ed6-4382-a76e-d58cd350e007}</author>
    <author>tc={a1bd2232-f545-4e32-b9f7-0d8114bf8fb4}</author>
    <author>tc={a41d704b-d66d-43f4-9c75-6f4714bb09d2}</author>
    <author>tc={a6ed2827-5257-4a7e-aee1-6194146c5787}</author>
    <author>tc={a75afe68-43d4-43f3-8cd2-315c2fd18303}</author>
    <author>tc={a9deee66-eb15-4230-9e99-48c507145a98}</author>
    <author>tc={aaec3b3f-85ef-4501-86cf-655b0fdadf3a}</author>
    <author>tc={ad59f806-6a7e-45f0-ad25-1826a42e9d5a}</author>
    <author>tc={ae25bd87-2261-42e5-b468-a266360bbf0f}</author>
    <author>tc={ae2cb8fd-ee81-4d37-8230-6ef46bfa6a79}</author>
    <author>tc={ae4a765d-3315-403c-bd8e-ad35b33973df}</author>
    <author>tc={ae71cfcc-07c3-4346-a3c4-f1449d23189f}</author>
    <author>tc={aea94d2c-6058-4dd0-9e25-7e9154efb266}</author>
    <author>tc={aef0786d-ea95-4ea2-a39f-00bf01887ef2}</author>
    <author>tc={aef69048-462d-4140-9bf4-264d80f39ea6}</author>
    <author>tc={af03542c-0493-4fde-a793-962d3c2c6fdd}</author>
    <author>tc={b218e112-be68-462c-ab6d-51cebc6dd3d4}</author>
    <author>tc={b2e7b6c2-4c46-49dd-a83a-2817be1ff67f}</author>
    <author>tc={b508a631-0565-4ab0-ba17-de335140c806}</author>
    <author>tc={b54007f9-7155-4e9e-a7ba-62d9d08284cf}</author>
    <author>tc={b5ac63d1-18d2-47f1-8c43-c9746c114724}</author>
    <author>tc={b6fbec9c-8680-4538-b10d-487050733773}</author>
    <author>tc={b91ade60-adbe-416e-99eb-e03f32ad065e}</author>
    <author>tc={b934f86f-70f5-4faf-ba26-01b3cd96ce46}</author>
    <author>tc={b9caaef8-52b0-410f-bebf-54e8020433d4}</author>
    <author>tc={ba393e48-912d-47f0-b8c6-799cdccf475a}</author>
    <author>tc={bb47f8f2-1f74-4341-bc2b-a25d71583f7e}</author>
    <author>tc={bb6ebdf6-ac15-467d-8c4b-cc364fd33e26}</author>
    <author>tc={bc799b9b-993a-4eca-828e-7609d31a66ab}</author>
    <author>tc={bca7d04e-ba15-4301-8291-438f16b859fa}</author>
    <author>tc={bcc25372-b258-4aca-b00e-1f90ac8521fd}</author>
    <author>tc={bd7098c6-7fcf-44eb-9c27-b0c2b75ee0ec}</author>
    <author>tc={be7c48ee-2cee-4693-8418-04668c78114f}</author>
    <author>tc={bef76539-c4f0-4f48-ab59-cab994a24bbe}</author>
    <author>tc={c03c4480-feaa-4382-812c-240e269a5a07}</author>
    <author>tc={c33b4928-17b8-4d7b-a955-9c0e7dd34d65}</author>
    <author>tc={c79a5d96-62bd-4a70-b0ab-1747b945bc60}</author>
    <author>tc={c7e2e20e-fc61-4449-8581-79286923bdcf}</author>
    <author>tc={c80f3986-c552-4522-ac4e-daf70e493a2c}</author>
    <author>tc={c867e9fa-0192-4ace-856c-39fbbf59d8b0}</author>
    <author>tc={c9bcdd91-debc-4f01-ace5-e21869e56f5d}</author>
    <author>tc={cd464158-350a-4bca-be1e-1ef7d2561c70}</author>
    <author>tc={cf191b62-86e0-4a37-86de-11d35d780ba9}</author>
    <author>tc={d18846ce-3e98-4eaf-a9ee-6c6addc005dc}</author>
    <author>tc={d280472a-dcf2-4bf0-9c4f-b10e7ad89f2e}</author>
    <author>tc={d46fa147-56be-401e-945b-15ea904826cd}</author>
    <author>tc={d6df0340-8db3-4d16-9850-02b97fa08f5b}</author>
    <author>tc={d6ea6e62-0c57-42b9-b8e9-f84ec3d30034}</author>
    <author>tc={d8404492-4767-4b69-9b81-81e72b65dbbd}</author>
    <author>tc={d8f01de3-5670-4d2b-8ffa-be35b49aea24}</author>
    <author>tc={d8f0fd74-abd5-44b4-84bd-25c818a2dbd6}</author>
    <author>tc={d92c83bc-e167-4010-a902-50171a143490}</author>
    <author>tc={dbef60b3-3f19-48e0-a11e-304d892d7f7f}</author>
    <author>tc={dc2de327-dfc7-4711-9d32-ad71267f22f8}</author>
    <author>tc={dc4eb8f1-5cb4-480b-8d36-2e6d569b0af4}</author>
    <author>tc={df8a950a-784f-48f0-a211-927df0533095}</author>
    <author>tc={e2402dc2-51c4-4e44-9fc8-05a18fbc9a07}</author>
    <author>tc={e32d7ea4-57a4-404c-a614-9a65e1a2bb05}</author>
    <author>tc={e3a6bc3a-90a3-489c-931b-336a689e3dfe}</author>
    <author>tc={e3ae6712-c4c9-4770-a098-fe838a98f074}</author>
    <author>tc={e4f9d9af-1abf-41d5-8cdd-777d82453325}</author>
    <author>tc={e5b0feb2-fc00-464a-aafa-4ccbc9dd564f}</author>
    <author>tc={e675b28b-cf38-47ea-a9a3-ed3132021ebe}</author>
    <author>tc={e6bfe934-0e19-4775-ba10-b4ea6c7f94d6}</author>
    <author>tc={e86d3cff-71a4-493f-ba7b-d967b0025b91}</author>
    <author>tc={e8cb5e1f-d492-429d-a856-6c72dd26ec43}</author>
    <author>tc={e9b13f53-1ba7-4c95-814f-21e09eccc87f}</author>
    <author>tc={ee8aca9d-fd5d-4820-a47a-9188377133de}</author>
    <author>tc={eefbc787-f297-4f5d-8ef7-1c88e4249fe2}</author>
    <author>tc={f08018e9-5c4b-480a-9ed7-e1cbdcc78005}</author>
    <author>tc={f16592b4-2cb0-4b8b-a019-517851a44703}</author>
    <author>tc={f1ff1636-eb58-4009-a7e1-2154afc62620}</author>
    <author>tc={f4e925ef-d1a8-4749-8a6a-5e7be98629a1}</author>
    <author>tc={f55f12e2-f88f-43c5-b42f-443aa0f4490b}</author>
    <author>tc={f59f0140-27db-4a47-a58e-0daa2e2f0e65}</author>
    <author>tc={f6e2de06-b695-4093-b1e1-7d8700a03b3c}</author>
    <author>tc={f723e77b-535c-47e4-82a2-5c442159c126}</author>
    <author>tc={f91d2236-38e5-42c6-a9d9-42a617bfb895}</author>
    <author>tc={fac9f8ae-1295-43ac-a18f-64bb9e0c3528}</author>
    <author>tc={fb0593d6-20b9-466d-a9a4-d4aa44c4854a}</author>
    <author>tc={fbb4c918-edfb-4dbe-aa16-3f9c28d050f4}</author>
    <author>tc={fbe7b89a-a4a2-4c2f-8888-a35fdb676ebe}</author>
    <author>tc={fc67e12c-d504-457b-b3f3-492cb2513300}</author>
    <author>tc={fc757248-a5d6-4b17-b7cb-3930ad7b5160}</author>
    <author>tc={fd05baaa-cd60-4a9a-bc83-6b0fb0757697}</author>
    <author>tc={fde14347-5d5e-468f-b43c-99b7579711c9}</author>
    <author>tc={fe2549fd-328f-44b5-b0d3-078a7666ac7d}</author>
  </authors>
  <commentList>
    <comment authorId="0" xr:uid="{03518567-efba-443d-b027-1456733b5ab1}" ref="A1">
      <text>
        <t xml:space="preserve">[Threaded comment]
 Your version of Excel allows you to read this threaded comment; however, any edits to it will get removed if the file is opened in a newer version of Excel. Learn more: https://go.microsoft.com/fwlink/?linkid=870924
Comment:
	ALCANCE: ALCANCE: EL ESPACIO ES UN "LOCAL" Y EN LA NOTIFICACIÓN DE CONDICIONES, LE INDICARON QUE ES UN "PUESTO", LA TARIFA VARIA A $387.255
</t>
      </text>
    </comment>
    <comment authorId="1" xr:uid="{03cb8730-1a57-42f2-a36d-0932074a6b76}" ref="A1">
      <text>
        <t xml:space="preserve">[Threaded comment]
 Your version of Excel allows you to read this threaded comment; however, any edits to it will get removed if the file is opened in a newer version of Excel. Learn more: https://go.microsoft.com/fwlink/?linkid=870924
Comment:
	Revisión de la retribución económica, al calcularla arroja es $233.525
</t>
      </text>
    </comment>
    <comment authorId="2" xr:uid="{041decf9-a425-48e2-87a0-d3d8f2405708}" ref="A1">
      <text>
        <t xml:space="preserve">[Threaded comment]
 Your version of Excel allows you to read this threaded comment; however, any edits to it will get removed if the file is opened in a newer version of Excel. Learn more: https://go.microsoft.com/fwlink/?linkid=870924
Comment:
	RETRIBUCION MAL TASADA NO SE TUVO EN CUENTA QUE ES UNA PERSONA MAYOR DE EDAD DEBE SER $ 184.555
</t>
      </text>
    </comment>
    <comment authorId="3" xr:uid="{049e87ad-bbc7-4a50-80f0-17afd1af436c}" ref="A1">
      <text>
        <t xml:space="preserve">[Threaded comment]
 Your version of Excel allows you to read this threaded comment; however, any edits to it will get removed if the file is opened in a newer version of Excel. Learn more: https://go.microsoft.com/fwlink/?linkid=870924
Comment:
	ESTE YA SE ENCUENTRA TERMINADO POR VENCIMIENTO
</t>
      </text>
    </comment>
    <comment authorId="4" xr:uid="{04efe118-4ee9-4246-9d5f-a22ec616aa73}" ref="A1">
      <text>
        <t xml:space="preserve">[Threaded comment]
 Your version of Excel allows you to read this threaded comment; however, any edits to it will get removed if the file is opened in a newer version of Excel. Learn more: https://go.microsoft.com/fwlink/?linkid=870924
Comment:
	@mltorob@ipes.gov.co Este espacio se encuentra duplicado en la base.
Asignada a mltorob@ipes.gov.co
</t>
      </text>
    </comment>
    <comment authorId="5" xr:uid="{059aa4d5-f49c-42c8-97a2-43523f9c658b}" ref="A1">
      <text>
        <t xml:space="preserve">[Threaded comment]
 Your version of Excel allows you to read this threaded comment; however, any edits to it will get removed if the file is opened in a newer version of Excel. Learn more: https://go.microsoft.com/fwlink/?linkid=870924
Comment:
	No se evidencia cargado la comunicación de condiciones
</t>
      </text>
    </comment>
    <comment authorId="6" xr:uid="{0a54a8b6-b566-412c-8f96-0f5c0236c275}" ref="A1">
      <text>
        <t xml:space="preserve">[Threaded comment]
 Your version of Excel allows you to read this threaded comment; however, any edits to it will get removed if the file is opened in a newer version of Excel. Learn more: https://go.microsoft.com/fwlink/?linkid=870924
Comment:
	Se le respondió que era un puesto, y en la carta de aceptación respondió que era Local. Sin embargo, la tarifa esta bien calculada como local.
</t>
      </text>
    </comment>
    <comment authorId="7" xr:uid="{0bdd262e-910b-45a4-b84e-43fc51a3519e}" ref="A1">
      <text>
        <t xml:space="preserve">[Threaded comment]
 Your version of Excel allows you to read this threaded comment; however, any edits to it will get removed if the file is opened in a newer version of Excel. Learn more: https://go.microsoft.com/fwlink/?linkid=870924
Comment:
	el formato f 01 hoja de vida no cuenta con la actividad economica diligenciada
</t>
      </text>
    </comment>
    <comment authorId="8" xr:uid="{0f0b458f-4cd4-4f4d-84fa-95113dd15b46}" ref="A1">
      <text>
        <t xml:space="preserve">[Threaded comment]
 Your version of Excel allows you to read this threaded comment; however, any edits to it will get removed if the file is opened in a newer version of Excel. Learn more: https://go.microsoft.com/fwlink/?linkid=870924
Comment:
	Se está verificando el gas.
</t>
      </text>
    </comment>
    <comment authorId="9" xr:uid="{0f2d5586-5dea-4984-abf6-430f4de41a2b}" ref="A1">
      <text>
        <t xml:space="preserve">[Threaded comment]
 Your version of Excel allows you to read this threaded comment; however, any edits to it will get removed if the file is opened in a newer version of Excel. Learn more: https://go.microsoft.com/fwlink/?linkid=870924
Comment:
	Para revisión por parte de los abogados, la solicitud es para Restaurante, y el espacio no cuenta con gas. Además, en la base certificada aparece que es un local interior, y  se le respondió como exterior. Por lo tanto, varia la tarifa.
Reply:
	@dgvezgal@ipes.gov.co
</t>
      </text>
    </comment>
    <comment authorId="10" xr:uid="{0f9f8da1-bf36-48dc-9fe6-fe223a4bfc79}" ref="A1">
      <text>
        <t xml:space="preserve">[Threaded comment]
 Your version of Excel allows you to read this threaded comment; however, any edits to it will get removed if the file is opened in a newer version of Excel. Learn more: https://go.microsoft.com/fwlink/?linkid=870924
Comment:
	RETRIBUCION MAL TASADA NO SE TUVO EN CUENTA QUE ES UNA PERSONA MAYOR DE EDAD DEBE SER  $ 184.555
</t>
      </text>
    </comment>
    <comment authorId="11" xr:uid="{10cf8f9c-1955-41a0-b72c-13970434eea6}" ref="A1">
      <text>
        <t xml:space="preserve">[Threaded comment]
 Your version of Excel allows you to read this threaded comment; however, any edits to it will get removed if the file is opened in a newer version of Excel. Learn more: https://go.microsoft.com/fwlink/?linkid=870924
Comment:
	Al calcular la tarifa, la calculadora arroja el valor de  $110.721
</t>
      </text>
    </comment>
    <comment authorId="12" xr:uid="{1397aaf3-1c62-4297-9c0c-b26dd7d54be9}" ref="A1">
      <text>
        <t xml:space="preserve">[Threaded comment]
 Your version of Excel allows you to read this threaded comment; however, any edits to it will get removed if the file is opened in a newer version of Excel. Learn more: https://go.microsoft.com/fwlink/?linkid=870924
Comment:
	ALCANCE: Se le notificó una tarifa de ($251.203), al realizar el cálculo, arroja un valor de $334.724
</t>
      </text>
    </comment>
    <comment authorId="13" xr:uid="{17b99960-86d3-4c0a-ba6a-8fba1f72d34e}" ref="A1">
      <text>
        <t xml:space="preserve">[Threaded comment]
 Your version of Excel allows you to read this threaded comment; however, any edits to it will get removed if the file is opened in a newer version of Excel. Learn more: https://go.microsoft.com/fwlink/?linkid=870924
Comment:
	ALCANCE: EL ESPACIO ES UN "LOCAL" Y EN LA NOTIFICACIÓN DE CONDICIONES, LE INDICARON QUE ES UN "PUESTO", LA TARIFA VARIA A $387.255
</t>
      </text>
    </comment>
    <comment authorId="14" xr:uid="{1808ed43-0a64-4fe9-9394-8b69aaca9fbc}" ref="A1">
      <text>
        <t xml:space="preserve">[Threaded comment]
 Your version of Excel allows you to read this threaded comment; however, any edits to it will get removed if the file is opened in a newer version of Excel. Learn more: https://go.microsoft.com/fwlink/?linkid=870924
Comment:
	@mltorob@ipes.gov.co Este espacio se encuentra duplicado en la base.
Asignada a mltorob@ipes.gov.co
</t>
      </text>
    </comment>
    <comment authorId="15" xr:uid="{1982c899-9f54-48b9-9256-262464adcc2e}" ref="A1">
      <text>
        <t xml:space="preserve">[Threaded comment]
 Your version of Excel allows you to read this threaded comment; however, any edits to it will get removed if the file is opened in a newer version of Excel. Learn more: https://go.microsoft.com/fwlink/?linkid=870924
Comment:
	ALCANCE: LE NOTIFICARON UNA MEDIDA DE 9,51 M2 CON UNA TARIFA DE $65.248. EN LA BASE CERTIFICADA APARECEN 12,39 M2, POR LO CUAL LA TARIFA INCREMENTARÍA. SE DEBE VALIDAR SI SE DA EL ALCANCE.
</t>
      </text>
    </comment>
    <comment authorId="16" xr:uid="{1a6bd5ad-80d5-4cf5-b4a8-da65e4a66096}" ref="A1">
      <text>
        <t xml:space="preserve">[Threaded comment]
 Your version of Excel allows you to read this threaded comment; however, any edits to it will get removed if the file is opened in a newer version of Excel. Learn more: https://go.microsoft.com/fwlink/?linkid=870924
Comment:
	Se le autorizan dos actividades
</t>
      </text>
    </comment>
    <comment authorId="17" xr:uid="{1aaa9331-0704-4290-b1b1-0099ce4420fa}" ref="A1">
      <text>
        <t xml:space="preserve">[Threaded comment]
 Your version of Excel allows you to read this threaded comment; however, any edits to it will get removed if the file is opened in a newer version of Excel. Learn more: https://go.microsoft.com/fwlink/?linkid=870924
Comment:
	Revisar foto, confirmar número de módulo.
</t>
      </text>
    </comment>
    <comment authorId="18" xr:uid="{1bacac4a-7985-40c2-b9a4-20b3798798c1}" ref="A1">
      <text>
        <t xml:space="preserve">[Threaded comment]
 Your version of Excel allows you to read this threaded comment; however, any edits to it will get removed if the file is opened in a newer version of Excel. Learn more: https://go.microsoft.com/fwlink/?linkid=870924
Comment:
	Alcance en tarifa: Se le calculó mal la tarifa, se calculó con actividad de 0,26, y como puesto.. La actividad es 0,13 comercialización de huevos, y es un local, la tarifa baja a $178.196
</t>
      </text>
    </comment>
    <comment authorId="19" xr:uid="{1c071e67-e724-466e-aaf8-f521fcb70ffe}"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20" xr:uid="{2049577a-a758-4b32-81e3-19df104b4720}" ref="A1">
      <text>
        <t xml:space="preserve">[Threaded comment]
 Your version of Excel allows you to read this threaded comment; however, any edits to it will get removed if the file is opened in a newer version of Excel. Learn more: https://go.microsoft.com/fwlink/?linkid=870924
Comment:
	Al calcular la retribución económica, la calculadora arroja el valor de  $173.531
</t>
      </text>
    </comment>
    <comment authorId="21" xr:uid="{207877a6-5f27-4519-96db-17b7968a9747}"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22" xr:uid="{22ff2f6d-bcb4-4002-916b-3d67197c5185}" ref="A1">
      <text>
        <t xml:space="preserve">[Threaded comment]
 Your version of Excel allows you to read this threaded comment; however, any edits to it will get removed if the file is opened in a newer version of Excel. Learn more: https://go.microsoft.com/fwlink/?linkid=870924
Comment:
	EL VALOR DE RETRIBUCION NO CORRESPONDE FUE TASADO COMO SI FUERA UN LOCAL Y CORRESPONDE A UN PUESTO VALOR DEBERIA SER $ 164.088
</t>
      </text>
    </comment>
    <comment authorId="23" xr:uid="{263b327d-a958-4014-bfb4-8685cb2df637}" ref="A1">
      <text>
        <t xml:space="preserve">[Threaded comment]
 Your version of Excel allows you to read this threaded comment; however, any edits to it will get removed if the file is opened in a newer version of Excel. Learn more: https://go.microsoft.com/fwlink/?linkid=870924
Comment:
	ALCANCE: En las condiciones se le notificó al comerciante una tarifa de $147.208, con actividad económica 0,13, la actividad solicitada por el comerciante es 0,39 restaurante, por tanto la retribución sería de $164.685.
</t>
      </text>
    </comment>
    <comment authorId="24" xr:uid="{264926fe-1136-4929-bdf2-89327e68abfc}" ref="A1">
      <text>
        <t xml:space="preserve">[Threaded comment]
 Your version of Excel allows you to read this threaded comment; however, any edits to it will get removed if the file is opened in a newer version of Excel. Learn more: https://go.microsoft.com/fwlink/?linkid=870924
Comment:
	No se cargaron las IAS
</t>
      </text>
    </comment>
    <comment authorId="25" xr:uid="{295ec5d1-9252-4781-ac52-b8a2c0b114a3}" ref="A1">
      <text>
        <t xml:space="preserve">[Threaded comment]
 Your version of Excel allows you to read this threaded comment; however, any edits to it will get removed if the file is opened in a newer version of Excel. Learn more: https://go.microsoft.com/fwlink/?linkid=870924
Comment:
	Al realizar el calculo, arroja el valor de $31.051
</t>
      </text>
    </comment>
    <comment authorId="26" xr:uid="{2af61966-a736-4ad9-b53d-a7ba6fc74f4c}" ref="A1">
      <text>
        <t xml:space="preserve">[Threaded comment]
 Your version of Excel allows you to read this threaded comment; however, any edits to it will get removed if the file is opened in a newer version of Excel. Learn more: https://go.microsoft.com/fwlink/?linkid=870924
Comment:
	ALCANCE: Al realizar el cálculo con la actividad de frutos secos (0,13) arroja un valor de $204.950
</t>
      </text>
    </comment>
    <comment authorId="27" xr:uid="{2b0b87c7-0f14-40a1-9b90-17f83c4b5dfa}" ref="A1">
      <text>
        <t xml:space="preserve">[Threaded comment]
 Your version of Excel allows you to read this threaded comment; however, any edits to it will get removed if the file is opened in a newer version of Excel. Learn more: https://go.microsoft.com/fwlink/?linkid=870924
Comment:
	SEGUN DOCUMENTACION SE TRATA DE PERSONA MAYOR DE 60 AÑOS
</t>
      </text>
    </comment>
    <comment authorId="28" xr:uid="{2b3de4a5-7c25-4883-9f05-9e0bdbab093b}" ref="A1">
      <text>
        <t xml:space="preserve">[Threaded comment]
 Your version of Excel allows you to read this threaded comment; however, any edits to it will get removed if the file is opened in a newer version of Excel. Learn more: https://go.microsoft.com/fwlink/?linkid=870924
Comment:
	CONFIRMAR SI SE DEJA LA INFORMACIÓN DEL REPRESENTANTE Y/O DE LA EMPRESA
</t>
      </text>
    </comment>
    <comment authorId="29" xr:uid="{2b8e651b-a958-4be1-bc10-c719e3c24586}" ref="A1">
      <text>
        <t xml:space="preserve">[Threaded comment]
 Your version of Excel allows you to read this threaded comment; however, any edits to it will get removed if the file is opened in a newer version of Excel. Learn more: https://go.microsoft.com/fwlink/?linkid=870924
Comment:
	ALCANCE: Le notificaron una tarifa de  $299.882, al realizar el cálculo, la tarifa arroja $356.438.
</t>
      </text>
    </comment>
    <comment authorId="30" xr:uid="{31ce4535-a38a-42d8-8828-8f932482511e}" ref="A1">
      <text>
        <t xml:space="preserve">[Threaded comment]
 Your version of Excel allows you to read this threaded comment; however, any edits to it will get removed if the file is opened in a newer version of Excel. Learn more: https://go.microsoft.com/fwlink/?linkid=870924
Comment:
	No se evidencia cargado la comunicación de condiciones @mltorob@ipes.gov.co
Reply:
	Revisar  ya está cargado.
</t>
      </text>
    </comment>
    <comment authorId="31" xr:uid="{3360ed27-0fbd-4796-9f06-a7c70ecb56e4}" ref="A1">
      <text>
        <t xml:space="preserve">[Threaded comment]
 Your version of Excel allows you to read this threaded comment; however, any edits to it will get removed if the file is opened in a newer version of Excel. Learn more: https://go.microsoft.com/fwlink/?linkid=870924
Comment:
	Alcance en medida, se notificaron 3,96 m2 y el 20/08/2025 se realizó medición arrojando un 3,61m2
</t>
      </text>
    </comment>
    <comment authorId="32" xr:uid="{347ebcdf-cacf-477b-910f-9785a4cf7fd2}" ref="A1">
      <text>
        <t xml:space="preserve">[Threaded comment]
 Your version of Excel allows you to read this threaded comment; however, any edits to it will get removed if the file is opened in a newer version of Excel. Learn more: https://go.microsoft.com/fwlink/?linkid=870924
Comment:
	El calculo de la tarifa no corresponde con la actividad económica y el descuento. La calculadora arroja es  $171.946
</t>
      </text>
    </comment>
    <comment authorId="33" xr:uid="{361dae42-5516-4cde-8a31-94e199598059}" ref="A1">
      <text>
        <t xml:space="preserve">[Threaded comment]
 Your version of Excel allows you to read this threaded comment; however, any edits to it will get removed if the file is opened in a newer version of Excel. Learn more: https://go.microsoft.com/fwlink/?linkid=870924
Comment:
	Para revisión por parte de los abogados, la solicitud es para Restaurante, y el espacio no cuenta con gas. Además, en la base certificada aparece que esta en ocupación indebida Yorlen Tavera.
Reply:
	@dgvezgal@ipes.gov.co
</t>
      </text>
    </comment>
    <comment authorId="34" xr:uid="{385557c3-b48a-40ba-951d-2fedf248545e}"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35" xr:uid="{3a950201-692a-421d-a532-0024cb8b8aae}" ref="A1">
      <text>
        <t xml:space="preserve">[Threaded comment]
 Your version of Excel allows you to read this threaded comment; however, any edits to it will get removed if the file is opened in a newer version of Excel. Learn more: https://go.microsoft.com/fwlink/?linkid=870924
Comment:
	ALCANCE: En las condiciones le respondieron como un local interior, al revisar la base certificada es EXTERIOR. La tarifa le varia.
</t>
      </text>
    </comment>
    <comment authorId="36" xr:uid="{3c8e7d9b-b606-4555-9a03-4bf099fd0e5a}" ref="A1">
      <text>
        <t xml:space="preserve">[Threaded comment]
 Your version of Excel allows you to read this threaded comment; however, any edits to it will get removed if the file is opened in a newer version of Excel. Learn more: https://go.microsoft.com/fwlink/?linkid=870924
Comment:
	Revisar la cuenta existe en el local 170009.
</t>
      </text>
    </comment>
    <comment authorId="37" xr:uid="{3e315a62-e57b-4e9c-97cf-b593e9fb3648}" ref="A1">
      <text>
        <t xml:space="preserve">[Threaded comment]
 Your version of Excel allows you to read this threaded comment; however, any edits to it will get removed if the file is opened in a newer version of Excel. Learn more: https://go.microsoft.com/fwlink/?linkid=870924
Comment:
	FALTA DOCUMENTO QUE ACREDITE CONDICION DE MUJER CABEZA DE HOGAR
</t>
      </text>
    </comment>
    <comment authorId="38" xr:uid="{3f5a5d30-42b7-49c8-9d22-360c14c3fc47}" ref="A1">
      <text>
        <t xml:space="preserve">[Threaded comment]
 Your version of Excel allows you to read this threaded comment; however, any edits to it will get removed if the file is opened in a newer version of Excel. Learn more: https://go.microsoft.com/fwlink/?linkid=870924
Comment:
	Alcance: Le notifican una tarifa de $1.363.516, al realizar el cálculo la tarifa da $1.810.185. 
EN SOLICITUD NO APARECE LA ACTIVIDAD ECONÓMICA.
</t>
      </text>
    </comment>
    <comment authorId="39" xr:uid="{424b1b95-d020-427e-929d-1d400faa22ee}" ref="A1">
      <text>
        <t xml:space="preserve">[Threaded comment]
 Your version of Excel allows you to read this threaded comment; however, any edits to it will get removed if the file is opened in a newer version of Excel. Learn more: https://go.microsoft.com/fwlink/?linkid=870924
Comment:
	ya se expidió acto administrativo
</t>
      </text>
    </comment>
    <comment authorId="40" xr:uid="{439b1fca-9373-4bb4-b0b3-c30f5d857199}" ref="A1">
      <text>
        <t xml:space="preserve">[Threaded comment]
 Your version of Excel allows you to read this threaded comment; however, any edits to it will get removed if the file is opened in a newer version of Excel. Learn more: https://go.microsoft.com/fwlink/?linkid=870924
Comment:
	falta formato f01 hoja de vida
</t>
      </text>
    </comment>
    <comment authorId="41" xr:uid="{43ae45b4-68c6-4528-aab1-1df54a6694f3}" ref="A1">
      <text>
        <t xml:space="preserve">[Threaded comment]
 Your version of Excel allows you to read this threaded comment; however, any edits to it will get removed if the file is opened in a newer version of Excel. Learn more: https://go.microsoft.com/fwlink/?linkid=870924
Comment:
	valor no corresponde conforme a la base de retribición deberia ser $155.800
</t>
      </text>
    </comment>
    <comment authorId="42" xr:uid="{470276a7-5f99-468b-b960-94de7f464d29}" ref="A1">
      <text>
        <t xml:space="preserve">[Threaded comment]
 Your version of Excel allows you to read this threaded comment; however, any edits to it will get removed if the file is opened in a newer version of Excel. Learn more: https://go.microsoft.com/fwlink/?linkid=870924
Comment:
	La calculadora arroja es $154.609
</t>
      </text>
    </comment>
    <comment authorId="43" xr:uid="{4778b259-4cac-40d9-9ad9-919ef9a33dae}" ref="A1">
      <text>
        <t xml:space="preserve">[Threaded comment]
 Your version of Excel allows you to read this threaded comment; however, any edits to it will get removed if the file is opened in a newer version of Excel. Learn more: https://go.microsoft.com/fwlink/?linkid=870924
Comment:
	EL VALOR SE ENCUENTRA MAL TASADO DEBERIA SER  $ 221.133 
PORQUE SE TRATA DE UNA ACTIVIDAD DE VENTA DE HIERBAS O,26
</t>
      </text>
    </comment>
    <comment authorId="44" xr:uid="{48307578-6885-4c82-9e5b-e96b19b883bb}" ref="A1">
      <text>
        <t xml:space="preserve">[Threaded comment]
 Your version of Excel allows you to read this threaded comment; however, any edits to it will get removed if the file is opened in a newer version of Excel. Learn more: https://go.microsoft.com/fwlink/?linkid=870924
Comment:
	la documentación no se encuentra completa, no cuenta con la hoja de vida para poder verificar la actividad economica
</t>
      </text>
    </comment>
    <comment authorId="45" xr:uid="{483514e5-0a78-4c3f-9fe6-dcab068896e1}" ref="A1">
      <text>
        <t xml:space="preserve">[Threaded comment]
 Your version of Excel allows you to read this threaded comment; however, any edits to it will get removed if the file is opened in a newer version of Excel. Learn more: https://go.microsoft.com/fwlink/?linkid=870924
Comment:
	La tarifa no corresponde, realizando el calculo da es $115.688
</t>
      </text>
    </comment>
    <comment authorId="46" xr:uid="{4917e263-8859-41eb-be0d-0c0ea5327962}" ref="A1">
      <text>
        <t xml:space="preserve">[Threaded comment]
 Your version of Excel allows you to read this threaded comment; however, any edits to it will get removed if the file is opened in a newer version of Excel. Learn more: https://go.microsoft.com/fwlink/?linkid=870924
Comment:
	Alcance: Se notificó tarifa con actividad económica 0,13, y es fruteria con actividad 0,39. La tarifa incrementa.
</t>
      </text>
    </comment>
    <comment authorId="47" xr:uid="{4a9dded5-e963-4d4c-8cca-39dcce52e61d}" ref="A1">
      <text>
        <t xml:space="preserve">[Threaded comment]
 Your version of Excel allows you to read this threaded comment; however, any edits to it will get removed if the file is opened in a newer version of Excel. Learn more: https://go.microsoft.com/fwlink/?linkid=870924
Comment:
	ALCANCE: En las condiciones no le notificaron el número completo del espacio, solo le notificaron 130-032. En el tipo de espacio indicaron " Local, bodega 130-032".
ALCANCE: Valor no corresponde según base de retribución debería ser $121.887.
</t>
      </text>
    </comment>
    <comment authorId="48" xr:uid="{4cf98a46-cac9-406f-84e4-a25ab2a75dfd}" ref="A1">
      <text>
        <t xml:space="preserve">[Threaded comment]
 Your version of Excel allows you to read this threaded comment; however, any edits to it will get removed if the file is opened in a newer version of Excel. Learn more: https://go.microsoft.com/fwlink/?linkid=870924
Comment:
	En la carta de aceptación de condiciones le respondieron que pertenecía a la población de adulto mayor. Sin embargo, esta la retribución bien calculada.
</t>
      </text>
    </comment>
    <comment authorId="49" xr:uid="{4d145bd4-03a4-4f82-b312-6d8d4883a2ff}" ref="A1">
      <text>
        <t xml:space="preserve">[Threaded comment]
 Your version of Excel allows you to read this threaded comment; however, any edits to it will get removed if the file is opened in a newer version of Excel. Learn more: https://go.microsoft.com/fwlink/?linkid=870924
Comment:
	Al calcular la tarifa, la calculadora de baños arroja el valor de  $95.869. Adicionalmente se le respondió que es un local, pero el servicio de baños es catalogado como otro tipo de espacio.
</t>
      </text>
    </comment>
    <comment authorId="50" xr:uid="{4e6e9736-e753-47d2-a5aa-50312dd48155}" ref="A1">
      <text>
        <t xml:space="preserve">[Threaded comment]
 Your version of Excel allows you to read this threaded comment; however, any edits to it will get removed if the file is opened in a newer version of Excel. Learn more: https://go.microsoft.com/fwlink/?linkid=870924
Comment:
	VERIFICAR SI SE PODIA APROBAR EL CONTRATO SALE A NOMBRE DE JUAN SEBASTIAN ESCOBAR DUARTE
</t>
      </text>
    </comment>
    <comment authorId="51" xr:uid="{50abbfdd-fc5c-48a8-8d15-b21742b9d87d}" ref="A1">
      <text>
        <t xml:space="preserve">[Threaded comment]
 Your version of Excel allows you to read this threaded comment; however, any edits to it will get removed if the file is opened in a newer version of Excel. Learn more: https://go.microsoft.com/fwlink/?linkid=870924
Comment:
	ALCANCE: EL ESPACIO ES UN "LOCAL" Y EN LA NOTIFICACIÓN DE CONDICIONES, LE INDICARON QUE ES UN "PUESTO", LA TARIFA VARIA A $387.255
</t>
      </text>
    </comment>
    <comment authorId="52" xr:uid="{50ee8974-194f-41d8-b89d-c4dc75f23456}" ref="A1">
      <text>
        <t xml:space="preserve">[Threaded comment]
 Your version of Excel allows you to read this threaded comment; however, any edits to it will get removed if the file is opened in a newer version of Excel. Learn more: https://go.microsoft.com/fwlink/?linkid=870924
Comment:
	Alcance: Notificación de condiciones, está mal el número del espacio.
</t>
      </text>
    </comment>
    <comment authorId="53" xr:uid="{54473a1c-aaf8-458d-aa2d-6302ed80d404}" ref="A1">
      <text>
        <t xml:space="preserve">[Threaded comment]
 Your version of Excel allows you to read this threaded comment; however, any edits to it will get removed if the file is opened in a newer version of Excel. Learn more: https://go.microsoft.com/fwlink/?linkid=870924
Comment:
	Revisión por parte de los abogados por la tarifa, tiene el mismo metraje del otro módulo, y sube el valor.
</t>
      </text>
    </comment>
    <comment authorId="54" xr:uid="{5448824c-9d61-488b-b302-8626cb8ef63c}" ref="A1">
      <text>
        <t xml:space="preserve">[Threaded comment]
 Your version of Excel allows you to read this threaded comment; however, any edits to it will get removed if the file is opened in a newer version of Excel. Learn more: https://go.microsoft.com/fwlink/?linkid=870924
Comment:
	Enviar alcance en medida, en base certificada aparece 6,54, en la respuesta de condiciones 6,24.
</t>
      </text>
    </comment>
    <comment authorId="55" xr:uid="{54d6b30f-2f66-4353-ae82-99c679ec56cb}" ref="A1">
      <text>
        <t xml:space="preserve">[Threaded comment]
 Your version of Excel allows you to read this threaded comment; however, any edits to it will get removed if the file is opened in a newer version of Excel. Learn more: https://go.microsoft.com/fwlink/?linkid=870924
Comment:
	EL VALOR DE LA RETRIBUCION SE ENCUENTRA MAL TASADO DEBERIA CORRESPONDER A  $ 271.066
</t>
      </text>
    </comment>
    <comment authorId="56" xr:uid="{55967614-e343-4da8-84b7-0d0e6fc11418}" ref="A1">
      <text>
        <t xml:space="preserve">[Threaded comment]
 Your version of Excel allows you to read this threaded comment; however, any edits to it will get removed if the file is opened in a newer version of Excel. Learn more: https://go.microsoft.com/fwlink/?linkid=870924
Comment:
	ALCANCE: EL ESPACIO ES UN "LOCAL" Y EN LA NOTIFICACIÓN DE CONDICIONES, LE INDICARON QUE ES UN "PUESTO", LA TARIFA VARIA A $387.255. ADICIONAL SOLICITA LA ACTIVIDAD ECONÓMICA DE RESTAURANTE, Y EL ESPACIO  NO TIENE GAS.
</t>
      </text>
    </comment>
    <comment authorId="57" xr:uid="{5682d401-4fdc-4b1d-98ee-dde8a2602401}" ref="A1">
      <text>
        <t xml:space="preserve">[Threaded comment]
 Your version of Excel allows you to read this threaded comment; however, any edits to it will get removed if the file is opened in a newer version of Excel. Learn more: https://go.microsoft.com/fwlink/?linkid=870924
Comment:
	ALCANCE: En las condiciones no se especifica el número completo del espacio que fue aprobado.
ALCANCE: Valor no corresponde. conforme a lo calculado en base de retribución debería ser  $229.395
</t>
      </text>
    </comment>
    <comment authorId="58" xr:uid="{583e02b6-df72-4907-bd73-ce65d94987f6}" ref="A1">
      <text>
        <t xml:space="preserve">[Threaded comment]
 Your version of Excel allows you to read this threaded comment; however, any edits to it will get removed if the file is opened in a newer version of Excel. Learn more: https://go.microsoft.com/fwlink/?linkid=870924
Comment:
	Alcance por error en digitación en el número del Módulo en la respuesta de aceptación de la solicitud
</t>
      </text>
    </comment>
    <comment authorId="59" xr:uid="{59be67f3-ffeb-4f25-93b7-8f5903d7a146}" ref="A1">
      <text>
        <t xml:space="preserve">[Threaded comment]
 Your version of Excel allows you to read this threaded comment; however, any edits to it will get removed if the file is opened in a newer version of Excel. Learn more: https://go.microsoft.com/fwlink/?linkid=870924
Comment:
	Enviar alcance en medida, se notificaron 6 mt, y tiene acta de medición con 5,75mt.
</t>
      </text>
    </comment>
    <comment authorId="60" xr:uid="{5e52aa37-1eb8-49f0-8be0-73e46a2a3a7c}" ref="A1">
      <text>
        <t xml:space="preserve">[Threaded comment]
 Your version of Excel allows you to read this threaded comment; however, any edits to it will get removed if the file is opened in a newer version of Excel. Learn more: https://go.microsoft.com/fwlink/?linkid=870924
Comment:
	EL COMERCIANTE MENCIONA SER MUJER CABEZA DE HOGAR PERO NO APORTA EL DOCUMENTO QUE LO ACREDITE FUE TASADO SIN TENER EN CUENTA ESTO VERIFICAR ESTO, Y EL VALOR QUE DE TENERSE COMO PERSONA EN CONDICION DE PROTECCION EL VALOR SERIA  $ 107.938
</t>
      </text>
    </comment>
    <comment authorId="61" xr:uid="{5f37e5c6-2724-4ce9-8e62-59f56678be8e}" ref="A1">
      <text>
        <t xml:space="preserve">[Threaded comment]
 Your version of Excel allows you to read this threaded comment; however, any edits to it will get removed if the file is opened in a newer version of Excel. Learn more: https://go.microsoft.com/fwlink/?linkid=870924
Comment:
	ALCANCE: ENLA NOTIFICACIÓN DE CONDICIONES LE INDICARON UNA TARIFA DE $175.586, AL REALIZAR EL CÁLCULO LA TARIFA ARROJA UN VALOR DE $165.441.
</t>
      </text>
    </comment>
    <comment authorId="62" xr:uid="{6050d168-6557-4f63-b98f-140ec72f0ec7}" ref="A1">
      <text>
        <t xml:space="preserve">[Threaded comment]
 Your version of Excel allows you to read this threaded comment; however, any edits to it will get removed if the file is opened in a newer version of Excel. Learn more: https://go.microsoft.com/fwlink/?linkid=870924
Comment:
	No esta cargado en el Drive, la respuesta de aceptación de la solicitud por parte del IPES. La que esta cargada, le solicitan subsanar el RIT.
Reply:
	@mltorob@ipes.gov.co Falta las condiciones notificadas y la subsanación del RIT.
Reply:
	Debe enviar la subsanación del RIT, para que los abogados le notifiquen condiciones, y posterior volver a enviar la aceptación.
</t>
      </text>
    </comment>
    <comment authorId="63" xr:uid="{62517014-e30b-4e7b-aeb1-3cf8dfc2d972}" ref="A1">
      <text>
        <t xml:space="preserve">[Threaded comment]
 Your version of Excel allows you to read this threaded comment; however, any edits to it will get removed if the file is opened in a newer version of Excel. Learn more: https://go.microsoft.com/fwlink/?linkid=870924
Comment:
	FALTA EL RADICADO DE NOTIFICACIÓN DE CONDICIONES POR PARTE DEL IPES. @mltorob@ipes.gov.co
</t>
      </text>
    </comment>
    <comment authorId="64" xr:uid="{643d8e2d-2517-4c3c-b1ff-cc27bc373e16}" ref="A1">
      <text>
        <t xml:space="preserve">[Threaded comment]
 Your version of Excel allows you to read this threaded comment; however, any edits to it will get removed if the file is opened in a newer version of Excel. Learn more: https://go.microsoft.com/fwlink/?linkid=870924
Comment:
	Pendiente revisar actividad económica.
</t>
      </text>
    </comment>
    <comment authorId="65" xr:uid="{653d2997-49e6-470c-ad7e-55dccb6c2e69}" ref="A1">
      <text>
        <t xml:space="preserve">[Threaded comment]
 Your version of Excel allows you to read this threaded comment; however, any edits to it will get removed if the file is opened in a newer version of Excel. Learn more: https://go.microsoft.com/fwlink/?linkid=870924
Comment:
	NO TIENE CERTIFICADO QUE ACREDITE CONDICION DE PROTECCION ESPECIAL
</t>
      </text>
    </comment>
    <comment authorId="66" xr:uid="{65dbed5a-0a1f-4f0f-9750-72b3f6b59eb1}" ref="A1">
      <text>
        <t xml:space="preserve">[Threaded comment]
 Your version of Excel allows you to read this threaded comment; however, any edits to it will get removed if the file is opened in a newer version of Excel. Learn more: https://go.microsoft.com/fwlink/?linkid=870924
Comment:
	VALOR DE RETRIBUCION FUE TASADO COMO ACTIVIDAD 0,26 Y LA ACTIVIDAD ES DE PRIMERA NECESIDAD 0,13 EL VALOR DEBE CORRESPONDER A  $ 152.247
</t>
      </text>
    </comment>
    <comment authorId="67" xr:uid="{6651c0b5-40a0-4756-a34d-55185239badd}" ref="A1">
      <text>
        <t xml:space="preserve">[Threaded comment]
 Your version of Excel allows you to read this threaded comment; however, any edits to it will get removed if the file is opened in a newer version of Excel. Learn more: https://go.microsoft.com/fwlink/?linkid=870924
Comment:
	@mltorob@ipes.gov.co Este espacio se encuentra duplicado en la base.
Asignada a mltorob@ipes.gov.co
</t>
      </text>
    </comment>
    <comment authorId="68" xr:uid="{6704d183-888b-4501-864a-3acca3161096}" ref="A1">
      <text>
        <t xml:space="preserve">[Threaded comment]
 Your version of Excel allows you to read this threaded comment; however, any edits to it will get removed if the file is opened in a newer version of Excel. Learn more: https://go.microsoft.com/fwlink/?linkid=870924
Comment:
	Alcance: Se le respondió la siguiente actividad: comercio al por menor de productos agrícolas para el consumo en establecimientos especializados. Y selecciono en la hoja de vida venta de verduras. Sin embargo, la retribución esta ok.
</t>
      </text>
    </comment>
    <comment authorId="69" xr:uid="{69694d37-7169-4e49-9abd-5d675ecf55e3}" ref="A1">
      <text>
        <t xml:space="preserve">[Threaded comment]
 Your version of Excel allows you to read this threaded comment; however, any edits to it will get removed if the file is opened in a newer version of Excel. Learn more: https://go.microsoft.com/fwlink/?linkid=870924
Comment:
	ALCANCE: LE NOTIFICARON UNA MEDIDA DE 13,03 M2, CON UNA TARIFA DE $ $350.013. EN LA BASE CERTIFICADA APARECE UNA MEDIDA DE 13,3 M2, LA TARIFA AUMENTA A $357.266.
</t>
      </text>
    </comment>
    <comment authorId="70" xr:uid="{69b0dd62-a4ad-4449-88db-632a78942bdf}" ref="A1">
      <text>
        <t xml:space="preserve">[Threaded comment]
 Your version of Excel allows you to read this threaded comment; however, any edits to it will get removed if the file is opened in a newer version of Excel. Learn more: https://go.microsoft.com/fwlink/?linkid=870924
Comment:
	La tarifa quedo mal calculada.  Realizando el calculo el valor que arroja la calculadora es de: $195.692
</t>
      </text>
    </comment>
    <comment authorId="71" xr:uid="{6ebc7e70-238b-4c37-96e8-b7a3db0b7188}" ref="A1">
      <text>
        <t xml:space="preserve">[Threaded comment]
 Your version of Excel allows you to read this threaded comment; however, any edits to it will get removed if the file is opened in a newer version of Excel. Learn more: https://go.microsoft.com/fwlink/?linkid=870924
Comment:
	ALCANCE: EL ESPACIO ES UN "LOCAL" Y EN LA NOTIFICACIÓN DE CONDICIONES, LE INDICARON QUE ES UN "PUESTO", LA TARIFA VARIA A $430.283
</t>
      </text>
    </comment>
    <comment authorId="72" xr:uid="{6f102ad0-eabc-416c-8613-1f8aba3ee603}" ref="A1">
      <text>
        <t xml:space="preserve">[Threaded comment]
 Your version of Excel allows you to read this threaded comment; however, any edits to it will get removed if the file is opened in a newer version of Excel. Learn more: https://go.microsoft.com/fwlink/?linkid=870924
Comment:
	Cuando se realice la entrega del espacio informar a Karla y Carlos para que se retire del pago IPES.
</t>
      </text>
    </comment>
    <comment authorId="73" xr:uid="{6fb3da66-b388-47f2-bfd1-3a730018ffc2}" ref="A1">
      <text>
        <t xml:space="preserve">[Threaded comment]
 Your version of Excel allows you to read this threaded comment; however, any edits to it will get removed if the file is opened in a newer version of Excel. Learn more: https://go.microsoft.com/fwlink/?linkid=870924
Comment:
	En el Drive se encuentra rechazada la aceptación por parte del IPES.
Reply:
	@mltorob@ipes.gov.co
Reply:
	Resuelto
</t>
      </text>
    </comment>
    <comment authorId="74" xr:uid="{70291362-dade-40da-bb83-d7ddf168e99e}" ref="A1">
      <text>
        <t xml:space="preserve">[Threaded comment]
 Your version of Excel allows you to read this threaded comment; however, any edits to it will get removed if the file is opened in a newer version of Excel. Learn more: https://go.microsoft.com/fwlink/?linkid=870924
Comment:
	Alcance a las condiciones: Cuenta con acta de medición del día 20/08/2025 con una medida de 4,96 mt2, se le notificó al comerciante 5 mt2. La tarifa disminuye con el acta de medición.
</t>
      </text>
    </comment>
    <comment authorId="75" xr:uid="{7286d784-79c4-469c-8d69-b75e9cbeb41a}" ref="A1">
      <text>
        <t xml:space="preserve">[Threaded comment]
 Your version of Excel allows you to read this threaded comment; however, any edits to it will get removed if the file is opened in a newer version of Excel. Learn more: https://go.microsoft.com/fwlink/?linkid=870924
Comment:
	SE HIZO NUEVA MEDICION CAMBIO Y POR TANTO LA RETRIBUCION ECONOMICA DEBE CORRESPONDER A  $ 202.545
</t>
      </text>
    </comment>
    <comment authorId="76" xr:uid="{72be7be6-50a1-4858-98fd-971ba8293a2e}" ref="A1">
      <text>
        <t xml:space="preserve">[Threaded comment]
 Your version of Excel allows you to read this threaded comment; however, any edits to it will get removed if the file is opened in a newer version of Excel. Learn more: https://go.microsoft.com/fwlink/?linkid=870924
Comment:
	Se le respondió en la carta de aceptación de condiciones, que era de la PDM Quiriguá.
</t>
      </text>
    </comment>
    <comment authorId="77" xr:uid="{737a527c-2328-469a-8590-1a423fc3e5ab}" ref="A1">
      <text>
        <t xml:space="preserve">[Threaded comment]
 Your version of Excel allows you to read this threaded comment; however, any edits to it will get removed if the file is opened in a newer version of Excel. Learn more: https://go.microsoft.com/fwlink/?linkid=870924
Comment:
	VALOR DE LA TARIFA DEBERIA SER  $ 113.617
</t>
      </text>
    </comment>
    <comment authorId="78" xr:uid="{7806a38c-b83b-42cd-b378-94f1bb38e6c4}" ref="A1">
      <text>
        <t xml:space="preserve">[Threaded comment]
 Your version of Excel allows you to read this threaded comment; however, any edits to it will get removed if the file is opened in a newer version of Excel. Learn more: https://go.microsoft.com/fwlink/?linkid=870924
Comment:
	Foto
</t>
      </text>
    </comment>
    <comment authorId="79" xr:uid="{784542b8-cb31-4e35-b6c6-a2e23d407806}" ref="A1">
      <text>
        <t xml:space="preserve">[Threaded comment]
 Your version of Excel allows you to read this threaded comment; however, any edits to it will get removed if the file is opened in a newer version of Excel. Learn more: https://go.microsoft.com/fwlink/?linkid=870924
Comment:
	Al realizar la revisión de la retribución económica, el calculo arroja el valor por  $182.696
</t>
      </text>
    </comment>
    <comment authorId="80" xr:uid="{7b66ee72-38cd-49c6-b125-71cc8141456b}" ref="A1">
      <text>
        <t xml:space="preserve">[Threaded comment]
 Your version of Excel allows you to read this threaded comment; however, any edits to it will get removed if the file is opened in a newer version of Excel. Learn more: https://go.microsoft.com/fwlink/?linkid=870924
Comment:
	Alcance: En las condiciones se notificó de manera errada el número del módulo, informándose el espacio 240613244.
</t>
      </text>
    </comment>
    <comment authorId="81" xr:uid="{7cc0d98e-c668-4eb8-9bd2-699807a18ca5}" ref="A1">
      <text>
        <t xml:space="preserve">[Threaded comment]
 Your version of Excel allows you to read this threaded comment; however, any edits to it will get removed if the file is opened in a newer version of Excel. Learn more: https://go.microsoft.com/fwlink/?linkid=870924
Comment:
	ALCANCE: Se le notificó una tarifa de ($491.553), al realizar el cálculo, arroja un valor de $465.470.
</t>
      </text>
    </comment>
    <comment authorId="82" xr:uid="{7d4c9066-1eac-4c0f-aa17-de7cdaaa4ca7}" ref="A1">
      <text>
        <t xml:space="preserve">[Threaded comment]
 Your version of Excel allows you to read this threaded comment; however, any edits to it will get removed if the file is opened in a newer version of Excel. Learn more: https://go.microsoft.com/fwlink/?linkid=870924
Comment:
	Se notifica una medida de 8,04, en la base de ocupación registra una medida de 8,03
</t>
      </text>
    </comment>
    <comment authorId="83" xr:uid="{7f5719a9-1989-4053-ba3b-2309ce60f75c}" ref="A1">
      <text>
        <t xml:space="preserve">[Threaded comment]
 Your version of Excel allows you to read this threaded comment; however, any edits to it will get removed if the file is opened in a newer version of Excel. Learn more: https://go.microsoft.com/fwlink/?linkid=870924
Comment:
	Alcance: La señora acepto las condiciones del espacio 130017.
</t>
      </text>
    </comment>
    <comment authorId="84" xr:uid="{80c317cc-b324-4d90-90ad-33a56a5b0bb3}" ref="A1">
      <text>
        <t xml:space="preserve">[Threaded comment]
 Your version of Excel allows you to read this threaded comment; however, any edits to it will get removed if the file is opened in a newer version of Excel. Learn more: https://go.microsoft.com/fwlink/?linkid=870924
Comment:
	Foto
</t>
      </text>
    </comment>
    <comment authorId="85" xr:uid="{815936a5-a511-4f86-9f94-74959d2c03fc}" ref="A1">
      <text>
        <t xml:space="preserve">[Threaded comment]
 Your version of Excel allows you to read this threaded comment; however, any edits to it will get removed if the file is opened in a newer version of Excel. Learn more: https://go.microsoft.com/fwlink/?linkid=870924
Comment:
	Alcance en tarifa: Se le calculó mal la tarifa, se calculó con actividad de 0,26, y como puesto.. La actividad es 0,13 comercialización de huevos, y es un local, la tarifa baja a $178.196
</t>
      </text>
    </comment>
    <comment authorId="86" xr:uid="{81e3736b-e953-4775-8223-294c26886a11}" ref="A1">
      <text>
        <t xml:space="preserve">[Threaded comment]
 Your version of Excel allows you to read this threaded comment; however, any edits to it will get removed if the file is opened in a newer version of Excel. Learn more: https://go.microsoft.com/fwlink/?linkid=870924
Comment:
	La calculadora arroja $187.521
</t>
      </text>
    </comment>
    <comment authorId="87" xr:uid="{82165660-07d4-4d97-b1a5-b99d67d6c30c}" ref="A1">
      <text>
        <t xml:space="preserve">[Threaded comment]
 Your version of Excel allows you to read this threaded comment; however, any edits to it will get removed if the file is opened in a newer version of Excel. Learn more: https://go.microsoft.com/fwlink/?linkid=870924
Comment:
	ALCANCE: ALCANCE: EL ESPACIO ES UN "LOCAL" Y EN LA NOTIFICACIÓN DE CONDICIONES, LE INDICARON QUE ES UN "PUESTO", LA TARIFA VARIA A $387.255
</t>
      </text>
    </comment>
    <comment authorId="88" xr:uid="{82ed5c18-b66a-4a81-9531-b93344c6f97c}" ref="A1">
      <text>
        <t xml:space="preserve">[Threaded comment]
 Your version of Excel allows you to read this threaded comment; however, any edits to it will get removed if the file is opened in a newer version of Excel. Learn more: https://go.microsoft.com/fwlink/?linkid=870924
Comment:
	LA SOLICITANTE MANIFIESTA SER MADRE CABEZA DE HOGAR EL VALOR DE LA RESTRIBUCION SE ENCUENTRA BIEN PERO NO SE ENCUENTRA EN LA DOCUMENTACION DECLARACION QUE SOPORTE ESTA CONDICION
</t>
      </text>
    </comment>
    <comment authorId="89" xr:uid="{830c3eda-32cc-42c9-be3d-69b8fdaf437f}" ref="A1">
      <text>
        <t xml:space="preserve">[Threaded comment]
 Your version of Excel allows you to read this threaded comment; however, any edits to it will get removed if the file is opened in a newer version of Excel. Learn more: https://go.microsoft.com/fwlink/?linkid=870924
Comment:
	No se encuentra la copia de la cedula en el drive
</t>
      </text>
    </comment>
    <comment authorId="90" xr:uid="{86691e50-bc64-444b-a061-1ebff06a7451}" ref="A1">
      <text>
        <t xml:space="preserve">[Threaded comment]
 Your version of Excel allows you to read this threaded comment; however, any edits to it will get removed if the file is opened in a newer version of Excel. Learn more: https://go.microsoft.com/fwlink/?linkid=870924
Comment:
	ALCANCE: La tarifa notificada fue de $154.545, al realizar el cálculo arroja $ 140.756
</t>
      </text>
    </comment>
    <comment authorId="91" xr:uid="{89e4a192-b50d-4938-944e-616d9afad748}" ref="A1">
      <text>
        <t xml:space="preserve">[Threaded comment]
 Your version of Excel allows you to read this threaded comment; however, any edits to it will get removed if the file is opened in a newer version of Excel. Learn more: https://go.microsoft.com/fwlink/?linkid=870924
Comment:
	Revisión de la retribución económica. Al calcularla arroja es el valor de $206.809
</t>
      </text>
    </comment>
    <comment authorId="92" xr:uid="{8a8f57bb-4d0d-4728-8132-10eb03982008}" ref="A1">
      <text>
        <t xml:space="preserve">[Threaded comment]
 Your version of Excel allows you to read this threaded comment; however, any edits to it will get removed if the file is opened in a newer version of Excel. Learn more: https://go.microsoft.com/fwlink/?linkid=870924
Comment:
	PENDIENTE SOLICITUD DE TERMINACIÓN
</t>
      </text>
    </comment>
    <comment authorId="93" xr:uid="{8b19cf32-315f-4337-b7d3-abd30d4e170f}" ref="A1">
      <text>
        <t xml:space="preserve">[Threaded comment]
 Your version of Excel allows you to read this threaded comment; however, any edits to it will get removed if the file is opened in a newer version of Excel. Learn more: https://go.microsoft.com/fwlink/?linkid=870924
Comment:
	Revisión de la actividad económica
</t>
      </text>
    </comment>
    <comment authorId="94" xr:uid="{8b618c54-396a-46b0-9389-4abd4e71cb76}" ref="A1">
      <text>
        <t xml:space="preserve">[Threaded comment]
 Your version of Excel allows you to read this threaded comment; however, any edits to it will get removed if the file is opened in a newer version of Excel. Learn more: https://go.microsoft.com/fwlink/?linkid=870924
Comment:
	ALCANCE: Se le notificó una tarifa de ($352.968), al realizar el cálculo, arroja un valor de $372.247
</t>
      </text>
    </comment>
    <comment authorId="95" xr:uid="{8cd16251-8299-4d85-817a-5565a63bd7f2}" ref="A1">
      <text>
        <t xml:space="preserve">[Threaded comment]
 Your version of Excel allows you to read this threaded comment; however, any edits to it will get removed if the file is opened in a newer version of Excel. Learn more: https://go.microsoft.com/fwlink/?linkid=870924
Comment:
	el valor no corresponde fue tasado con 0.39 y la actividad economica corresponde a flores:  $ 345.612
</t>
      </text>
    </comment>
    <comment authorId="96" xr:uid="{8d282b4c-bd57-4823-9cde-6613117a16f7}" ref="A1">
      <text>
        <t xml:space="preserve">[Threaded comment]
 Your version of Excel allows you to read this threaded comment; however, any edits to it will get removed if the file is opened in a newer version of Excel. Learn more: https://go.microsoft.com/fwlink/?linkid=870924
Comment:
	ALCANCE: Se le notificó una tarifa de ($194.443), al realizar el cálculo arroja un valor de $195.118.
</t>
      </text>
    </comment>
    <comment authorId="97" xr:uid="{8eaf86b6-a127-43f5-befc-f32d0b4ec1da}" ref="A1">
      <text>
        <t xml:space="preserve">[Threaded comment]
 Your version of Excel allows you to read this threaded comment; however, any edits to it will get removed if the file is opened in a newer version of Excel. Learn more: https://go.microsoft.com/fwlink/?linkid=870924
Comment:
	ALCANCE: Se le notificó una tarifa de ($305.789), al realizar el cálculo con la variable de especial protección, arroja un valor de $275.211
</t>
      </text>
    </comment>
    <comment authorId="98" xr:uid="{8fe13ca6-5b72-4d34-964d-275ab71af763}" ref="A1">
      <text>
        <t xml:space="preserve">[Threaded comment]
 Your version of Excel allows you to read this threaded comment; however, any edits to it will get removed if the file is opened in a newer version of Excel. Learn more: https://go.microsoft.com/fwlink/?linkid=870924
Comment:
	No esta cargada la respuesta de aprobación de solicitud de aprovechamiento por parte del IPES.
Reply:
	@mltorob@ipes.gov.co
Reply:
	ALCANCE: Se le notificó una tarifa de $($194.443), al realizar el cálculo arroja un valor de $202.545.
</t>
      </text>
    </comment>
    <comment authorId="99" xr:uid="{920938f5-ebf0-48e9-861d-ece92986e77e}" ref="A1">
      <text>
        <t xml:space="preserve">[Threaded comment]
 Your version of Excel allows you to read this threaded comment; however, any edits to it will get removed if the file is opened in a newer version of Excel. Learn more: https://go.microsoft.com/fwlink/?linkid=870924
Comment:
	La calculadora arroja es  $154.609
</t>
      </text>
    </comment>
    <comment authorId="100" xr:uid="{93af09f5-606f-47b6-9f4f-784ed5e66baa}" ref="A1">
      <text>
        <t xml:space="preserve">[Threaded comment]
 Your version of Excel allows you to read this threaded comment; however, any edits to it will get removed if the file is opened in a newer version of Excel. Learn more: https://go.microsoft.com/fwlink/?linkid=870924
Comment:
	Revisión de la retribución económica
</t>
      </text>
    </comment>
    <comment authorId="101" xr:uid="{963389d0-4e9c-415a-9083-dffc151628b0}" ref="A1">
      <text>
        <t xml:space="preserve">[Threaded comment]
 Your version of Excel allows you to read this threaded comment; however, any edits to it will get removed if the file is opened in a newer version of Excel. Learn more: https://go.microsoft.com/fwlink/?linkid=870924
Comment:
	ALCANCE: En la notificación de condiciones le dan respuesta al radicado 10-812-2025-014109, al revisar el radicado mediante el cual la señora realizó la solicitud inicial es el 10-812-2025-010565.
</t>
      </text>
    </comment>
    <comment authorId="102" xr:uid="{96dc3d81-4c82-4fe9-9994-5032573ea2a8}" ref="A1">
      <text>
        <t xml:space="preserve">[Threaded comment]
 Your version of Excel allows you to read this threaded comment; however, any edits to it will get removed if the file is opened in a newer version of Excel. Learn more: https://go.microsoft.com/fwlink/?linkid=870924
Comment:
	@mltorob@ipes.gov.co Este espacio se encuentra duplicado en la base
Asignada a mltorob@ipes.gov.co
</t>
      </text>
    </comment>
    <comment authorId="103" xr:uid="{9845d621-df4a-4d15-b41d-9f78bc6cf303}" ref="A1">
      <text>
        <t xml:space="preserve">[Threaded comment]
 Your version of Excel allows you to read this threaded comment; however, any edits to it will get removed if the file is opened in a newer version of Excel. Learn more: https://go.microsoft.com/fwlink/?linkid=870924
Comment:
	Revisión de la actividad económica, se le dio respuesta con Comercio al por menor en establecimientos no
especializados con surtido compuesto principalmente por alimentos, bebidas
(alcohólicas y no alcohólicas) o tabaco.  y en la hoja de vida aparece granero y abarrotes.
</t>
      </text>
    </comment>
    <comment authorId="104" xr:uid="{9958237c-e78b-4a6e-bd67-394ee05aa082}" ref="A1">
      <text>
        <t xml:space="preserve">[Threaded comment]
 Your version of Excel allows you to read this threaded comment; however, any edits to it will get removed if the file is opened in a newer version of Excel. Learn more: https://go.microsoft.com/fwlink/?linkid=870924
Comment:
	Se informo por parte de los abogados que se debe hacer un alcance.
Reply:
	Se debe dar un alcance al nombre del comerciante, la solicitud la realizó la señora ANA DEL CARMEN RAMIREZ, NO la señora ANA GRACIELA CHAPARRO.
</t>
      </text>
    </comment>
    <comment authorId="105" xr:uid="{9c0c0aee-1530-424a-9d4c-2ba9db49be2b}" ref="A1">
      <text>
        <t xml:space="preserve">[Threaded comment]
 Your version of Excel allows you to read this threaded comment; however, any edits to it will get removed if the file is opened in a newer version of Excel. Learn more: https://go.microsoft.com/fwlink/?linkid=870924
Comment:
	Enviar alcance en medida, en base certificada aparece 6,54, en la respuesta de condiciones 6,24.
</t>
      </text>
    </comment>
    <comment authorId="106" xr:uid="{9c6f13b4-3594-412a-a293-74c3ca7fe555}" ref="A1">
      <text>
        <t xml:space="preserve">[Threaded comment]
 Your version of Excel allows you to read this threaded comment; however, any edits to it will get removed if the file is opened in a newer version of Excel. Learn more: https://go.microsoft.com/fwlink/?linkid=870924
Comment:
	Alcance: se le respondió con la actividad económica de Comercio al por menor de productos agrícolas para el consumo en establecimientos especializados, y en la hoja de vida tiene 4721 - venta de verduras.
</t>
      </text>
    </comment>
    <comment authorId="107" xr:uid="{9cb6827b-96e5-4b7b-a73c-f81e4c860f2a}"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108" xr:uid="{9f4a0806-3d5e-46ca-8844-6e0a45b1cf57}"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109" xr:uid="{9ff241c7-f6fa-492d-89d6-babdff6bef7f}" ref="H333">
      <text>
        <t xml:space="preserve">[Threaded comment]
 Your version of Excel allows you to read this threaded comment; however, any edits to it will get removed if the file is opened in a newer version of Excel. Learn more: https://go.microsoft.com/fwlink/?linkid=870924
Comment:
	se negó a firmar
</t>
      </text>
    </comment>
    <comment authorId="110" xr:uid="{a0a9f1ce-0820-4802-b76e-06adfe3fea5c}" ref="A1">
      <text>
        <t xml:space="preserve">[Threaded comment]
 Your version of Excel allows you to read this threaded comment; however, any edits to it will get removed if the file is opened in a newer version of Excel. Learn more: https://go.microsoft.com/fwlink/?linkid=870924
Comment:
	EL NUMERO DE ESPACIO SE ENCUENTRA ERRONEO EL CORRECTO ES 2402110002
Reply:
	AUNQUE LA TARIFA SE ENCUENTRA CORRECTA HAY QUE CORREGIR EN EL OFICIO DE ALCANCE QUE SE TRATA DE UN LOCAL EN EL EXTERIOR PUES SE INDICO QUE ERA EN EL INTERIOR
</t>
      </text>
    </comment>
    <comment authorId="111" xr:uid="{a0ca85f4-9ed6-4382-a76e-d58cd350e007}" ref="A1">
      <text>
        <t xml:space="preserve">[Threaded comment]
 Your version of Excel allows you to read this threaded comment; however, any edits to it will get removed if the file is opened in a newer version of Excel. Learn more: https://go.microsoft.com/fwlink/?linkid=870924
Comment:
	No se cargaron las IAS
</t>
      </text>
    </comment>
    <comment authorId="112" xr:uid="{a1bd2232-f545-4e32-b9f7-0d8114bf8fb4}" ref="A1">
      <text>
        <t xml:space="preserve">[Threaded comment]
 Your version of Excel allows you to read this threaded comment; however, any edits to it will get removed if the file is opened in a newer version of Excel. Learn more: https://go.microsoft.com/fwlink/?linkid=870924
Comment:
	ALCANCE: La tarifa notificada fue de $372.327, al realizar el cálculo arroja  $417.989
</t>
      </text>
    </comment>
    <comment authorId="113" xr:uid="{a41d704b-d66d-43f4-9c75-6f4714bb09d2}" ref="A1">
      <text>
        <t xml:space="preserve">[Threaded comment]
 Your version of Excel allows you to read this threaded comment; however, any edits to it will get removed if the file is opened in a newer version of Excel. Learn more: https://go.microsoft.com/fwlink/?linkid=870924
Comment:
	EL TAMAÑO DEL ESPCIO CONFORME LA BASE ES DE 3,978, FUE COMUNICADO CONDICIONES CON 7 METROS
Reply:
	VALOR DE RETRIBUCION NO CORRESPONDE POR SER TASADO ERRONEAMENTE CON UN METRAJE INCORRECTO
</t>
      </text>
    </comment>
    <comment authorId="114" xr:uid="{a6ed2827-5257-4a7e-aee1-6194146c5787}"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115" xr:uid="{a75afe68-43d4-43f3-8cd2-315c2fd18303}" ref="A1">
      <text>
        <t xml:space="preserve">[Threaded comment]
 Your version of Excel allows you to read this threaded comment; however, any edits to it will get removed if the file is opened in a newer version of Excel. Learn more: https://go.microsoft.com/fwlink/?linkid=870924
Comment:
	ALCANCE: Al realizar el cálculo con la actividad de frutos secos (0,13) arroja un valor de  $204.950
</t>
      </text>
    </comment>
    <comment authorId="116" xr:uid="{a9deee66-eb15-4230-9e99-48c507145a98}" ref="A1">
      <text>
        <t xml:space="preserve">[Threaded comment]
 Your version of Excel allows you to read this threaded comment; however, any edits to it will get removed if the file is opened in a newer version of Excel. Learn more: https://go.microsoft.com/fwlink/?linkid=870924
Comment:
	VALOR RETRIBUCION NO CORRESPONDE DA  $ 177.545
</t>
      </text>
    </comment>
    <comment authorId="117" xr:uid="{aaec3b3f-85ef-4501-86cf-655b0fdadf3a}" ref="A1">
      <text>
        <t xml:space="preserve">[Threaded comment]
 Your version of Excel allows you to read this threaded comment; however, any edits to it will get removed if the file is opened in a newer version of Excel. Learn more: https://go.microsoft.com/fwlink/?linkid=870924
Comment:
	RETRIBUCION MAL TASADA NO SE TUVO EN CUENTA QUE ES UNA PERSONA MAYOR DE EDAD DEBE SER $ 184.555
</t>
      </text>
    </comment>
    <comment authorId="118" xr:uid="{ad59f806-6a7e-45f0-ad25-1826a42e9d5a}"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119" xr:uid="{ae25bd87-2261-42e5-b468-a266360bbf0f}" ref="A1">
      <text>
        <t xml:space="preserve">[Threaded comment]
 Your version of Excel allows you to read this threaded comment; however, any edits to it will get removed if the file is opened in a newer version of Excel. Learn more: https://go.microsoft.com/fwlink/?linkid=870924
Comment:
	La calculadora arroja es $194.105
</t>
      </text>
    </comment>
    <comment authorId="120" xr:uid="{ae2cb8fd-ee81-4d37-8230-6ef46bfa6a79}" ref="A1">
      <text>
        <t xml:space="preserve">[Threaded comment]
 Your version of Excel allows you to read this threaded comment; however, any edits to it will get removed if the file is opened in a newer version of Excel. Learn more: https://go.microsoft.com/fwlink/?linkid=870924
Comment:
	ALCANCE: En la tarifa, se le notificó actividad económica 0,39, cuando la actividad solicitada es frutas y verduras (0,13).
</t>
      </text>
    </comment>
    <comment authorId="121" xr:uid="{ae4a765d-3315-403c-bd8e-ad35b33973df}" ref="A1">
      <text>
        <t xml:space="preserve">[Threaded comment]
 Your version of Excel allows you to read this threaded comment; however, any edits to it will get removed if the file is opened in a newer version of Excel. Learn more: https://go.microsoft.com/fwlink/?linkid=870924
Comment:
	No se cargaron las IAS
</t>
      </text>
    </comment>
    <comment authorId="122" xr:uid="{ae71cfcc-07c3-4346-a3c4-f1449d23189f}" ref="A1">
      <text>
        <t xml:space="preserve">[Threaded comment]
 Your version of Excel allows you to read this threaded comment; however, any edits to it will get removed if the file is opened in a newer version of Excel. Learn more: https://go.microsoft.com/fwlink/?linkid=870924
Comment:
	No encontré las ías
</t>
      </text>
    </comment>
    <comment authorId="123" xr:uid="{aea94d2c-6058-4dd0-9e25-7e9154efb266}"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124" xr:uid="{aef0786d-ea95-4ea2-a39f-00bf01887ef2}" ref="A1">
      <text>
        <t xml:space="preserve">[Threaded comment]
 Your version of Excel allows you to read this threaded comment; however, any edits to it will get removed if the file is opened in a newer version of Excel. Learn more: https://go.microsoft.com/fwlink/?linkid=870924
Comment:
	ALCANCE:DEBE VOLVER A RADICAR LA ACEPTACIÓN: EL COMERCIANTE ACEPTÓ SOBRE OTRO RADICADO.
</t>
      </text>
    </comment>
    <comment authorId="125" xr:uid="{aef69048-462d-4140-9bf4-264d80f39ea6}" ref="A1">
      <text>
        <t xml:space="preserve">[Threaded comment]
 Your version of Excel allows you to read this threaded comment; however, any edits to it will get removed if the file is opened in a newer version of Excel. Learn more: https://go.microsoft.com/fwlink/?linkid=870924
Comment:
	El valor no corresponde fue tasado con 0.39 y la actividad económica corresponde a flores: $ 345.612
</t>
      </text>
    </comment>
    <comment authorId="126" xr:uid="{af03542c-0493-4fde-a793-962d3c2c6fdd}"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127" xr:uid="{b218e112-be68-462c-ab6d-51cebc6dd3d4}" ref="A1">
      <text>
        <t xml:space="preserve">[Threaded comment]
 Your version of Excel allows you to read this threaded comment; however, any edits to it will get removed if the file is opened in a newer version of Excel. Learn more: https://go.microsoft.com/fwlink/?linkid=870924
Comment:
	No se encuentra la copia de la cedula en el drive
</t>
      </text>
    </comment>
    <comment authorId="128" xr:uid="{b2e7b6c2-4c46-49dd-a83a-2817be1ff67f}" ref="A1">
      <text>
        <t xml:space="preserve">[Threaded comment]
 Your version of Excel allows you to read this threaded comment; however, any edits to it will get removed if the file is opened in a newer version of Excel. Learn more: https://go.microsoft.com/fwlink/?linkid=870924
Comment:
	Revisar fotografía.
</t>
      </text>
    </comment>
    <comment authorId="129" xr:uid="{b508a631-0565-4ab0-ba17-de335140c806}" ref="A1">
      <text>
        <t xml:space="preserve">[Threaded comment]
 Your version of Excel allows you to read this threaded comment; however, any edits to it will get removed if the file is opened in a newer version of Excel. Learn more: https://go.microsoft.com/fwlink/?linkid=870924
Comment:
	ALCANCE: Le respondieron a la comerciante en las condiciones que es un local externo, al revisar las fotos del espacio se observa que es un local interno, la tarifa baja.
</t>
      </text>
    </comment>
    <comment authorId="130" xr:uid="{b54007f9-7155-4e9e-a7ba-62d9d08284cf}" ref="A1">
      <text>
        <t xml:space="preserve">[Threaded comment]
 Your version of Excel allows you to read this threaded comment; however, any edits to it will get removed if the file is opened in a newer version of Excel. Learn more: https://go.microsoft.com/fwlink/?linkid=870924
Comment:
	EL VALOR DE RETRIBUCION NO CORRESPONDE FUE TASADO COMO SI FUERA UN LOCAL Y CORRESPONDE A UN PUESTO VALOR DEBERIA SER  $ 164.088
</t>
      </text>
    </comment>
    <comment authorId="131" xr:uid="{b5ac63d1-18d2-47f1-8c43-c9746c114724}" ref="A1">
      <text>
        <t xml:space="preserve">[Threaded comment]
 Your version of Excel allows you to read this threaded comment; however, any edits to it will get removed if the file is opened in a newer version of Excel. Learn more: https://go.microsoft.com/fwlink/?linkid=870924
Comment:
	ALCANCE: EN LA NOTIFICACIÓN DE CONDICIONES LE INDICARON UNA TARIFA DE $175.586, AL REALIZAR EL CÁLCULO LA TARIFA ARROJA UN VALOR DE $165.441.
</t>
      </text>
    </comment>
    <comment authorId="132" xr:uid="{b6fbec9c-8680-4538-b10d-487050733773}" ref="A1">
      <text>
        <t xml:space="preserve">[Threaded comment]
 Your version of Excel allows you to read this threaded comment; however, any edits to it will get removed if the file is opened in a newer version of Excel. Learn more: https://go.microsoft.com/fwlink/?linkid=870924
Comment:
	@lameloa@ipes.gov.co
Asignada a lameloa@ipes.gov.co
</t>
      </text>
    </comment>
    <comment authorId="133" xr:uid="{b91ade60-adbe-416e-99eb-e03f32ad065e}" ref="A1">
      <text>
        <t xml:space="preserve">[Threaded comment]
 Your version of Excel allows you to read this threaded comment; however, any edits to it will get removed if the file is opened in a newer version of Excel. Learn more: https://go.microsoft.com/fwlink/?linkid=870924
Comment:
	EL VALOR DE LA RETRIBUCION SE ENCUENTRA MAL TASADO CON UN METRAJE DE ESPACIO INCORRECTO DEBE SER  $ 260.265
</t>
      </text>
    </comment>
    <comment authorId="134" xr:uid="{b934f86f-70f5-4faf-ba26-01b3cd96ce46}" ref="A1">
      <text>
        <t xml:space="preserve">[Threaded comment]
 Your version of Excel allows you to read this threaded comment; however, any edits to it will get removed if the file is opened in a newer version of Excel. Learn more: https://go.microsoft.com/fwlink/?linkid=870924
Comment:
	EL VALOR DE LA RETRIBUCION ECONOMICA NO COINCIDE, VALOR CALCULADORA $34.462 
VALOR ACEPTACION DE SOLICITUD  $ 32.790
</t>
      </text>
    </comment>
    <comment authorId="135" xr:uid="{b9caaef8-52b0-410f-bebf-54e8020433d4}" ref="A1">
      <text>
        <t xml:space="preserve">[Threaded comment]
 Your version of Excel allows you to read this threaded comment; however, any edits to it will get removed if the file is opened in a newer version of Excel. Learn more: https://go.microsoft.com/fwlink/?linkid=870924
Comment:
	Alcance en  medida  notificada.
</t>
      </text>
    </comment>
    <comment authorId="136" xr:uid="{ba393e48-912d-47f0-b8c6-799cdccf475a}" ref="A1">
      <text>
        <t xml:space="preserve">[Threaded comment]
 Your version of Excel allows you to read this threaded comment; however, any edits to it will get removed if the file is opened in a newer version of Excel. Learn more: https://go.microsoft.com/fwlink/?linkid=870924
Comment:
	Alcance en medida, se notificaron 17,17 m2 y el día 20/08/2025 se realizó medición arrojando un 16,83m2
</t>
      </text>
    </comment>
    <comment authorId="137" xr:uid="{bb47f8f2-1f74-4341-bc2b-a25d71583f7e}" ref="A1">
      <text>
        <t xml:space="preserve">[Threaded comment]
 Your version of Excel allows you to read this threaded comment; however, any edits to it will get removed if the file is opened in a newer version of Excel. Learn more: https://go.microsoft.com/fwlink/?linkid=870924
Comment:
	Alcance, debido a que, es un  local y en la respuesta de aceptación se le envio y calculo la tarifa como puesto.
</t>
      </text>
    </comment>
    <comment authorId="138" xr:uid="{bb6ebdf6-ac15-467d-8c4b-cc364fd33e26}" ref="A1">
      <text>
        <t xml:space="preserve">[Threaded comment]
 Your version of Excel allows you to read this threaded comment; however, any edits to it will get removed if the file is opened in a newer version of Excel. Learn more: https://go.microsoft.com/fwlink/?linkid=870924
Comment:
	Se está verificando el gas.
</t>
      </text>
    </comment>
    <comment authorId="139" xr:uid="{bc799b9b-993a-4eca-828e-7609d31a66ab}" ref="A1">
      <text>
        <t xml:space="preserve">[Threaded comment]
 Your version of Excel allows you to read this threaded comment; however, any edits to it will get removed if the file is opened in a newer version of Excel. Learn more: https://go.microsoft.com/fwlink/?linkid=870924
Comment:
	Revisión porque le aprobaron para realizar la actividad económica de restaurante pero el espacio no tiene gas.
</t>
      </text>
    </comment>
    <comment authorId="140" xr:uid="{bca7d04e-ba15-4301-8291-438f16b859fa}" ref="A1">
      <text>
        <t xml:space="preserve">[Threaded comment]
 Your version of Excel allows you to read this threaded comment; however, any edits to it will get removed if the file is opened in a newer version of Excel. Learn more: https://go.microsoft.com/fwlink/?linkid=870924
Comment:
	@mltorob@ipes.gov.co Este espacio se encuentra duplicado en la base
Asignada a mltorob@ipes.gov.co
</t>
      </text>
    </comment>
    <comment authorId="141" xr:uid="{bcc25372-b258-4aca-b00e-1f90ac8521fd}" ref="A1">
      <text>
        <t xml:space="preserve">[Threaded comment]
 Your version of Excel allows you to read this threaded comment; however, any edits to it will get removed if the file is opened in a newer version of Excel. Learn more: https://go.microsoft.com/fwlink/?linkid=870924
Comment:
	En la revisión de correspondencia se encuentra que la comerciante radicó una nueva aceptación con radicado 20176 del 30/10/2025. Responde a la notificación 10-816-2025-021652. Se encuentra que posterior a la expedición del acto administrativo, se le volvió a notificar condiciones. @ncgallegog@ipes.gov.co
</t>
      </text>
    </comment>
    <comment authorId="142" xr:uid="{bd7098c6-7fcf-44eb-9c27-b0c2b75ee0ec}" ref="A1">
      <text>
        <t xml:space="preserve">[Threaded comment]
 Your version of Excel allows you to read this threaded comment; however, any edits to it will get removed if the file is opened in a newer version of Excel. Learn more: https://go.microsoft.com/fwlink/?linkid=870924
Comment:
	RETRIBUCION MAL TASADA NO SE TUVO EN CUENTA QUE ES UNA PERSONA MAYOR DE EDAD DEBE SER $ 184.555
</t>
      </text>
    </comment>
    <comment authorId="143" xr:uid="{be7c48ee-2cee-4693-8418-04668c78114f}" ref="A1">
      <text>
        <t xml:space="preserve">[Threaded comment]
 Your version of Excel allows you to read this threaded comment; however, any edits to it will get removed if the file is opened in a newer version of Excel. Learn more: https://go.microsoft.com/fwlink/?linkid=870924
Comment:
	el comerciante no firmó, debido a que quiere cambiar la actividad economica
</t>
      </text>
    </comment>
    <comment authorId="144" xr:uid="{bef76539-c4f0-4f48-ab59-cab994a24bbe}" ref="A1">
      <text>
        <t xml:space="preserve">[Threaded comment]
 Your version of Excel allows you to read this threaded comment; however, any edits to it will get removed if the file is opened in a newer version of Excel. Learn more: https://go.microsoft.com/fwlink/?linkid=870924
Comment:
	ALCANCE: LE NOTIFICARON UNA TARIFA DE $134.246, AL REALIZAR EL CÁLCULO  LA TARIFA ARROJA $126.241.
</t>
      </text>
    </comment>
    <comment authorId="145" xr:uid="{c03c4480-feaa-4382-812c-240e269a5a07}" ref="A1">
      <text>
        <t xml:space="preserve">[Threaded comment]
 Your version of Excel allows you to read this threaded comment; however, any edits to it will get removed if the file is opened in a newer version of Excel. Learn more: https://go.microsoft.com/fwlink/?linkid=870924
Comment:
	ALCANCE: Se le notificó una tarifa de ($123.024), al realizar el cálculo, arroja un valor de $115.688
</t>
      </text>
    </comment>
    <comment authorId="146" xr:uid="{c33b4928-17b8-4d7b-a955-9c0e7dd34d65}"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147" xr:uid="{c79a5d96-62bd-4a70-b0ab-1747b945bc60}" ref="A1">
      <text>
        <t xml:space="preserve">[Threaded comment]
 Your version of Excel allows you to read this threaded comment; however, any edits to it will get removed if the file is opened in a newer version of Excel. Learn more: https://go.microsoft.com/fwlink/?linkid=870924
Comment:
	Al realizar el calculo, arroja el valor de $34.501
</t>
      </text>
    </comment>
    <comment authorId="148" xr:uid="{c7e2e20e-fc61-4449-8581-79286923bdcf}" ref="A1">
      <text>
        <t xml:space="preserve">[Threaded comment]
 Your version of Excel allows you to read this threaded comment; however, any edits to it will get removed if the file is opened in a newer version of Excel. Learn more: https://go.microsoft.com/fwlink/?linkid=870924
Comment:
	Revisión por parte de los abogados por la tarifa, tiene el mismo metraje del otro módulo, y sube el valor.
</t>
      </text>
    </comment>
    <comment authorId="149" xr:uid="{c80f3986-c552-4522-ac4e-daf70e493a2c}" ref="A1">
      <text>
        <t xml:space="preserve">[Threaded comment]
 Your version of Excel allows you to read this threaded comment; however, any edits to it will get removed if the file is opened in a newer version of Excel. Learn more: https://go.microsoft.com/fwlink/?linkid=870924
Comment:
	Se le respondió que es un Puesto, y es un Local. Por lo tanto, la tarifa quedo mal calculada. Se le notifico $182.571 y la calculadora arroja $188.599
</t>
      </text>
    </comment>
    <comment authorId="150" xr:uid="{c867e9fa-0192-4ace-856c-39fbbf59d8b0}" ref="A1">
      <text>
        <t xml:space="preserve">[Threaded comment]
 Your version of Excel allows you to read this threaded comment; however, any edits to it will get removed if the file is opened in a newer version of Excel. Learn more: https://go.microsoft.com/fwlink/?linkid=870924
Comment:
	VALOR DE RETRIBUCION FUE TASADO COMO ACTIVIDAD 0,26 Y LA ACTIVIDAD ES DE PRIMERA NECESIDAD 0,13 EL VALOR DEBE CORRESPONDER A $ 152.247
</t>
      </text>
    </comment>
    <comment authorId="151" xr:uid="{c9bcdd91-debc-4f01-ace5-e21869e56f5d}" ref="A1">
      <text>
        <t xml:space="preserve">[Threaded comment]
 Your version of Excel allows you to read this threaded comment; however, any edits to it will get removed if the file is opened in a newer version of Excel. Learn more: https://go.microsoft.com/fwlink/?linkid=870924
Comment:
	Enviar alcance en medida, en base certificada aparece 6,54, en la respuesta de condiciones 6,24.
</t>
      </text>
    </comment>
    <comment authorId="152" xr:uid="{cd464158-350a-4bca-be1e-1ef7d2561c70}" ref="A1">
      <text>
        <t xml:space="preserve">[Threaded comment]
 Your version of Excel allows you to read this threaded comment; however, any edits to it will get removed if the file is opened in a newer version of Excel. Learn more: https://go.microsoft.com/fwlink/?linkid=870924
Comment:
	VALOR RETRIBUCION NO CORRESPONDE DA $ 177.545
</t>
      </text>
    </comment>
    <comment authorId="153" xr:uid="{cf191b62-86e0-4a37-86de-11d35d780ba9}" ref="A1">
      <text>
        <t xml:space="preserve">[Threaded comment]
 Your version of Excel allows you to read this threaded comment; however, any edits to it will get removed if the file is opened in a newer version of Excel. Learn more: https://go.microsoft.com/fwlink/?linkid=870924
Comment:
	ALCANCE: Le notificaron una tarifa de $299.882, al realizar el cálculo, la tarifa arroja $356.438.
</t>
      </text>
    </comment>
    <comment authorId="154" xr:uid="{d18846ce-3e98-4eaf-a9ee-6c6addc005dc}" ref="A1">
      <text>
        <t xml:space="preserve">[Threaded comment]
 Your version of Excel allows you to read this threaded comment; however, any edits to it will get removed if the file is opened in a newer version of Excel. Learn more: https://go.microsoft.com/fwlink/?linkid=870924
Comment:
	No cuenta con gas, y la solicitud es de un restaurante.
</t>
      </text>
    </comment>
    <comment authorId="155" xr:uid="{d280472a-dcf2-4bf0-9c4f-b10e7ad89f2e}" ref="A1">
      <text>
        <t xml:space="preserve">[Threaded comment]
 Your version of Excel allows you to read this threaded comment; however, any edits to it will get removed if the file is opened in a newer version of Excel. Learn more: https://go.microsoft.com/fwlink/?linkid=870924
Comment:
	@mltorob@ipes.gov.co Este espacio no aparece en la base certificada.
Asignada a mltorob@ipes.gov.co
</t>
      </text>
    </comment>
    <comment authorId="156" xr:uid="{d46fa147-56be-401e-945b-15ea904826cd}" ref="A1">
      <text>
        <t xml:space="preserve">[Threaded comment]
 Your version of Excel allows you to read this threaded comment; however, any edits to it will get removed if the file is opened in a newer version of Excel. Learn more: https://go.microsoft.com/fwlink/?linkid=870924
Comment:
	No esta cargado en el drive la respuesta de aprobación por parte del IPES.
Reply:
	@mltorob@ipes.gov.co
</t>
      </text>
    </comment>
    <comment authorId="157" xr:uid="{d6df0340-8db3-4d16-9850-02b97fa08f5b}" ref="A1">
      <text>
        <t xml:space="preserve">[Threaded comment]
 Your version of Excel allows you to read this threaded comment; however, any edits to it will get removed if the file is opened in a newer version of Excel. Learn more: https://go.microsoft.com/fwlink/?linkid=870924
Comment:
	Foto
</t>
      </text>
    </comment>
    <comment authorId="158" xr:uid="{d6ea6e62-0c57-42b9-b8e9-f84ec3d30034}" ref="A1">
      <text>
        <t xml:space="preserve">[Threaded comment]
 Your version of Excel allows you to read this threaded comment; however, any edits to it will get removed if the file is opened in a newer version of Excel. Learn more: https://go.microsoft.com/fwlink/?linkid=870924
Comment:
	ALCANCE: Se le notificó una tarifa de ($199.020), al realizar el cálculo, arroja un valor de $208.356
</t>
      </text>
    </comment>
    <comment authorId="159" xr:uid="{d8404492-4767-4b69-9b81-81e72b65dbbd}" ref="H15">
      <text>
        <t xml:space="preserve">[Threaded comment]
 Your version of Excel allows you to read this threaded comment; however, any edits to it will get removed if the file is opened in a newer version of Excel. Learn more: https://go.microsoft.com/fwlink/?linkid=870924
Comment:
	se negó a firmar
</t>
      </text>
    </comment>
    <comment authorId="160" xr:uid="{d8f01de3-5670-4d2b-8ffa-be35b49aea24}" ref="A1">
      <text>
        <t xml:space="preserve">[Threaded comment]
 Your version of Excel allows you to read this threaded comment; however, any edits to it will get removed if the file is opened in a newer version of Excel. Learn more: https://go.microsoft.com/fwlink/?linkid=870924
Comment:
	Alcance por error en la actividad económica en la respuesta de aceptación de la solicitud
</t>
      </text>
    </comment>
    <comment authorId="161" xr:uid="{d8f0fd74-abd5-44b4-84bd-25c818a2dbd6}" ref="A1">
      <text>
        <t xml:space="preserve">[Threaded comment]
 Your version of Excel allows you to read this threaded comment; however, any edits to it will get removed if the file is opened in a newer version of Excel. Learn more: https://go.microsoft.com/fwlink/?linkid=870924
Comment:
	ALCANCE: Se le notificó una tarifa de ($163.522), al realizar el cálculo, arroja un valor de $181.691
</t>
      </text>
    </comment>
    <comment authorId="162" xr:uid="{d92c83bc-e167-4010-a902-50171a143490}" ref="A1">
      <text>
        <t xml:space="preserve">[Threaded comment]
 Your version of Excel allows you to read this threaded comment; however, any edits to it will get removed if the file is opened in a newer version of Excel. Learn more: https://go.microsoft.com/fwlink/?linkid=870924
Comment:
	Al realizar la revisión de la retribución económica, el calculo arroja el valor por $167.471. No tiene variable de especial protección.
</t>
      </text>
    </comment>
    <comment authorId="163" xr:uid="{dbef60b3-3f19-48e0-a11e-304d892d7f7f}" ref="A1">
      <text>
        <t xml:space="preserve">[Threaded comment]
 Your version of Excel allows you to read this threaded comment; however, any edits to it will get removed if the file is opened in a newer version of Excel. Learn more: https://go.microsoft.com/fwlink/?linkid=870924
Comment:
	EL VALOR NO CORRESPONDE, SEGÚN LA TABLA DE RETRIBUCIÓN DEBERÍA SER  $ 142.453
</t>
      </text>
    </comment>
    <comment authorId="164" xr:uid="{dc2de327-dfc7-4711-9d32-ad71267f22f8}" ref="A1">
      <text>
        <t xml:space="preserve">[Threaded comment]
 Your version of Excel allows you to read this threaded comment; however, any edits to it will get removed if the file is opened in a newer version of Excel. Learn more: https://go.microsoft.com/fwlink/?linkid=870924
Comment:
	La calculadora arroja es  $194.105
</t>
      </text>
    </comment>
    <comment authorId="165" xr:uid="{dc4eb8f1-5cb4-480b-8d36-2e6d569b0af4}"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166" xr:uid="{df8a950a-784f-48f0-a211-927df0533095}" ref="A1">
      <text>
        <t xml:space="preserve">[Threaded comment]
 Your version of Excel allows you to read this threaded comment; however, any edits to it will get removed if the file is opened in a newer version of Excel. Learn more: https://go.microsoft.com/fwlink/?linkid=870924
Comment:
	@mltorob@ipes.gov.co Este espacio se encuentra duplicado en la base.
Asignada a mltorob@ipes.gov.co
</t>
      </text>
    </comment>
    <comment authorId="167" xr:uid="{e2402dc2-51c4-4e44-9fc8-05a18fbc9a07}" ref="A1">
      <text>
        <t xml:space="preserve">[Threaded comment]
 Your version of Excel allows you to read this threaded comment; however, any edits to it will get removed if the file is opened in a newer version of Excel. Learn more: https://go.microsoft.com/fwlink/?linkid=870924
Comment:
	ALCANCE: EL ESPACIO ES UN "LOCAL" Y EN LA NOTIFICACIÓN DE CONDICIONES, LE INDICARON QUE ES UN "PUESTO", LA TARIFA VARIA A $387.255
</t>
      </text>
    </comment>
    <comment authorId="168" xr:uid="{e32d7ea4-57a4-404c-a614-9a65e1a2bb05}" ref="A1">
      <text>
        <t xml:space="preserve">[Threaded comment]
 Your version of Excel allows you to read this threaded comment; however, any edits to it will get removed if the file is opened in a newer version of Excel. Learn more: https://go.microsoft.com/fwlink/?linkid=870924
Comment:
	ALCANCE: Se le notificó una tarifa de ($161.583), al realizar el cálculo, arroja un valor de $179.533
</t>
      </text>
    </comment>
    <comment authorId="169" xr:uid="{e3a6bc3a-90a3-489c-931b-336a689e3dfe}" ref="A1">
      <text>
        <t xml:space="preserve">[Threaded comment]
 Your version of Excel allows you to read this threaded comment; however, any edits to it will get removed if the file is opened in a newer version of Excel. Learn more: https://go.microsoft.com/fwlink/?linkid=870924
Comment:
	ALCANCE: LE NOTIFICARON UNA TARIFA DE $107.722, AL REALIZAR EL CÁLCULO ARROJA UNA TARIFA DE $101.498.
</t>
      </text>
    </comment>
    <comment authorId="170" xr:uid="{e3ae6712-c4c9-4770-a098-fe838a98f074}" ref="A1">
      <text>
        <t xml:space="preserve">[Threaded comment]
 Your version of Excel allows you to read this threaded comment; however, any edits to it will get removed if the file is opened in a newer version of Excel. Learn more: https://go.microsoft.com/fwlink/?linkid=870924
Comment:
	Alcance: En las condiciones se notificó de manera errada el número del módulo, informándose el espacio 240613244.
</t>
      </text>
    </comment>
    <comment authorId="171" xr:uid="{e4f9d9af-1abf-41d5-8cdd-777d82453325}" ref="A1">
      <text>
        <t xml:space="preserve">[Threaded comment]
 Your version of Excel allows you to read this threaded comment; however, any edits to it will get removed if the file is opened in a newer version of Excel. Learn more: https://go.microsoft.com/fwlink/?linkid=870924
Comment:
	VALOR DE RETRIBUCION MAL CALCULADO SEGUN CALCULADORA DEBERIA SER  $ 126.241
</t>
      </text>
    </comment>
    <comment authorId="172" xr:uid="{e5b0feb2-fc00-464a-aafa-4ccbc9dd564f}" ref="A1">
      <text>
        <t xml:space="preserve">[Threaded comment]
 Your version of Excel allows you to read this threaded comment; however, any edits to it will get removed if the file is opened in a newer version of Excel. Learn more: https://go.microsoft.com/fwlink/?linkid=870924
Comment:
	RETRIBUCION MAL TASADA NO SE TUVO EN CUENTA QUE ES UNA PERSONA MAYOR DE EDAD DEBE SER $ 184.555
</t>
      </text>
    </comment>
    <comment authorId="173" xr:uid="{e675b28b-cf38-47ea-a9a3-ed3132021ebe}" ref="A1">
      <text>
        <t xml:space="preserve">[Threaded comment]
 Your version of Excel allows you to read this threaded comment; however, any edits to it will get removed if the file is opened in a newer version of Excel. Learn more: https://go.microsoft.com/fwlink/?linkid=870924
Comment:
	LA HOJA DE VIDA F 01 NO REFLEJA LA ACTIVIDAD ECONOMICA QUE EL COMECIANTE PRETENDE EJERCER
</t>
      </text>
    </comment>
    <comment authorId="174" xr:uid="{e6bfe934-0e19-4775-ba10-b4ea6c7f94d6}"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175" xr:uid="{e86d3cff-71a4-493f-ba7b-d967b0025b91}" ref="A1">
      <text>
        <t xml:space="preserve">[Threaded comment]
 Your version of Excel allows you to read this threaded comment; however, any edits to it will get removed if the file is opened in a newer version of Excel. Learn more: https://go.microsoft.com/fwlink/?linkid=870924
Comment:
	Revisión porque le aprobaron para realizar la actividad económica de restaurante pero el espacio no tiene gas.
Reply:
	@slclavijom@ipes.gov.co
</t>
      </text>
    </comment>
    <comment authorId="176" xr:uid="{e8cb5e1f-d492-429d-a856-6c72dd26ec43}" ref="A1">
      <text>
        <t xml:space="preserve">[Threaded comment]
 Your version of Excel allows you to read this threaded comment; however, any edits to it will get removed if the file is opened in a newer version of Excel. Learn more: https://go.microsoft.com/fwlink/?linkid=870924
Comment:
	Al realizar el calculo, arroja el valor de  $109.209
</t>
      </text>
    </comment>
    <comment authorId="177" xr:uid="{e9b13f53-1ba7-4c95-814f-21e09eccc87f}"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178" xr:uid="{ee8aca9d-fd5d-4820-a47a-9188377133de}" ref="A1">
      <text>
        <t xml:space="preserve">[Threaded comment]
 Your version of Excel allows you to read this threaded comment; however, any edits to it will get removed if the file is opened in a newer version of Excel. Learn more: https://go.microsoft.com/fwlink/?linkid=870924
Comment:
	No esta cargada la respuesta de aprobación de solicitud de aprovechamiento por parte del IPES.
Reply:
	@mltorob@ipes.gov.co
Reply:
	@lameloa@ipes.gov.co Ya Está cargado documento de aprobación
</t>
      </text>
    </comment>
    <comment authorId="179" xr:uid="{eefbc787-f297-4f5d-8ef7-1c88e4249fe2}" ref="A1">
      <text>
        <t xml:space="preserve">[Threaded comment]
 Your version of Excel allows you to read this threaded comment; however, any edits to it will get removed if the file is opened in a newer version of Excel. Learn more: https://go.microsoft.com/fwlink/?linkid=870924
Comment:
	LA SOLICITANTE MANIFIESTA SER MADRE CABEZA DE HOGAR EL VALOR DE LA RESTRIBUCION SE ENCUENTRA BIEN PERO NO SE ENCUENTRA EN LA DOCUMENTACION DECLARACION QUE SOPORTE ESTA CONDICION
</t>
      </text>
    </comment>
    <comment authorId="180" xr:uid="{f08018e9-5c4b-480a-9ed7-e1cbdcc78005}" ref="A1">
      <text>
        <t xml:space="preserve">[Threaded comment]
 Your version of Excel allows you to read this threaded comment; however, any edits to it will get removed if the file is opened in a newer version of Excel. Learn more: https://go.microsoft.com/fwlink/?linkid=870924
Comment:
	ALCANCE: SE LE NOTIFICÓ UNA TARIFA DE $76.800, AL REALIZAR EL CÁLCULO LA TARIFA ARROJA UN VALOR DE $153.600.
</t>
      </text>
    </comment>
    <comment authorId="181" xr:uid="{f16592b4-2cb0-4b8b-a019-517851a44703}" ref="A1">
      <text>
        <t xml:space="preserve">[Threaded comment]
 Your version of Excel allows you to read this threaded comment; however, any edits to it will get removed if the file is opened in a newer version of Excel. Learn more: https://go.microsoft.com/fwlink/?linkid=870924
Comment:
	Revisión de la retribución económica
</t>
      </text>
    </comment>
    <comment authorId="182" xr:uid="{f1ff1636-eb58-4009-a7e1-2154afc62620}"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183" xr:uid="{f4e925ef-d1a8-4749-8a6a-5e7be98629a1}" ref="A1">
      <text>
        <t xml:space="preserve">[Threaded comment]
 Your version of Excel allows you to read this threaded comment; however, any edits to it will get removed if the file is opened in a newer version of Excel. Learn more: https://go.microsoft.com/fwlink/?linkid=870924
Comment:
	Al calcular la retribución económica, la calculadora arroja el valor de $173.531
</t>
      </text>
    </comment>
    <comment authorId="184" xr:uid="{f55f12e2-f88f-43c5-b42f-443aa0f4490b}" ref="A1">
      <text>
        <t xml:space="preserve">[Threaded comment]
 Your version of Excel allows you to read this threaded comment; however, any edits to it will get removed if the file is opened in a newer version of Excel. Learn more: https://go.microsoft.com/fwlink/?linkid=870924
Comment:
	REVISAR ACTIVIDAD ECONOMICA
</t>
      </text>
    </comment>
    <comment authorId="185" xr:uid="{f59f0140-27db-4a47-a58e-0daa2e2f0e65}" ref="A1">
      <text>
        <t xml:space="preserve">[Threaded comment]
 Your version of Excel allows you to read this threaded comment; however, any edits to it will get removed if the file is opened in a newer version of Excel. Learn more: https://go.microsoft.com/fwlink/?linkid=870924
Comment:
	En el Drive no se encuentra la carta de aceptación por parte de los abogados.
Reply:
	@mltorob@ipes.gov.co
Reply:
	Marcado como resuelto
Reply:
	Resuelto
Reabierto
</t>
      </text>
    </comment>
    <comment authorId="186" xr:uid="{f6e2de06-b695-4093-b1e1-7d8700a03b3c}" ref="A1">
      <text>
        <t xml:space="preserve">[Threaded comment]
 Your version of Excel allows you to read this threaded comment; however, any edits to it will get removed if the file is opened in a newer version of Excel. Learn more: https://go.microsoft.com/fwlink/?linkid=870924
Comment:
	10-812-2025-011638 ESTE RADICADO APARECE
</t>
      </text>
    </comment>
    <comment authorId="187" xr:uid="{f723e77b-535c-47e4-82a2-5c442159c126}" ref="A1">
      <text>
        <t xml:space="preserve">[Threaded comment]
 Your version of Excel allows you to read this threaded comment; however, any edits to it will get removed if the file is opened in a newer version of Excel. Learn more: https://go.microsoft.com/fwlink/?linkid=870924
Comment:
	VERIFICAR SI LA ACTIVIDAD ECONOMICA CORRESPONDE, SE ACEPTO RESTAURANTE Y ES UN PUESTO SEGUN BASE Y SEGUN DOCUMENTOS DE SOLO 5 METROS PARA MERCADO CAMPESINO
</t>
      </text>
    </comment>
    <comment authorId="188" xr:uid="{f91d2236-38e5-42c6-a9d9-42a617bfb895}" ref="A1">
      <text>
        <t xml:space="preserve">[Threaded comment]
 Your version of Excel allows you to read this threaded comment; however, any edits to it will get removed if the file is opened in a newer version of Excel. Learn more: https://go.microsoft.com/fwlink/?linkid=870924
Comment:
	Falta la respuesta de condiciones por parte del IPES. Solo esta la que se le solicitó subsanación. @mltorob@ipes.gov.co
</t>
      </text>
    </comment>
    <comment authorId="189" xr:uid="{fac9f8ae-1295-43ac-a18f-64bb9e0c3528}" ref="A1">
      <text>
        <t xml:space="preserve">[Threaded comment]
 Your version of Excel allows you to read this threaded comment; however, any edits to it will get removed if the file is opened in a newer version of Excel. Learn more: https://go.microsoft.com/fwlink/?linkid=870924
Comment:
	Al realizar el calculo, la calculadora arroja el valor de  $134.246
</t>
      </text>
    </comment>
    <comment authorId="190" xr:uid="{fb0593d6-20b9-466d-a9a4-d4aa44c4854a}" ref="A1">
      <text>
        <t xml:space="preserve">[Threaded comment]
 Your version of Excel allows you to read this threaded comment; however, any edits to it will get removed if the file is opened in a newer version of Excel. Learn more: https://go.microsoft.com/fwlink/?linkid=870924
Comment:
	Se expidieron por primera vez el 21/10/2025, los abogados indicaron que no se pudo realizar la entrega, se cambia la fecha de entrega al 14/11/2025.
</t>
      </text>
    </comment>
    <comment authorId="191" xr:uid="{fbb4c918-edfb-4dbe-aa16-3f9c28d050f4}" ref="A1">
      <text>
        <t xml:space="preserve">[Threaded comment]
 Your version of Excel allows you to read this threaded comment; however, any edits to it will get removed if the file is opened in a newer version of Excel. Learn more: https://go.microsoft.com/fwlink/?linkid=870924
Comment:
	Al realizar la revisión de la retribución económica, el calculo arroja el valor por $167.471. No tiene variable de especial protección.
</t>
      </text>
    </comment>
    <comment authorId="192" xr:uid="{fbe7b89a-a4a2-4c2f-8888-a35fdb676ebe}" ref="A1">
      <text>
        <t xml:space="preserve">[Threaded comment]
 Your version of Excel allows you to read this threaded comment; however, any edits to it will get removed if the file is opened in a newer version of Excel. Learn more: https://go.microsoft.com/fwlink/?linkid=870924
Comment:
	ALCANCE: Se le notificó una tarifa de $($194.443), al realizar el cálculo arroja un valor de  $195.793.
</t>
      </text>
    </comment>
    <comment authorId="193" xr:uid="{fc67e12c-d504-457b-b3f3-492cb2513300}" ref="A1">
      <text>
        <t xml:space="preserve">[Threaded comment]
 Your version of Excel allows you to read this threaded comment; however, any edits to it will get removed if the file is opened in a newer version of Excel. Learn more: https://go.microsoft.com/fwlink/?linkid=870924
Comment:
	Al realizar el calculo, arroja el valor de $34.501
</t>
      </text>
    </comment>
    <comment authorId="194" xr:uid="{fc757248-a5d6-4b17-b7cb-3930ad7b5160}" ref="A1">
      <text>
        <t xml:space="preserve">[Threaded comment]
 Your version of Excel allows you to read this threaded comment; however, any edits to it will get removed if the file is opened in a newer version of Excel. Learn more: https://go.microsoft.com/fwlink/?linkid=870924
Comment:
	Al realizar el calculo, arroja el valor de $109.209
</t>
      </text>
    </comment>
    <comment authorId="195" xr:uid="{fd05baaa-cd60-4a9a-bc83-6b0fb0757697}" ref="A1">
      <text>
        <t xml:space="preserve">[Threaded comment]
 Your version of Excel allows you to read this threaded comment; however, any edits to it will get removed if the file is opened in a newer version of Excel. Learn more: https://go.microsoft.com/fwlink/?linkid=870924
Comment:
	Formato de hoja de vida no tiene la firma y esta incompleta
</t>
      </text>
    </comment>
    <comment authorId="196" xr:uid="{fde14347-5d5e-468f-b43c-99b7579711c9}" ref="A1">
      <text>
        <t xml:space="preserve">[Threaded comment]
 Your version of Excel allows you to read this threaded comment; however, any edits to it will get removed if the file is opened in a newer version of Excel. Learn more: https://go.microsoft.com/fwlink/?linkid=870924
Comment:
	La actividad económica no coincide, solicito cafetería y se le dio respuesta de la 4721, por lo tanto cambia la retribución.
</t>
      </text>
    </comment>
    <comment authorId="197" xr:uid="{fe2549fd-328f-44b5-b0d3-078a7666ac7d}" ref="A1">
      <text>
        <t xml:space="preserve">[Threaded comment]
 Your version of Excel allows you to read this threaded comment; however, any edits to it will get removed if the file is opened in a newer version of Excel. Learn more: https://go.microsoft.com/fwlink/?linkid=870924
Comment:
	LA HOJA DE VIDA NO CUENTA CON LA ACTIVIDAD ECONOMICA Y LA QUE MENCIONA EN LA CARACTERIZACION NO CORRESPONDE A UTILIZADA PARA TASAR LA RETRIBUCION ECONOMICA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tc={cf259f59-203f-4bc5-a791-ac0d41145761}</author>
    <author>tc={d0049bef-cdd2-426c-b473-37c18c11e0dd}</author>
  </authors>
  <commentList>
    <comment authorId="0" xr:uid="{cf259f59-203f-4bc5-a791-ac0d41145761}" ref="AQ37">
      <text>
        <t xml:space="preserve">[Threaded comment]
 Your version of Excel allows you to read this threaded comment; however, any edits to it will get removed if the file is opened in a newer version of Excel. Learn more: https://go.microsoft.com/fwlink/?linkid=870924
Comment:
	se revisó y esta al dia
</t>
      </text>
    </comment>
    <comment authorId="1" xr:uid="{d0049bef-cdd2-426c-b473-37c18c11e0dd}" ref="AR38">
      <text>
        <t xml:space="preserve">[Threaded comment]
 Your version of Excel allows you to read this threaded comment; however, any edits to it will get removed if the file is opened in a newer version of Excel. Learn more: https://go.microsoft.com/fwlink/?linkid=870924
Comment:
	si
</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tc={0221e47e-a0fd-43d6-8c41-4d1ebd016543}</author>
    <author>tc={6a9caea6-6052-48a7-ad7c-88c19f5c2e40}</author>
    <author>tc={99cb64ba-e696-4484-b351-d6e5d853e192}</author>
    <author>tc={9edd2d35-409a-4429-b033-6c03a5b17b2c}</author>
  </authors>
  <commentList>
    <comment authorId="0" xr:uid="{0221e47e-a0fd-43d6-8c41-4d1ebd016543}" ref="V105">
      <text>
        <t xml:space="preserve">[Threaded comment]
 Your version of Excel allows you to read this threaded comment; however, any edits to it will get removed if the file is opened in a newer version of Excel. Learn more: https://go.microsoft.com/fwlink/?linkid=870924
Comment:
	No corresponde al código de la actividad
</t>
      </text>
    </comment>
    <comment authorId="1" xr:uid="{6a9caea6-6052-48a7-ad7c-88c19f5c2e40}" ref="H23">
      <text>
        <t xml:space="preserve">[Threaded comment]
 Your version of Excel allows you to read this threaded comment; however, any edits to it will get removed if the file is opened in a newer version of Excel. Learn more: https://go.microsoft.com/fwlink/?linkid=870924
Comment:
	@mltorob@ipes.gov.co No esta cargada la documentación del comerciante para diligenciar la información completa
Asignada a mltorob@ipes.gov.co
Reply:
	ya quedo corregido
</t>
      </text>
    </comment>
    <comment authorId="2" xr:uid="{99cb64ba-e696-4484-b351-d6e5d853e192}" ref="V103">
      <text>
        <t xml:space="preserve">[Threaded comment]
 Your version of Excel allows you to read this threaded comment; however, any edits to it will get removed if the file is opened in a newer version of Excel. Learn more: https://go.microsoft.com/fwlink/?linkid=870924
Comment:
	No corresponde al código de la actividad
</t>
      </text>
    </comment>
    <comment authorId="3" xr:uid="{9edd2d35-409a-4429-b033-6c03a5b17b2c}" ref="V104">
      <text>
        <t xml:space="preserve">[Threaded comment]
 Your version of Excel allows you to read this threaded comment; however, any edits to it will get removed if the file is opened in a newer version of Excel. Learn more: https://go.microsoft.com/fwlink/?linkid=870924
Comment:
	No corresponde al código de la actividad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tc={02277cb9-d1f0-4916-805d-1c4f0855538e}</author>
    <author>tc={04b35de6-5803-456b-80c0-d2984be9b7e1}</author>
    <author>tc={06cbcba5-edd8-443e-a9ca-f9814d9f8204}</author>
    <author>tc={0c272210-de97-48de-b09d-90e044e1f26f}</author>
    <author>tc={107d1b2c-e254-4b3c-87a4-39e73de489bd}</author>
    <author>tc={185a2544-cd0f-463c-9dc2-6f585109da74}</author>
    <author>tc={23644e8a-007a-4fcd-b317-05eafa3078e9}</author>
    <author>tc={238b2b02-662e-40ed-ac78-bd729c526d8a}</author>
    <author>tc={2afaf6e4-2507-4bcf-b777-4114a6b8bfae}</author>
    <author>tc={33b380b4-a6e2-4254-91cf-13325d5253db}</author>
    <author>tc={3c30bcf5-0495-4fbc-ad3a-c5af3b065a2f}</author>
    <author>tc={440e26c9-6d97-464c-b3e1-83480090bed4}</author>
    <author>tc={486993cf-6ad0-49a0-a59d-030230786795}</author>
    <author>tc={4c277566-c8d8-4e36-a20a-e98051db77ed}</author>
    <author>tc={4dcbd722-eb0c-4f81-9d50-66df6f14898c}</author>
    <author>tc={50f6de61-074b-42fc-acde-ddcf4d796be2}</author>
    <author>tc={5268c216-2706-4524-9fa8-705cd1a7b939}</author>
    <author>tc={532ff93d-67ab-449a-bb01-ecdd272a0382}</author>
    <author>tc={53308307-1ac2-4a69-8f3a-b50011350757}</author>
    <author>tc={540ef890-e9c1-4d45-90f5-fe72ea06a69e}</author>
    <author>tc={562bc19f-4dbc-4d6f-8372-cdd1d57fc0e0}</author>
    <author>tc={59b8df64-4136-434b-b8d9-09c3a9b12b9e}</author>
    <author>tc={5de065d6-80ac-499f-aed8-692081adde75}</author>
    <author>tc={609b8e3a-d540-43e2-9b66-2eed560c5f4a}</author>
    <author>tc={619aa802-4221-425b-a414-411663461c78}</author>
    <author>tc={626638a2-c3bd-4559-976e-4562fe9e643d}</author>
    <author>tc={63c6b625-7924-45da-b497-fe37db2f0958}</author>
    <author>tc={69599b15-779c-4636-ae23-ba12d02a9405}</author>
    <author>tc={6c705279-32be-4fb8-a2bf-69a0dc790f3b}</author>
    <author>tc={6d3b8bb9-89a5-4053-beba-3f15f2d1f3f9}</author>
    <author>tc={6ffd5ec3-04be-4f48-b8ed-d32f91e21bc2}</author>
    <author>tc={701ac343-92a7-4943-a20d-3107d26eb13f}</author>
    <author>tc={70a08bfe-f660-48b6-93f2-5df92e2c5f38}</author>
    <author>tc={747d71da-1928-4ef6-95c3-cf243b83c41e}</author>
    <author>tc={765a1b94-4f7f-4d81-a08a-5585e5a99d36}</author>
    <author>tc={873a89ab-5975-4f6d-aa54-0fed1b624b35}</author>
    <author>tc={8b8d356e-9b79-41da-9c68-5c36b4af60b0}</author>
    <author>tc={915213d2-bdfb-48e6-8da7-7c7f32c5d6a8}</author>
    <author>tc={9430935f-bf07-4215-a930-c02eb869a153}</author>
    <author>tc={95f165a8-b946-4a01-861a-749534e3af00}</author>
    <author>tc={a2ee6e28-c4a3-48ca-a4fc-c6d09b45ad23}</author>
    <author>tc={a54dfda1-82ab-4fb5-8065-b71c2f81ba81}</author>
    <author>tc={a8ebcff2-a06a-49d8-9313-fe54d46b9a23}</author>
    <author>tc={abaed71d-c51e-4efa-b506-56068d60fb82}</author>
    <author>tc={b21fffb0-4d32-40c0-951a-aabb3370af1a}</author>
    <author>tc={b7849f99-9134-43b0-b2f7-d4c93c52b4cf}</author>
    <author>tc={bc9b7eec-7757-4306-a430-d2cf4567ea2a}</author>
    <author>tc={bdc63f9b-0bce-411d-a03b-5cc83a2bf229}</author>
    <author>tc={bf11c254-1740-4011-adf1-21af044d17ef}</author>
    <author>tc={c47b715c-115d-40f4-b211-59c2b149a2b3}</author>
    <author>tc={cadd826d-6159-4e10-bad7-352cfacfa59b}</author>
    <author>tc={cb237b68-98f5-4175-9ca3-e74c422163fd}</author>
    <author>tc={d4ed6942-649c-4b4a-ad68-f3ff01feecb7}</author>
    <author>tc={d5018970-137e-43cb-9925-69ace743f15c}</author>
    <author>tc={d975c9b2-80d1-4bb3-99b8-8a70dc4bb27a}</author>
    <author>tc={e6aa1dfa-9939-4354-a490-85e2118c8461}</author>
    <author>tc={e74511ae-da46-4f2d-841e-5170659e2185}</author>
    <author>tc={ec014877-6dfd-4d73-b5b9-90b9d550fcd7}</author>
    <author>tc={edae47d7-3fa8-45d4-b9e7-04ee57210883}</author>
    <author>tc={ee18ee9b-405a-45b9-9a6d-6987947bb557}</author>
    <author>tc={ef0393fe-0039-404d-ac72-2335171b6443}</author>
    <author>tc={f0fdc9bd-8b56-49c8-b59c-f4f7e69a2123}</author>
    <author>tc={f2760390-bf4c-4d74-b45b-5d7a2548f8fe}</author>
    <author>tc={f52c4913-e327-4efc-a913-72539cef28eb}</author>
    <author>tc={fa3c3440-406d-48e6-85a6-caa7704da113}</author>
  </authors>
  <commentList>
    <comment authorId="0" xr:uid="{02277cb9-d1f0-4916-805d-1c4f0855538e}" ref="H27">
      <text>
        <t xml:space="preserve">[Threaded comment]
 Your version of Excel allows you to read this threaded comment; however, any edits to it will get removed if the file is opened in a newer version of Excel. Learn more: https://go.microsoft.com/fwlink/?linkid=870924
Comment:
	ALCANCE: EL ESPACIO ES UN "LOCAL" Y EN LA NOTIFICACIÓN DE CONDICIONES, LE INDICARON QUE ES UN "PUESTO", LA TARIFA VARIA A $387.255
</t>
      </text>
    </comment>
    <comment authorId="1" xr:uid="{04b35de6-5803-456b-80c0-d2984be9b7e1}" ref="H49">
      <text>
        <t xml:space="preserve">[Threaded comment]
 Your version of Excel allows you to read this threaded comment; however, any edits to it will get removed if the file is opened in a newer version of Excel. Learn more: https://go.microsoft.com/fwlink/?linkid=870924
Comment:
	@mjcardenas0818@gmail.com Se debe dar alcance a la comerciante, cuenta con deuda de servicios públicos. Por lo tanto, debe estar al día para la expedición.
Asignada a mjcardenas0818@gmail.com
</t>
      </text>
    </comment>
    <comment authorId="2" xr:uid="{06cbcba5-edd8-443e-a9ca-f9814d9f8204}" ref="H19">
      <text>
        <t xml:space="preserve">[Threaded comment]
 Your version of Excel allows you to read this threaded comment; however, any edits to it will get removed if the file is opened in a newer version of Excel. Learn more: https://go.microsoft.com/fwlink/?linkid=870924
Comment:
	Alcance: Actividad económica solicita aparece como "venta granero", en la hoja de vida aparece en la primera página la actividad "venta granero", en la segunda hoja selecciona la actividad económica "frutos secos".
Asignada a lameloa@ipes.gov.co
</t>
      </text>
    </comment>
    <comment authorId="3" xr:uid="{0c272210-de97-48de-b09d-90e044e1f26f}" ref="H14">
      <text>
        <t xml:space="preserve">[Threaded comment]
 Your version of Excel allows you to read this threaded comment; however, any edits to it will get removed if the file is opened in a newer version of Excel. Learn more: https://go.microsoft.com/fwlink/?linkid=870924
Comment:
	ALCANCE EN MEDIDA NOTIFICADA.
</t>
      </text>
    </comment>
    <comment authorId="4" xr:uid="{107d1b2c-e254-4b3c-87a4-39e73de489bd}" ref="Z13">
      <text>
        <t xml:space="preserve">[Threaded comment]
 Your version of Excel allows you to read this threaded comment; however, any edits to it will get removed if the file is opened in a newer version of Excel. Learn more: https://go.microsoft.com/fwlink/?linkid=870924
Comment:
	Restaurante, debe tener gas.
</t>
      </text>
    </comment>
    <comment authorId="5" xr:uid="{185a2544-cd0f-463c-9dc2-6f585109da74}" ref="H58">
      <text>
        <t xml:space="preserve">[Threaded comment]
 Your version of Excel allows you to read this threaded comment; however, any edits to it will get removed if the file is opened in a newer version of Excel. Learn more: https://go.microsoft.com/fwlink/?linkid=870924
Comment:
	EL NUMERO DEL ESPACIO NO CORRESPONDE SE DEBE NOTIFICAR EL ESPACIO CORRECTO
</t>
      </text>
    </comment>
    <comment authorId="6" xr:uid="{23644e8a-007a-4fcd-b317-05eafa3078e9}" ref="H3">
      <text>
        <t xml:space="preserve">[Threaded comment]
 Your version of Excel allows you to read this threaded comment; however, any edits to it will get removed if the file is opened in a newer version of Excel. Learn more: https://go.microsoft.com/fwlink/?linkid=870924
Comment:
	Alcance en medida, se notificaron 3,96 m2 y el 20/08/2025 se realizó medición arrojando un 3,61m2
</t>
      </text>
    </comment>
    <comment authorId="7" xr:uid="{238b2b02-662e-40ed-ac78-bd729c526d8a}" ref="H46">
      <text>
        <t xml:space="preserve">[Threaded comment]
 Your version of Excel allows you to read this threaded comment; however, any edits to it will get removed if the file is opened in a newer version of Excel. Learn more: https://go.microsoft.com/fwlink/?linkid=870924
Comment:
	ALCANCE: Cuenta con acta de medición de espacio del día 27/10/2025 con 5,07 m2. Se le respondió aceptación de condiciones con 4,69m2, se debe validar si se da alcance, teniendo en cuenta que la tarifa varia, aumenta.
</t>
      </text>
    </comment>
    <comment authorId="8" xr:uid="{2afaf6e4-2507-4bcf-b777-4114a6b8bfae}" ref="Z24">
      <text>
        <t xml:space="preserve">[Threaded comment]
 Your version of Excel allows you to read this threaded comment; however, any edits to it will get removed if the file is opened in a newer version of Excel. Learn more: https://go.microsoft.com/fwlink/?linkid=870924
Comment:
	La señora está solicitando cafeteria, se debe validar si requiere gas.
</t>
      </text>
    </comment>
    <comment authorId="9" xr:uid="{33b380b4-a6e2-4254-91cf-13325d5253db}" ref="H28">
      <text>
        <t xml:space="preserve">[Threaded comment]
 Your version of Excel allows you to read this threaded comment; however, any edits to it will get removed if the file is opened in a newer version of Excel. Learn more: https://go.microsoft.com/fwlink/?linkid=870924
Comment:
	ALCANCE: EL ESPACIO ES UN "LOCAL" Y EN LA NOTIFICACIÓN DE CONDICIONES, LE INDICARON QUE ES UN "PUESTO", LA TARIFA VARIA A $430.283
</t>
      </text>
    </comment>
    <comment authorId="10" xr:uid="{3c30bcf5-0495-4fbc-ad3a-c5af3b065a2f}" ref="H42">
      <text>
        <t xml:space="preserve">[Threaded comment]
 Your version of Excel allows you to read this threaded comment; however, any edits to it will get removed if the file is opened in a newer version of Excel. Learn more: https://go.microsoft.com/fwlink/?linkid=870924
Comment:
	Para revisión por parte de los abogados, la solicitud es para Restaurante, y el espacio no cuenta con gas. Además, en la base certificada aparece que es un local interior, y se le respondió como exterior. Por lo tanto, varia la tarifa.
Reply:
	@dgvezgal@ipes.gov.co
</t>
      </text>
    </comment>
    <comment authorId="11" xr:uid="{440e26c9-6d97-464c-b3e1-83480090bed4}" ref="H59">
      <text>
        <t xml:space="preserve">[Threaded comment]
 Your version of Excel allows you to read this threaded comment; however, any edits to it will get removed if the file is opened in a newer version of Excel. Learn more: https://go.microsoft.com/fwlink/?linkid=870924
Comment:
	Formato de hoja de vida no tiene la firma y esta incompleta
</t>
      </text>
    </comment>
    <comment authorId="12" xr:uid="{486993cf-6ad0-49a0-a59d-030230786795}" ref="H29">
      <text>
        <t xml:space="preserve">[Threaded comment]
 Your version of Excel allows you to read this threaded comment; however, any edits to it will get removed if the file is opened in a newer version of Excel. Learn more: https://go.microsoft.com/fwlink/?linkid=870924
Comment:
	ALCANCE: EL ESPACIO ES UN "LOCAL" Y EN LA NOTIFICACIÓN DE CONDICIONES, LE INDICARON QUE ES UN "PUESTO", LA TARIFA VARIA A $387.255. ADICIONAL SOLICITA LA ACTIVIDAD ECONÓMICA DE RESTAURANTE, Y EL ESPACIO NO TIENE GAS.
</t>
      </text>
    </comment>
    <comment authorId="13" xr:uid="{4c277566-c8d8-4e36-a20a-e98051db77ed}" ref="H39">
      <text>
        <t xml:space="preserve">[Threaded comment]
 Your version of Excel allows you to read this threaded comment; however, any edits to it will get removed if the file is opened in a newer version of Excel. Learn more: https://go.microsoft.com/fwlink/?linkid=870924
Comment:
	LA HOJA DE VIDA F 01 NO REFLEJA LA ACTIVIDAD ECONOMICA QUE EL COMECIANTE PRETENDE EJERCER
</t>
      </text>
    </comment>
    <comment authorId="14" xr:uid="{4dcbd722-eb0c-4f81-9d50-66df6f14898c}" ref="H31">
      <text>
        <t xml:space="preserve">[Threaded comment]
 Your version of Excel allows you to read this threaded comment; however, any edits to it will get removed if the file is opened in a newer version of Excel. Learn more: https://go.microsoft.com/fwlink/?linkid=870924
Comment:
	ALCANCE: EN LAS CONDICIONES LE NOTIFICARON "PUESTO" AL REVISAR LAS FOTOGRAFIAS SE OBSERVA QUE ES UN "LOCAL".
</t>
      </text>
    </comment>
    <comment authorId="15" xr:uid="{50f6de61-074b-42fc-acde-ddcf4d796be2}" ref="H13">
      <text>
        <t xml:space="preserve">[Threaded comment]
 Your version of Excel allows you to read this threaded comment; however, any edits to it will get removed if the file is opened in a newer version of Excel. Learn more: https://go.microsoft.com/fwlink/?linkid=870924
Comment:
	VERIFICAR SI LA ACTIVIDAD ECONOMICA CORRESPONDE, SE ACEPTO RESTAURANTE Y ES UN PUESTO SEGUN BASE Y SEGUN DOCUMENTOS DE SOLO 5 METROS PARA MERCADO CAMPESINO
</t>
      </text>
    </comment>
    <comment authorId="16" xr:uid="{5268c216-2706-4524-9fa8-705cd1a7b939}" ref="H7">
      <text>
        <t xml:space="preserve">[Threaded comment]
 Your version of Excel allows you to read this threaded comment; however, any edits to it will get removed if the file is opened in a newer version of Excel. Learn more: https://go.microsoft.com/fwlink/?linkid=870924
Comment:
	Alcance, debido a que, es un  local y en la respuesta de aceptación se le envio y calculo la tarifa como puesto.
</t>
      </text>
    </comment>
    <comment authorId="17" xr:uid="{532ff93d-67ab-449a-bb01-ecdd272a0382}" ref="H5">
      <text>
        <t xml:space="preserve">[Threaded comment]
 Your version of Excel allows you to read this threaded comment; however, any edits to it will get removed if the file is opened in a newer version of Excel. Learn more: https://go.microsoft.com/fwlink/?linkid=870924
Comment:
	Alcance por error en la actividad económica en la respuesta de aceptación de la solicitud
</t>
      </text>
    </comment>
    <comment authorId="18" xr:uid="{53308307-1ac2-4a69-8f3a-b50011350757}" ref="H12">
      <text>
        <t xml:space="preserve">[Threaded comment]
 Your version of Excel allows you to read this threaded comment; however, any edits to it will get removed if the file is opened in a newer version of Excel. Learn more: https://go.microsoft.com/fwlink/?linkid=870924
Comment:
	Alcance en tarifa, cuenta con acta de medición del 11/06/20125, arrojando 2,90 m2.
</t>
      </text>
    </comment>
    <comment authorId="19" xr:uid="{540ef890-e9c1-4d45-90f5-fe72ea06a69e}" ref="H24">
      <text>
        <t xml:space="preserve">[Threaded comment]
 Your version of Excel allows you to read this threaded comment; however, any edits to it will get removed if the file is opened in a newer version of Excel. Learn more: https://go.microsoft.com/fwlink/?linkid=870924
Comment:
	ALCANCE: En la notificación de condiciones se indicó que es un local "interior", al revisar la base certificada se observa que es un local "exterior".
</t>
      </text>
    </comment>
    <comment authorId="20" xr:uid="{562bc19f-4dbc-4d6f-8372-cdd1d57fc0e0}" ref="H60">
      <text>
        <t xml:space="preserve">[Threaded comment]
 Your version of Excel allows you to read this threaded comment; however, any edits to it will get removed if the file is opened in a newer version of Excel. Learn more: https://go.microsoft.com/fwlink/?linkid=870924
Comment:
	Se le autorizan dos actividades
</t>
      </text>
    </comment>
    <comment authorId="21" xr:uid="{59b8df64-4136-434b-b8d9-09c3a9b12b9e}" ref="H8">
      <text>
        <t xml:space="preserve">[Threaded comment]
 Your version of Excel allows you to read this threaded comment; however, any edits to it will get removed if the file is opened in a newer version of Excel. Learn more: https://go.microsoft.com/fwlink/?linkid=870924
Comment:
	Alcance: Se le notificó en las condiciones 5,05 m2, cuenta con acta de medición del 20/08/2025 con 4,8 m2
</t>
      </text>
    </comment>
    <comment authorId="22" xr:uid="{5de065d6-80ac-499f-aed8-692081adde75}" ref="H21">
      <text>
        <t xml:space="preserve">[Threaded comment]
 Your version of Excel allows you to read this threaded comment; however, any edits to it will get removed if the file is opened in a newer version of Excel. Learn more: https://go.microsoft.com/fwlink/?linkid=870924
Comment:
	ALCANCE: En las condiciones se notificó mal el número del espacio, aparece el espacio N° 241113096
</t>
      </text>
    </comment>
    <comment authorId="23" xr:uid="{609b8e3a-d540-43e2-9b66-2eed560c5f4a}" ref="H4">
      <text>
        <t xml:space="preserve">[Threaded comment]
 Your version of Excel allows you to read this threaded comment; however, any edits to it will get removed if the file is opened in a newer version of Excel. Learn more: https://go.microsoft.com/fwlink/?linkid=870924
Comment:
	Cuenta con acta de medición del espacio del día 26/06/2025. Validar dar alcance, ya que el valor de la retribución económica notificado inicialmente sube con el acta de la nueva medición.
</t>
      </text>
    </comment>
    <comment authorId="24" xr:uid="{619aa802-4221-425b-a414-411663461c78}" ref="H37">
      <text>
        <t xml:space="preserve">[Threaded comment]
 Your version of Excel allows you to read this threaded comment; however, any edits to it will get removed if the file is opened in a newer version of Excel. Learn more: https://go.microsoft.com/fwlink/?linkid=870924
Comment:
	SE HIZO NUEVA MEDICION CAMBIO Y POR TANTO LA RETRIBUCION ECONOMICA DEBE CORRESPONDER A $ 202.545
</t>
      </text>
    </comment>
    <comment authorId="25" xr:uid="{626638a2-c3bd-4559-976e-4562fe9e643d}" ref="H25">
      <text>
        <t xml:space="preserve">[Threaded comment]
 Your version of Excel allows you to read this threaded comment; however, any edits to it will get removed if the file is opened in a newer version of Excel. Learn more: https://go.microsoft.com/fwlink/?linkid=870924
Comment:
	ALCANCE: Le respondieron a la comerciante en las condiciones que es un local externo, al revisar las fotos del espacio se observa que es un local interno, la tarifa baja.
</t>
      </text>
    </comment>
    <comment authorId="26" xr:uid="{63c6b625-7924-45da-b497-fe37db2f0958}" ref="H40">
      <text>
        <t xml:space="preserve">[Threaded comment]
 Your version of Excel allows you to read this threaded comment; however, any edits to it will get removed if the file is opened in a newer version of Excel. Learn more: https://go.microsoft.com/fwlink/?linkid=870924
Comment:
	LA HOJA DE VIDA NO CUENTA CON LA ACTIVIDAD ECONOMICA Y LA QUE MENCIONA EN LA CARACTERIZACION NO CORRESPONDE A UTILIZADA PARA TASAR LA RETRIBUCION ECONOMICA
</t>
      </text>
    </comment>
    <comment authorId="27" xr:uid="{69599b15-779c-4636-ae23-ba12d02a9405}" ref="H6">
      <text>
        <t xml:space="preserve">[Threaded comment]
 Your version of Excel allows you to read this threaded comment; however, any edits to it will get removed if the file is opened in a newer version of Excel. Learn more: https://go.microsoft.com/fwlink/?linkid=870924
Comment:
	Alcance por error en digitación en el número del Módulo en la respuesta de aceptación de la solicitud
</t>
      </text>
    </comment>
    <comment authorId="28" xr:uid="{6c705279-32be-4fb8-a2bf-69a0dc790f3b}" ref="H10">
      <text>
        <t xml:space="preserve">[Threaded comment]
 Your version of Excel allows you to read this threaded comment; however, any edits to it will get removed if the file is opened in a newer version of Excel. Learn more: https://go.microsoft.com/fwlink/?linkid=870924
Comment:
	Cuenta con acta de medición del espacio del día 20/04/2025. El valor de la retribución económica notificado inicialmente baja con el acta de la nueva medición.
</t>
      </text>
    </comment>
    <comment authorId="29" xr:uid="{6d3b8bb9-89a5-4053-beba-3f15f2d1f3f9}" ref="H9">
      <text>
        <t xml:space="preserve">[Threaded comment]
 Your version of Excel allows you to read this threaded comment; however, any edits to it will get removed if the file is opened in a newer version of Excel. Learn more: https://go.microsoft.com/fwlink/?linkid=870924
Comment:
	Alcance: Se observa error en la carta de condiciones, ya que le notifican la aceptación del espacio 120331.
</t>
      </text>
    </comment>
    <comment authorId="30" xr:uid="{6ffd5ec3-04be-4f48-b8ed-d32f91e21bc2}" ref="H55">
      <text>
        <t xml:space="preserve">[Threaded comment]
 Your version of Excel allows you to read this threaded comment; however, any edits to it will get removed if the file is opened in a newer version of Excel. Learn more: https://go.microsoft.com/fwlink/?linkid=870924
Comment:
	NO SE ENCUENTRA LA DOCUMENTACION PARA VERIFICAR
</t>
      </text>
    </comment>
    <comment authorId="31" xr:uid="{701ac343-92a7-4943-a20d-3107d26eb13f}" ref="H61">
      <text>
        <t xml:space="preserve">[Threaded comment]
 Your version of Excel allows you to read this threaded comment; however, any edits to it will get removed if the file is opened in a newer version of Excel. Learn more: https://go.microsoft.com/fwlink/?linkid=870924
Comment:
	ALCANCE: EN LA SOLICITUD Y HOJA DE VIDA REGISTRA LA ACTIVIDAD ECONOMICA 4721 DE MERCADO CAMPESINO PERO EN LA RESPUESTA DE ACEPTACIÓN LE RESPONDIERON CON ACTIVIDAD DE VENTE DE HIERBAS (EN LA BASE CERTIFICADA APARECE VENTA DE HOJA DE TAMAL) / (LA TARIFA ESTA BIEN). VERIFICAR LA ACTIVIDAD ECONOMICA.
</t>
      </text>
    </comment>
    <comment authorId="32" xr:uid="{70a08bfe-f660-48b6-93f2-5df92e2c5f38}" ref="H38">
      <text>
        <t xml:space="preserve">[Threaded comment]
 Your version of Excel allows you to read this threaded comment; however, any edits to it will get removed if the file is opened in a newer version of Excel. Learn more: https://go.microsoft.com/fwlink/?linkid=870924
Comment:
	EL COMERCIANTE MENCIONA SER MUJER CABEZA DE HOGAR PERO NO APORTA EL DOCUMENTO QUE LO ACREDITE FUE TASADO SIN TENER EN CUENTA ESTO VERIFICAR ESTO, Y EL VALOR QUE DE TENERSE COMO PERSONA EN CONDICION DE PROTECCION EL VALOR SERIA $ 107.938
</t>
      </text>
    </comment>
    <comment authorId="33" xr:uid="{747d71da-1928-4ef6-95c3-cf243b83c41e}" ref="H54">
      <text>
        <t xml:space="preserve">[Threaded comment]
 Your version of Excel allows you to read this threaded comment; however, any edits to it will get removed if the file is opened in a newer version of Excel. Learn more: https://go.microsoft.com/fwlink/?linkid=870924
Comment:
	EL NUMERO DEL ESPACIO NO EXISTE
</t>
      </text>
    </comment>
    <comment authorId="34" xr:uid="{765a1b94-4f7f-4d81-a08a-5585e5a99d36}" ref="H47">
      <text>
        <t xml:space="preserve">[Threaded comment]
 Your version of Excel allows you to read this threaded comment; however, any edits to it will get removed if the file is opened in a newer version of Excel. Learn more: https://go.microsoft.com/fwlink/?linkid=870924
Comment:
	@ncgallegog@ipes.gov.co
La aprobación, con rad. 10-816-2025-021277 responde al espacio 2416130041, solicitado por la misma comerciante, con rad. 10-812-2025-013674. Toca realizar alcance, toda vez que debería aprobar el 2416130042.
</t>
      </text>
    </comment>
    <comment authorId="35" xr:uid="{873a89ab-5975-4f6d-aa54-0fed1b624b35}" ref="H36">
      <text>
        <t xml:space="preserve">[Threaded comment]
 Your version of Excel allows you to read this threaded comment; however, any edits to it will get removed if the file is opened in a newer version of Excel. Learn more: https://go.microsoft.com/fwlink/?linkid=870924
Comment:
	EL TAMAÑO DEL ESPCIO CONFORME LA BASE ES DE 3,978, FUE COMUNICADO CONDICIONES CON 7 METROS / VALOR DE RETRIBUCION NO CORRESPONDE POR SER TASADO ERRONEAMENTE CON UN METRAJE INCORRECTO
</t>
      </text>
    </comment>
    <comment authorId="36" xr:uid="{8b8d356e-9b79-41da-9c68-5c36b4af60b0}" ref="H18">
      <text>
        <t xml:space="preserve">[Threaded comment]
 Your version of Excel allows you to read this threaded comment; however, any edits to it will get removed if the file is opened in a newer version of Excel. Learn more: https://go.microsoft.com/fwlink/?linkid=870924
Comment:
	La comerciante NO acepto las condiciones, se le remitió la carta de aceptación con 11.75 m2 y en la base certificada tiene la medida de 5.76 m2, por lo cual, disminuiría la retribución también. La actividad es solicitada es venta de frutas.
</t>
      </text>
    </comment>
    <comment authorId="37" xr:uid="{915213d2-bdfb-48e6-8da7-7c7f32c5d6a8}" ref="H32">
      <text>
        <t xml:space="preserve">[Threaded comment]
 Your version of Excel allows you to read this threaded comment; however, any edits to it will get removed if the file is opened in a newer version of Excel. Learn more: https://go.microsoft.com/fwlink/?linkid=870924
Comment:
	ALCANCE PARA VALIDAR: EN LAS CONDICIONES LE NOTIFICARON UNA MEDIDA DE 4,94 MT2 CON UNA TARIFA DE $150.420. AL REVISAR LA BASE CERTIFICADA EL ESPACIO APARECE CON UNA MEDIDA DE 5,05 M2. AL REALIZAR EL CÁLCULO LA TARIFA INCREMENTA A $153.769.
</t>
      </text>
    </comment>
    <comment authorId="38" xr:uid="{9430935f-bf07-4215-a930-c02eb869a153}" ref="H48">
      <text>
        <t xml:space="preserve">[Threaded comment]
 Your version of Excel allows you to read this threaded comment; however, any edits to it will get removed if the file is opened in a newer version of Excel. Learn more: https://go.microsoft.com/fwlink/?linkid=870924
Comment:
	@jorge.lave34@gmail.com El documento de aprobación indica la actividad "5611". Sin embargo, la actividad relacionada en la solicitud es la "5619".
</t>
      </text>
    </comment>
    <comment authorId="39" xr:uid="{95f165a8-b946-4a01-861a-749534e3af00}" ref="H49">
      <text>
        <t xml:space="preserve">[Threaded comment]
 Your version of Excel allows you to read this threaded comment; however, any edits to it will get removed if the file is opened in a newer version of Excel. Learn more: https://go.microsoft.com/fwlink/?linkid=870924
Comment:
	Se debe dar alcance a la comerciante, cuenta con deuda de servicios públicos. Por lo tanto, debe estar al día para la expedición.
</t>
      </text>
    </comment>
    <comment authorId="40" xr:uid="{a2ee6e28-c4a3-48ca-a4fc-c6d09b45ad23}" ref="H30">
      <text>
        <t xml:space="preserve">[Threaded comment]
 Your version of Excel allows you to read this threaded comment; however, any edits to it will get removed if the file is opened in a newer version of Excel. Learn more: https://go.microsoft.com/fwlink/?linkid=870924
Comment:
	ALCANCE: En la notificación de condiciones le dan respuesta al radicado 10-812-2025-014109, al revisar el radicado mediante el cual la señora realizó la solicitud inicial es el 10-812-2025-010565.
</t>
      </text>
    </comment>
    <comment authorId="41" xr:uid="{a54dfda1-82ab-4fb5-8065-b71c2f81ba81}" ref="H33">
      <text>
        <t xml:space="preserve">[Threaded comment]
 Your version of Excel allows you to read this threaded comment; however, any edits to it will get removed if the file is opened in a newer version of Excel. Learn more: https://go.microsoft.com/fwlink/?linkid=870924
Comment:
	EN LA NOTIFICACIÓN DE CONDICIONES LE INDICARON QUE EL ESPACIO ES UN "PUESTO", EN LA BASE SE OBSERVA QUE APARECE COMO "LOCAL". LA TARIFA VARIA, YA QUE FUE CALCULADA COMO LOCAL.
</t>
      </text>
    </comment>
    <comment authorId="42" xr:uid="{a8ebcff2-a06a-49d8-9313-fe54d46b9a23}" ref="H50">
      <text>
        <t xml:space="preserve">[Threaded comment]
 Your version of Excel allows you to read this threaded comment; however, any edits to it will get removed if the file is opened in a newer version of Excel. Learn more: https://go.microsoft.com/fwlink/?linkid=870924
Comment:
	EL DOCUMENTO DE APROBACIÓN Y CONDICIONES CON RAD 10-816-2025-021705, RELACIONA EL ESPACIO 241217009, HACE FALTA UN CERO ANTES DEL 9.
</t>
      </text>
    </comment>
    <comment authorId="43" xr:uid="{abaed71d-c51e-4efa-b506-56068d60fb82}" ref="H63">
      <text>
        <t xml:space="preserve">[Threaded comment]
 Your version of Excel allows you to read this threaded comment; however, any edits to it will get removed if the file is opened in a newer version of Excel. Learn more: https://go.microsoft.com/fwlink/?linkid=870924
Comment:
	ALCANCE POR REVISIÓN EN LA ACTIVIDAD ECONOMICA, SE LE ACEPTO LA ACTIVIDAD 4759 VENTA DE ARTESANÍAS PERO EN LA CARTA DE ACEPTACIONES RELACIONA LA ACTIVIDAD DE VENTA DE ACCESORIOS PARA MASCOTAS, Y EN LA BASE CERTIFICADA ESTA TAMBIÉN LA DE MASCOTAS.
</t>
      </text>
    </comment>
    <comment authorId="44" xr:uid="{b21fffb0-4d32-40c0-951a-aabb3370af1a}" ref="H45">
      <text>
        <t xml:space="preserve">[Threaded comment]
 Your version of Excel allows you to read this threaded comment; however, any edits to it will get removed if the file is opened in a newer version of Excel. Learn more: https://go.microsoft.com/fwlink/?linkid=870924
Comment:
	Según la base certificada tiene medición actualizada según acta del 11/10/2025. Tiene 6 m2, y la tarifa seria de $202.545
</t>
      </text>
    </comment>
    <comment authorId="45" xr:uid="{b7849f99-9134-43b0-b2f7-d4c93c52b4cf}" ref="H20">
      <text>
        <t xml:space="preserve">[Threaded comment]
 Your version of Excel allows you to read this threaded comment; however, any edits to it will get removed if the file is opened in a newer version of Excel. Learn more: https://go.microsoft.com/fwlink/?linkid=870924
Comment:
	Alcance: En las notificación de condiciones se menciona que tiene contrato en la plaza de mercado 20 de julio: "Así mismo, una vez verificada la base de la entidad se evidencia que al momento de
presentar esta solicitud usted cuenta con el contrato vigente N° 1440 de 2021 por uso
y aprovechamiento económico respecto del espacio 2409120187 en la plaza de
mercado Veinte de Julio"
</t>
      </text>
    </comment>
    <comment authorId="46" xr:uid="{bc9b7eec-7757-4306-a430-d2cf4567ea2a}" ref="H43">
      <text>
        <t xml:space="preserve">[Threaded comment]
 Your version of Excel allows you to read this threaded comment; however, any edits to it will get removed if the file is opened in a newer version of Excel. Learn more: https://go.microsoft.com/fwlink/?linkid=870924
Comment:
	Al calcular la tarifa, la calculadora de baños arroja el valor de $95.869. Adicionalmente se le respondió que es un local, pero el servicio de baños es catalogado como otro tipo de espacio.
</t>
      </text>
    </comment>
    <comment authorId="47" xr:uid="{bdc63f9b-0bce-411d-a03b-5cc83a2bf229}" ref="H15">
      <text>
        <t xml:space="preserve">[Threaded comment]
 Your version of Excel allows you to read this threaded comment; however, any edits to it will get removed if the file is opened in a newer version of Excel. Learn more: https://go.microsoft.com/fwlink/?linkid=870924
Comment:
	Para revisión, en la base aparece en ocupación indebida Luz Mery Vargas. @ncgallegog@ipes.gov.co @dgvezgal@ipes.gov.co
</t>
      </text>
    </comment>
    <comment authorId="48" xr:uid="{bf11c254-1740-4011-adf1-21af044d17ef}" ref="H56">
      <text>
        <t xml:space="preserve">[Threaded comment]
 Your version of Excel allows you to read this threaded comment; however, any edits to it will get removed if the file is opened in a newer version of Excel. Learn more: https://go.microsoft.com/fwlink/?linkid=870924
Comment:
	YA CUENTA CON MEDICION NUEVA QUE DISCRIMINA LOS 3 ESPACIOS POR LO TANTO SE DEBE ACEPTAR CONDICIONES DE LOS TRES ESPACIOS DE FORMA INDEPENDIENTE DISCRIMINANDO EL VALOR DE CADA ESPACIO
</t>
      </text>
    </comment>
    <comment authorId="49" xr:uid="{c47b715c-115d-40f4-b211-59c2b149a2b3}" ref="H62">
      <text>
        <t xml:space="preserve">[Threaded comment]
 Your version of Excel allows you to read this threaded comment; however, any edits to it will get removed if the file is opened in a newer version of Excel. Learn more: https://go.microsoft.com/fwlink/?linkid=870924
Comment:
	ALCANCE: SE LE RESPONDIO QUE ES UN LOCAL Y SE LE RELACIONO DOS ACTIVIDADES ECONOMICAS, PARA LOS BAÑOS ES OTRO TIPO DE ESPACIO, Y QUEDO LA TARIFA MAL TASADA. LA TARIFA ES DE  $55.714.
</t>
      </text>
    </comment>
    <comment authorId="50" xr:uid="{cadd826d-6159-4e10-bad7-352cfacfa59b}" ref="H26">
      <text>
        <t xml:space="preserve">[Threaded comment]
 Your version of Excel allows you to read this threaded comment; however, any edits to it will get removed if the file is opened in a newer version of Excel. Learn more: https://go.microsoft.com/fwlink/?linkid=870924
Comment:
	ALCANCE PARA REVISAR: El comerciante está solicitando un local para "BODEGA DE VERDURAS". El local está adecuado como restaurante con toda la infraestructura. En las condiciones notificadas se le aprobó como actividad autorizada "VENTA DE VERDURAS", y como "local", lo cual está en contra de la solicitud del señor que es BODEGA VERDURAS. @dgvezgal@ipes.gov.co
Asignada a dgvezgal@ipes.gov.co
</t>
      </text>
    </comment>
    <comment authorId="51" xr:uid="{cb237b68-98f5-4175-9ca3-e74c422163fd}" ref="H22">
      <text>
        <t xml:space="preserve">[Threaded comment]
 Your version of Excel allows you to read this threaded comment; however, any edits to it will get removed if the file is opened in a newer version of Excel. Learn more: https://go.microsoft.com/fwlink/?linkid=870924
Comment:
	LA respuesta por parte del IPES no está firmada por la subdirectora en Drive no se evidencia
</t>
      </text>
    </comment>
    <comment authorId="52" xr:uid="{d4ed6942-649c-4b4a-ad68-f3ff01feecb7}" ref="H51">
      <text>
        <t xml:space="preserve">[Threaded comment]
 Your version of Excel allows you to read this threaded comment; however, any edits to it will get removed if the file is opened in a newer version of Excel. Learn more: https://go.microsoft.com/fwlink/?linkid=870924
Comment:
	Para revisión por parte de los abogados, la solicitud es para Restaurante, y el espacio no cuenta con gas. Además, en la base certificada aparece que es un local interior, y se le respondió como exterior. Por lo tanto, varia la tarifa.
</t>
      </text>
    </comment>
    <comment authorId="53" xr:uid="{d5018970-137e-43cb-9925-69ace743f15c}" ref="H53">
      <text>
        <t xml:space="preserve">[Threaded comment]
 Your version of Excel allows you to read this threaded comment; however, any edits to it will get removed if the file is opened in a newer version of Excel. Learn more: https://go.microsoft.com/fwlink/?linkid=870924
Comment:
	ES UN ESPACIO TIPO LOCAL EN EL INTERIOR NO UN ESPACIO EL VALOR DE LA RETRIBUCION DEBE SER  $ 430.283
</t>
      </text>
    </comment>
    <comment authorId="54" xr:uid="{d975c9b2-80d1-4bb3-99b8-8a70dc4bb27a}" ref="H11">
      <text>
        <t xml:space="preserve">[Threaded comment]
 Your version of Excel allows you to read this threaded comment; however, any edits to it will get removed if the file is opened in a newer version of Excel. Learn more: https://go.microsoft.com/fwlink/?linkid=870924
Comment:
	En la carta de aceptación de condiciones le respondieron que pertenecía a la población de adulto mayor. Sin embargo, esta la retribución bien calculada.
</t>
      </text>
    </comment>
    <comment authorId="55" xr:uid="{e6aa1dfa-9939-4354-a490-85e2118c8461}" ref="H41">
      <text>
        <t xml:space="preserve">[Threaded comment]
 Your version of Excel allows you to read this threaded comment; however, any edits to it will get removed if the file is opened in a newer version of Excel. Learn more: https://go.microsoft.com/fwlink/?linkid=870924
Comment:
	EL VALOR DE LA RETRIBUCION SE ENCUENTRA MAL TASADO CON UN METRAJE DE ESPACIO INCORRECTO DEBE SER $ 260.265
</t>
      </text>
    </comment>
    <comment authorId="56" xr:uid="{e74511ae-da46-4f2d-841e-5170659e2185}" ref="H17">
      <text>
        <t xml:space="preserve">[Threaded comment]
 Your version of Excel allows you to read this threaded comment; however, any edits to it will get removed if the file is opened in a newer version of Excel. Learn more: https://go.microsoft.com/fwlink/?linkid=870924
Comment:
	Revisión de la retribución económica porque no coincide, se le respondió que es un puesto y es un local.
</t>
      </text>
    </comment>
    <comment authorId="57" xr:uid="{ec014877-6dfd-4d73-b5b9-90b9d550fcd7}" ref="H23">
      <text>
        <t xml:space="preserve">[Threaded comment]
 Your version of Excel allows you to read this threaded comment; however, any edits to it will get removed if the file is opened in a newer version of Excel. Learn more: https://go.microsoft.com/fwlink/?linkid=870924
Comment:
	La retribución económica no coincide. Al calcularla arroja $300.092. Se le respondió que es un puesto, y en la base certificada aparece como local.
</t>
      </text>
    </comment>
    <comment authorId="58" xr:uid="{edae47d7-3fa8-45d4-b9e7-04ee57210883}" ref="H64">
      <text>
        <t xml:space="preserve">[Threaded comment]
 Your version of Excel allows you to read this threaded comment; however, any edits to it will get removed if the file is opened in a newer version of Excel. Learn more: https://go.microsoft.com/fwlink/?linkid=870924
Comment:
	ALCANCE POR REVISIÓN EN LA ACTIVIDAD ECONOMICA, SE LE ACEPTO LA ACTIVIDAD 4759 VENTA DE ARTESANÍAS PERO EN LA CARTA DE ACEPTACIONES RELACIONA LA ACTIVIDAD DE VENTA DE ACCESORIOS PARA MASCOTAS, Y EN LA BASE CERTIFICADA ESTA TAMBIÉN LA DE MASCOTAS.
</t>
      </text>
    </comment>
    <comment authorId="59" xr:uid="{ee18ee9b-405a-45b9-9a6d-6987947bb557}" ref="H52">
      <text>
        <t xml:space="preserve">[Threaded comment]
 Your version of Excel allows you to read this threaded comment; however, any edits to it will get removed if the file is opened in a newer version of Excel. Learn more: https://go.microsoft.com/fwlink/?linkid=870924
Comment:
	EL NUMERO DE ESPACIO SE ENCUENTRA ERRONEO EL CORRECTO ES 2402110002
Reply:
	AUNQUE LA TARIFA SE ENCUENTRA CORRECTA HAY QUE CORREGIR EN EL OFICIO DE ALCANCE QUE SE TRATA DE UN LOCAL EN EL EXTERIOR PUES SE INDICO QUE ERA EN EL INTERIOR
</t>
      </text>
    </comment>
    <comment authorId="60" xr:uid="{ef0393fe-0039-404d-ac72-2335171b6443}" ref="H16">
      <text>
        <t xml:space="preserve">[Threaded comment]
 Your version of Excel allows you to read this threaded comment; however, any edits to it will get removed if the file is opened in a newer version of Excel. Learn more: https://go.microsoft.com/fwlink/?linkid=870924
Comment:
	Se le respondió con la actividad económica de venta de carnes, y en la hoja de vida solicito venta de hierbas y esotéricos.
</t>
      </text>
    </comment>
    <comment authorId="61" xr:uid="{f0fdc9bd-8b56-49c8-b59c-f4f7e69a2123}" ref="H44">
      <text>
        <t xml:space="preserve">[Threaded comment]
 Your version of Excel allows you to read this threaded comment; however, any edits to it will get removed if the file is opened in a newer version of Excel. Learn more: https://go.microsoft.com/fwlink/?linkid=870924
Comment:
	Se le respondió que es un local, pero el servicio de baños es catalogado como otro tipo de espacio.
</t>
      </text>
    </comment>
    <comment authorId="62" xr:uid="{f2760390-bf4c-4d74-b45b-5d7a2548f8fe}" ref="H2">
      <text>
        <t xml:space="preserve">[Threaded comment]
 Your version of Excel allows you to read this threaded comment; however, any edits to it will get removed if the file is opened in a newer version of Excel. Learn more: https://go.microsoft.com/fwlink/?linkid=870924
Comment:
	Alcance en medida, se notificaron 17,17 m2 y el día 20/08/2025 se realizó medición arrojando un 16,83m2
Reply:
	Ya se emitió alcance.
</t>
      </text>
    </comment>
    <comment authorId="63" xr:uid="{f52c4913-e327-4efc-a913-72539cef28eb}" ref="H35">
      <text>
        <t xml:space="preserve">[Threaded comment]
 Your version of Excel allows you to read this threaded comment; however, any edits to it will get removed if the file is opened in a newer version of Excel. Learn more: https://go.microsoft.com/fwlink/?linkid=870924
Comment:
	Enviar alcance en medida, en base certificada aparece 6,54, en la respuesta de condiciones 6,24.
</t>
      </text>
    </comment>
    <comment authorId="64" xr:uid="{fa3c3440-406d-48e6-85a6-caa7704da113}" ref="H34">
      <text>
        <t xml:space="preserve">[Threaded comment]
 Your version of Excel allows you to read this threaded comment; however, any edits to it will get removed if the file is opened in a newer version of Excel. Learn more: https://go.microsoft.com/fwlink/?linkid=870924
Comment:
	EL COMERCIANTE RADICÓ ACEPTACIÓN DE CONDICIONES, DANDO RESPUESTA SOBRE EL RADICADO 011756 POR MEDIO DEL CUAL RADICÓ LOS DOCUMENTOS. DEBE VOLVER A ENVIAR ACEPTACIÓN SOBRE EL RADICADO 017907 SOBRE EL CUAL EL IPES LE NOTIFICÓ CONDICIONES.
Reply:
	ya se comunicó a la administradora la novedad y van a radicarlo
</t>
      </text>
    </comment>
  </commentList>
</comments>
</file>

<file path=xl/comments5.xml><?xml version="1.0" encoding="utf-8"?>
<comments xmlns:r="http://schemas.openxmlformats.org/officeDocument/2006/relationships" xmlns="http://schemas.openxmlformats.org/spreadsheetml/2006/main" xmlns:xr="http://schemas.microsoft.com/office/spreadsheetml/2014/revision">
  <authors>
    <author>tc={03ae691f-e922-4a7b-bd24-a4c24e151df1}</author>
    <author>tc={360fa6d7-c6fb-4b4e-b0fb-7bc97d95fb84}</author>
    <author>tc={6ec15acb-0dbc-47e4-b488-5ff487a6aca5}</author>
    <author>tc={7373f298-126e-447c-af63-339d5815ad0b}</author>
    <author>tc={7f2ff2d2-a625-460f-90cb-e4aed1f34f0e}</author>
    <author>tc={a7d52ff4-c7f9-4086-b757-1766031173a6}</author>
    <author>tc={ab0a8689-893c-4daf-ab93-842b54102702}</author>
    <author>tc={d0dc30bb-41d5-4ce4-ade1-c01de2a993cd}</author>
    <author>tc={e44a934d-ba13-4d98-8476-ea6c6bb3bac6}</author>
  </authors>
  <commentList>
    <comment authorId="0" xr:uid="{03ae691f-e922-4a7b-bd24-a4c24e151df1}" ref="AG45">
      <text>
        <t xml:space="preserve">[Threaded comment]
 Your version of Excel allows you to read this threaded comment; however, any edits to it will get removed if the file is opened in a newer version of Excel. Learn more: https://go.microsoft.com/fwlink/?linkid=870924
Comment:
	NO SE ENCUENTRA CARGADA LA COMUNICACIÓN DE CONDICIONES
</t>
      </text>
    </comment>
    <comment authorId="1" xr:uid="{360fa6d7-c6fb-4b4e-b0fb-7bc97d95fb84}" ref="Z38">
      <text>
        <t xml:space="preserve">[Threaded comment]
 Your version of Excel allows you to read this threaded comment; however, any edits to it will get removed if the file is opened in a newer version of Excel. Learn more: https://go.microsoft.com/fwlink/?linkid=870924
Comment:
	Debe tener cuenta de gas para restaurante.
</t>
      </text>
    </comment>
    <comment authorId="2" xr:uid="{6ec15acb-0dbc-47e4-b488-5ff487a6aca5}" ref="H29">
      <text>
        <t xml:space="preserve">[Threaded comment]
 Your version of Excel allows you to read this threaded comment; however, any edits to it will get removed if the file is opened in a newer version of Excel. Learn more: https://go.microsoft.com/fwlink/?linkid=870924
Comment:
	Se informo por parte de los abogados que se debe hacer un alcance. - Se debe dar un alcance al nombre del comerciante, la solicitud la realizó la señora ANA DEL CARMEN RAMIREZ, NO la señora ANA GRACIELA CHAPARRO.
</t>
      </text>
    </comment>
    <comment authorId="3" xr:uid="{7373f298-126e-447c-af63-339d5815ad0b}" ref="H2">
      <text>
        <t xml:space="preserve">[Threaded comment]
 Your version of Excel allows you to read this threaded comment; however, any edits to it will get removed if the file is opened in a newer version of Excel. Learn more: https://go.microsoft.com/fwlink/?linkid=870924
Comment:
	Se le respondió que era un puesto, y en la carta de aceptación respondió que era Local. Sin embargo, la tarifa esta bien calculada como local.
</t>
      </text>
    </comment>
    <comment authorId="4" xr:uid="{7f2ff2d2-a625-460f-90cb-e4aed1f34f0e}" ref="H11">
      <text>
        <t xml:space="preserve">[Threaded comment]
 Your version of Excel allows you to read this threaded comment; however, any edits to it will get removed if the file is opened in a newer version of Excel. Learn more: https://go.microsoft.com/fwlink/?linkid=870924
Comment:
	Alcance: Se notificó tarifa con actividad económica 0,13, y es fruteria con actividad 0,39. La tarifa incrementa.
</t>
      </text>
    </comment>
    <comment authorId="5" xr:uid="{a7d52ff4-c7f9-4086-b757-1766031173a6}" ref="H38">
      <text>
        <t xml:space="preserve">[Threaded comment]
 Your version of Excel allows you to read this threaded comment; however, any edits to it will get removed if the file is opened in a newer version of Excel. Learn more: https://go.microsoft.com/fwlink/?linkid=870924
Comment:
	Revisión: Se le respondió que tiene 3 m2 y en la base certificada aparece 10,71 m2.
</t>
      </text>
    </comment>
    <comment authorId="6" xr:uid="{ab0a8689-893c-4daf-ab93-842b54102702}" ref="H26">
      <text>
        <t xml:space="preserve">[Threaded comment]
 Your version of Excel allows you to read this threaded comment; however, any edits to it will get removed if the file is opened in a newer version of Excel. Learn more: https://go.microsoft.com/fwlink/?linkid=870924
Comment:
	Revisión actividad económica, se le respondió: Comercio al por menor de productos agrícolas para el consumo en establecimientos especializados.
</t>
      </text>
    </comment>
    <comment authorId="7" xr:uid="{d0dc30bb-41d5-4ce4-ade1-c01de2a993cd}" ref="H5">
      <text>
        <t xml:space="preserve">[Threaded comment]
 Your version of Excel allows you to read this threaded comment; however, any edits to it will get removed if the file is opened in a newer version of Excel. Learn more: https://go.microsoft.com/fwlink/?linkid=870924
Comment:
	Alcance: Se le respondió la siguiente actividad: comercio al por menor de productos agrícolas para el consumo en establecimientos especializados. Y selecciono en la hoja de vida venta de verduras. Sin embargo, la retribución esta ok.
</t>
      </text>
    </comment>
    <comment authorId="8" xr:uid="{e44a934d-ba13-4d98-8476-ea6c6bb3bac6}" ref="AH43">
      <text>
        <t xml:space="preserve">[Threaded comment]
 Your version of Excel allows you to read this threaded comment; however, any edits to it will get removed if the file is opened in a newer version of Excel. Learn more: https://go.microsoft.com/fwlink/?linkid=870924
Comment:
	valor no corresponde conforme base de retribución deberia ser  $2.219.752
</t>
      </text>
    </comment>
  </commentList>
</comments>
</file>

<file path=xl/sharedStrings.xml><?xml version="1.0" encoding="utf-8"?>
<sst xmlns="http://schemas.openxmlformats.org/spreadsheetml/2006/main" count="37977" uniqueCount="7427">
  <si>
    <t>RESOLUCIÓN No.</t>
  </si>
  <si>
    <t>No. RADICACIÓN SOLICITUD</t>
  </si>
  <si>
    <t>FECHA DE RADICACIÓN SOLICITUD</t>
  </si>
  <si>
    <t>SOLICITUD</t>
  </si>
  <si>
    <t>No. RADICACIÓN DE ACEPTACIÓN DE CONDICIONES</t>
  </si>
  <si>
    <t>FECHA DE RADICACIÓN ACEPTACIÓN DE CONDICIONES</t>
  </si>
  <si>
    <t>PLAZA DE MERCADO</t>
  </si>
  <si>
    <t>NOMBRE</t>
  </si>
  <si>
    <t>TIPO DE DOCUMENTO DE IDENTIDAD</t>
  </si>
  <si>
    <t>NÚMERO DE DOCUMENTO</t>
  </si>
  <si>
    <t>LUGAR DE EXPEDICIÓN</t>
  </si>
  <si>
    <t>TELÉFONO</t>
  </si>
  <si>
    <t>CORREO ELECTRÓNICO</t>
  </si>
  <si>
    <t>DIRECCIÓN</t>
  </si>
  <si>
    <t>PUESTO</t>
  </si>
  <si>
    <t>LOCAL</t>
  </si>
  <si>
    <t>BODEGA</t>
  </si>
  <si>
    <t>OTRO TIPO DE ESPACIO</t>
  </si>
  <si>
    <t>NUMERO DE ESPACIO</t>
  </si>
  <si>
    <t>UBICACIÓN DENTRO DE LA PLAZA</t>
  </si>
  <si>
    <t>ÁREA DEL ESPACIO</t>
  </si>
  <si>
    <t xml:space="preserve">ACTIVIDAD ECONÓMICA </t>
  </si>
  <si>
    <t>CUENTA CON SERVICIOS PÚBLICOS (SI)</t>
  </si>
  <si>
    <t>ENERGÍA</t>
  </si>
  <si>
    <t>NÚMERO DE CUENTA ENERGIA INDIVIDUAL</t>
  </si>
  <si>
    <t>GAS</t>
  </si>
  <si>
    <t>NÚMERO DE CUENTA GAS INDIVIDUAL</t>
  </si>
  <si>
    <t>ACUEDUCTO Y ALCANTARILLADO</t>
  </si>
  <si>
    <t>ASEO</t>
  </si>
  <si>
    <t>TIPO DE SOLICITUD</t>
  </si>
  <si>
    <t>GRUPO POBLACIONAL U OTROS</t>
  </si>
  <si>
    <t>PLAZO DE LA AUTORIZACIÓN</t>
  </si>
  <si>
    <t>VALOR TARIFA LETRAS</t>
  </si>
  <si>
    <t>VALOR TARIFA $</t>
  </si>
  <si>
    <t>GARANTÍAS</t>
  </si>
  <si>
    <t>DÍA EN LETRAS</t>
  </si>
  <si>
    <t>DÍA NÚMERO</t>
  </si>
  <si>
    <t>MES</t>
  </si>
  <si>
    <t>AÑO</t>
  </si>
  <si>
    <t>FECHA DE EXPEDICIÓN ACTO</t>
  </si>
  <si>
    <t>ESTADO</t>
  </si>
  <si>
    <t>ELABORADO POR</t>
  </si>
  <si>
    <t>OBSERVACIONES</t>
  </si>
  <si>
    <t>FIRMADO</t>
  </si>
  <si>
    <t>EXPEDIENTE DIGITAL</t>
  </si>
  <si>
    <t>FIRMADO 1</t>
  </si>
  <si>
    <t>EXPEDIENTE EN FÍSICO</t>
  </si>
  <si>
    <t>AA-PDM 1</t>
  </si>
  <si>
    <t>10-812-2025-011587</t>
  </si>
  <si>
    <t>2401120008 / 4711 - Granero y abarrotes</t>
  </si>
  <si>
    <t>10-812-2025-016349</t>
  </si>
  <si>
    <t>LAS CRUCES</t>
  </si>
  <si>
    <t>JISEL ANDREA MOSQUERA URQUIJO</t>
  </si>
  <si>
    <t>Cédula de ciudadanía</t>
  </si>
  <si>
    <t>BOGOTÁ D.C.</t>
  </si>
  <si>
    <t>jiselandreamosquera30@gmail.com</t>
  </si>
  <si>
    <t>Carrera 3 No. 1 C -18</t>
  </si>
  <si>
    <t>X</t>
  </si>
  <si>
    <t xml:space="preserve"> Interior</t>
  </si>
  <si>
    <t>6,38 m2</t>
  </si>
  <si>
    <t>4711 - Granero y abarrotes</t>
  </si>
  <si>
    <t>Individual y comunal</t>
  </si>
  <si>
    <t>6515397-1</t>
  </si>
  <si>
    <t>No cuenta con gas</t>
  </si>
  <si>
    <t>No aplica</t>
  </si>
  <si>
    <t>Comunal</t>
  </si>
  <si>
    <t>NORMALIZACIÓN</t>
  </si>
  <si>
    <t>Mujer cabeza de familia</t>
  </si>
  <si>
    <t>Siete años</t>
  </si>
  <si>
    <t>TREINTA Y OCHO MIL OCHOCIENTOS CUARENTA Y SEIS PESOS</t>
  </si>
  <si>
    <t>$38.846</t>
  </si>
  <si>
    <t>NO</t>
  </si>
  <si>
    <t>Decisiete</t>
  </si>
  <si>
    <t>octubre</t>
  </si>
  <si>
    <t>Decisiete días del mes de octubre de 2025</t>
  </si>
  <si>
    <t>EXPEDIDO</t>
  </si>
  <si>
    <t>MARTA TORO Y ALEJANDRA MELO</t>
  </si>
  <si>
    <t>Cuenta enel al día en pagos</t>
  </si>
  <si>
    <t>SI</t>
  </si>
  <si>
    <t>Pendiente completar anexo de condiciones</t>
  </si>
  <si>
    <t>AA-PDM 2</t>
  </si>
  <si>
    <t>10-812-2025-011371</t>
  </si>
  <si>
    <t>2401120010 / 4711- Granero.</t>
  </si>
  <si>
    <t>10-812-2025-016440</t>
  </si>
  <si>
    <t>YORLEN TAVERA DIAZ</t>
  </si>
  <si>
    <t>BARBOSA</t>
  </si>
  <si>
    <t>hagm54@hotmail.com</t>
  </si>
  <si>
    <t>Cr. 7B N. 1- 14 sur</t>
  </si>
  <si>
    <t>21,63 m2</t>
  </si>
  <si>
    <t>4711- Granero.</t>
  </si>
  <si>
    <t>6516125-1</t>
  </si>
  <si>
    <t>CIENTO CUARENTA Y SEIS MIL TRESCIENTOS TREINTA Y DOS PESOS</t>
  </si>
  <si>
    <t>$146.332</t>
  </si>
  <si>
    <t>Servicio enel sin uso en el espacio-al dia en pagos</t>
  </si>
  <si>
    <t>AA-PDM 3</t>
  </si>
  <si>
    <t>10-812-2025-008896</t>
  </si>
  <si>
    <t>2401140005 / 4759 - Accesorios y alimentos concentrados para
mascotas</t>
  </si>
  <si>
    <t>10-812-2025-013848</t>
  </si>
  <si>
    <t xml:space="preserve">SANDRA JANETH CASTRO ESTUPIÑAN </t>
  </si>
  <si>
    <t xml:space="preserve">Cédula de ciudadanía
</t>
  </si>
  <si>
    <t>sajacas4@gmail.com</t>
  </si>
  <si>
    <t>CALLE 5 #12-25, INT. 2, APTO 602</t>
  </si>
  <si>
    <t>5.28 m2</t>
  </si>
  <si>
    <t>4759 - Accesorios y alimentos concentrados para
mascotas</t>
  </si>
  <si>
    <t>Individual y Comunal</t>
  </si>
  <si>
    <t>6515427-8</t>
  </si>
  <si>
    <t>TREINTA Y SEIS MIL SETECIENTOS SESENTA Y SEIS</t>
  </si>
  <si>
    <t>$36.766</t>
  </si>
  <si>
    <t>AA-PDM 4</t>
  </si>
  <si>
    <t>10-812-2025-011382</t>
  </si>
  <si>
    <t>2401140011 / 4711- Granero.</t>
  </si>
  <si>
    <t>10-812-2025-016435</t>
  </si>
  <si>
    <t>7.79 m2</t>
  </si>
  <si>
    <t>4711- Granero</t>
  </si>
  <si>
    <t>CINCUENTA MIL NOVECIENTOS DOS PESOS</t>
  </si>
  <si>
    <t>$50.902</t>
  </si>
  <si>
    <t>MARTA TORO Y ADRIANA HERRERA</t>
  </si>
  <si>
    <t>AA-PDM 5</t>
  </si>
  <si>
    <t>2401140015 / 4759 - Accesorios y alimentos concentrados para
mascotas</t>
  </si>
  <si>
    <t>6516098-0</t>
  </si>
  <si>
    <t>AA-PDM 6</t>
  </si>
  <si>
    <t>10-812-2025-010333</t>
  </si>
  <si>
    <t>2401140016 / 4723 - Venta de Pescados</t>
  </si>
  <si>
    <t>10-812-2025-016184</t>
  </si>
  <si>
    <t>SOLIBEY TORRES VALCARCEL</t>
  </si>
  <si>
    <t>solytova.1982@hotmail.com</t>
  </si>
  <si>
    <t>CALLE 48 J BIS A SUR # 10 - 42</t>
  </si>
  <si>
    <t>10.14 m2</t>
  </si>
  <si>
    <t>4723 - Venta de Pescados</t>
  </si>
  <si>
    <t>6516097-8</t>
  </si>
  <si>
    <t>SESENTA Y SEIS MIL DOSCIENTOS CINCUENTA Y SIETE</t>
  </si>
  <si>
    <t>$66.257</t>
  </si>
  <si>
    <t>Cuenta enel al dia en pagos</t>
  </si>
  <si>
    <t>AA-PDM 7</t>
  </si>
  <si>
    <t>10-812-2025-011252</t>
  </si>
  <si>
    <t>2401140018 / 4721- Hierbas</t>
  </si>
  <si>
    <t xml:space="preserve">10-812-2025-015400 </t>
  </si>
  <si>
    <t>ANYEL YERALDIN SERRANO</t>
  </si>
  <si>
    <t>yeraldinserranor@gmail.com</t>
  </si>
  <si>
    <t>Calle 1 A No. 1-39 mirador el triunfo</t>
  </si>
  <si>
    <t>10,14 m2</t>
  </si>
  <si>
    <t>4721- Hierbas</t>
  </si>
  <si>
    <t>6515432-5</t>
  </si>
  <si>
    <t>NUEVO</t>
  </si>
  <si>
    <t>SESENTA Y TRES MIL QUINIENTOS CUARENTA Y SIETE PESOS</t>
  </si>
  <si>
    <t>$63.547</t>
  </si>
  <si>
    <t>No registra cuenta enel individual</t>
  </si>
  <si>
    <t>AA-PDM 8</t>
  </si>
  <si>
    <t>10-812-2025-011399</t>
  </si>
  <si>
    <t>2401140039 / 5611 - Restaurante</t>
  </si>
  <si>
    <t>10-812-2025-017404</t>
  </si>
  <si>
    <t>10.35 m2</t>
  </si>
  <si>
    <t>5611 - Restaurante</t>
  </si>
  <si>
    <t>6515439-9</t>
  </si>
  <si>
    <t>Individual</t>
  </si>
  <si>
    <t>SETENTA Y OCHO MIL NOVECIENTOS UN PESOS</t>
  </si>
  <si>
    <t>$78.901</t>
  </si>
  <si>
    <t>AA-PDM 9</t>
  </si>
  <si>
    <t>10-812-2025-012351</t>
  </si>
  <si>
    <t>2401140041 / 4723 - Venta de Carnes</t>
  </si>
  <si>
    <t>10-812-2025-017543</t>
  </si>
  <si>
    <t>22/09/0205</t>
  </si>
  <si>
    <t>CESAR AUGUSTO BENAVIDEZ MATEUS</t>
  </si>
  <si>
    <t>cesaraugustobenavides57@gmail.com</t>
  </si>
  <si>
    <t>CARRERA 5 # 2 - 48</t>
  </si>
  <si>
    <t>9.89 m2</t>
  </si>
  <si>
    <t>4723 - Venta de Carnes</t>
  </si>
  <si>
    <t>6516126-3</t>
  </si>
  <si>
    <t>Persona mayor (60 años o más)</t>
  </si>
  <si>
    <t>CINCUENTA Y OCHO MIL CIENTO SESENTA Y UNO</t>
  </si>
  <si>
    <t>$58.161</t>
  </si>
  <si>
    <t xml:space="preserve">MARTA TORO Y ALEJANDRA MELO </t>
  </si>
  <si>
    <t>Mora pago enel 1 mes</t>
  </si>
  <si>
    <t>AA-PDM 10</t>
  </si>
  <si>
    <t>10-812-2025-008929</t>
  </si>
  <si>
    <t>10-812-2025-016713</t>
  </si>
  <si>
    <t>SIETE DE AGOSTO</t>
  </si>
  <si>
    <t>OMAR DARIO REYES BOHORQUEZ</t>
  </si>
  <si>
    <t>omardreyes73@gmail.com</t>
  </si>
  <si>
    <t>DIAGONAL 37 D #3 B-11</t>
  </si>
  <si>
    <t>Interior</t>
  </si>
  <si>
    <t>4.72 m2</t>
  </si>
  <si>
    <t>4721 - Mercado Campesino</t>
  </si>
  <si>
    <t>CIENTO CINCUENTA MIL SEISCIENTOS NOVENTA</t>
  </si>
  <si>
    <t>$150.690</t>
  </si>
  <si>
    <t>Veintiuno</t>
  </si>
  <si>
    <t>Veintiuno días del mes de octubre de 2025</t>
  </si>
  <si>
    <t>No regista cuenta enel individual</t>
  </si>
  <si>
    <t>Expediente completo</t>
  </si>
  <si>
    <t>AA-PDM 11</t>
  </si>
  <si>
    <t>10-812-2025-009417</t>
  </si>
  <si>
    <t>10-812-2025-013989</t>
  </si>
  <si>
    <t>HECTOR MANUEL TARIFFE DE MOYA</t>
  </si>
  <si>
    <t>BARRANQUILLA</t>
  </si>
  <si>
    <t>hectormanueltarmo@hotmail.com</t>
  </si>
  <si>
    <t>CALLE 181C #13-54</t>
  </si>
  <si>
    <t>4.86 m2</t>
  </si>
  <si>
    <t>4759 - Miscelánea</t>
  </si>
  <si>
    <t>0459877-8</t>
  </si>
  <si>
    <t>CIENTO SESENTA Y TRES MIL CIENTO TREINTA Y TRES</t>
  </si>
  <si>
    <t>$163.133</t>
  </si>
  <si>
    <t>AA-PDM 12</t>
  </si>
  <si>
    <t>10-812-2025-011450</t>
  </si>
  <si>
    <t>10-812-2025-016733</t>
  </si>
  <si>
    <t>CARLOS OVIDIO RAMIREZ VARGAS</t>
  </si>
  <si>
    <t>TIBIRITA</t>
  </si>
  <si>
    <t>carovi484@gmail.com</t>
  </si>
  <si>
    <t>VEREDA CANTIVA TOCANCIPÁ</t>
  </si>
  <si>
    <t>4.66 m2</t>
  </si>
  <si>
    <t xml:space="preserve">4722 - Venta de Lácteos </t>
  </si>
  <si>
    <t>0459854-8</t>
  </si>
  <si>
    <t>CIENTO SESENTA Y DOS MIL OCHOCIENTOS SESENTA Y SEIS</t>
  </si>
  <si>
    <t xml:space="preserve">$162.866 </t>
  </si>
  <si>
    <t>AA-PDM 13</t>
  </si>
  <si>
    <t>10-812-2025-009748</t>
  </si>
  <si>
    <t>10-812-2025-016732</t>
  </si>
  <si>
    <t>MARTHA YANED NIVIA NIVIA</t>
  </si>
  <si>
    <t>jcn376@gmail.com</t>
  </si>
  <si>
    <t>CALLE 65 #71-35</t>
  </si>
  <si>
    <t>4.76 m2</t>
  </si>
  <si>
    <t>4721 - Venta de Verduras</t>
  </si>
  <si>
    <t>CIENTO SESENTA Y UN MIL CUARENTA Y TRES</t>
  </si>
  <si>
    <t xml:space="preserve"> $161.043 </t>
  </si>
  <si>
    <t>AA-PDM 14</t>
  </si>
  <si>
    <t>10-812-2025-010202</t>
  </si>
  <si>
    <t>10-812-2025-016654</t>
  </si>
  <si>
    <t xml:space="preserve">JULIO CESAR VARGAS </t>
  </si>
  <si>
    <t>vargasjuliocesar47@gmail.com</t>
  </si>
  <si>
    <t>CALLE 130 F # 91 - 85</t>
  </si>
  <si>
    <t>4.44 m2</t>
  </si>
  <si>
    <t>Cavildo Indigena</t>
  </si>
  <si>
    <t>CIENTO TREINTA Y CINCO MIL CIENTO NOVENTA Y CINCO</t>
  </si>
  <si>
    <t>$135.195</t>
  </si>
  <si>
    <t>Catorce</t>
  </si>
  <si>
    <t>Noviembre</t>
  </si>
  <si>
    <t>Catorce días del mes de noviembre de 2025</t>
  </si>
  <si>
    <t>AA-PDM 15</t>
  </si>
  <si>
    <t>10-812-2025-010295</t>
  </si>
  <si>
    <t>10-812-2025-016638</t>
  </si>
  <si>
    <t>MARIA DEL PILAR MOYA</t>
  </si>
  <si>
    <t>viviortiz-89@hotmail.com</t>
  </si>
  <si>
    <t>CARRERA 20 # 63 - 38</t>
  </si>
  <si>
    <t>4.28 m2</t>
  </si>
  <si>
    <t>5619 - Frutería</t>
  </si>
  <si>
    <t>0459893-4</t>
  </si>
  <si>
    <t>CIENTO CINCUENTA MIL SEISCIENTOS NUEVE</t>
  </si>
  <si>
    <t>$150.609</t>
  </si>
  <si>
    <t>Expediente completo, falta original de Acta de entrega</t>
  </si>
  <si>
    <t>AA-PDM 16</t>
  </si>
  <si>
    <t>10-812-2025-010323</t>
  </si>
  <si>
    <t>10-812-2025-016647</t>
  </si>
  <si>
    <t>FLOR DELI BARON PUENTES</t>
  </si>
  <si>
    <t>MONIQUIRA</t>
  </si>
  <si>
    <t>flordeliba@gmail.com</t>
  </si>
  <si>
    <t>DIAGONAL 151 B # 136 A - 11, CASA 81</t>
  </si>
  <si>
    <t>3.47 m2</t>
  </si>
  <si>
    <t>4723 - Venta de Pollo</t>
  </si>
  <si>
    <t>1496058-1</t>
  </si>
  <si>
    <t>CIENTO NUEVE MIL CIENTO CUARENTA Y OCHO</t>
  </si>
  <si>
    <t>$109.148</t>
  </si>
  <si>
    <t>AA-PDM 17</t>
  </si>
  <si>
    <t>10-812-2025-013155</t>
  </si>
  <si>
    <t>10-812-2025-016781</t>
  </si>
  <si>
    <t>BLANCA LIBIA SEGURA QUINTERO</t>
  </si>
  <si>
    <t>blancasegu7@gmail.com</t>
  </si>
  <si>
    <t>CALLE 128 # 100 - 76</t>
  </si>
  <si>
    <t>5.05 m2</t>
  </si>
  <si>
    <t>4721 - Venta de Hierbas y venta de frutas</t>
  </si>
  <si>
    <t>CIENTO SETENTA MIL OCHOCIENTOS CINCUENTA Y CINCO</t>
  </si>
  <si>
    <t>$170.855</t>
  </si>
  <si>
    <t>AA-PDM 18</t>
  </si>
  <si>
    <t>10-812-2025-011000</t>
  </si>
  <si>
    <t>10-812-2025-016657</t>
  </si>
  <si>
    <t>LINDA MARLENE FORERO</t>
  </si>
  <si>
    <t>kalilufo@gmail.com</t>
  </si>
  <si>
    <t>CARRERA 140 #132 - 45</t>
  </si>
  <si>
    <t>5.35 m2</t>
  </si>
  <si>
    <t>CIENTO NOVENTA Y OCHO MIL OCHENTA</t>
  </si>
  <si>
    <t>$198.080</t>
  </si>
  <si>
    <t>Expediente completo, falta firma de Acta de Entrega</t>
  </si>
  <si>
    <t>AA-PDM 19</t>
  </si>
  <si>
    <t>10-812-2025-011723</t>
  </si>
  <si>
    <t>10-812-2025-016646</t>
  </si>
  <si>
    <t>LEIDY JOHANA CUNCANCHON CASTRO</t>
  </si>
  <si>
    <t>ladycastro1992@gmail.com</t>
  </si>
  <si>
    <t>CARRERA 107 # 70 - 37</t>
  </si>
  <si>
    <t>4.9 m2</t>
  </si>
  <si>
    <t>4759 - Flores</t>
  </si>
  <si>
    <t>CIENTO SETENTA Y CINCO MIL NOVECIENTOS CUARENTA Y SEIS</t>
  </si>
  <si>
    <t>$175.946</t>
  </si>
  <si>
    <t>AA-PDM 20</t>
  </si>
  <si>
    <t>10-812-2025-012715</t>
  </si>
  <si>
    <t>10-812-2025-016796</t>
  </si>
  <si>
    <t>FRANCISCO JAVIER MORENO GONZALEZ</t>
  </si>
  <si>
    <t>javierfranciscomoreno7@gmail.com</t>
  </si>
  <si>
    <t>CARRERA 90 A # 68 - 59</t>
  </si>
  <si>
    <t>4.73 m2</t>
  </si>
  <si>
    <t>4759 - Venta de Artesanías</t>
  </si>
  <si>
    <t>CIENTO CINCUENTA Y DOS MIL OCHOCIENTOS CINCUENTA Y SIETE</t>
  </si>
  <si>
    <t>$152.857</t>
  </si>
  <si>
    <t>Expediente completo sin ninguna firma</t>
  </si>
  <si>
    <t>AA-PDM 21</t>
  </si>
  <si>
    <t>10-812-2025-011121</t>
  </si>
  <si>
    <t>10-812-2025-016800</t>
  </si>
  <si>
    <t>GLADYS MIRELLA GARZON VARGAS</t>
  </si>
  <si>
    <t>distrimazorcamym@hotmail.com</t>
  </si>
  <si>
    <t>CALLE 66 B # 72 B - 23</t>
  </si>
  <si>
    <t>5 m2</t>
  </si>
  <si>
    <t>4721 - Venta de Hierbas</t>
  </si>
  <si>
    <t>CIENTO SETENTA Y NUEVE MIL QUINIENTOS TREINTA Y SEIS</t>
  </si>
  <si>
    <t>$179.536</t>
  </si>
  <si>
    <t>AA-PDM 22</t>
  </si>
  <si>
    <t>10-812-2025-011014</t>
  </si>
  <si>
    <t>10-812-2025-016699</t>
  </si>
  <si>
    <t>GLORIA AMPARO LOPEZ</t>
  </si>
  <si>
    <t>veranolopezdi@gmail.com</t>
  </si>
  <si>
    <t>CALLE 78 C # 110 - 23</t>
  </si>
  <si>
    <t>5.73 m2</t>
  </si>
  <si>
    <t>0459853-6</t>
  </si>
  <si>
    <t>DOSCIENTOS UN MIL SEISCIENTOS TREINTA Y CUATRO</t>
  </si>
  <si>
    <t>$201.634</t>
  </si>
  <si>
    <t>AA-PDM 23</t>
  </si>
  <si>
    <t>10-812-2025-011016</t>
  </si>
  <si>
    <t>10-812-2025-016692</t>
  </si>
  <si>
    <t>AA-PDM 24</t>
  </si>
  <si>
    <t>10-812-2025-011454</t>
  </si>
  <si>
    <t>10-812-2025-016717</t>
  </si>
  <si>
    <t>CUSTODIA RODRIGUEZ AROCA</t>
  </si>
  <si>
    <t>CAYAIMA</t>
  </si>
  <si>
    <t>rodriguezcustodia290@gmail.com</t>
  </si>
  <si>
    <t>CARRERA 26 # 42 - 25 SUR CLARET</t>
  </si>
  <si>
    <t>4.93 m2</t>
  </si>
  <si>
    <t>4721 - Venta de Verduras y Frutas</t>
  </si>
  <si>
    <t>CIENTO SESENTA Y SEIS MIL SETECIENTOS NOVENTA Y CINCO</t>
  </si>
  <si>
    <t>$166.795</t>
  </si>
  <si>
    <t>AA-PDM 25</t>
  </si>
  <si>
    <t>10-812-2025-011451</t>
  </si>
  <si>
    <t>10-812-2025-016726</t>
  </si>
  <si>
    <t>0459876-6</t>
  </si>
  <si>
    <t>AA-PDM 26</t>
  </si>
  <si>
    <t>10-812-2025-011441</t>
  </si>
  <si>
    <t>10-812-2025-016719</t>
  </si>
  <si>
    <t>LUZ MARINA RINCON PULIDO</t>
  </si>
  <si>
    <t>ladyrincon74@gmail.com</t>
  </si>
  <si>
    <t>CALLE 59 SUR # 93 C - 46</t>
  </si>
  <si>
    <t>4.89 m2</t>
  </si>
  <si>
    <t>4721 - Venta de Frutas, Verduras y Legumbres</t>
  </si>
  <si>
    <t>CIENTO SESENTA Y CINCO MIL CUATROCIENTOS CUARENTA Y UNO</t>
  </si>
  <si>
    <t>$165.441</t>
  </si>
  <si>
    <t>AA-PDM 27</t>
  </si>
  <si>
    <t>10-812-2025-010683</t>
  </si>
  <si>
    <t>10-812-2025-016696</t>
  </si>
  <si>
    <t>MONICA MARCELA VELOSA ALVAREZ</t>
  </si>
  <si>
    <t>monikmar821@hotmail.com</t>
  </si>
  <si>
    <t>CARRERA 72 # 62 F - 9 SUR</t>
  </si>
  <si>
    <t>5.31 m2</t>
  </si>
  <si>
    <t>0459867-1</t>
  </si>
  <si>
    <t>CIENTO OCHENTA Y CINCO MIL QUINIENTOS OCHENTA Y TRES</t>
  </si>
  <si>
    <t>$185.583</t>
  </si>
  <si>
    <t>AA-PDM 28</t>
  </si>
  <si>
    <t>10-812-2025-011424</t>
  </si>
  <si>
    <t>10-812-2025-016735</t>
  </si>
  <si>
    <t>MARIA DEL ROSARIO CARVAJAL FLOREZ</t>
  </si>
  <si>
    <t>marosariocarvajal@gmail.com</t>
  </si>
  <si>
    <t>CARRERA 108 # 131 B - 02</t>
  </si>
  <si>
    <t>no aplica</t>
  </si>
  <si>
    <t>CIENTO SESENTA Y NUEVE MIL CIENTO SESENTA Y TRES</t>
  </si>
  <si>
    <t>$169.163</t>
  </si>
  <si>
    <t>AA-PDM 29</t>
  </si>
  <si>
    <t>10-812-2025-013161</t>
  </si>
  <si>
    <t>10-812-2025-016777</t>
  </si>
  <si>
    <t>4721 - Venta de Frutas</t>
  </si>
  <si>
    <t>AA-PDM 30</t>
  </si>
  <si>
    <t>10-812-2025-012660</t>
  </si>
  <si>
    <t>10-812-2025-016798</t>
  </si>
  <si>
    <t>4.57 m2</t>
  </si>
  <si>
    <t>CIENTO CUARENTA Y SIETE MIL SEISCIENTOS OCHENTA Y SIETE</t>
  </si>
  <si>
    <t xml:space="preserve">$147.687 </t>
  </si>
  <si>
    <t>AA-PDM 31</t>
  </si>
  <si>
    <t>10-812-2025-012714</t>
  </si>
  <si>
    <t>10-812-2025-017198</t>
  </si>
  <si>
    <t>4.43 m2</t>
  </si>
  <si>
    <t>CIENTO CUARENTA Y TRES MIL CIENTO SESENTA Y DOS</t>
  </si>
  <si>
    <t xml:space="preserve">$143.162 </t>
  </si>
  <si>
    <t>AA-PDM 32</t>
  </si>
  <si>
    <t>10-812-2025-012667</t>
  </si>
  <si>
    <t>10-812-2025-016797</t>
  </si>
  <si>
    <t>CIENTO SETENTA Y DOS MIL OCHOCIENTOS NOVENTA Y TRES</t>
  </si>
  <si>
    <t>$172.893</t>
  </si>
  <si>
    <t>AA-PDM 33</t>
  </si>
  <si>
    <t>10-812-2025-010995</t>
  </si>
  <si>
    <t>10-812-2025-016658</t>
  </si>
  <si>
    <t xml:space="preserve">LINDA MARLENE FORERO </t>
  </si>
  <si>
    <t>CARRERA 140 # 132 - 45</t>
  </si>
  <si>
    <t xml:space="preserve">9.1 m2 </t>
  </si>
  <si>
    <t>TRESCIENTOS CINCUENTA Y CINCO MIL OCHOCIENTOS UN</t>
  </si>
  <si>
    <t>$355.801</t>
  </si>
  <si>
    <t>No registra cuenta enel indiviual</t>
  </si>
  <si>
    <t>AA-PDM 34</t>
  </si>
  <si>
    <t>10-812-2025-010324</t>
  </si>
  <si>
    <t>10-812-2025-016628</t>
  </si>
  <si>
    <t xml:space="preserve">$150.609 </t>
  </si>
  <si>
    <t>AA-PDM 35</t>
  </si>
  <si>
    <t>10-812-2025-010994</t>
  </si>
  <si>
    <t>10-812-2025-016640</t>
  </si>
  <si>
    <t>9.04 m2</t>
  </si>
  <si>
    <t>TRESCIENTOS CINCUENTA Y TRES MIL CUATROCIENTOS CINCUENTA Y CINCO</t>
  </si>
  <si>
    <t>$353.455</t>
  </si>
  <si>
    <t>AA-PDM 36</t>
  </si>
  <si>
    <t>10-812-2025-011414</t>
  </si>
  <si>
    <t>10-812-2025-016780</t>
  </si>
  <si>
    <t>ROSALBA CASTRO QUINTANA</t>
  </si>
  <si>
    <t>angicisa_93@hotmail.com / angicisa_93@gmail.com</t>
  </si>
  <si>
    <t>CARRERA 35 # 63 A - 41</t>
  </si>
  <si>
    <t>4.83 m2</t>
  </si>
  <si>
    <t>CIENTO CUARENTA Y SIETE MIL SETENTA</t>
  </si>
  <si>
    <t xml:space="preserve">$147.070 </t>
  </si>
  <si>
    <t>AA-PDM 37</t>
  </si>
  <si>
    <t>10-812-2025-011449</t>
  </si>
  <si>
    <t>10-812-2025-016722</t>
  </si>
  <si>
    <t>CIENTO CINCUENTA Y NUEVE MIL SETECIENTOS SETENTA Y TRES</t>
  </si>
  <si>
    <t xml:space="preserve">$159.773 </t>
  </si>
  <si>
    <t>AA-PDM 38</t>
  </si>
  <si>
    <t>10-812-2025-011664</t>
  </si>
  <si>
    <t>10-812-2025-016708</t>
  </si>
  <si>
    <t>OLGA MARITZA GONZALEZ</t>
  </si>
  <si>
    <t>maritzagonzalez1203@hotmail.com</t>
  </si>
  <si>
    <t>CALLE 60 SUR # 83 A - 11 BOSA LA PAZ</t>
  </si>
  <si>
    <t>0459848-9</t>
  </si>
  <si>
    <t>individual</t>
  </si>
  <si>
    <t>DOSCIENTOS VEINTICUATRO MIL TREINTA Y SIETE</t>
  </si>
  <si>
    <t>$224.037</t>
  </si>
  <si>
    <t>AA-PDM 39</t>
  </si>
  <si>
    <t>10-812-2025-012324</t>
  </si>
  <si>
    <t>10-812-2025-016641</t>
  </si>
  <si>
    <t>OLGA LUCIA HINCAPIE  ZAQUE</t>
  </si>
  <si>
    <t>congalu71@hotmail.com</t>
  </si>
  <si>
    <t>CARRERA 70 C # 68 A - 13 ESTRADA</t>
  </si>
  <si>
    <t>Exterior</t>
  </si>
  <si>
    <t>35.95 m2</t>
  </si>
  <si>
    <t>0459871-6</t>
  </si>
  <si>
    <t>UN MILLÓN QUINIENTOS CUARENTA Y TRES MIL TRESCIENTOS DOS</t>
  </si>
  <si>
    <t>$1.543.302</t>
  </si>
  <si>
    <t>AA-PDM 40</t>
  </si>
  <si>
    <t>10-812-2025-012735</t>
  </si>
  <si>
    <t>10-812-2025-016687</t>
  </si>
  <si>
    <t>JULY ANDREA MORENO REY</t>
  </si>
  <si>
    <t>andremore26@hotmail.com</t>
  </si>
  <si>
    <t>4.95 m2</t>
  </si>
  <si>
    <t>CIENTO SETENTA Y SIETE MIL SETECIENTOS CUARENTA Y UNO</t>
  </si>
  <si>
    <t>$177.741</t>
  </si>
  <si>
    <t>AA-PDM 41</t>
  </si>
  <si>
    <t>10-812-2025-009240</t>
  </si>
  <si>
    <t>10-812-2025-017448</t>
  </si>
  <si>
    <t>JOSÉ LUIS MORENO RUIZ</t>
  </si>
  <si>
    <t>joseluismoreno1212@hotmail.com</t>
  </si>
  <si>
    <t>CARRERA 51 #64A - 21</t>
  </si>
  <si>
    <t>45.92 m2</t>
  </si>
  <si>
    <t>4631- Comercio al por mayor de productos alimenticios. (Alimentos procesados para mascotas)</t>
  </si>
  <si>
    <t>0459860-7</t>
  </si>
  <si>
    <t>DOS MILLONES SESENTA Y SEIS MIL QUINIENTOS SETENTA Y TRES</t>
  </si>
  <si>
    <t>$2.066.573</t>
  </si>
  <si>
    <t>AA-PDM 42</t>
  </si>
  <si>
    <t>10-812-2025-009851</t>
  </si>
  <si>
    <t>10-812-2025-017203</t>
  </si>
  <si>
    <t>ANGEL MARIA OSORIO</t>
  </si>
  <si>
    <t>LA PALMA</t>
  </si>
  <si>
    <t>osorioangel@gmail.com</t>
  </si>
  <si>
    <t>CARRERA 76 C #61 C-29 SUR</t>
  </si>
  <si>
    <t>4.6 m2</t>
  </si>
  <si>
    <t>4711 - Venta de Abarrotes</t>
  </si>
  <si>
    <t xml:space="preserve">CIENTO CUARENTA MIL SESENTA Y SIETE </t>
  </si>
  <si>
    <t>$140.067</t>
  </si>
  <si>
    <t>AA-PDM 43</t>
  </si>
  <si>
    <t>10-812-2025-009750</t>
  </si>
  <si>
    <t>10-812-2025-016725</t>
  </si>
  <si>
    <t>4721 - Venta de Legumbres</t>
  </si>
  <si>
    <t>AA-PDM 44</t>
  </si>
  <si>
    <t>10-812-2025-009720</t>
  </si>
  <si>
    <t>10-812-2025-017628</t>
  </si>
  <si>
    <t>JENNY CAROLINA FAJARDO SIERRA</t>
  </si>
  <si>
    <t>fajardojenny2086@gmail.com</t>
  </si>
  <si>
    <t>CALLE 128 #93 A - 43</t>
  </si>
  <si>
    <t>5.11 m2</t>
  </si>
  <si>
    <t>CIENTO OCHENTA Y TRES MIL CUATROCIENTOS OCHENTA Y SEIS</t>
  </si>
  <si>
    <t xml:space="preserve">$183.486 </t>
  </si>
  <si>
    <t>AA-PDM 45</t>
  </si>
  <si>
    <t>10-812-2025-011693</t>
  </si>
  <si>
    <t>10-812-2025-016702</t>
  </si>
  <si>
    <t xml:space="preserve">MARCELA ARIAS ARIAS
</t>
  </si>
  <si>
    <t>deisy23@hotmail.com</t>
  </si>
  <si>
    <t>CARRERA 69 L # 64 N - 69</t>
  </si>
  <si>
    <t>CIENTO SESENTA Y SIETE MIL CUATROCIENTOS SETENTA Y UNO</t>
  </si>
  <si>
    <t>$167.471</t>
  </si>
  <si>
    <t>AA-PDM 46</t>
  </si>
  <si>
    <t>10-812-2025-009523</t>
  </si>
  <si>
    <t>10-812-2025-016689</t>
  </si>
  <si>
    <t>LUIS EMILIO TUNAROSA JAIME</t>
  </si>
  <si>
    <t>distri.el.indio@hotmail.com</t>
  </si>
  <si>
    <t>CARRERA 82 H # 65 - 11 SUR</t>
  </si>
  <si>
    <t>5.88 m2</t>
  </si>
  <si>
    <t>4759 - Artesanías y productos religiosos</t>
  </si>
  <si>
    <t>CIENTO NOVENTA MIL VEINTIUNO</t>
  </si>
  <si>
    <t>$190.021</t>
  </si>
  <si>
    <t>AA-PDM 47</t>
  </si>
  <si>
    <t>10-812-2025-011003</t>
  </si>
  <si>
    <t>10-812-2025-017054</t>
  </si>
  <si>
    <t xml:space="preserve">ROSA MARIA NIÑO DE LOPEZ </t>
  </si>
  <si>
    <t>elisaarguello252@hotmail.com</t>
  </si>
  <si>
    <t>CARRERA 92 A # 73 A - 13</t>
  </si>
  <si>
    <t>1.09 m2</t>
  </si>
  <si>
    <t>4721 - Mercado campesino</t>
  </si>
  <si>
    <t>TREINTA Y TRES MIL CIENTO NOVENTA</t>
  </si>
  <si>
    <t>$33.190</t>
  </si>
  <si>
    <t>AA-PDM 48</t>
  </si>
  <si>
    <t>10-812-2025-012740</t>
  </si>
  <si>
    <t>10-812-2025-016794</t>
  </si>
  <si>
    <t>andremore26@hotmail.es</t>
  </si>
  <si>
    <t>4.79 m2</t>
  </si>
  <si>
    <t>CIENTO SETENTA Y UN MIL NOVECIENTOS NOVENTA Y SEIS</t>
  </si>
  <si>
    <t xml:space="preserve">$171.996 </t>
  </si>
  <si>
    <t>AA-PDM 49</t>
  </si>
  <si>
    <t>10-812-2025-011250</t>
  </si>
  <si>
    <t>10-812-2025-016946</t>
  </si>
  <si>
    <t>MARIA DEL TRANSITO BULLA SILVA</t>
  </si>
  <si>
    <t>USAQUEN</t>
  </si>
  <si>
    <t>maria.trancito.bulla@hotmail.com / maria.transito.bulla@hotmail.com</t>
  </si>
  <si>
    <t>CALLE 67 # 66 - 88</t>
  </si>
  <si>
    <t>CIENTO CINCUENTA Y DOS MIL DOSCIENTOS CUARENTA Y SIETE</t>
  </si>
  <si>
    <t xml:space="preserve">$152.247 </t>
  </si>
  <si>
    <t>AA-PDM 50</t>
  </si>
  <si>
    <t>10-812-2025-013138</t>
  </si>
  <si>
    <t>10-812-2025-017489</t>
  </si>
  <si>
    <t>CINDY MAYERLY URREA CASTILLO</t>
  </si>
  <si>
    <t>Cindy_solomillos@hotmail.com</t>
  </si>
  <si>
    <t>via sumapaz vereda olarte finca el placer casa 11</t>
  </si>
  <si>
    <t>8,9 m2</t>
  </si>
  <si>
    <t>4729 - Frutos Secos</t>
  </si>
  <si>
    <t>TRESCIENTOS ONCE MIL CINCUENTA Y TRES PESOS</t>
  </si>
  <si>
    <t>$311.053</t>
  </si>
  <si>
    <t>JULIANA CARDENAS Y ADRIANA HERRERA</t>
  </si>
  <si>
    <t>AA-PDM 51</t>
  </si>
  <si>
    <t>10-812-2025-012656</t>
  </si>
  <si>
    <t>10-812-2025-017474</t>
  </si>
  <si>
    <t>Javierfranciscomoreno7@gmail.com</t>
  </si>
  <si>
    <t>4,57 m2</t>
  </si>
  <si>
    <t>4759-Artesanias</t>
  </si>
  <si>
    <t>CIENTO CUARENTA Y SIETE MIL SEISCIENTOS OCHENTA Y SIETE PESOS</t>
  </si>
  <si>
    <t>$147.687</t>
  </si>
  <si>
    <t>AA-PDM 52</t>
  </si>
  <si>
    <t>10-812-2025-012732</t>
  </si>
  <si>
    <t>10-812-2025-017453</t>
  </si>
  <si>
    <t>Andremore26@hotmail.com</t>
  </si>
  <si>
    <t>4,79 m2</t>
  </si>
  <si>
    <t>4759-Artesanias.</t>
  </si>
  <si>
    <t>CIENTO SETENTA Y UN MIL NOVECIENTOS NOVENTA Y SEIS PESOS</t>
  </si>
  <si>
    <t>$171.996</t>
  </si>
  <si>
    <t>AA-PDM 53</t>
  </si>
  <si>
    <t>10-812-2025-012607</t>
  </si>
  <si>
    <t>10-812-2025-017470</t>
  </si>
  <si>
    <t>DERIS DAYANA MORENO RODRIGUEZ</t>
  </si>
  <si>
    <t>rodriguezdayana937@gmail.com</t>
  </si>
  <si>
    <t>TRANSVERSAL 4 B # 3 - 116</t>
  </si>
  <si>
    <t>5.55 m2</t>
  </si>
  <si>
    <t>4759 - Venta de Plantas</t>
  </si>
  <si>
    <t>CIENTO NOVENTA Y NUEVE MIL DOSCIENTOS OCHENTA Y CINCO</t>
  </si>
  <si>
    <t>$199.285</t>
  </si>
  <si>
    <t>JULIANA CARDENAS Y ALEJANDRA MELO</t>
  </si>
  <si>
    <t>AA-PDM 54</t>
  </si>
  <si>
    <t>10-812-2025-013141</t>
  </si>
  <si>
    <t>10-812-2025-017472</t>
  </si>
  <si>
    <t>SANDRA PATRICIA SIERRA</t>
  </si>
  <si>
    <t>sandrapatricias1980@gmail.com</t>
  </si>
  <si>
    <t>CARRERA 82 # 77 A - 44</t>
  </si>
  <si>
    <t>5.09 m2</t>
  </si>
  <si>
    <t>CIENTO OCHENTA Y DOS MIL SETECIENTOS SESENTA Y OCHO</t>
  </si>
  <si>
    <t xml:space="preserve">$182.768 </t>
  </si>
  <si>
    <t>AA-PDM 55</t>
  </si>
  <si>
    <t>10-812-2025-013128</t>
  </si>
  <si>
    <t>10-812-2028-017502</t>
  </si>
  <si>
    <t xml:space="preserve"> 4721 - Venta de Frutas</t>
  </si>
  <si>
    <t>CIENTO OCHENTA Y UN MIL CUATRO</t>
  </si>
  <si>
    <t xml:space="preserve">$181.004 </t>
  </si>
  <si>
    <t>AA-PDM 56</t>
  </si>
  <si>
    <t>10-812-2025-012608</t>
  </si>
  <si>
    <t>10-812-2025-017484</t>
  </si>
  <si>
    <t>5.37 m2</t>
  </si>
  <si>
    <t>CIENTO NOVENTA Y DOS MIL OCHOCIENTOS VEINTIDOS</t>
  </si>
  <si>
    <t>$192.822</t>
  </si>
  <si>
    <t>AA-PDM 57</t>
  </si>
  <si>
    <t>10-812-2025-013131</t>
  </si>
  <si>
    <t>10-812-2025-017497</t>
  </si>
  <si>
    <t>5.35  m2</t>
  </si>
  <si>
    <t>$181.004</t>
  </si>
  <si>
    <t>AA-PDM 58</t>
  </si>
  <si>
    <t>10-812-2025-013436</t>
  </si>
  <si>
    <t>10-812-2025-017487</t>
  </si>
  <si>
    <t>MARIA DEL PILAR PARRA SAENZ</t>
  </si>
  <si>
    <t>mariadelpilarparra52@gmail.com</t>
  </si>
  <si>
    <t>CALLE 127 F # 95 A - 82</t>
  </si>
  <si>
    <t>4.81 m2</t>
  </si>
  <si>
    <t>5613 - Cafetería</t>
  </si>
  <si>
    <t>CIENTO OCHENTA Y OCHO MIL SESENTA Y SEIS</t>
  </si>
  <si>
    <t>$188.066</t>
  </si>
  <si>
    <r>
      <rPr>
        <rFont val="Calibri"/>
        <color rgb="FF000000"/>
        <sz val="10.0"/>
      </rPr>
      <t xml:space="preserve">No registra cuenta enel individual. No tiene cuenta de gas. </t>
    </r>
    <r>
      <rPr>
        <rFont val="Calibri"/>
        <color rgb="FF000000"/>
        <sz val="10.0"/>
      </rPr>
      <t>Verificar viabilidad de la actividad</t>
    </r>
  </si>
  <si>
    <t>AA-PDM 59</t>
  </si>
  <si>
    <t>10-812-2025-013133</t>
  </si>
  <si>
    <t>10-812-2025-017463</t>
  </si>
  <si>
    <t>YENI ANDREA GARZON CUENCA</t>
  </si>
  <si>
    <t>yenniandrea32@gmail.com</t>
  </si>
  <si>
    <t>CALLE 130 C # 100 B - 06</t>
  </si>
  <si>
    <t>4.8 m2</t>
  </si>
  <si>
    <t>CIENTO SESENTA Y DOS MIL TRESCIENTOS NOVENTA Y SIETE</t>
  </si>
  <si>
    <t>$162.397</t>
  </si>
  <si>
    <t>AA-PDM 60</t>
  </si>
  <si>
    <t>10-812-2025-013136</t>
  </si>
  <si>
    <t>10-812-2025-017496</t>
  </si>
  <si>
    <t>NANCY JOHANA CONTENTO BULLA</t>
  </si>
  <si>
    <t>yobacontento@gmail.com</t>
  </si>
  <si>
    <t>CALLE 66 B # 70 - 40</t>
  </si>
  <si>
    <t>5.27 m2</t>
  </si>
  <si>
    <t xml:space="preserve"> 4721 - Venta de Verduras y Frutas</t>
  </si>
  <si>
    <t>CIENTO SETENTA Y OCHO MIL DOSCIENTOS NOVENTA Y OCHO</t>
  </si>
  <si>
    <t>$178.298</t>
  </si>
  <si>
    <t>AA-PDM 61</t>
  </si>
  <si>
    <t>10-812-2025-011662</t>
  </si>
  <si>
    <t>10-812-2025-017499</t>
  </si>
  <si>
    <t>ANGELA JOHANNA PEÑA CAITA</t>
  </si>
  <si>
    <t>kristankv121@gmail.com</t>
  </si>
  <si>
    <t>CARRERA 90 A # 80 A - 10 TORRE 6, APTO 221</t>
  </si>
  <si>
    <t>4.88 m2</t>
  </si>
  <si>
    <t>CIENTO SESENTA Y CINCO MIL CIENTO TRES</t>
  </si>
  <si>
    <t xml:space="preserve">$165.103 </t>
  </si>
  <si>
    <t>AA-PDM 62</t>
  </si>
  <si>
    <t>10-812-2025-011452</t>
  </si>
  <si>
    <t>10-812-2025-017481</t>
  </si>
  <si>
    <t>4721 - Venta de Frutas y Verduras</t>
  </si>
  <si>
    <t>CIENTO CINCUENTA Y CINCO MIL SEISCIENTOS TREINTA</t>
  </si>
  <si>
    <t xml:space="preserve">$155.630 </t>
  </si>
  <si>
    <t>AA-PDM 63</t>
  </si>
  <si>
    <t>10-812-2025-009751</t>
  </si>
  <si>
    <t>10-812-2025-017485</t>
  </si>
  <si>
    <t>ZOILA REINA CUERVO</t>
  </si>
  <si>
    <t>zoila196517@gmail.com</t>
  </si>
  <si>
    <t>CARRERA 69 C #1-65</t>
  </si>
  <si>
    <t>2.28 m2</t>
  </si>
  <si>
    <t>SESENTA Y NUEVE MIL CUATROCIENTOS VEINTICINCO</t>
  </si>
  <si>
    <t xml:space="preserve">$69.425 </t>
  </si>
  <si>
    <t>AA-PDM 64</t>
  </si>
  <si>
    <t>10-812-2025-011665</t>
  </si>
  <si>
    <t>10-812-2025-017493</t>
  </si>
  <si>
    <t>5612 - Restaurante</t>
  </si>
  <si>
    <t xml:space="preserve">$224.037 </t>
  </si>
  <si>
    <t>Cuenta enel al día en pagos. Cuenta de gas al día en pagos</t>
  </si>
  <si>
    <t>AA-PDM 65</t>
  </si>
  <si>
    <t>10-812-2025-011001</t>
  </si>
  <si>
    <t>10-812-2025-017053</t>
  </si>
  <si>
    <t>OMAIRA TOVAR TORRES</t>
  </si>
  <si>
    <t>zuaresarmando4@gmail.com</t>
  </si>
  <si>
    <t>CALLE 8 SUR # 5 - 15 BARRIO SAN FRANCISCO</t>
  </si>
  <si>
    <t>3.03 m2</t>
  </si>
  <si>
    <t>CIENTO DOS MIL QUINIENTOS TRECE</t>
  </si>
  <si>
    <t>$102.513</t>
  </si>
  <si>
    <t>No registra cuenta enel individual. Cuenta de gas no aplica</t>
  </si>
  <si>
    <t>AA-PDM 66</t>
  </si>
  <si>
    <t>10-812-2025-012743</t>
  </si>
  <si>
    <t>10-812-2025-017674</t>
  </si>
  <si>
    <t>MARCO AURELIO BOHORQUEZ PEÑA</t>
  </si>
  <si>
    <t>marcobohorquez@gmail.com</t>
  </si>
  <si>
    <t>CALLE 77 A # 77 B - 62</t>
  </si>
  <si>
    <t>5.95 m2</t>
  </si>
  <si>
    <t>0459895-8</t>
  </si>
  <si>
    <t>DOSCIENTOS SIETE MIL NOVECIENTOS CINCUENTA Y UNO</t>
  </si>
  <si>
    <t>$207.951</t>
  </si>
  <si>
    <t>Cuenta enel al día en pagos. Cuenta gas no alica</t>
  </si>
  <si>
    <t>AA-PDM 67</t>
  </si>
  <si>
    <t>10-812-2025-009746</t>
  </si>
  <si>
    <t>10-812-2025-017469</t>
  </si>
  <si>
    <t>LUIS HUMBERTO CORTES LEON</t>
  </si>
  <si>
    <t>luis.cortes.194921@gmail.com</t>
  </si>
  <si>
    <t>$69.425</t>
  </si>
  <si>
    <t>AA-PDM 68</t>
  </si>
  <si>
    <t>10-812-2025-011689</t>
  </si>
  <si>
    <t>10-812-2025-016940</t>
  </si>
  <si>
    <t xml:space="preserve">MARCELA ARIAS ARIAS
</t>
  </si>
  <si>
    <r>
      <rPr>
        <rFont val="Calibri"/>
        <color rgb="FF000000"/>
        <sz val="10.0"/>
      </rPr>
      <t>Registra cuenta enel individual en matriz Servicios.</t>
    </r>
    <r>
      <rPr>
        <rFont val="Calibri"/>
        <color rgb="FF000000"/>
        <sz val="10.0"/>
      </rPr>
      <t xml:space="preserve"> </t>
    </r>
    <r>
      <rPr>
        <rFont val="Calibri"/>
        <color rgb="FF000000"/>
        <sz val="10.0"/>
      </rPr>
      <t xml:space="preserve">Verificar con 130178. </t>
    </r>
    <r>
      <rPr>
        <rFont val="Calibri"/>
        <color rgb="FF000000"/>
        <sz val="10.0"/>
      </rPr>
      <t>Cuenta gas no aplica</t>
    </r>
  </si>
  <si>
    <t>AA-PDM 69</t>
  </si>
  <si>
    <t>10-812-2025-011632</t>
  </si>
  <si>
    <t>10-812-2025-017118</t>
  </si>
  <si>
    <t>ROSALBA ARIAS ARIAS</t>
  </si>
  <si>
    <t>yuriarias3@gmail.com</t>
  </si>
  <si>
    <t>CARRERA 69 P # 64 - 67</t>
  </si>
  <si>
    <t>4.38 m2</t>
  </si>
  <si>
    <t>4721 - Venta de verduras</t>
  </si>
  <si>
    <t>CIENTO TREINTA Y TRES MIL TRESCIENTOS SESENTA Y OCHO</t>
  </si>
  <si>
    <t>$133.368</t>
  </si>
  <si>
    <t>AA-PDM 70</t>
  </si>
  <si>
    <t>10-812-2025-008936</t>
  </si>
  <si>
    <t>10-812-2025-016433</t>
  </si>
  <si>
    <t>QUIRIGUÁ</t>
  </si>
  <si>
    <t>JOSE DE JESUS GUERRERO ALVAREZ</t>
  </si>
  <si>
    <t xml:space="preserve">jga.distrires@gmail.com </t>
  </si>
  <si>
    <t>CALLE 90 #94L-76</t>
  </si>
  <si>
    <t>9.16 m2</t>
  </si>
  <si>
    <t>4723 - Venta de Cárnicos</t>
  </si>
  <si>
    <t>0638856-5</t>
  </si>
  <si>
    <t>TRESCIENTOS VEINTIOCHO MIL QUINIENTOS NOVENTA Y CUATRO</t>
  </si>
  <si>
    <t>$328.594</t>
  </si>
  <si>
    <t>Veintidós</t>
  </si>
  <si>
    <t>Veintidós días del mes de octubre de 2025</t>
  </si>
  <si>
    <t>cuenta enel al dia en pagos</t>
  </si>
  <si>
    <t>AA-PDM 71</t>
  </si>
  <si>
    <t>10-812-2025-016409</t>
  </si>
  <si>
    <t>7.94 m2</t>
  </si>
  <si>
    <t>0638854-1</t>
  </si>
  <si>
    <t>DOSCIENTOS OCHENTA Y CUATRO MIL OCHOCIENTOS VEINTINUEVE</t>
  </si>
  <si>
    <t>$284.829</t>
  </si>
  <si>
    <t>AA-PDM 72</t>
  </si>
  <si>
    <t>10-812-2025-009302</t>
  </si>
  <si>
    <t>10-812-2025-015200</t>
  </si>
  <si>
    <t>JORGE ORLANDO BAQUERO</t>
  </si>
  <si>
    <t>luchoverduras2@hotmail.com</t>
  </si>
  <si>
    <t>CARRERA 101 A # 71 C -  BIS 28</t>
  </si>
  <si>
    <t>6 m2</t>
  </si>
  <si>
    <t>4721 - Reparación de papa</t>
  </si>
  <si>
    <t>DOSCIENTOS OCHO MIL TRESCIENTOS CINCUENTA Y SEIS</t>
  </si>
  <si>
    <t>$208.356</t>
  </si>
  <si>
    <t>AA-PDM 73</t>
  </si>
  <si>
    <t>10-812-2025-008870</t>
  </si>
  <si>
    <t>10-812-2025-010347</t>
  </si>
  <si>
    <t xml:space="preserve">JORGE IVAN RODRIGUEZ GUZMAN </t>
  </si>
  <si>
    <t>ivanroguz@gmail.com</t>
  </si>
  <si>
    <t>TRANSVERSAL 90 B # 82 A - 04</t>
  </si>
  <si>
    <t>11.90 m2</t>
  </si>
  <si>
    <t>4711 - Granero</t>
  </si>
  <si>
    <t>individual y comunal</t>
  </si>
  <si>
    <t>0638836-1</t>
  </si>
  <si>
    <t>CUATROCIENTOS VEINTISÉIS MIL OCHOCIENTOS OCHENTA Y CINCO</t>
  </si>
  <si>
    <t>$426.885</t>
  </si>
  <si>
    <t>AA-PDM 74</t>
  </si>
  <si>
    <t>10-812-2025-009581</t>
  </si>
  <si>
    <t>10-812-2025-016404</t>
  </si>
  <si>
    <t xml:space="preserve">NAYIBE MARISOL AREVALO CASTELLANOS </t>
  </si>
  <si>
    <t>SUBA</t>
  </si>
  <si>
    <t>mariarevalo.1425@gmail.com</t>
  </si>
  <si>
    <t>CARRERA 91 # 90 - 3</t>
  </si>
  <si>
    <t>11.27 m2</t>
  </si>
  <si>
    <t>0638834-7</t>
  </si>
  <si>
    <t>CUATROCIENTOS CINCUENTA Y DOS MIL DOSCIENTOS OCHENTA Y TRES</t>
  </si>
  <si>
    <t>$452.283</t>
  </si>
  <si>
    <t>AA-PDM 75</t>
  </si>
  <si>
    <t>10-812-2025-010313</t>
  </si>
  <si>
    <t>10-812-2025-014970</t>
  </si>
  <si>
    <t>FANY OSORIO PORRAS</t>
  </si>
  <si>
    <t>osorioporrasfanny@gmail.com</t>
  </si>
  <si>
    <t>CALLE 125 D BIS # 92 C - 23</t>
  </si>
  <si>
    <t>4721 - Venta de Papa</t>
  </si>
  <si>
    <t>AA-PDM 76</t>
  </si>
  <si>
    <t>10-812-2025-010563</t>
  </si>
  <si>
    <t>10-812-2025-015887</t>
  </si>
  <si>
    <t xml:space="preserve">ANA LUCIA CELEITA POVEDA </t>
  </si>
  <si>
    <t>luciaceleita508@gmail.com</t>
  </si>
  <si>
    <t>CARRERA 24 # 2 - 297 TORRE 28, APTO 302, MADRID</t>
  </si>
  <si>
    <t>CIENTO OCHENTA Y SIETE MIL QUINIENTOS SETENTA Y UNO</t>
  </si>
  <si>
    <t>$187.571</t>
  </si>
  <si>
    <t>AA-PDM 77</t>
  </si>
  <si>
    <t>10-812-2025-010564</t>
  </si>
  <si>
    <t>10-812-2025-014420</t>
  </si>
  <si>
    <t>AA-PDM 78</t>
  </si>
  <si>
    <t>10-812-2025-010571</t>
  </si>
  <si>
    <t>10-812-2025-014736</t>
  </si>
  <si>
    <t xml:space="preserve">YURI YECENIA GUEVARA FORERO </t>
  </si>
  <si>
    <t>yuryguevara@gmail.com</t>
  </si>
  <si>
    <t>CALLE 88 A # 95 - 43 INT 107</t>
  </si>
  <si>
    <t>3543374-7</t>
  </si>
  <si>
    <t>AA-PDM 79</t>
  </si>
  <si>
    <t>10-812-2025-010573</t>
  </si>
  <si>
    <t>10-812-2025-016400</t>
  </si>
  <si>
    <t>AA-PDM 80</t>
  </si>
  <si>
    <t>10-812-2025-010974</t>
  </si>
  <si>
    <t>10-812-2025-015892</t>
  </si>
  <si>
    <t>GLADYS AMANDA  MUÑOZ CUERVO</t>
  </si>
  <si>
    <t>TURMEQUE</t>
  </si>
  <si>
    <t>gladysmunozcuervo@gmail.com</t>
  </si>
  <si>
    <t>CARRERA 133 # 139 - 10</t>
  </si>
  <si>
    <t>CIENTO OCHENTA Y SIETE MIL QUINIENTOS VEINTIUNO</t>
  </si>
  <si>
    <t xml:space="preserve">$187.521 </t>
  </si>
  <si>
    <t>AA-PDM 81</t>
  </si>
  <si>
    <t>10-812-2025-010957</t>
  </si>
  <si>
    <t>10-812-2025-016434</t>
  </si>
  <si>
    <t>MARIA PAULA TOVASURA BRICEÑO</t>
  </si>
  <si>
    <t>mariapaulabrice@hotmail.com</t>
  </si>
  <si>
    <t>CARRERA 93 F # 127 - 45</t>
  </si>
  <si>
    <t>4722 - Venta de Huevos</t>
  </si>
  <si>
    <t>$187.521</t>
  </si>
  <si>
    <t>AA-PDM 82</t>
  </si>
  <si>
    <t>10-812-2025-010986</t>
  </si>
  <si>
    <t>10-812-2025-014976</t>
  </si>
  <si>
    <t>MARIA LEONOR TOLEDO RODRIGUEZ</t>
  </si>
  <si>
    <t>DUITAMA</t>
  </si>
  <si>
    <t>julian.barbosa2001@outlook.com</t>
  </si>
  <si>
    <t>CALLE 87 BIS # 90 D - 10</t>
  </si>
  <si>
    <t>8.3 m2</t>
  </si>
  <si>
    <t>4723 - Venta de Carne</t>
  </si>
  <si>
    <t>0638849-4</t>
  </si>
  <si>
    <t>DOSCIENTOS SESENTA Y SIETE MIL NOVECIENTOS SESENTA Y NUEVE</t>
  </si>
  <si>
    <t>$267.969</t>
  </si>
  <si>
    <t>AA-PDM 83</t>
  </si>
  <si>
    <t>10-812-2025-010980</t>
  </si>
  <si>
    <t>10-812-2025-016398</t>
  </si>
  <si>
    <t>LUIS CARLOS SANCHEZ OSORIO</t>
  </si>
  <si>
    <t>3224701514 / 3114467670</t>
  </si>
  <si>
    <t>picoindira83@gmail.com</t>
  </si>
  <si>
    <t>CALLE 83 # 95 D - 71</t>
  </si>
  <si>
    <t>3543376-1</t>
  </si>
  <si>
    <t xml:space="preserve">$208.356 </t>
  </si>
  <si>
    <t>El usuario no esta utilizando la cuenta de energía</t>
  </si>
  <si>
    <t>AA-PDM 84</t>
  </si>
  <si>
    <t>10-812-2025-011310</t>
  </si>
  <si>
    <t>10-812-2025-015886</t>
  </si>
  <si>
    <t>BRAYAN DAVID GUZMÁN GALAN</t>
  </si>
  <si>
    <t>brayanguzman1@hotmail.com</t>
  </si>
  <si>
    <t>CALLE 90 # 95 - 37 INT 106</t>
  </si>
  <si>
    <t>AA-PDM 85</t>
  </si>
  <si>
    <t>10-812-2025-011311</t>
  </si>
  <si>
    <t>10-812-2025-017051</t>
  </si>
  <si>
    <t>4470868-4</t>
  </si>
  <si>
    <t>AA-PDM 86</t>
  </si>
  <si>
    <t>10-812-2025-011313</t>
  </si>
  <si>
    <t xml:space="preserve">10-812-2025-017067
</t>
  </si>
  <si>
    <t>AA-PDM 87</t>
  </si>
  <si>
    <t>10-812-2025-011373</t>
  </si>
  <si>
    <t>10-812-2025-017062</t>
  </si>
  <si>
    <t>EDILIA MONTAÑA</t>
  </si>
  <si>
    <t>edimontana13@gmail.com</t>
  </si>
  <si>
    <t>CALLE 70 A BIS # 121 A - 30</t>
  </si>
  <si>
    <t>15.01 m2</t>
  </si>
  <si>
    <t>0638850-3</t>
  </si>
  <si>
    <t>QUINIENTOS TREINTA Y OCHO MIL CUATROCIENTOS CUARENTA Y NUEVE</t>
  </si>
  <si>
    <t xml:space="preserve">$538.449 </t>
  </si>
  <si>
    <t>AA-PDM 88</t>
  </si>
  <si>
    <t>10-812-2025-012198</t>
  </si>
  <si>
    <t xml:space="preserve">10-812-2025-017069
</t>
  </si>
  <si>
    <t xml:space="preserve">BLANCA CECILIA BORDA SARMIENTO
</t>
  </si>
  <si>
    <t>TUNJA</t>
  </si>
  <si>
    <t>blancaborda1965@gmail.com</t>
  </si>
  <si>
    <t>CARRERA 91 # 89 - 72</t>
  </si>
  <si>
    <t>12 m2</t>
  </si>
  <si>
    <t>0638833-5</t>
  </si>
  <si>
    <t>CUATROCIENTOS TREINTA MIL CUATROCIENTOS SETENTA Y DOS</t>
  </si>
  <si>
    <t xml:space="preserve">$430.472 </t>
  </si>
  <si>
    <t>AA-PDM 89</t>
  </si>
  <si>
    <t>10-812-2025-012361</t>
  </si>
  <si>
    <t xml:space="preserve">10-812-2025-017060
</t>
  </si>
  <si>
    <t xml:space="preserve">ROSA MYRIAM CUEVAS AGUILLON
</t>
  </si>
  <si>
    <t>contacto.redemerk@gmail.com</t>
  </si>
  <si>
    <t>DIAGONAL 91 # 99 A - 34</t>
  </si>
  <si>
    <t>AA-PDM 90</t>
  </si>
  <si>
    <t>10-812-2025-012367</t>
  </si>
  <si>
    <t xml:space="preserve">10-812-2025-017479
</t>
  </si>
  <si>
    <t xml:space="preserve">ROSA MYRIAM CUEVAS AGUILLON
</t>
  </si>
  <si>
    <t>AA-PDM 91</t>
  </si>
  <si>
    <t>10-812-2025-012381</t>
  </si>
  <si>
    <t xml:space="preserve">10-812-2025-015884
</t>
  </si>
  <si>
    <t>01/092025</t>
  </si>
  <si>
    <t>3543352-9</t>
  </si>
  <si>
    <t>AA-PDM 92</t>
  </si>
  <si>
    <t>10-812-2025-012675</t>
  </si>
  <si>
    <t xml:space="preserve">10-812-2025-017057
</t>
  </si>
  <si>
    <t>GRISELDA CECILIA SÁNCHEZ ISARIZA</t>
  </si>
  <si>
    <t>wilssonncs@hotmail.com</t>
  </si>
  <si>
    <t>CALLE 90 A # 94 G - 57</t>
  </si>
  <si>
    <t>AA-PDM 93</t>
  </si>
  <si>
    <t>10-812-2025-012812</t>
  </si>
  <si>
    <t xml:space="preserve">10-812-2025-017056
</t>
  </si>
  <si>
    <t>GRISELDA CECILIA SÁNCHEZISARIZA</t>
  </si>
  <si>
    <t>AA-PDM 94</t>
  </si>
  <si>
    <t>10-812-2025-012813</t>
  </si>
  <si>
    <t xml:space="preserve">10-812-2025-017058
</t>
  </si>
  <si>
    <t>AA-PDM 95</t>
  </si>
  <si>
    <t>10-812-2025-012821</t>
  </si>
  <si>
    <t xml:space="preserve">10-812-2025-015882
</t>
  </si>
  <si>
    <t>AA-PDM 96</t>
  </si>
  <si>
    <t>10-812-2025-013263</t>
  </si>
  <si>
    <t xml:space="preserve">10-812-2025-017471
</t>
  </si>
  <si>
    <t>TATIANA LIZETH GUZMÁN GALÁN</t>
  </si>
  <si>
    <t>Tatiguz203@gmail.com</t>
  </si>
  <si>
    <t>TV 94 D No. 87 C-48</t>
  </si>
  <si>
    <t>4721-Verduras</t>
  </si>
  <si>
    <t>DOSCIENTOS OCHO MIL TRESCIENTOS CINCUENTA Y SEIS PESOS.</t>
  </si>
  <si>
    <t>AA-PDM 97</t>
  </si>
  <si>
    <t>10-812-2025-013233</t>
  </si>
  <si>
    <t xml:space="preserve">10-812-2025-017500
</t>
  </si>
  <si>
    <t>MARIA BLANCA MUÑOZ DE TOVAR</t>
  </si>
  <si>
    <t>Kaly-72@icloud.com</t>
  </si>
  <si>
    <t>Calle 89 No. 95 g -45 int 310</t>
  </si>
  <si>
    <t>4721 - Hierbas</t>
  </si>
  <si>
    <t>CIENTO NOVENTA Y NUEVE MIL VEINTE PESOS</t>
  </si>
  <si>
    <t>$199.020</t>
  </si>
  <si>
    <t>AA-PDM 98</t>
  </si>
  <si>
    <t>10-812-2025-010311</t>
  </si>
  <si>
    <t>10-812-2025-014423</t>
  </si>
  <si>
    <t xml:space="preserve">ZENAIDA ALONSO BAYONA
</t>
  </si>
  <si>
    <t>zenaidaalonsoballona@gmail.com</t>
  </si>
  <si>
    <t>CALLE 90 No. 87-78 int 17</t>
  </si>
  <si>
    <t>3543347-2</t>
  </si>
  <si>
    <t>DOSCIENTOS OCHO MIL TRESCIENTOS CINCUENTA Y SEIS PESOS</t>
  </si>
  <si>
    <t>AA-PDM 99</t>
  </si>
  <si>
    <t>10-812-2025-013201</t>
  </si>
  <si>
    <t xml:space="preserve">10-812-2025-017477
</t>
  </si>
  <si>
    <t>CRISTIAN FABIAN SÁNCHEZ OSORIO</t>
  </si>
  <si>
    <t>Charmander9226@outlook.com</t>
  </si>
  <si>
    <t>CALLE 127 D BIS No. 92 c-15</t>
  </si>
  <si>
    <t xml:space="preserve"> 4721 - Legumbres</t>
  </si>
  <si>
    <t>DOSCIENTOS QUINCE MIL DOSCIENTOS TREINTA Y SEIS PESOS.</t>
  </si>
  <si>
    <t>$215.236</t>
  </si>
  <si>
    <t>AA-PDM 100</t>
  </si>
  <si>
    <t>10-812-2025-013115</t>
  </si>
  <si>
    <t xml:space="preserve">10-812-2025-017482
</t>
  </si>
  <si>
    <t xml:space="preserve">EDGAR ROMERO ROMERO
</t>
  </si>
  <si>
    <t>Edgaralejo216@gmail.com</t>
  </si>
  <si>
    <t>CARRERA 76 a No. 89-69</t>
  </si>
  <si>
    <t>11,90 m2</t>
  </si>
  <si>
    <t>4759 - Miscelaneas</t>
  </si>
  <si>
    <t>Hombre cabeza de familia</t>
  </si>
  <si>
    <t>CUATROCIENTOS VEINTINUEVE MIL OCHOCIENTOS NUEVE PESOS.</t>
  </si>
  <si>
    <t>$429.809</t>
  </si>
  <si>
    <t>AA-PDM 101</t>
  </si>
  <si>
    <t>10-812-2025-012682</t>
  </si>
  <si>
    <t>10-812-2025-017494</t>
  </si>
  <si>
    <t>MARIA NEILA VELAZCO</t>
  </si>
  <si>
    <t>Jessikamedina92@gmail.com</t>
  </si>
  <si>
    <t>CALLE 89 A NO. 90-33</t>
  </si>
  <si>
    <t>5,26 m2</t>
  </si>
  <si>
    <t>4755 - Utensilios uso domestico</t>
  </si>
  <si>
    <t>3543368-8</t>
  </si>
  <si>
    <t>CIENTO OCHENTA Y CUATRO MIL QUINIENTOS CINCUENTA Y CINCO PESOS</t>
  </si>
  <si>
    <t>$184.555</t>
  </si>
  <si>
    <t>AA-PDM 102</t>
  </si>
  <si>
    <t>10-812-2025-013091</t>
  </si>
  <si>
    <t>10-812-2025-014651</t>
  </si>
  <si>
    <t>ALBER ALEXANDER CELIS DÍAZ</t>
  </si>
  <si>
    <t>albert.celis@hotmail.com</t>
  </si>
  <si>
    <t>CALLE 89 No. 87-21</t>
  </si>
  <si>
    <t>4711 - Abarrotes</t>
  </si>
  <si>
    <t>AA-PDM 103</t>
  </si>
  <si>
    <t>10-812-2025-009248</t>
  </si>
  <si>
    <t>10-812-2025-012499</t>
  </si>
  <si>
    <t>LAS FERIAS</t>
  </si>
  <si>
    <t xml:space="preserve">MARIA CRISTINA HERNANDEZ OSPINA </t>
  </si>
  <si>
    <t>cris2020mel@gmail.com</t>
  </si>
  <si>
    <t>CALLE 62 SUR # 81 D-32</t>
  </si>
  <si>
    <t>5.76 m2</t>
  </si>
  <si>
    <t xml:space="preserve">DOSCIENTOS DIECISÉIS MIL CUARENTA Y OCHO </t>
  </si>
  <si>
    <t>$ 216.048</t>
  </si>
  <si>
    <t>Veintitrés</t>
  </si>
  <si>
    <t>Veintitrés del mes de octubre de 2025</t>
  </si>
  <si>
    <t>AA-PDM 104</t>
  </si>
  <si>
    <t>10-812-2025-010141</t>
  </si>
  <si>
    <t>10-812-2025-016205</t>
  </si>
  <si>
    <t xml:space="preserve">JACOBO ROJAS CASTAÑEDA </t>
  </si>
  <si>
    <t>acobitorojas67@gmail.com</t>
  </si>
  <si>
    <t>CALLE 132 B #118-63</t>
  </si>
  <si>
    <t>6.43 m2</t>
  </si>
  <si>
    <t>DOSCIENTOS TREINTA MIL TRESCIENTOS SETENTA Y UN PESO</t>
  </si>
  <si>
    <t xml:space="preserve">$230.371 </t>
  </si>
  <si>
    <t>AA-PDM 105</t>
  </si>
  <si>
    <t>10-812-2025-010152</t>
  </si>
  <si>
    <t>10-812-2025-016206</t>
  </si>
  <si>
    <t xml:space="preserve">ABSALON HERNANDEZ MOYA </t>
  </si>
  <si>
    <t>No cuenta con correo electrónico</t>
  </si>
  <si>
    <t>CALLE 64 C #113F-24</t>
  </si>
  <si>
    <t>7.25 m2</t>
  </si>
  <si>
    <t>DOSCIENTOS CINCUENTA Y DOS MIL OCHOCIENTOS VEINTIDÓS</t>
  </si>
  <si>
    <t>$252.822</t>
  </si>
  <si>
    <t>AA-PDM 106</t>
  </si>
  <si>
    <t>10-812-2025-009041</t>
  </si>
  <si>
    <t>10-812-2025-012476</t>
  </si>
  <si>
    <t xml:space="preserve">SOL MARINA RODRIGUEZ MARTINEZ </t>
  </si>
  <si>
    <t>CALLE 74 B # 69 P - 28</t>
  </si>
  <si>
    <t>Interno</t>
  </si>
  <si>
    <t>CIENTO NOVENTA Y CUATRO MIL CUATROCIENTOS CUARENTA Y TRES</t>
  </si>
  <si>
    <t xml:space="preserve">$194.443 </t>
  </si>
  <si>
    <t>AA-PDM 107</t>
  </si>
  <si>
    <t>10-812-2025-009049</t>
  </si>
  <si>
    <t>10-812-2025-011982</t>
  </si>
  <si>
    <t xml:space="preserve">JOHN MAURICIO BERNAL CHAPARRO </t>
  </si>
  <si>
    <t xml:space="preserve">mauro310bernal@gmail.com </t>
  </si>
  <si>
    <t>CALLE 48 SUR # 86 - 60, T 12, APTO 246</t>
  </si>
  <si>
    <t>DOSCIENTOS DIECISÉIS MIL CUARENTA Y OCHO</t>
  </si>
  <si>
    <t>$216.048</t>
  </si>
  <si>
    <t>AA-PDM 108</t>
  </si>
  <si>
    <t>10-812-2025-009047</t>
  </si>
  <si>
    <t>10-812-2025-016194</t>
  </si>
  <si>
    <t>ALFONSO EMILIO ARIAS RIAÑO</t>
  </si>
  <si>
    <t>pocho8719@gmail.com</t>
  </si>
  <si>
    <t>CALLE 50 SUR # 95 A - 80, MZ 16</t>
  </si>
  <si>
    <t xml:space="preserve">$216.048 </t>
  </si>
  <si>
    <t>AA-PDM 109</t>
  </si>
  <si>
    <t>10-812-2025-009118</t>
  </si>
  <si>
    <t>10-812-2025-012495</t>
  </si>
  <si>
    <t xml:space="preserve">ARCELIA CORTES </t>
  </si>
  <si>
    <t>sandramile22@hotmail.com</t>
  </si>
  <si>
    <t>CALLE 65 A # 73 A - 31</t>
  </si>
  <si>
    <t>AA-PDM 110</t>
  </si>
  <si>
    <t>10-812-2025-009241</t>
  </si>
  <si>
    <t>10-812-2025-012498</t>
  </si>
  <si>
    <t>CALLE 62 SUR # 81 D - 32</t>
  </si>
  <si>
    <t>AA-PDM 111</t>
  </si>
  <si>
    <t>10-812-2025-009609</t>
  </si>
  <si>
    <t>10-812-2025-016202</t>
  </si>
  <si>
    <t xml:space="preserve">RAQUEL AGUILAR DE PEREZ </t>
  </si>
  <si>
    <t>raquelaguilar0846@gmail.com</t>
  </si>
  <si>
    <t>CARRERA 121 A # 63 A - 08</t>
  </si>
  <si>
    <t>6.93 m2</t>
  </si>
  <si>
    <t>DOSCIENTOS SESENTA Y DOS MIL SEISCIENTOS TREINTA</t>
  </si>
  <si>
    <t>$262.630</t>
  </si>
  <si>
    <t>AA-PDM 112</t>
  </si>
  <si>
    <t>10-812-2025-010148</t>
  </si>
  <si>
    <t>10-812-2025-014401</t>
  </si>
  <si>
    <t xml:space="preserve">FABIO  RUIZ GUTIERREZ </t>
  </si>
  <si>
    <t>fabioruizgutierrez44@gmail.com</t>
  </si>
  <si>
    <t>CARRERA 8 A ESTE # 8 - 55 SUR</t>
  </si>
  <si>
    <t>8 m2</t>
  </si>
  <si>
    <t>0558475-8</t>
  </si>
  <si>
    <t>TRESCIENTOS MIL SESENTA Y SEIS</t>
  </si>
  <si>
    <t xml:space="preserve">$300.066 </t>
  </si>
  <si>
    <t>AA-PDM 113</t>
  </si>
  <si>
    <t>10-812-2025-010140</t>
  </si>
  <si>
    <t>10-812-2025-016203</t>
  </si>
  <si>
    <t xml:space="preserve">ALBERTO ELI PUCHE CÓRDOBA </t>
  </si>
  <si>
    <t>albertopuche23@gmail.com</t>
  </si>
  <si>
    <t>TRANSVERSAL 73 # 78 I - 70 SUR</t>
  </si>
  <si>
    <t>2.87 m2</t>
  </si>
  <si>
    <t>4723 - Venta de Pescado</t>
  </si>
  <si>
    <t>0558473-4</t>
  </si>
  <si>
    <t>CIENTO SIETE MIL SEISCIENTOS CUARENTA Y NUEVE</t>
  </si>
  <si>
    <t xml:space="preserve">$107.649 </t>
  </si>
  <si>
    <t>Comparte cuenta individual enel con 2418130067</t>
  </si>
  <si>
    <t>AA-PDM 114</t>
  </si>
  <si>
    <t>10-812-2025-010156</t>
  </si>
  <si>
    <t>10-812-2025-016213</t>
  </si>
  <si>
    <t>JORGE ANDRES HIGUERA VALENCIA</t>
  </si>
  <si>
    <t>andreshiguera82@gmail.com</t>
  </si>
  <si>
    <t>CARRERA 69D # 1 - 51 SUR</t>
  </si>
  <si>
    <t>13.53 m2</t>
  </si>
  <si>
    <t>0558468-7</t>
  </si>
  <si>
    <t>QUINIENTOS VEINTICUATRO MIL DOSCIENTOS CUARENTA Y TRES</t>
  </si>
  <si>
    <t>$524.243</t>
  </si>
  <si>
    <t>AA-PDM 115</t>
  </si>
  <si>
    <t>10-812-2025-010136</t>
  </si>
  <si>
    <t>10-812-2025-015417</t>
  </si>
  <si>
    <t xml:space="preserve">PATRICIA LADINO </t>
  </si>
  <si>
    <t>CHOCONTÁ</t>
  </si>
  <si>
    <t>patricialadino1601@gmail.com</t>
  </si>
  <si>
    <t>CALLE 6 # 1 - 41 CHOCONTÁ</t>
  </si>
  <si>
    <t>5.75 m2</t>
  </si>
  <si>
    <t>Persona en condición de discapacidad</t>
  </si>
  <si>
    <t>DOSCIENTOS QUINCE MIL SEISCIENTOS SETENTA Y DOS</t>
  </si>
  <si>
    <t>$215.672</t>
  </si>
  <si>
    <t>Octubre</t>
  </si>
  <si>
    <t>EXPEDIDO / NO SE FIRMO PORQUE ESTABA MAL LA RETRIBUCIÓN ECONOMICA</t>
  </si>
  <si>
    <t>AA-PDM 116</t>
  </si>
  <si>
    <t>10-812-2025-011152</t>
  </si>
  <si>
    <t>10-812-2025-015761</t>
  </si>
  <si>
    <t>YULI PAOLA SAMACA SAMACA</t>
  </si>
  <si>
    <t>yulisamaca.a@gmail.com</t>
  </si>
  <si>
    <t>AVENIDA BOYACÁ # 65 - 18</t>
  </si>
  <si>
    <t>7.72 m2</t>
  </si>
  <si>
    <t>DOSCIENTOS SETENTA Y SEIS MIL QUINIENTOS OCHENTA Y OCHO</t>
  </si>
  <si>
    <t>$276.588</t>
  </si>
  <si>
    <t>AA-PDM 117</t>
  </si>
  <si>
    <t>10-812-2025-011086</t>
  </si>
  <si>
    <t>10-812-2025-016234</t>
  </si>
  <si>
    <t>YEZID ALFONSO BUITRAGO AMADO</t>
  </si>
  <si>
    <t>mantequillapura@gmail.com</t>
  </si>
  <si>
    <t>CALLE 52 A # 70 D - 21</t>
  </si>
  <si>
    <t>6.33 m2</t>
  </si>
  <si>
    <t>4722 - Venta de Lácteos</t>
  </si>
  <si>
    <t>DOSCIENTOS CUARENTA Y CINCO MIL DOSCIENTOS SESENTA Y SIETE</t>
  </si>
  <si>
    <t>$245.267</t>
  </si>
  <si>
    <t>AA-PDM 118</t>
  </si>
  <si>
    <t>10-812-2025-012671</t>
  </si>
  <si>
    <t>10-812-2025-017152</t>
  </si>
  <si>
    <t>JOSE ALFIDIO BRISEÑO</t>
  </si>
  <si>
    <t>josebriseno.al@gmail.com</t>
  </si>
  <si>
    <t>CALLE 74 # 71 - 75</t>
  </si>
  <si>
    <t>6.61m2</t>
  </si>
  <si>
    <t>DOSCIENTOS SETENTA Y UN MIL TRESCIENTOS DIECINUEVE</t>
  </si>
  <si>
    <t>$271.319</t>
  </si>
  <si>
    <t>EXPEDIDO / DESESTIMIENTO</t>
  </si>
  <si>
    <t>AA-PDM 119</t>
  </si>
  <si>
    <t>10-812-2025-012379</t>
  </si>
  <si>
    <t>10-812-2025-015406</t>
  </si>
  <si>
    <t>LUIS AURELIANO CONTRERAS PARRA</t>
  </si>
  <si>
    <t>ydielim.1993@gmail.com</t>
  </si>
  <si>
    <t>CALLE 42 F SUR # 72 L - 26</t>
  </si>
  <si>
    <t>AA-PDM 120</t>
  </si>
  <si>
    <t>10-812-2025-012197</t>
  </si>
  <si>
    <t>10-812-2025-017149</t>
  </si>
  <si>
    <t>CRISTINA HERNANDEZ OSPINA</t>
  </si>
  <si>
    <t>fruticris2024@gmail.com</t>
  </si>
  <si>
    <t>CALLE 62 # 81 D - 32 BARRIO PORTAL DE BOSA</t>
  </si>
  <si>
    <t xml:space="preserve">5.76 m2 </t>
  </si>
  <si>
    <t xml:space="preserve">4721 - Venta de Frutas </t>
  </si>
  <si>
    <t>AA-PDM 121</t>
  </si>
  <si>
    <t>10-812-2025-012196</t>
  </si>
  <si>
    <t>10-812-2025-016467</t>
  </si>
  <si>
    <t>BLANCA EISABEL PAEZ MEDINA</t>
  </si>
  <si>
    <t>paezblanca73@gmail.com</t>
  </si>
  <si>
    <t>DIAGONAL 49 A # 135 - 35 MARCO FIDEL SUAREZ</t>
  </si>
  <si>
    <t>4721 - Venta de Verduras (hortalizas)</t>
  </si>
  <si>
    <t>$194.443</t>
  </si>
  <si>
    <t>AA-PDM 122</t>
  </si>
  <si>
    <t>10-812-2025-012378</t>
  </si>
  <si>
    <t>10-812-2025-017157</t>
  </si>
  <si>
    <t>MARIA ALEJANDRA DIAZ CARDENAS</t>
  </si>
  <si>
    <t>mariaalejandradiazcardenas087@gmail.com</t>
  </si>
  <si>
    <t>CARRERA 140 C # 132 A - 23 VILLA GLORIA, SUBA</t>
  </si>
  <si>
    <t>AA-PDM 123</t>
  </si>
  <si>
    <t>10-812-2025-012377</t>
  </si>
  <si>
    <t>10-812-2025-017155</t>
  </si>
  <si>
    <t xml:space="preserve">5.75 m2 </t>
  </si>
  <si>
    <t xml:space="preserve">$194.105 </t>
  </si>
  <si>
    <t>AA-PDM 124</t>
  </si>
  <si>
    <t>10-812-2025-011132</t>
  </si>
  <si>
    <t>10-812-2025-017148</t>
  </si>
  <si>
    <t>ANA LUCIA BULLA BAUTISTA</t>
  </si>
  <si>
    <t>migordiss_15@hotmail.com</t>
  </si>
  <si>
    <t>CALLE 91 # 90 - 23</t>
  </si>
  <si>
    <t>AA-PDM 125</t>
  </si>
  <si>
    <t>10-812-2025-012192</t>
  </si>
  <si>
    <t>10-812-2025-017151</t>
  </si>
  <si>
    <t>AA-PDM 126</t>
  </si>
  <si>
    <t>10-812-2025-009116</t>
  </si>
  <si>
    <t>10-812-2025-012494</t>
  </si>
  <si>
    <t>ARCELIA CORTES</t>
  </si>
  <si>
    <t>CIENTO NOVENTA Y CUATRO MIL CIENTO CINCO</t>
  </si>
  <si>
    <t>$194.105</t>
  </si>
  <si>
    <t>AA-PDM 127</t>
  </si>
  <si>
    <t>10-812-2025-012317</t>
  </si>
  <si>
    <t>10-812-2025-016465</t>
  </si>
  <si>
    <t>ALBERTO ELI PUCHE CORDOBA</t>
  </si>
  <si>
    <t>tv 73 78 No. I 70</t>
  </si>
  <si>
    <t>4723-Venta de Pescado.</t>
  </si>
  <si>
    <t>CIENTO SETENTA Y NUEVE MIL SEISCIENTOS SESENTA Y CINCO PESOS</t>
  </si>
  <si>
    <t>$179.665</t>
  </si>
  <si>
    <t>comparte cuenta individual enel con 2418130077</t>
  </si>
  <si>
    <t>AA-PDM 128</t>
  </si>
  <si>
    <t>10-812-2025-011095</t>
  </si>
  <si>
    <t>10-812-2025-016237</t>
  </si>
  <si>
    <t>JUANA MARIA BARRIGA</t>
  </si>
  <si>
    <t>Patriciabarriga072@gmail.com</t>
  </si>
  <si>
    <t>carrera 87 b No. 86-55</t>
  </si>
  <si>
    <t>8,26 m2</t>
  </si>
  <si>
    <t>4729 -Frutos secos</t>
  </si>
  <si>
    <t>2247917-6</t>
  </si>
  <si>
    <t>DOSCIENTOS SETENTA Y OCHO MIL OCHOCIENTOS TREINTA Y SEIS PESOS.</t>
  </si>
  <si>
    <t>$278.836</t>
  </si>
  <si>
    <t>AA-PDM 129</t>
  </si>
  <si>
    <t>10-812-2025-010146</t>
  </si>
  <si>
    <t>10-812-2025-016464</t>
  </si>
  <si>
    <t>FABIO RUIZ GUTIERREZ</t>
  </si>
  <si>
    <t xml:space="preserve">carrera 8 a este No. 8-55 sur </t>
  </si>
  <si>
    <t>TRESCIENTOS MIL SESENTA Y SEIS PESOS</t>
  </si>
  <si>
    <t>$300.066</t>
  </si>
  <si>
    <t>AA-PDM 130</t>
  </si>
  <si>
    <t>10-812-2025-009613</t>
  </si>
  <si>
    <t>10-812-2025-017146</t>
  </si>
  <si>
    <t>PAULA ANDREA AVILA CUNCANCHON</t>
  </si>
  <si>
    <t>paulacuncanchon@gmail.com</t>
  </si>
  <si>
    <t>calle 86 a No. 95 a -15 int 309</t>
  </si>
  <si>
    <t>4759 venta de accesorios para mascotas</t>
  </si>
  <si>
    <t>DOSCIENTOS OCHENTA Y OCHO MIL SEISCIENTOS DIEZ PESOS</t>
  </si>
  <si>
    <t>$288.610</t>
  </si>
  <si>
    <t>AA-PDM 131</t>
  </si>
  <si>
    <t>10-812-2025-011216</t>
  </si>
  <si>
    <t>10-812-2025-016948</t>
  </si>
  <si>
    <t>JUAN DE JESUS PINZON QUEVEDA</t>
  </si>
  <si>
    <t>CHOCONTA</t>
  </si>
  <si>
    <t>emil.inavit3@gmail.com</t>
  </si>
  <si>
    <t>Calle 130 d Bis No 105 b 14</t>
  </si>
  <si>
    <t>12.83 m2</t>
  </si>
  <si>
    <t>CUATROCIENTOS CUARENTA Y SIETE MIL CUATROCIENTOS NUEVE PESOS</t>
  </si>
  <si>
    <t>$447.409</t>
  </si>
  <si>
    <t>AA-PDM 132</t>
  </si>
  <si>
    <t>10-812-2025-012566</t>
  </si>
  <si>
    <t>10-812-2025-017483</t>
  </si>
  <si>
    <t>DIANA CAROLINA ROJAS CUNCANCHON</t>
  </si>
  <si>
    <t>Dcrojas8128@gmail.com</t>
  </si>
  <si>
    <t>Diagonal 16 a No. 100-45</t>
  </si>
  <si>
    <t>7,79 m2</t>
  </si>
  <si>
    <t>4721-Productos orgánicos</t>
  </si>
  <si>
    <t>DOSCIENTOS NOVENTA Y DOS MIL CIENTO OCHENTA Y NUEVE PESOS</t>
  </si>
  <si>
    <t>$292.189</t>
  </si>
  <si>
    <t>AA-PDM 133</t>
  </si>
  <si>
    <t>10-812-2025-012191</t>
  </si>
  <si>
    <t>10-812-2025-017492</t>
  </si>
  <si>
    <t>MERY YANETH SAMACA OTALORA</t>
  </si>
  <si>
    <t>Yanetsamaca7@gmail.com</t>
  </si>
  <si>
    <t>carrera 65 No. 73-83</t>
  </si>
  <si>
    <t>6,4 m2</t>
  </si>
  <si>
    <t>4774-Floristeria</t>
  </si>
  <si>
    <t>DOSCIENTOS CINCUENTA Y CUATRO MIL SETECIENTOS SETENTA Y TRES PESOS</t>
  </si>
  <si>
    <t>$254.773</t>
  </si>
  <si>
    <t>AA-PDM 134</t>
  </si>
  <si>
    <t>10-812-2025-012625</t>
  </si>
  <si>
    <t>10-812-2025-023661</t>
  </si>
  <si>
    <t>YOLANDA RIVERA POVEDA</t>
  </si>
  <si>
    <t>yolanda.rivera.p15@gmail.com</t>
  </si>
  <si>
    <t>CALLE 27 SUR # 1 A - 85 ESTE</t>
  </si>
  <si>
    <t>4.58 m2</t>
  </si>
  <si>
    <t>Cuenta enel al dia en pagos. No requiere servicio de gas</t>
  </si>
  <si>
    <t>AA-PDM 135</t>
  </si>
  <si>
    <t>10-812-2025-015331</t>
  </si>
  <si>
    <t>10-812-2025-015809</t>
  </si>
  <si>
    <t>SANTANDER</t>
  </si>
  <si>
    <t>ANA CONSUELO PARRA RAMIREZ</t>
  </si>
  <si>
    <t>consueloparra12345@hotmail.com</t>
  </si>
  <si>
    <t>AVENIDA 1 DE MAYO # 29 - 41 SUR</t>
  </si>
  <si>
    <t>12.95 m2</t>
  </si>
  <si>
    <t>6399- Otras actividades de servicios de
información</t>
  </si>
  <si>
    <t>DOSCIENTOS SETENTA Y SEIS MIL DOSCIENTOS TREINTA Y CUATRO</t>
  </si>
  <si>
    <t>$276.234</t>
  </si>
  <si>
    <t>Veintisiete</t>
  </si>
  <si>
    <t>Veintisiete días del mes de octubre de 2025</t>
  </si>
  <si>
    <t>AA-PDM 136</t>
  </si>
  <si>
    <t>10-812-2025-011020</t>
  </si>
  <si>
    <t>10-812-2025-017050</t>
  </si>
  <si>
    <t>JUAN CARLOS ORTEGA HERNANDEZ</t>
  </si>
  <si>
    <t>jucohez1@hotmail,com</t>
  </si>
  <si>
    <t>CALLE 163 B # 8F - 53</t>
  </si>
  <si>
    <t>9.1 m2</t>
  </si>
  <si>
    <t>4711 - Comercio al por menor en establecimientos no especializados con surtido compuesto principalmente por alimentos, bebidas (alcohólicas y no alcohólicas) o tabaco.</t>
  </si>
  <si>
    <t>TRESCIENTOS DIECIOCHO MIL CUARENTA Y TRES</t>
  </si>
  <si>
    <t>$318.043</t>
  </si>
  <si>
    <t>AA-PDM 137</t>
  </si>
  <si>
    <t>10-812-2025-009426</t>
  </si>
  <si>
    <t>10-812-2025-014091</t>
  </si>
  <si>
    <t>KENNEDY</t>
  </si>
  <si>
    <t>LUZ STELLA MENDIETA</t>
  </si>
  <si>
    <t>smendieta0@gmail.com</t>
  </si>
  <si>
    <t>CARRERA 71 D # 12 C - 60, T5 APTO 1204</t>
  </si>
  <si>
    <t>4.65 m2</t>
  </si>
  <si>
    <t>CIENTO TREINTA Y DOS MIL CIENTO TREINTA Y SIETE</t>
  </si>
  <si>
    <t>$132.137</t>
  </si>
  <si>
    <t xml:space="preserve">Veintiocho </t>
  </si>
  <si>
    <t>Veintiocho días del mes de octubre de 2025</t>
  </si>
  <si>
    <t>AA-PDM 138</t>
  </si>
  <si>
    <t>10-812-2025-010267</t>
  </si>
  <si>
    <t>10-812-2025-014028</t>
  </si>
  <si>
    <t xml:space="preserve">JORGE ARSENIO ARIAS SANTOS </t>
  </si>
  <si>
    <t>CIÉNEGA</t>
  </si>
  <si>
    <t>jorgeariasyluz@gmail.com</t>
  </si>
  <si>
    <t>CALLE 42 A SUR # 79 - 21</t>
  </si>
  <si>
    <t>10.5 m2</t>
  </si>
  <si>
    <t>TRESCIENTOS CUARENTA Y UN MIL QUINIENTOS SETENTA Y TRES.</t>
  </si>
  <si>
    <t>$341.573</t>
  </si>
  <si>
    <t>AA-PDM 139</t>
  </si>
  <si>
    <t>10-812-2025-010301</t>
  </si>
  <si>
    <t>10-812-2025-014557</t>
  </si>
  <si>
    <t>YOLANDA LOPEZ AGUIRRE</t>
  </si>
  <si>
    <t>yolisaguirre9@gmail.com</t>
  </si>
  <si>
    <t>CALLE 52 SUR #79-10, INT 1, APTO 104</t>
  </si>
  <si>
    <t>4.63 m2</t>
  </si>
  <si>
    <t>CIENTO DIECISÉIS MIL SETECIENTOS SESENTA</t>
  </si>
  <si>
    <t>$116.760</t>
  </si>
  <si>
    <t>AA-PDM 140</t>
  </si>
  <si>
    <t>10-812-2025-010632</t>
  </si>
  <si>
    <t>10-812-2025-015436</t>
  </si>
  <si>
    <t>EDELMIRA GUERRERO SANCHEZ</t>
  </si>
  <si>
    <t>SABOYA</t>
  </si>
  <si>
    <t>sandra-flak@hotmail.com</t>
  </si>
  <si>
    <t>CALLE 15 A # 36 - 103 CIUDAD VERDE</t>
  </si>
  <si>
    <t>4759 - Venta de Flores</t>
  </si>
  <si>
    <t>CIENTO VEINTISÉIS MIL OCHOCIENTOS CUARENTA Y SEIS</t>
  </si>
  <si>
    <t>$126.846</t>
  </si>
  <si>
    <t>AA-PDM 141</t>
  </si>
  <si>
    <t>10-812-2025-010951</t>
  </si>
  <si>
    <t>10-812-2025-015604</t>
  </si>
  <si>
    <t>MARIA DEL TRANSITO MENDOZA CASTEBLANCO</t>
  </si>
  <si>
    <t>alejandrarodriguezmen1@gmail.com</t>
  </si>
  <si>
    <t>CARRERA 100 # 69 - 48 SUR</t>
  </si>
  <si>
    <t>5.42 m2</t>
  </si>
  <si>
    <t>CIENTO TREINTA Y SEIS MIL SEISCIENTOS OCHENTA Y TRES</t>
  </si>
  <si>
    <t>$136.683</t>
  </si>
  <si>
    <t>AA-PDM 142</t>
  </si>
  <si>
    <t>10-812-2025-010297</t>
  </si>
  <si>
    <t>10-812-2025-016231</t>
  </si>
  <si>
    <t>4.45 m2</t>
  </si>
  <si>
    <t>CIENTO DOCE MIL DOSCIENTOS VEINTIUNO</t>
  </si>
  <si>
    <t>$112.221</t>
  </si>
  <si>
    <t>AA-PDM 143</t>
  </si>
  <si>
    <t>10-812-2025-010912</t>
  </si>
  <si>
    <t>10-812-2025-015332</t>
  </si>
  <si>
    <t>JOSE SADITH CHACON PRIETO</t>
  </si>
  <si>
    <t>SAN MARTIN</t>
  </si>
  <si>
    <t>luiseduardoc429@gmail.com</t>
  </si>
  <si>
    <t>CALLE 57 C SUR # 87 - 42</t>
  </si>
  <si>
    <t>4.85 m2</t>
  </si>
  <si>
    <t>CIENTO CUARENTA Y CUATRO MIL QUINIENTOS DIECISÉIS</t>
  </si>
  <si>
    <t xml:space="preserve">$144.516 </t>
  </si>
  <si>
    <t>AA-PDM 144</t>
  </si>
  <si>
    <t>10-812-2025-012033</t>
  </si>
  <si>
    <t>10-812-2025-017338</t>
  </si>
  <si>
    <t>LUZ ALEXANDRA TORRES MORENO</t>
  </si>
  <si>
    <t>yersontms@gmail.com</t>
  </si>
  <si>
    <t>CARRERA 78 # 36 A - 36</t>
  </si>
  <si>
    <t>4.94 m2</t>
  </si>
  <si>
    <t>CIENTO TREINTA Y OCHO MIL QUINIENTOS SETENTA Y OCHO</t>
  </si>
  <si>
    <t xml:space="preserve">$138.578 </t>
  </si>
  <si>
    <t>AA-PDM 145</t>
  </si>
  <si>
    <t>10-812-2025-008866</t>
  </si>
  <si>
    <t>10-812-2025-018172</t>
  </si>
  <si>
    <t>ANA TERESA MORENO ESPITIA</t>
  </si>
  <si>
    <t>manateresa26@gmail.com</t>
  </si>
  <si>
    <t>Calle 42 bis sur # 78 M-16</t>
  </si>
  <si>
    <t>9 m2</t>
  </si>
  <si>
    <t>5619 - Fritangueria</t>
  </si>
  <si>
    <t>DOSCIENTOS NOVENTA Y DOS MIL SETECIENTOS SETENTA Y SIETE</t>
  </si>
  <si>
    <t>$ 292.777</t>
  </si>
  <si>
    <t>JULIÁN HENAO Y ADRIANA HERRERA</t>
  </si>
  <si>
    <t>AA-PDM 146</t>
  </si>
  <si>
    <t>10-812-2025-010115</t>
  </si>
  <si>
    <t>10-812-2025-019902</t>
  </si>
  <si>
    <t>BEATRIZ ELENA ZAPATA</t>
  </si>
  <si>
    <t>postresyregalosimperio@gmail.com</t>
  </si>
  <si>
    <t>CARRERA 79 C # 40 A - 67 SUR</t>
  </si>
  <si>
    <t>9.63 m2</t>
  </si>
  <si>
    <t>DOSCIENTOS SETENTA Y TRES MIL SEISCIENTOS CINCUENTA Y DOS</t>
  </si>
  <si>
    <t xml:space="preserve">$273.652 </t>
  </si>
  <si>
    <t>ALEJANDRA MELO</t>
  </si>
  <si>
    <t>AA-PDM 147</t>
  </si>
  <si>
    <t>10-812-2025-013412</t>
  </si>
  <si>
    <t>10-812-2025-019928</t>
  </si>
  <si>
    <t>TRESCIENTOS CUARENTA Y UN MIL QUINIENTOS SETENTA Y TRES</t>
  </si>
  <si>
    <t xml:space="preserve">$341.573 </t>
  </si>
  <si>
    <t>AA-PDM 148</t>
  </si>
  <si>
    <t>10-812-2025-009686</t>
  </si>
  <si>
    <t>10-812-2025-014009</t>
  </si>
  <si>
    <t>DOCE DE OCTUBRE</t>
  </si>
  <si>
    <t>BLANCA VICTORIA BERNAL</t>
  </si>
  <si>
    <t>montebayo78@gmail.com</t>
  </si>
  <si>
    <t>CARRERA 24 # 22 C - 09, APTO 202</t>
  </si>
  <si>
    <t>8.55 m2</t>
  </si>
  <si>
    <t>7512598-2</t>
  </si>
  <si>
    <t>CUATROCIENTOS CUARENTA Y NUEVE MIL TRESCIENTOS TREINTA Y SIETE</t>
  </si>
  <si>
    <t>$449.337</t>
  </si>
  <si>
    <t xml:space="preserve">Veintinueve </t>
  </si>
  <si>
    <t>Veintinueve días del mes de octubre de 2025</t>
  </si>
  <si>
    <t>AA-PDM 149</t>
  </si>
  <si>
    <t>10-812-2025-013014</t>
  </si>
  <si>
    <t>10-812-2025-015592</t>
  </si>
  <si>
    <t>LUZ ADRIANA DAZA CAMACHO</t>
  </si>
  <si>
    <t>adridic1402@gmail.com</t>
  </si>
  <si>
    <t>CALLE 99 # 3 A - 41 ESTE</t>
  </si>
  <si>
    <t>18.23 m2</t>
  </si>
  <si>
    <t>7512592-0</t>
  </si>
  <si>
    <t>NOVECIENTOS CUARENTA Y CUATRO MIL NOVECIENTOS TREINTA Y SEIS</t>
  </si>
  <si>
    <t>$944.936</t>
  </si>
  <si>
    <t>AA-PDM 150</t>
  </si>
  <si>
    <t>10-812-2025-012108</t>
  </si>
  <si>
    <t>10-812-2025-017237</t>
  </si>
  <si>
    <t xml:space="preserve">JORGE EDUARDO GUTIERREZ ROZO
</t>
  </si>
  <si>
    <t>jegur17@gmail.com</t>
  </si>
  <si>
    <t>CARRERA 80 No. 48-03</t>
  </si>
  <si>
    <t>4722 - Lacteos y huevos</t>
  </si>
  <si>
    <t>7512604-7</t>
  </si>
  <si>
    <t>TRESCIENTOS CATORCE MIL QUINIENTOS CINCUENTA Y CINCO PESOS</t>
  </si>
  <si>
    <t>$314.555</t>
  </si>
  <si>
    <t>AA-PDM 151</t>
  </si>
  <si>
    <t>10-812-2025-011972</t>
  </si>
  <si>
    <t>10-812-2025-018434</t>
  </si>
  <si>
    <t>MARIA IRENE SANCHEZ DE RAMIREZ</t>
  </si>
  <si>
    <t>mariairesanchezgar@gmail.com</t>
  </si>
  <si>
    <t>CARRERA 87 BIS # 67 - 44</t>
  </si>
  <si>
    <t>17.71 m2</t>
  </si>
  <si>
    <t>7512601-1</t>
  </si>
  <si>
    <t>OCHOCIENTOS VEINTISÉIS MIL CIENTO OCHENTA Y CUATRO</t>
  </si>
  <si>
    <t>$826.184</t>
  </si>
  <si>
    <t>MARTA LILIANA TORO Y ALEJANDRA MELO</t>
  </si>
  <si>
    <t>AA-PDM 152</t>
  </si>
  <si>
    <t>10-812-2025-010047</t>
  </si>
  <si>
    <t>10-812-2025-014000</t>
  </si>
  <si>
    <t>FONTIBÓN</t>
  </si>
  <si>
    <t>JOSE IGINIO NIÑO TORRES</t>
  </si>
  <si>
    <t>fonticoop@hotmail.com</t>
  </si>
  <si>
    <t>CARRERA 97 B # 20 B - 16</t>
  </si>
  <si>
    <t>4.5773 m2</t>
  </si>
  <si>
    <t>CIENTO TREINTA Y UN MIL TREINTA</t>
  </si>
  <si>
    <t>$131.030</t>
  </si>
  <si>
    <t>JULIÁN HENAO Y ALEJANDRA MELO</t>
  </si>
  <si>
    <t>AA-PDM 153</t>
  </si>
  <si>
    <t>10-812-2025-015310</t>
  </si>
  <si>
    <t>10-812-2025-018263</t>
  </si>
  <si>
    <t>ANA LUCIA SOLANO GONZALEZ</t>
  </si>
  <si>
    <t>frutylucy@hotmail.com</t>
  </si>
  <si>
    <t>Carrera 103 A No. 20 b-08</t>
  </si>
  <si>
    <t>4,41 m2</t>
  </si>
  <si>
    <t>4721 - Frutas</t>
  </si>
  <si>
    <t>CIENTO VEINTISÉIS MIL DOSCIENTOS CUARENTA Y UN</t>
  </si>
  <si>
    <t xml:space="preserve"> $126.241 </t>
  </si>
  <si>
    <t>AA-PDM 154</t>
  </si>
  <si>
    <t>10-812-2025-010012</t>
  </si>
  <si>
    <t>10-812-2025-014005</t>
  </si>
  <si>
    <t>TRINIDAD GALÁN</t>
  </si>
  <si>
    <t>NANCY YANETH CARLOS FORERO</t>
  </si>
  <si>
    <t>laurenrobayo@hotmail.com</t>
  </si>
  <si>
    <t>CARRERA 57 #46-12</t>
  </si>
  <si>
    <t>5.7 m2</t>
  </si>
  <si>
    <t>4723 - Salsamentaria</t>
  </si>
  <si>
    <t>CIENTO TREINTA Y SEIS MIL TRESCIENTOS OCHENTA Y SIETE</t>
  </si>
  <si>
    <t>$136.387</t>
  </si>
  <si>
    <t>Veintiocho</t>
  </si>
  <si>
    <t>AA-PDM 155</t>
  </si>
  <si>
    <t>10-812-2025-010654</t>
  </si>
  <si>
    <t>10-812-2025-015775</t>
  </si>
  <si>
    <t xml:space="preserve">DORA RODRIGUEZ GUZMAN </t>
  </si>
  <si>
    <t>doraguzman170@gmail.com</t>
  </si>
  <si>
    <t>CALLE 35 # 35 - 28</t>
  </si>
  <si>
    <t>CIENTO DIECISIETE MIL TRESCIENTOS VEINTICUATRO</t>
  </si>
  <si>
    <t>$117.324</t>
  </si>
  <si>
    <t>AA-PDM 156</t>
  </si>
  <si>
    <t>10-812-2025-011759</t>
  </si>
  <si>
    <t>10-812-2025-015825</t>
  </si>
  <si>
    <t>PEDRO PABLO  CARREÑO SALINAS</t>
  </si>
  <si>
    <t>claudiavalentina2208@gmail.com</t>
  </si>
  <si>
    <t>CARRERA 72 N # 44 - 05 SUR</t>
  </si>
  <si>
    <t>4723 - Pescadería</t>
  </si>
  <si>
    <t>0368635-0</t>
  </si>
  <si>
    <t>CIENTO CUATRO MIL CIENTO DIECINUEVE</t>
  </si>
  <si>
    <t>$104.119</t>
  </si>
  <si>
    <t>AA-PDM 157</t>
  </si>
  <si>
    <t>10-812-2025-012310</t>
  </si>
  <si>
    <t>10-812-2025-016396</t>
  </si>
  <si>
    <t>LUZ MARINA CASAS ESCAMILLA</t>
  </si>
  <si>
    <t>PUENTE NACIONAL</t>
  </si>
  <si>
    <t>sandycasas7@gmail.com</t>
  </si>
  <si>
    <t>CARRERA 57 # 4 A - 02</t>
  </si>
  <si>
    <t>4.51 m2</t>
  </si>
  <si>
    <t>4723 - Venta de pescados y mariscos</t>
  </si>
  <si>
    <t>0368613-2</t>
  </si>
  <si>
    <t>CIENTO CUATRO MIL TRESCIENTOS CINCUENTA</t>
  </si>
  <si>
    <t>$104.350</t>
  </si>
  <si>
    <t>AA-PDM 158</t>
  </si>
  <si>
    <t>10-812-2025-010581</t>
  </si>
  <si>
    <t>10-812-2025-015819</t>
  </si>
  <si>
    <t>BLANCA CECILIA ABRIL ABRIL</t>
  </si>
  <si>
    <t>blancacecilia123co@gmail.com</t>
  </si>
  <si>
    <t>TRANSVERSAL 13 #45 F - 17</t>
  </si>
  <si>
    <t>0368638-6</t>
  </si>
  <si>
    <t>CIENTO VEINTISÉIS MIL SETECIENTOS DIEZ</t>
  </si>
  <si>
    <t>$126.710</t>
  </si>
  <si>
    <t>AA-PDM 159</t>
  </si>
  <si>
    <t>10-812-2025-011266</t>
  </si>
  <si>
    <t>10-812-2025-015782</t>
  </si>
  <si>
    <t>EDGAR CARLOS FORERO</t>
  </si>
  <si>
    <t>edgarix35@gmail.com</t>
  </si>
  <si>
    <t>CARRERA 57 # 2 B - 87</t>
  </si>
  <si>
    <t>0368634-8</t>
  </si>
  <si>
    <t>Padre cabeza de familia</t>
  </si>
  <si>
    <t>CIENTO CATORCE MIL DOSCIENTOS NOVENTA Y NUEVE</t>
  </si>
  <si>
    <t>$114.299</t>
  </si>
  <si>
    <t>AA-PDM 160</t>
  </si>
  <si>
    <t>10-812-2025-011269</t>
  </si>
  <si>
    <t>10-812-2025-015784</t>
  </si>
  <si>
    <t>AA-PDM 161</t>
  </si>
  <si>
    <t>10-812-2025-010652</t>
  </si>
  <si>
    <t>10-812-2025-015776</t>
  </si>
  <si>
    <t>AA-PDM 162</t>
  </si>
  <si>
    <t>10-812-2025-010637</t>
  </si>
  <si>
    <t>10-812-2025-015773</t>
  </si>
  <si>
    <t xml:space="preserve">NEYLA LIZETH PARDO QUITIAN </t>
  </si>
  <si>
    <t>lizethpq@hotmail.com / neylalizeth81@gmail.com</t>
  </si>
  <si>
    <t>CARRERA 31 # 48 B - 23</t>
  </si>
  <si>
    <t>4759 - Accesorios y alimentos concentrados para mascotas</t>
  </si>
  <si>
    <t>CIENTO DOCE MIL SEISCIENTOS NOVENTA</t>
  </si>
  <si>
    <t>$112.690</t>
  </si>
  <si>
    <t>AA-PDM 163</t>
  </si>
  <si>
    <t>10-812-2025-011761</t>
  </si>
  <si>
    <t>03//07/2025</t>
  </si>
  <si>
    <t>10-812-2025-016875</t>
  </si>
  <si>
    <t>PEDRO PABLO CARREÑO SALINAS</t>
  </si>
  <si>
    <t>claudiavelentina2208@gmail.com</t>
  </si>
  <si>
    <t xml:space="preserve">Carrera 77 N No. 44-05 sur </t>
  </si>
  <si>
    <t>7.5 m2</t>
  </si>
  <si>
    <t>4723 - Pescados y mariscos</t>
  </si>
  <si>
    <t>CIENTO CINCUENTA Y SEIS MIL CIENTO SETENTA Y OCHO PESOS</t>
  </si>
  <si>
    <t>$156.178</t>
  </si>
  <si>
    <t>AA-PDM 164</t>
  </si>
  <si>
    <t>10-812-2025-011954</t>
  </si>
  <si>
    <t>10-812-2025-016879</t>
  </si>
  <si>
    <t>LUZ MERY PARRA MUÑOZ</t>
  </si>
  <si>
    <t>parramery07@gmail.com</t>
  </si>
  <si>
    <t>Carrera 57 A No. 4 a-42</t>
  </si>
  <si>
    <t xml:space="preserve">4.64 m2 </t>
  </si>
  <si>
    <t>4721 - Verduras y hortalizas</t>
  </si>
  <si>
    <t>NOVENTA Y SEIS MIL SEISCIENTOS VEINTIDÓS PESOS</t>
  </si>
  <si>
    <t>$96.622</t>
  </si>
  <si>
    <t>AA-PDM 165</t>
  </si>
  <si>
    <t>10-812-2025-011268</t>
  </si>
  <si>
    <t>10-812-2025-014810</t>
  </si>
  <si>
    <t>Edgarix35@gmail.com</t>
  </si>
  <si>
    <t>Carrera 57 No. 2B-87</t>
  </si>
  <si>
    <t>4723 - Carnes</t>
  </si>
  <si>
    <t>CIENTO QUINCE MIL SEISCIENTOS OCHENTA Y OCHO PESO</t>
  </si>
  <si>
    <t>$115.688</t>
  </si>
  <si>
    <t>AA-PDM 166</t>
  </si>
  <si>
    <t>10-812-2025-012594</t>
  </si>
  <si>
    <t>10-812-2025-016470</t>
  </si>
  <si>
    <t>MIREYA MURILLO UMBARILA</t>
  </si>
  <si>
    <t>alejandra4691@gmail.com</t>
  </si>
  <si>
    <t>Carrera 80 I No. 46 B 16 sur</t>
  </si>
  <si>
    <t>4.67 m2</t>
  </si>
  <si>
    <t>NOVENTA Y SIETE MIL DOSCIENTOS CUARENTA Y SIETE PESOS</t>
  </si>
  <si>
    <t>$97.247</t>
  </si>
  <si>
    <t>AA-PDM 167</t>
  </si>
  <si>
    <t>10-812-2025-012189</t>
  </si>
  <si>
    <t>10-812-2025-017507</t>
  </si>
  <si>
    <t>CARMEN JULIA UMBARILA</t>
  </si>
  <si>
    <t>alejandra4691@hotmail.com</t>
  </si>
  <si>
    <t>Calle 4 D 53 D 11</t>
  </si>
  <si>
    <t>6.34 m2</t>
  </si>
  <si>
    <t>CIENTO CINCUENTA Y TRES MIL DOSCIENTOS SETENTA Y CINCO PESOS</t>
  </si>
  <si>
    <t>$153.275</t>
  </si>
  <si>
    <t>AA-PDM 168</t>
  </si>
  <si>
    <t>10-812-2025-012311</t>
  </si>
  <si>
    <t>10-812-2025-015817</t>
  </si>
  <si>
    <t>LUZ MARINA CASAS</t>
  </si>
  <si>
    <t>Sandycasas7@gmail.com</t>
  </si>
  <si>
    <t>Carrera 57 No. 48-02</t>
  </si>
  <si>
    <t>4,51 m2</t>
  </si>
  <si>
    <t>CIENTO CUATRO MIL TRESCIENTOS CINCUENTA PESOS</t>
  </si>
  <si>
    <t>AA-PDM 169</t>
  </si>
  <si>
    <t xml:space="preserve">10-812-2025-011950
</t>
  </si>
  <si>
    <t>10-812-2025-017511</t>
  </si>
  <si>
    <t>4721 - Verduras</t>
  </si>
  <si>
    <t>NOVENTA Y CINCO MIL SETECIENTOS OCHENTA Y NUEVE PESOS</t>
  </si>
  <si>
    <t>$95.789</t>
  </si>
  <si>
    <t>AA-PDM 170</t>
  </si>
  <si>
    <t>10-812-2025-012021</t>
  </si>
  <si>
    <t>10-812-2025-017512</t>
  </si>
  <si>
    <t>LUZ MARY RODRIGUEZ GUERRERO</t>
  </si>
  <si>
    <t>RAMIRIQUI</t>
  </si>
  <si>
    <t>luzmaryrodriguezguerrero@gmail.com</t>
  </si>
  <si>
    <t>CALLE 4 C # 60 - 50</t>
  </si>
  <si>
    <t>5.07 m2</t>
  </si>
  <si>
    <t>0368632-4</t>
  </si>
  <si>
    <t>CIENTO DIECISIETE MIL TRESCIENTOS SIETE</t>
  </si>
  <si>
    <t xml:space="preserve">$117.307 </t>
  </si>
  <si>
    <t>AA-PDM 171</t>
  </si>
  <si>
    <t>10-812-2025-010797</t>
  </si>
  <si>
    <t>10-812-2025-017585</t>
  </si>
  <si>
    <t>YOMAIRA GARCIA COBOS</t>
  </si>
  <si>
    <t>atena-874@hotmail.com</t>
  </si>
  <si>
    <t>DIAGONAL 2 # 58 - 20</t>
  </si>
  <si>
    <t>CIENTO DIEZ MIL SETECIENTOS VEINTIUNO</t>
  </si>
  <si>
    <t>$110.721</t>
  </si>
  <si>
    <t>AA-PDM 172</t>
  </si>
  <si>
    <t>10-812-2025-012179</t>
  </si>
  <si>
    <t xml:space="preserve">10-812-2025-017516 </t>
  </si>
  <si>
    <t>VEINTE DE JULIO</t>
  </si>
  <si>
    <t>IDALI HERNANDEZ HOMEZ</t>
  </si>
  <si>
    <t>pescaderiageronimo@hotmail.com</t>
  </si>
  <si>
    <t>CARRERA 6 A # 24 - 60 SUR</t>
  </si>
  <si>
    <t>6.28 m2</t>
  </si>
  <si>
    <t>CIENTO CATORCE MIL CIENTO CUATRO</t>
  </si>
  <si>
    <t>$114.104</t>
  </si>
  <si>
    <t>Treinta</t>
  </si>
  <si>
    <t>Treinta días del mes de octubre de 2025</t>
  </si>
  <si>
    <t>AA-PDM 173</t>
  </si>
  <si>
    <t>10-812-2025-012587</t>
  </si>
  <si>
    <t>10-812-2025-017517</t>
  </si>
  <si>
    <t>YENI ROCIO GONZALEZ ROZO</t>
  </si>
  <si>
    <t>yeni.gonzalez1923@gmail.com</t>
  </si>
  <si>
    <t>CARRERA 87 I # 56 F - 30 SUR</t>
  </si>
  <si>
    <t>3 m2</t>
  </si>
  <si>
    <t>CINCUENTA Y CUATRO MIL QUINIENTOS OCHO</t>
  </si>
  <si>
    <t>$54.508</t>
  </si>
  <si>
    <t>AA-PDM 174</t>
  </si>
  <si>
    <t>10-812-2025-012181</t>
  </si>
  <si>
    <t>10-812-2025-017532</t>
  </si>
  <si>
    <t>0052722-0</t>
  </si>
  <si>
    <t>AA-PDM 175</t>
  </si>
  <si>
    <t>10-812-2025-012186</t>
  </si>
  <si>
    <t>10-812-2025-017535</t>
  </si>
  <si>
    <t>22/092025</t>
  </si>
  <si>
    <t>5.36 m2</t>
  </si>
  <si>
    <t>NOVENTA Y CUATRO MIL SEISCIENTOS TREINTA Y DOS</t>
  </si>
  <si>
    <t>$94.632</t>
  </si>
  <si>
    <t>AA-PDM 176</t>
  </si>
  <si>
    <t>10-812-2025-012184</t>
  </si>
  <si>
    <t>10-812-2025-017537</t>
  </si>
  <si>
    <t>AA-PDM 177</t>
  </si>
  <si>
    <t>10-812-2025-012435</t>
  </si>
  <si>
    <t>10-812-2025-017534</t>
  </si>
  <si>
    <t>MIGUEL ANTONIO VARGAS JIMENEZ</t>
  </si>
  <si>
    <t>meliparra@hotmail.com</t>
  </si>
  <si>
    <t>CARRERA 22 # 39 - 12</t>
  </si>
  <si>
    <t>8.74 m2</t>
  </si>
  <si>
    <t>4721 - Venta de Verduras (hortalizas/yuca)</t>
  </si>
  <si>
    <t>CIENTO CINCUENTA Y OCHO MIL OCHOCIENTOS</t>
  </si>
  <si>
    <t>$158.800</t>
  </si>
  <si>
    <t>AA-PDM 178</t>
  </si>
  <si>
    <t>10-812-2025-012567</t>
  </si>
  <si>
    <t>10-812-2025-017531</t>
  </si>
  <si>
    <t>LINA MARIA BERMUDEZ BARON</t>
  </si>
  <si>
    <t>linabermudez58@gmail.com</t>
  </si>
  <si>
    <t>KILOMETRO 17 VIA TUNJA - PAIPA</t>
  </si>
  <si>
    <t>AA-PDM 179</t>
  </si>
  <si>
    <t>10-812-2025-012589</t>
  </si>
  <si>
    <t>10-812-2025-017618</t>
  </si>
  <si>
    <t>LUZ MERY VARGAS GUEVARA</t>
  </si>
  <si>
    <t>ojitos2336@gmail.com</t>
  </si>
  <si>
    <t>CALLE 48 A # 73 - 24</t>
  </si>
  <si>
    <t>4763 - Venta de Panela</t>
  </si>
  <si>
    <t>NOVENTA Y CUATRO MIL CIENTO NOVENTA</t>
  </si>
  <si>
    <t>$94.190</t>
  </si>
  <si>
    <t>AA-PDM 180</t>
  </si>
  <si>
    <t>10-812-2025-012437</t>
  </si>
  <si>
    <t>10-812-2025-016868</t>
  </si>
  <si>
    <t>CARRERA 22 No. 39-12</t>
  </si>
  <si>
    <t>8,74 m2</t>
  </si>
  <si>
    <t>AA-PDM 181</t>
  </si>
  <si>
    <t>10-812-2025-011636</t>
  </si>
  <si>
    <t>10-812-2025-015970</t>
  </si>
  <si>
    <t>MYRIAM MORALES VALBUENA</t>
  </si>
  <si>
    <t>myriamorales52@gmail.com</t>
  </si>
  <si>
    <t>CARRERA 2 A # 17 - 34 SUR</t>
  </si>
  <si>
    <t xml:space="preserve"> 7.13 m2 </t>
  </si>
  <si>
    <t>CIENTO CUARENTA Y CINCO MIL CUATROCIENTOS TREINTA Y SEIS</t>
  </si>
  <si>
    <t>$145.436</t>
  </si>
  <si>
    <t>AA-PDM 182</t>
  </si>
  <si>
    <t>10-812-2025-012099</t>
  </si>
  <si>
    <t>10-812-2025-017299</t>
  </si>
  <si>
    <t>SAMPER MENDOZA</t>
  </si>
  <si>
    <t>YON ALEXANDER CÁRDENAS PARRA</t>
  </si>
  <si>
    <t>valeriacardenas0902@gmail.com</t>
  </si>
  <si>
    <t>CALLE 33 B BIS # 5 - 30 ESTE</t>
  </si>
  <si>
    <t>8.24 m2</t>
  </si>
  <si>
    <t>$249.526</t>
  </si>
  <si>
    <t>AA-PDM 183</t>
  </si>
  <si>
    <t>10-812-2025-012106</t>
  </si>
  <si>
    <t>10-812-2025-017292</t>
  </si>
  <si>
    <t>14 m2</t>
  </si>
  <si>
    <t>CUATROCIENTOS MIL CIENTO NOVENTA Y SEIS</t>
  </si>
  <si>
    <t xml:space="preserve">$400.196 </t>
  </si>
  <si>
    <t>AA-PDM 184</t>
  </si>
  <si>
    <t>10-812-2025-012110</t>
  </si>
  <si>
    <t>10-812-2025-017685</t>
  </si>
  <si>
    <t>EXCEHOMO HERNANDEZ MARTINEZ</t>
  </si>
  <si>
    <t>milenaria22@hotmail.com</t>
  </si>
  <si>
    <t>CARRERA 16 # 16 - 19</t>
  </si>
  <si>
    <t>9.76 m2</t>
  </si>
  <si>
    <t>DOSCIENTOS SETENTA Y OCHO MIL NOVECIENTOS NOVENTA Y CUATRO</t>
  </si>
  <si>
    <t>$278.994</t>
  </si>
  <si>
    <t>AA-PDM 185</t>
  </si>
  <si>
    <t>10-812-2025-012127</t>
  </si>
  <si>
    <t>10-812-2025-016088</t>
  </si>
  <si>
    <t>SANDRA JOHANA VIRGUEZ PORRAS</t>
  </si>
  <si>
    <t>sandravirguez2010@gmail.com</t>
  </si>
  <si>
    <t>CARRERA 4 C # 54 A - 12 SUR</t>
  </si>
  <si>
    <t>12.8 m2</t>
  </si>
  <si>
    <t xml:space="preserve"> 4721 - Venta de Hierbas </t>
  </si>
  <si>
    <t>TRESCIENTOS OCHENTA Y SIETE MIL SEISCIENTOS TRECE</t>
  </si>
  <si>
    <t>$387.613</t>
  </si>
  <si>
    <t>AA-PDM 186</t>
  </si>
  <si>
    <t>10-812-2025-012122</t>
  </si>
  <si>
    <t>10-812-2025-018341</t>
  </si>
  <si>
    <t>GUSTAVO ROMERO TURRIAGO</t>
  </si>
  <si>
    <t>gustavoromeroturriago@gmail.com</t>
  </si>
  <si>
    <t>carrera 79 g No 41 c-27 sur</t>
  </si>
  <si>
    <t>13,84 m2</t>
  </si>
  <si>
    <t>CUATROCIENTOS DIECINUEVE MIL CIENTO SIETE</t>
  </si>
  <si>
    <t>$419.107</t>
  </si>
  <si>
    <t>AA-PDM 187</t>
  </si>
  <si>
    <t>10-812-2025-014609</t>
  </si>
  <si>
    <t>10-812-2025-019901</t>
  </si>
  <si>
    <t>MYRIAM ALICIA BERNAL VALDERRAMA</t>
  </si>
  <si>
    <t>mayerlygonzalez425@gmail.com</t>
  </si>
  <si>
    <t>CALLE 1 D # 5 B - 28</t>
  </si>
  <si>
    <t>7.76 m2</t>
  </si>
  <si>
    <t>1084 - Elaboración de comidas y platos preparados</t>
  </si>
  <si>
    <t>DOSCIENTOS CUARENTA Y OCHO MIL CIENTO CINCUENTA Y OCHO</t>
  </si>
  <si>
    <t>$248.158</t>
  </si>
  <si>
    <t>AA-PDM 188</t>
  </si>
  <si>
    <t>10-812-2025-011011</t>
  </si>
  <si>
    <t>10-812-2025-015807</t>
  </si>
  <si>
    <t>ISIDORO MORALES LOPEZ</t>
  </si>
  <si>
    <t>VIOTA</t>
  </si>
  <si>
    <t>dayannita211@hotmail.com</t>
  </si>
  <si>
    <t>CALLE 59 A SUR # 23 D - 32</t>
  </si>
  <si>
    <t>7.61 m2</t>
  </si>
  <si>
    <t>CIENTO TREINTA Y UN MIL SETECIENTOS VEINTICINCO</t>
  </si>
  <si>
    <t>$131.725</t>
  </si>
  <si>
    <t>Treinta y uno</t>
  </si>
  <si>
    <t>Treinta y un días del mes de octubre de 2025</t>
  </si>
  <si>
    <t>AA-PDM 189</t>
  </si>
  <si>
    <t>10.2 m2</t>
  </si>
  <si>
    <t>CIENTO OCHENTA Y DOS MIL SETECIENTOS NOVENTA Y OCHO</t>
  </si>
  <si>
    <t>$182.798</t>
  </si>
  <si>
    <t>AA-PDM 190</t>
  </si>
  <si>
    <t>10-812-2025-009226</t>
  </si>
  <si>
    <t>10-812-2025-016054</t>
  </si>
  <si>
    <t>EDGAR DIAZ DELGADO</t>
  </si>
  <si>
    <t>edgardiazdelgado@hotmail.com</t>
  </si>
  <si>
    <t>TRANSVERSAL 35 # 29 - 92 SUR</t>
  </si>
  <si>
    <t>3.55 m2</t>
  </si>
  <si>
    <t>SETENTA Y OCHO MIL CUATROCIENTOS OCHENTA Y SIETE</t>
  </si>
  <si>
    <t>$78.487</t>
  </si>
  <si>
    <t>AA-PDM 191</t>
  </si>
  <si>
    <t>10-812-2025-014800</t>
  </si>
  <si>
    <t>10-812-2025-017432</t>
  </si>
  <si>
    <t>ANA MERCEDES MARTINEZ GABALO</t>
  </si>
  <si>
    <t>Martinezanamercedes74@gmail.com</t>
  </si>
  <si>
    <t>CALLE 138 No. 14 f 84 t10301</t>
  </si>
  <si>
    <t>8,77 m2</t>
  </si>
  <si>
    <t>5619 - Comidas rapidas</t>
  </si>
  <si>
    <t>Victima del conflicto armado</t>
  </si>
  <si>
    <t>CIENTO CINCUENTA Y NUEVE MIL TRESCIENTOS NOVENTA Y CUATRO PESOS</t>
  </si>
  <si>
    <t>$159.394</t>
  </si>
  <si>
    <t>Cuenta gas al día</t>
  </si>
  <si>
    <t>AA-PDM 192</t>
  </si>
  <si>
    <t>10-812-2025-0010194</t>
  </si>
  <si>
    <t>10-812-2025-018565</t>
  </si>
  <si>
    <t>BLANCA EMILIA SALAZAR LUGO</t>
  </si>
  <si>
    <t>blancasalu69@gmail.com</t>
  </si>
  <si>
    <t>CALLE 73 #111 A - 19</t>
  </si>
  <si>
    <t>21.33 m2</t>
  </si>
  <si>
    <t>Pañalera</t>
  </si>
  <si>
    <t>2321032-1</t>
  </si>
  <si>
    <t>QUINIENTOS CUARENTA Y OCHO MIL DOSCIENTOS VEINTIDÓS</t>
  </si>
  <si>
    <t xml:space="preserve"> $548.222 </t>
  </si>
  <si>
    <t>AA-PDM 193</t>
  </si>
  <si>
    <t>10-812-2025-009238</t>
  </si>
  <si>
    <t>10-812-2025-018590</t>
  </si>
  <si>
    <t>EDGAR MELLADO OVIEDO</t>
  </si>
  <si>
    <t>edgarmelladoo1964@gmail.com</t>
  </si>
  <si>
    <t>CARRERA 29 A # 27 - 65</t>
  </si>
  <si>
    <t>47.85 m2</t>
  </si>
  <si>
    <t>0134160-3</t>
  </si>
  <si>
    <t>UN MILLÓN CINCUENTA Y SIETE MIL NOVECIENTOS DIEZ</t>
  </si>
  <si>
    <t xml:space="preserve">$1.057.910 </t>
  </si>
  <si>
    <t>AA-PDM 194</t>
  </si>
  <si>
    <t>10-812-2025-010334</t>
  </si>
  <si>
    <t>10-812-2025-016105</t>
  </si>
  <si>
    <t>ILDAURA HOYOS RESTREPO</t>
  </si>
  <si>
    <t>TRUJILLO</t>
  </si>
  <si>
    <t>ildaurahoyosrestrepo@gmail.com</t>
  </si>
  <si>
    <t>CALLE 31 B # 24 B - 48</t>
  </si>
  <si>
    <t>9.17 m2</t>
  </si>
  <si>
    <t>0134154-4</t>
  </si>
  <si>
    <t>DOSCIENTOS DOS MIL SETECIENTOS TREINTA Y OCHO</t>
  </si>
  <si>
    <t>$202.738</t>
  </si>
  <si>
    <t>Servicio de gas al día</t>
  </si>
  <si>
    <t>AA-PDM 195</t>
  </si>
  <si>
    <t>10-812-2025-013835</t>
  </si>
  <si>
    <t>10-812-2025-019030</t>
  </si>
  <si>
    <t>JOSE GIOVANNI SANCHEZ MARTINEZ</t>
  </si>
  <si>
    <t>giosan75@hotmail.es</t>
  </si>
  <si>
    <t>CALLE 52 SUR # 79 - 10 B</t>
  </si>
  <si>
    <t>19.69 m2</t>
  </si>
  <si>
    <t>4741 - Productos electrónicos y de comunicaciones</t>
  </si>
  <si>
    <t>QUINIENTOS SEIS MIL SETENTA</t>
  </si>
  <si>
    <t>$506.070</t>
  </si>
  <si>
    <t>AA-PDM 196</t>
  </si>
  <si>
    <t>10-812-2025-014795</t>
  </si>
  <si>
    <t>10-812-2025-019061</t>
  </si>
  <si>
    <t>MARINA GOMEZ</t>
  </si>
  <si>
    <t>PUERTO BOYACA</t>
  </si>
  <si>
    <t>marinagomez22021961@gmail.com</t>
  </si>
  <si>
    <t>CARRERA 78 A # 32 C ESTE</t>
  </si>
  <si>
    <t>9.09 m2</t>
  </si>
  <si>
    <t>CIENTO SESENTA Y CINCO MIL DOSCIENTOS DIEZ</t>
  </si>
  <si>
    <t>$165.210</t>
  </si>
  <si>
    <t>AA-PDM 197</t>
  </si>
  <si>
    <t>10-812-2025-012210</t>
  </si>
  <si>
    <t>10-812-2025-017630</t>
  </si>
  <si>
    <t>NAIRA MABEL AHUMADA PUENTES</t>
  </si>
  <si>
    <t>ahumadanairamabel046@gmail.com</t>
  </si>
  <si>
    <t>CARRERA 28 # 3 - 32</t>
  </si>
  <si>
    <t>10.53 m2</t>
  </si>
  <si>
    <t>5619 - Fritanguería</t>
  </si>
  <si>
    <t>DOSCIENTOS TREINTA Y DOS MIL OCHOCIENTOS SIETE</t>
  </si>
  <si>
    <t>$232.807</t>
  </si>
  <si>
    <t>AA-PDM 198</t>
  </si>
  <si>
    <t>10-812-2025-015182</t>
  </si>
  <si>
    <t>10-812-2025-019954</t>
  </si>
  <si>
    <t>HECTOR URIEL GARCIA BLANCO</t>
  </si>
  <si>
    <t>BUCARAMANGA</t>
  </si>
  <si>
    <t>jgarcia149@hotmail.com</t>
  </si>
  <si>
    <t>CALLE 23 # 68 - 59 T4, APTO 102</t>
  </si>
  <si>
    <t>12.92 m2</t>
  </si>
  <si>
    <t>DOSCIENTOS TREINTA Y UN MIL QUINIENTOS CUARENTA Y CUATRO</t>
  </si>
  <si>
    <t>$231.544</t>
  </si>
  <si>
    <t>EXPEDIDO / NO SE FIRMO PORQUE TIENE ALCANCE.</t>
  </si>
  <si>
    <r>
      <rPr>
        <rFont val="Arial"/>
        <color rgb="FF000000"/>
        <sz val="10.0"/>
      </rPr>
      <t xml:space="preserve">No registra cuenta enel individual / </t>
    </r>
    <r>
      <rPr>
        <rFont val="Arial"/>
        <color rgb="FFFF0000"/>
        <sz val="10.0"/>
      </rPr>
      <t xml:space="preserve">Local diseñado para restaurante. Verificar cuenta de gas. </t>
    </r>
    <r>
      <rPr>
        <rFont val="Arial"/>
        <color rgb="FF000000"/>
        <sz val="10.0"/>
      </rPr>
      <t>ALCANCE PARA REVISAR: El comerciante está solicitando un local para "BODEGA DE VERDURAS". El local está adecuado como restaurante con toda la infraestructura. En las condiciones notificadas se le aprobó como actividad autorizada "VENTA DE VERDURAS", y como "local", lo cual está en contra de la solicitud del señor que es BODEGA VERDURAS.</t>
    </r>
  </si>
  <si>
    <t>AA-PDM 199</t>
  </si>
  <si>
    <t>10-812-2025-008818</t>
  </si>
  <si>
    <t>10-812-2025-011136</t>
  </si>
  <si>
    <t>LA CONCORDIA</t>
  </si>
  <si>
    <t xml:space="preserve">IVAN JAVIER GONZALEZ GOMEZ </t>
  </si>
  <si>
    <t>ivanjaviergonzalezgomez@gmail.com</t>
  </si>
  <si>
    <t>CARRERA 82 #17-95</t>
  </si>
  <si>
    <t>10.24 m2</t>
  </si>
  <si>
    <t>4724 - Comercio al por menor de licores y cigarrillos</t>
  </si>
  <si>
    <t>7258554-3</t>
  </si>
  <si>
    <t>DOSCIENTOS CUARENTA Y DOS MIL CUARENTA</t>
  </si>
  <si>
    <t>$242.040</t>
  </si>
  <si>
    <t>AA-PDM 200</t>
  </si>
  <si>
    <t>10-812-2025-008898</t>
  </si>
  <si>
    <t>10-812-2025-016219</t>
  </si>
  <si>
    <t xml:space="preserve">EFREN MONTAÑA PEÑA </t>
  </si>
  <si>
    <t>efrenmontaa01@gmail.com</t>
  </si>
  <si>
    <t>CARRERA 53 F # 2 - 91</t>
  </si>
  <si>
    <t>9.33 m2</t>
  </si>
  <si>
    <t>4711 - Venta de granero y abarrotes</t>
  </si>
  <si>
    <t>7258551-7</t>
  </si>
  <si>
    <t>CIENTO OCHENTA Y SIETE MIL CIENTO NOVENTA Y CINCO</t>
  </si>
  <si>
    <t>$187.195</t>
  </si>
  <si>
    <t>AA-PDM 201</t>
  </si>
  <si>
    <t>10-812-2025-009060</t>
  </si>
  <si>
    <t>10-812-2025-011413</t>
  </si>
  <si>
    <t xml:space="preserve">MARIA DEL CARMEN PINZON SOPO </t>
  </si>
  <si>
    <t>pilamona@hotmail.com</t>
  </si>
  <si>
    <t>CARRERA 1 #12 D - 61, APTO 402</t>
  </si>
  <si>
    <t>16.04 m2</t>
  </si>
  <si>
    <t>7258522-8</t>
  </si>
  <si>
    <t>TRESCIENTOS SESENTA MIL TREINTA</t>
  </si>
  <si>
    <t>$360.030</t>
  </si>
  <si>
    <t>AA-PDM 202</t>
  </si>
  <si>
    <t>10-812-2025-008797</t>
  </si>
  <si>
    <t>10-812-2025-011265</t>
  </si>
  <si>
    <t>LESLY JANET COGOLLO BEDOYA</t>
  </si>
  <si>
    <t>lexlicogollo@gmail.com</t>
  </si>
  <si>
    <t>CARRERA 8 ESTE # 46 B - 24 SUR</t>
  </si>
  <si>
    <t>9.51 m2</t>
  </si>
  <si>
    <t xml:space="preserve">4759 - Venta de Artesanías </t>
  </si>
  <si>
    <t>7258541-0</t>
  </si>
  <si>
    <t>DOSCIENTOS SESENTA Y DOS MIL DOSCIENTOS CUARENTA Y NUEVE</t>
  </si>
  <si>
    <t>$262.249</t>
  </si>
  <si>
    <t>AA-PDM 203</t>
  </si>
  <si>
    <t>10-812-2025-008815</t>
  </si>
  <si>
    <t>10-812-2025-017550</t>
  </si>
  <si>
    <t xml:space="preserve">NICOLASA BURGOS MOLINA
</t>
  </si>
  <si>
    <t>lacocinadenicolasa@gmail.com</t>
  </si>
  <si>
    <t>CARRERA 1 # 12 D - 32 APTO 502</t>
  </si>
  <si>
    <t>11.25 m2</t>
  </si>
  <si>
    <t>7258537-5</t>
  </si>
  <si>
    <t>CIENTO NOVENTA Y SEIS MIL SEISCIENTOS CINCUENTA Y DOS</t>
  </si>
  <si>
    <t>$196.652</t>
  </si>
  <si>
    <t>AA-PDM 204</t>
  </si>
  <si>
    <t>10-812-2025-011589</t>
  </si>
  <si>
    <t>10-812-2025-014147</t>
  </si>
  <si>
    <t>6,29 m2</t>
  </si>
  <si>
    <t>6515434-9</t>
  </si>
  <si>
    <t>TREINTA Y NUEVE MIL CUATROCIENTOS DIECINUEVE PESOS</t>
  </si>
  <si>
    <t>$39.419</t>
  </si>
  <si>
    <t>MARTA LILIANA TORO Y ADRIANA HERRERA</t>
  </si>
  <si>
    <t>AA-PDM 205</t>
  </si>
  <si>
    <t>10-812-2025-011591</t>
  </si>
  <si>
    <t>10-812-2025-019057</t>
  </si>
  <si>
    <t>TREINTA Y UN MIL CINCUENTA Y UN PESOS</t>
  </si>
  <si>
    <t>$31.051</t>
  </si>
  <si>
    <t>AA-PDM 206</t>
  </si>
  <si>
    <t>10-812-2025-018056</t>
  </si>
  <si>
    <t>10-812-2025-019997</t>
  </si>
  <si>
    <t>SIERVO NAVARRETE CADENA</t>
  </si>
  <si>
    <t>sirvo0679@gmail.com</t>
  </si>
  <si>
    <t>CALLE 35 SUR # 3 A - 17 ESTE</t>
  </si>
  <si>
    <t>6.82 m2</t>
  </si>
  <si>
    <t>4721 - Comercio al por menor de productos
agrícolas</t>
  </si>
  <si>
    <t>CUARENTA Y NUEVE MIL SESENTA Y CINCO</t>
  </si>
  <si>
    <t>$49.065</t>
  </si>
  <si>
    <t>AA-PDM 207</t>
  </si>
  <si>
    <t>10-812-2025-009366</t>
  </si>
  <si>
    <t>10-812-2025-016145</t>
  </si>
  <si>
    <t>CARLOS E. RESTREPO</t>
  </si>
  <si>
    <t>LUZ MARINA MATIZ RAMIREZ</t>
  </si>
  <si>
    <t>luzramirez1996@hotmail.com</t>
  </si>
  <si>
    <t>CARRERA 50 B # 41 B - 35 SUR, APTO 702</t>
  </si>
  <si>
    <t>62.32 m2</t>
  </si>
  <si>
    <t xml:space="preserve">4771 - Tienda Ropa y Accesorios </t>
  </si>
  <si>
    <t>0071771-6</t>
  </si>
  <si>
    <t>CINCO MILLONES CIENTO CINCUENTA Y CUATRO MIL QUINIENTOS VEINTISÉIS</t>
  </si>
  <si>
    <t xml:space="preserve">$5.154.526 </t>
  </si>
  <si>
    <t>Once</t>
  </si>
  <si>
    <t>Once días del mes de noviembre de 2025</t>
  </si>
  <si>
    <t>AA-PDM 208</t>
  </si>
  <si>
    <t>10-812-2025-010676</t>
  </si>
  <si>
    <t>10-812-2025-015850</t>
  </si>
  <si>
    <t>ALVARO ARTURO MICHELLI</t>
  </si>
  <si>
    <t xml:space="preserve">Permiso por protección temporal - PPT
</t>
  </si>
  <si>
    <t>alvaromichelli92@gmail.com</t>
  </si>
  <si>
    <t>CALLE 18 SUR # 19 - 48</t>
  </si>
  <si>
    <t>4 m2</t>
  </si>
  <si>
    <t>DOSCIENTOS VEINTISIETE MIL SETECIENTOS VEINTITRÉS</t>
  </si>
  <si>
    <t>$227.723</t>
  </si>
  <si>
    <t>No registra cuenta individual enel ni gas natural</t>
  </si>
  <si>
    <t>AA-PDM 209</t>
  </si>
  <si>
    <t>10-812-2025-012336</t>
  </si>
  <si>
    <t>10-812-2025-015741</t>
  </si>
  <si>
    <t>LUZ MARINA QUINTANA CUERVO</t>
  </si>
  <si>
    <t>luzmaquinlaman510@gmail.com</t>
  </si>
  <si>
    <t>CARRERA 24 A N # 19 - 03 SUR</t>
  </si>
  <si>
    <t>4774 - Mantenimiento y servicios técnico de relojes</t>
  </si>
  <si>
    <t>2024969-6</t>
  </si>
  <si>
    <t>DOSCIENTOS CUARENTA Y DOS MIL SEISCIENTOS CINCUENTA Y CUATRO</t>
  </si>
  <si>
    <t>$242.654</t>
  </si>
  <si>
    <r>
      <rPr>
        <rFont val="Calibri"/>
        <color rgb="FF000000"/>
        <sz val="10.0"/>
      </rPr>
      <t xml:space="preserve">Cuenta de servicio enel no se esta utilizando- posible conexión indebida a la red comunal. Verificar. </t>
    </r>
    <r>
      <rPr>
        <rFont val="Calibri"/>
        <color rgb="FF000000"/>
        <sz val="10.0"/>
      </rPr>
      <t>No requiere gas</t>
    </r>
  </si>
  <si>
    <t>AA-PDM 210</t>
  </si>
  <si>
    <t>10-812-2025-011294</t>
  </si>
  <si>
    <t>10-812-2025-015627</t>
  </si>
  <si>
    <t>DIANA CECILIA VERA ESPITIA</t>
  </si>
  <si>
    <t>divens@hotmail.com / divens65@gmail.com</t>
  </si>
  <si>
    <t>CARRERA 81 B # 19 B - 50 APTO 301</t>
  </si>
  <si>
    <t>86.19 m2</t>
  </si>
  <si>
    <t>9609 - Servicio de Baños</t>
  </si>
  <si>
    <t>2025058-8</t>
  </si>
  <si>
    <t>OCHOCIENTOS SESENTA Y SIETE MIL NOVECIENTOS CINCUENTA Y OCHO</t>
  </si>
  <si>
    <t>$867.958</t>
  </si>
  <si>
    <t>AA-PDM 211</t>
  </si>
  <si>
    <t>10-812-2025-011302</t>
  </si>
  <si>
    <t>10-812-2025-015743</t>
  </si>
  <si>
    <t>JOSE MANUEL STEEVENS CARDENAS</t>
  </si>
  <si>
    <t>jmsteevensljbs@gmail.com</t>
  </si>
  <si>
    <t>CARRERA 20 # 19 - 47 SUR</t>
  </si>
  <si>
    <t>2025043-1</t>
  </si>
  <si>
    <t>DOSCIENTOS CINCUENTA Y CINCO MIL SEISCIENTOS CINCUENTA Y UNO</t>
  </si>
  <si>
    <t>$255.651</t>
  </si>
  <si>
    <r>
      <rPr>
        <rFont val="Calibri"/>
        <color rgb="FF000000"/>
        <sz val="10.0"/>
      </rPr>
      <t xml:space="preserve">Estado cuenta enel al día en pagos. </t>
    </r>
    <r>
      <rPr>
        <rFont val="Calibri"/>
        <color rgb="FF000000"/>
        <sz val="10.0"/>
      </rPr>
      <t>Cuenta de gas no registra consumos en la factura. Verificar en el módulo</t>
    </r>
  </si>
  <si>
    <t>AA-PDM 212</t>
  </si>
  <si>
    <t>10-812-2025-013317</t>
  </si>
  <si>
    <t>10-812-2025-016920</t>
  </si>
  <si>
    <t>WILSEMAN HURTADO PALACIOS</t>
  </si>
  <si>
    <t>niicol-98@hotmail.com</t>
  </si>
  <si>
    <t>CALLE 33 SUR No. 26 D-11</t>
  </si>
  <si>
    <t>5,95 m2</t>
  </si>
  <si>
    <t>4759 - Accesorios y alimentos para mascotas</t>
  </si>
  <si>
    <t>TRESCIENTOS VEINTITRÉS MIL QUINIENTOS CINCUENTA Y OCHO</t>
  </si>
  <si>
    <t>$323.558</t>
  </si>
  <si>
    <t>No registra cuenta individual de energía o gas</t>
  </si>
  <si>
    <t>AA-PDM 213</t>
  </si>
  <si>
    <t>10-812-2025-008835</t>
  </si>
  <si>
    <t>10-812-2025-016856</t>
  </si>
  <si>
    <t>PEDRO JOAQUIN DUCUARA ANGARITA</t>
  </si>
  <si>
    <t>MITU</t>
  </si>
  <si>
    <t>joaquin_ducuara@hotmail.com</t>
  </si>
  <si>
    <t>CALLE 9 SUR No. 12 c-21</t>
  </si>
  <si>
    <t>Baños</t>
  </si>
  <si>
    <t>32,58 m2</t>
  </si>
  <si>
    <t>DOSCIENTOS NOVENTA Y CINCO MIL DOSCIENTOS OCHENTA Y UNO</t>
  </si>
  <si>
    <t>$295.281</t>
  </si>
  <si>
    <t>AA-PDM 214</t>
  </si>
  <si>
    <t>10-812-2025-011013</t>
  </si>
  <si>
    <t>10-812-2025-016412</t>
  </si>
  <si>
    <t xml:space="preserve">DAYANA ALEXANDRA RIVEROS ACOSTA
</t>
  </si>
  <si>
    <t>riverosalexandra134@gmail.com</t>
  </si>
  <si>
    <t xml:space="preserve">CARRERA 23 F No. 75 - 27 </t>
  </si>
  <si>
    <t>18,82 m2</t>
  </si>
  <si>
    <t>4723 Pescados</t>
  </si>
  <si>
    <t>0071810-8</t>
  </si>
  <si>
    <t>Indigena</t>
  </si>
  <si>
    <t>NOVECIENTOS NOVENTA Y SEIS MIL CIENTO TREINTA Y DOS</t>
  </si>
  <si>
    <t>$996.132</t>
  </si>
  <si>
    <t>Cuenta enel al día en pagos. No requiere servicio de gas</t>
  </si>
  <si>
    <t>AA-PDM 215</t>
  </si>
  <si>
    <t>10-812-2025-013375</t>
  </si>
  <si>
    <t>10-812-2025-017194</t>
  </si>
  <si>
    <t>LUISA MATA DE ASCENSO</t>
  </si>
  <si>
    <t>ascensomargarita@gmail.com</t>
  </si>
  <si>
    <t>CALLE 18 SUR # 19 - 40</t>
  </si>
  <si>
    <t>6.2 m2</t>
  </si>
  <si>
    <t>2563027-6</t>
  </si>
  <si>
    <t>TRESCIENTOS CINCUENTA Y DOS MIL NOVECIENTOS SETENTA</t>
  </si>
  <si>
    <t>$352.970</t>
  </si>
  <si>
    <t>AA-PDM 216</t>
  </si>
  <si>
    <t>10-812-2025-013373</t>
  </si>
  <si>
    <t>10-812-2025-017220</t>
  </si>
  <si>
    <t>10 m2</t>
  </si>
  <si>
    <t>2024967-2</t>
  </si>
  <si>
    <t>QUINIENTOS SESENTA Y NUEVE MIL TRESCIENTOS SIETE</t>
  </si>
  <si>
    <t>$569.307</t>
  </si>
  <si>
    <t>AA-PDM 217</t>
  </si>
  <si>
    <t>10-812-2025-015830</t>
  </si>
  <si>
    <t>10-812-2025-019001</t>
  </si>
  <si>
    <t>JUAN PABLO HUERTAS RODRIGUEZ</t>
  </si>
  <si>
    <t>CHIA</t>
  </si>
  <si>
    <t>3145268742 / 3138721991</t>
  </si>
  <si>
    <t>juanpablohrv27@gmail.com / juanpablohrhv27@gmail.com</t>
  </si>
  <si>
    <t>CALLE 175 # 17 B - 80 CASA 78</t>
  </si>
  <si>
    <t>4771 - Tienda de ropas y accesorios</t>
  </si>
  <si>
    <t>$5.154.526</t>
  </si>
  <si>
    <t>No registra cuenta de energía o gas individual</t>
  </si>
  <si>
    <t>AA-PDM 218</t>
  </si>
  <si>
    <t>10-812-2025-012488</t>
  </si>
  <si>
    <t>10-812-2025-017573</t>
  </si>
  <si>
    <t>SANDRA PATRICIA BARRIGA</t>
  </si>
  <si>
    <t>patriciabarriga072@gmail.com</t>
  </si>
  <si>
    <t>CARRERA 87 B # 86 - 55 CEREZOS</t>
  </si>
  <si>
    <t>7.97 m2</t>
  </si>
  <si>
    <t>DOSCIENTOS NOVENTA Y OCHO MIL NOVECIENTOS CUARENTA Y UNO</t>
  </si>
  <si>
    <t xml:space="preserve">$298.941 </t>
  </si>
  <si>
    <t>No registra cuenta enel individual. Cuenta Gas no aplica</t>
  </si>
  <si>
    <t>AA-PDM 219</t>
  </si>
  <si>
    <t>10-812-2025-009044</t>
  </si>
  <si>
    <t>10-812-2025-018441</t>
  </si>
  <si>
    <t>MARIA EVA MEDINA QUIROGA</t>
  </si>
  <si>
    <t>quirogaeva864@gmail.com</t>
  </si>
  <si>
    <t>CARRERA 75 # 67 - 55 BOYACA REAL</t>
  </si>
  <si>
    <t>AA-PDM 220</t>
  </si>
  <si>
    <t>10-812-2025-009229</t>
  </si>
  <si>
    <t>10-812-2025-018436</t>
  </si>
  <si>
    <t>SEGUNDO PARDO OJEDA</t>
  </si>
  <si>
    <t>SUAITA</t>
  </si>
  <si>
    <t>segundopardoojeda@gmail.com</t>
  </si>
  <si>
    <t>CARRERA 70 # 74 - 52</t>
  </si>
  <si>
    <t>12.66 m2</t>
  </si>
  <si>
    <t>CUATROCIENTOS CUARENTA Y UN MIL CUATROCIENTOS OCHENTA</t>
  </si>
  <si>
    <t>$441.480</t>
  </si>
  <si>
    <t>AA-PDM 221</t>
  </si>
  <si>
    <t>10-812-2025-009121</t>
  </si>
  <si>
    <t>10-812-2025-014695</t>
  </si>
  <si>
    <t>MONICA YISED BERNAL CHAPARRO</t>
  </si>
  <si>
    <t>monikita1421@gmail.com</t>
  </si>
  <si>
    <t>CARRERA 83 # 69 A - 40</t>
  </si>
  <si>
    <t>AA-PDM 222</t>
  </si>
  <si>
    <t>10-812-2025-009247</t>
  </si>
  <si>
    <t>10-812-2025-019015</t>
  </si>
  <si>
    <t>ALCIRA URIBE DE POVEDA</t>
  </si>
  <si>
    <t>povedapatricia768@gmail.com</t>
  </si>
  <si>
    <t>CALLE 70 # 112 B - 66</t>
  </si>
  <si>
    <t>AA-PDM 223</t>
  </si>
  <si>
    <t>10-812-2025-011597</t>
  </si>
  <si>
    <t>10-812-2025-019010</t>
  </si>
  <si>
    <t>MIRALBA BARAHONA PARDO</t>
  </si>
  <si>
    <t>miralbabarahona04@gmail.com</t>
  </si>
  <si>
    <t>CALLE 6 A # 88 D - 71 CASA 57</t>
  </si>
  <si>
    <t>5.69 m2</t>
  </si>
  <si>
    <t>CIENTO NOVENTA Y DOS MIL OCHENTA</t>
  </si>
  <si>
    <t>$192.080</t>
  </si>
  <si>
    <r>
      <rPr>
        <rFont val="Calibri"/>
        <color rgb="FF000000"/>
        <sz val="10.0"/>
      </rPr>
      <t xml:space="preserve">No registra cuenta enel individual. Cuenta Gas no aplica. </t>
    </r>
    <r>
      <rPr>
        <rFont val="Calibri"/>
        <color rgb="FF000000"/>
        <sz val="10.0"/>
      </rPr>
      <t>CUIDADO, ESPACIO CON DOS SOLICITANTES. VENTA CÁRNICOS DEBERÍA TENER CUENETA ENERGIA INDIVIDUAL</t>
    </r>
  </si>
  <si>
    <t>AA-PDM 224</t>
  </si>
  <si>
    <t>10-812-2025-009252</t>
  </si>
  <si>
    <t>10-812-2025-019054</t>
  </si>
  <si>
    <t>PATRICIA POVEDA URIBE</t>
  </si>
  <si>
    <t>5.67 m2</t>
  </si>
  <si>
    <t>DOSCIENTOS DOCE MIL SEISCIENTOS SETENTA Y DOS</t>
  </si>
  <si>
    <t>$212.672</t>
  </si>
  <si>
    <t>AA-PDM 225</t>
  </si>
  <si>
    <t>10-812-2025-013536</t>
  </si>
  <si>
    <t>10-812-2025-019055</t>
  </si>
  <si>
    <t>RUBI GUTIERREZ ARIAS</t>
  </si>
  <si>
    <t>rubygutierrezarias@gmail.com</t>
  </si>
  <si>
    <t>CARRERA 85 # 86 - 30</t>
  </si>
  <si>
    <t>6.4 m2</t>
  </si>
  <si>
    <t>DOSCIENTOS VEINTINUEVE MIL DOSCIENTOS NOVENTA Y SEIS</t>
  </si>
  <si>
    <t>$229.296</t>
  </si>
  <si>
    <t>AA-PDM 226</t>
  </si>
  <si>
    <t>10-812-2025-009050</t>
  </si>
  <si>
    <t>10-812-2025-012478</t>
  </si>
  <si>
    <t>SOL MARINA RODRIGUEZ MARTINEZ</t>
  </si>
  <si>
    <t>CALLE 74 B No. 69 P - 28</t>
  </si>
  <si>
    <t>4721 - Comercio al por menor de productos agrícolas para el consumo en establecimientos especializados</t>
  </si>
  <si>
    <t xml:space="preserve">$194.443  </t>
  </si>
  <si>
    <t>AA-PDM 227</t>
  </si>
  <si>
    <t>10-812-2025-009227</t>
  </si>
  <si>
    <t>10-812-2025-011736</t>
  </si>
  <si>
    <t>MARIA CRISTINA HERNANDEZ OSPINA</t>
  </si>
  <si>
    <t>AA-PDM 228</t>
  </si>
  <si>
    <t>10-812-2025-009117</t>
  </si>
  <si>
    <t>10-812-2025-012500</t>
  </si>
  <si>
    <t>JOSE FRANCISCO UMBARILA GARZON</t>
  </si>
  <si>
    <t>AA-PDM 229</t>
  </si>
  <si>
    <t>10-812-2025-014116</t>
  </si>
  <si>
    <r>
      <rPr>
        <rFont val="Calibri"/>
        <color rgb="FF000000"/>
        <sz val="10.0"/>
      </rPr>
      <t xml:space="preserve">No registra cuenta enel individual. Cuenta Gas no aplica. CUIDADO, ESPACIO CON DOS SOLICITANTES. VENTA CÁRNICOS DEBERÍA TENER CUENETA ENERGIA INDIVIDUAL. </t>
    </r>
    <r>
      <rPr>
        <rFont val="Calibri"/>
        <b/>
        <color rgb="FFFF0000"/>
        <sz val="10.0"/>
      </rPr>
      <t>REVISAR PORQUE ESTA DUPLICADO. REVISAR CUAL DE LOS DOS SE FIRMO PARA ANULAR EL QUE NO ESTA FIRMADO.</t>
    </r>
  </si>
  <si>
    <t>AA-PDM 230</t>
  </si>
  <si>
    <t>10-812-2025-009122</t>
  </si>
  <si>
    <t>10-812-2025-019017</t>
  </si>
  <si>
    <t>CARRERA 83 69 A 40</t>
  </si>
  <si>
    <t>5,76 m2</t>
  </si>
  <si>
    <t>NORMALIZACION</t>
  </si>
  <si>
    <t>AA-PDM 231</t>
  </si>
  <si>
    <t>10-812-2025-009043</t>
  </si>
  <si>
    <t>10-812-2025-019053</t>
  </si>
  <si>
    <t>DEISY MARIA GALVIS RAMIREZ</t>
  </si>
  <si>
    <t>deymaria1983@hotmail.com</t>
  </si>
  <si>
    <t>CALLE 75 No. 68 H -15</t>
  </si>
  <si>
    <t>AA-PDM 232</t>
  </si>
  <si>
    <t>10-812-2025-012574</t>
  </si>
  <si>
    <t>10-812-2025-017150</t>
  </si>
  <si>
    <t>JENNY CAROLINA BUITRAGO AMADO</t>
  </si>
  <si>
    <t>hijenny78@hotmail.com</t>
  </si>
  <si>
    <t>CALLE 72 A -# 70 - 34</t>
  </si>
  <si>
    <t xml:space="preserve">7.23 m2 </t>
  </si>
  <si>
    <t>0558461-3</t>
  </si>
  <si>
    <t>TRANSICIÓN</t>
  </si>
  <si>
    <t>TRESCIENTOS CUATRO MIL CUATROCIENTOS CUARENTA Y TRES</t>
  </si>
  <si>
    <t xml:space="preserve">$304.443 </t>
  </si>
  <si>
    <t>Cuenta energía al día en pagos. Cuenta gas no aplica</t>
  </si>
  <si>
    <t>AA-PDM 233</t>
  </si>
  <si>
    <t>10-812-2025-012577</t>
  </si>
  <si>
    <t>10-812-2025-016236</t>
  </si>
  <si>
    <r>
      <rPr>
        <rFont val="Calibri"/>
        <color rgb="FF000000"/>
        <sz val="10.0"/>
      </rPr>
      <t xml:space="preserve">No registra cuenta enel individual. Cuenta Gas no aplica. </t>
    </r>
    <r>
      <rPr>
        <rFont val="Calibri"/>
        <color rgb="FF000000"/>
        <sz val="10.0"/>
      </rPr>
      <t>Debería tener cuenta energía - uso refrigeradores?</t>
    </r>
  </si>
  <si>
    <t>AA-PDM 234</t>
  </si>
  <si>
    <t>10-812-2025-10979</t>
  </si>
  <si>
    <t>10-812-2025-017950</t>
  </si>
  <si>
    <t>JOSE IGNACIO PADILLA ROMERO</t>
  </si>
  <si>
    <t>tionachopadilla1964@gmail.com</t>
  </si>
  <si>
    <t>CARRERA 54 # 128 - 71</t>
  </si>
  <si>
    <t>0638835-9</t>
  </si>
  <si>
    <t>TRESCIENTOS OCHENTA Y CUATRO MIL CIENTO NOVENTA Y SEIS</t>
  </si>
  <si>
    <t>$384.196</t>
  </si>
  <si>
    <r>
      <rPr>
        <rFont val="Calibri"/>
        <color rgb="FF000000"/>
        <sz val="10.0"/>
      </rPr>
      <t xml:space="preserve">Cuenta enel al día. </t>
    </r>
    <r>
      <rPr>
        <rFont val="Calibri"/>
        <color rgb="FF000000"/>
        <sz val="10.0"/>
      </rPr>
      <t>Consumo muy bajo ($5.750) verificar posible conexión indebida</t>
    </r>
  </si>
  <si>
    <t>AA-PDM 235</t>
  </si>
  <si>
    <t>10-812-2025-011376</t>
  </si>
  <si>
    <t>10-812-2025-017615</t>
  </si>
  <si>
    <t>ANDERSON MAURICIO PARRA CASTAÑEDA</t>
  </si>
  <si>
    <t>MANIZALES</t>
  </si>
  <si>
    <t>parracanderson@gmail.com</t>
  </si>
  <si>
    <t>CALLE 70 BIS # 121 B - 30</t>
  </si>
  <si>
    <t>17.56 m2</t>
  </si>
  <si>
    <t>0638857-7</t>
  </si>
  <si>
    <t>SEISCIENTOS VEINTINUEVE MIL NOVECIENTOS VEINTICUATRO</t>
  </si>
  <si>
    <t xml:space="preserve">$629.924 </t>
  </si>
  <si>
    <t>Cuenta enel al día en pagos. Cuenta gas no aplica</t>
  </si>
  <si>
    <t>AA-PDM 236</t>
  </si>
  <si>
    <t>10-812-2025-012814</t>
  </si>
  <si>
    <t>10-812-2025-018002</t>
  </si>
  <si>
    <t>AA-PDM 237</t>
  </si>
  <si>
    <r>
      <rPr>
        <rFont val="Calibri"/>
        <color rgb="FF000000"/>
        <sz val="10.0"/>
      </rPr>
      <t xml:space="preserve">No registra cuenta enel individual. </t>
    </r>
    <r>
      <rPr>
        <rFont val="Calibri"/>
        <b/>
        <color rgb="FFFF0000"/>
        <sz val="10.0"/>
      </rPr>
      <t>REVISAR PORQUE ESTA DUPLICADO. REVISAR CUAL DE LOS DOS SE FIRMO PARA ANULAR EL QUE NO ESTA FIRMADO.</t>
    </r>
  </si>
  <si>
    <t>AA-PDM 238</t>
  </si>
  <si>
    <t>10-812-2025-010916</t>
  </si>
  <si>
    <t>10-812-2025-014874</t>
  </si>
  <si>
    <t>TRANSITO GUTIERREZ DE BRAVO</t>
  </si>
  <si>
    <t>transitogutierrez20@gmail.com</t>
  </si>
  <si>
    <t>CALLE 78 P # 42 - 51 SUR</t>
  </si>
  <si>
    <t xml:space="preserve">4.65 m2 </t>
  </si>
  <si>
    <t xml:space="preserve">$132.137 </t>
  </si>
  <si>
    <t>Doce</t>
  </si>
  <si>
    <t>Doce días del  mes de noviembre de 2025</t>
  </si>
  <si>
    <t>AA-PDM 239</t>
  </si>
  <si>
    <t>10-812-2025-010952</t>
  </si>
  <si>
    <t>10-812-2025-015898</t>
  </si>
  <si>
    <t>AA-PDM 240</t>
  </si>
  <si>
    <t>10-812-2025-013974</t>
  </si>
  <si>
    <t>10-812-2025-018694</t>
  </si>
  <si>
    <t>DIANA MAYERLI REINA PARADA</t>
  </si>
  <si>
    <t>maye202528@gmail.com</t>
  </si>
  <si>
    <t>CALLE 42 SUR # 78 M - 35</t>
  </si>
  <si>
    <t>No registra cuenta enel individual. Cuenta Gas al día en pagos</t>
  </si>
  <si>
    <t>AA-PDM 241</t>
  </si>
  <si>
    <t>10-812-2025-013878</t>
  </si>
  <si>
    <t>10-812-2025-017213</t>
  </si>
  <si>
    <t>ANDRES CAMILO MARTIN PALACIO</t>
  </si>
  <si>
    <t>VILLETA</t>
  </si>
  <si>
    <t>martincamilo42@gmail.com</t>
  </si>
  <si>
    <t>CALLE 57 B SUR # 78 M - 36</t>
  </si>
  <si>
    <t>9.4 m2</t>
  </si>
  <si>
    <t>TRESCIENTOS SIETE MIL SETECIENTOS OCHENTA Y NUEVE</t>
  </si>
  <si>
    <t>$307.789</t>
  </si>
  <si>
    <t>AA-PDM 242</t>
  </si>
  <si>
    <t>10-812-2025-013925</t>
  </si>
  <si>
    <t>10-812-2025-017536</t>
  </si>
  <si>
    <t>KAREN DAYANA HUERFANO CUBILLOS</t>
  </si>
  <si>
    <t>CHIPAQUE</t>
  </si>
  <si>
    <t>martha01cubillos@gmail.com</t>
  </si>
  <si>
    <t>CARRERA 4 # 22 B - 35 SUR</t>
  </si>
  <si>
    <t>AA-PDM 243</t>
  </si>
  <si>
    <t>10-812-2025-009708</t>
  </si>
  <si>
    <t>10-812-2025-018863</t>
  </si>
  <si>
    <t>AA-PDM 244</t>
  </si>
  <si>
    <t>10-812-2025-009652</t>
  </si>
  <si>
    <t>10-812-2025-016359</t>
  </si>
  <si>
    <t>EFRAIN PINZON MORENO</t>
  </si>
  <si>
    <t>black_reaper_zero@hotmail.com</t>
  </si>
  <si>
    <t>CALLE 20 C # 79 B - 09 APTO 201</t>
  </si>
  <si>
    <t>7.1092 m2</t>
  </si>
  <si>
    <t>0418772-1</t>
  </si>
  <si>
    <t>CIENTO OCHENTA Y NUEVE MIL CUATROCIENTOS DOCE</t>
  </si>
  <si>
    <t>$189.412</t>
  </si>
  <si>
    <t>Trece</t>
  </si>
  <si>
    <t>AA-PDM 245</t>
  </si>
  <si>
    <t>10-812-2025-009655</t>
  </si>
  <si>
    <t>10-812-2025-016353</t>
  </si>
  <si>
    <t>7.1075 m2</t>
  </si>
  <si>
    <t>0418771-9</t>
  </si>
  <si>
    <t>CIENTO OCHENTA Y NUEVE MIL TRESCIENTOS SESENTA Y SEIS</t>
  </si>
  <si>
    <t xml:space="preserve">$189.366 </t>
  </si>
  <si>
    <t>AA-PDM 246</t>
  </si>
  <si>
    <t>10-812-2025-012017</t>
  </si>
  <si>
    <t>10-812-2025-017227</t>
  </si>
  <si>
    <t>SAN BENITO</t>
  </si>
  <si>
    <t>JOSE ALVARO LOPEZ DIAZ</t>
  </si>
  <si>
    <t>alvarin1864@gmail.com</t>
  </si>
  <si>
    <t>CARRERA 18 C 56 19 SUR</t>
  </si>
  <si>
    <t>7,225 m2</t>
  </si>
  <si>
    <t>2250837-3</t>
  </si>
  <si>
    <t>SETENTA Y TRES MIL DOSCIENTOS DIEZ PESOS</t>
  </si>
  <si>
    <t>$73.210</t>
  </si>
  <si>
    <t>AA-PDM 247</t>
  </si>
  <si>
    <t>10-812-2025-012019</t>
  </si>
  <si>
    <t>10-812-2025-017202</t>
  </si>
  <si>
    <t>AA-PDM 248</t>
  </si>
  <si>
    <t>10-812-2025-009818</t>
  </si>
  <si>
    <t>10-812-2025-018674</t>
  </si>
  <si>
    <t xml:space="preserve">MARIA BERTA CAITA </t>
  </si>
  <si>
    <t>olgacaitabanano@gmail.com</t>
  </si>
  <si>
    <t>CARRERA 145 #150-64 APTO 1033</t>
  </si>
  <si>
    <t>4.25 m2</t>
  </si>
  <si>
    <t>CIENTO VEINTINUEVE MIL CUATROCIENTOS DIEZ</t>
  </si>
  <si>
    <t>$129.410</t>
  </si>
  <si>
    <t>No registra cuenta individua de energía o gas</t>
  </si>
  <si>
    <t>AA-PDM 249</t>
  </si>
  <si>
    <t>10-812-2025-01610</t>
  </si>
  <si>
    <t>10-812-2025-017676</t>
  </si>
  <si>
    <t xml:space="preserve">MARCO AURELIO BOHORQUEZ PEÑA
</t>
  </si>
  <si>
    <t>7.37 m2</t>
  </si>
  <si>
    <t>0459897-2</t>
  </si>
  <si>
    <t>DOSCIENTOS CINCUENTA Y SIETE MIL QUINIENTOS OCHENTA</t>
  </si>
  <si>
    <t>$257.580</t>
  </si>
  <si>
    <t>AA-PDM 250</t>
  </si>
  <si>
    <t>10-812-2025-012719</t>
  </si>
  <si>
    <t>10-812-2025-017672</t>
  </si>
  <si>
    <t>CALLE 77 A No. 77b-62</t>
  </si>
  <si>
    <r>
      <rPr>
        <rFont val="Calibri"/>
        <color rgb="FF000000"/>
        <sz val="10.0"/>
      </rPr>
      <t xml:space="preserve">Cuenta enel </t>
    </r>
    <r>
      <rPr>
        <rFont val="Calibri"/>
        <color rgb="FF000000"/>
        <sz val="10.0"/>
      </rPr>
      <t>aparece registrada en el LC- 130-079 - usuario diferente</t>
    </r>
    <r>
      <rPr>
        <rFont val="Calibri"/>
        <color rgb="FF000000"/>
        <sz val="10.0"/>
      </rPr>
      <t>. Se encetra al día en pagos</t>
    </r>
  </si>
  <si>
    <t>AA-PDM 251</t>
  </si>
  <si>
    <t>10-812-2025-011115</t>
  </si>
  <si>
    <t>10-812-2025-016792</t>
  </si>
  <si>
    <t>GARZON VARGAS GLADYS MIRELLA</t>
  </si>
  <si>
    <t>CALLE 66 B No. 72b-23</t>
  </si>
  <si>
    <t>4,55 m2</t>
  </si>
  <si>
    <t>CIENTO SESENTA Y TRES MIL TRESCIENTOS SETENTA Y OCHO</t>
  </si>
  <si>
    <t>$163.378</t>
  </si>
  <si>
    <t>AA-PDM 252</t>
  </si>
  <si>
    <t>10-812-2025-011453</t>
  </si>
  <si>
    <t>10-812-2025-016939</t>
  </si>
  <si>
    <t>COYAIMA</t>
  </si>
  <si>
    <t>rodriguezcustoria290@mail.com</t>
  </si>
  <si>
    <t>CARRERA 26 No. 42 sur claret</t>
  </si>
  <si>
    <t>4,6 m2</t>
  </si>
  <si>
    <t>4721 - Frutas y verduras</t>
  </si>
  <si>
    <t>$155.630</t>
  </si>
  <si>
    <t>AA-PDM 253</t>
  </si>
  <si>
    <t>10-812-2025-013130</t>
  </si>
  <si>
    <t>10-812-2025-016938</t>
  </si>
  <si>
    <t>ROSALBA MAYORGA</t>
  </si>
  <si>
    <t>rosi_mayorga@hotmail.com</t>
  </si>
  <si>
    <t>CALLE 72 No. 181-94</t>
  </si>
  <si>
    <t>2,5 m2</t>
  </si>
  <si>
    <t>OCHENTA Y CUATRO MIL QUINIENTOS OCHENTA Y DOS</t>
  </si>
  <si>
    <t>$84.582</t>
  </si>
  <si>
    <t>AA-PDM 254</t>
  </si>
  <si>
    <t>10-812-2025-011421</t>
  </si>
  <si>
    <t>10-812-2025-016945</t>
  </si>
  <si>
    <t>CARRERA 108 No. 131b -02</t>
  </si>
  <si>
    <t>4,75 m2</t>
  </si>
  <si>
    <t>CIENTO SESENTA MIL SETECIENTOS CINCO</t>
  </si>
  <si>
    <t>$160.705</t>
  </si>
  <si>
    <t>AA-PDM 255</t>
  </si>
  <si>
    <t>10-812-2025-012727</t>
  </si>
  <si>
    <t>10-812-2025-016813</t>
  </si>
  <si>
    <t>HELEN JOHANNA DIAZ CAÑON</t>
  </si>
  <si>
    <t>joannadiaz1213@gmail.com</t>
  </si>
  <si>
    <t>CALLE 142 A No. 113C-50</t>
  </si>
  <si>
    <t>5,19 m2</t>
  </si>
  <si>
    <t>CIENTO SETENTA Y CINCO MIL QUINIENTOS NOVENTA Y UNO</t>
  </si>
  <si>
    <t>$175.591</t>
  </si>
  <si>
    <t>AA-PDM 256</t>
  </si>
  <si>
    <t>10-812-2025-010302</t>
  </si>
  <si>
    <t>10-812-2025-016718</t>
  </si>
  <si>
    <t xml:space="preserve">HEIDY YASMIN RUBIANO ESCOBAR
</t>
  </si>
  <si>
    <t>jasminpitu3110@gmail.com</t>
  </si>
  <si>
    <t>CALLE 63 F No. 23-29</t>
  </si>
  <si>
    <t>4,52 m2</t>
  </si>
  <si>
    <t>4721 - Legumbres</t>
  </si>
  <si>
    <t>CIENTO TREINTA Y SIETE MIL SEISCIENTOS TREINTA Y UNO</t>
  </si>
  <si>
    <t>$137.631</t>
  </si>
  <si>
    <t>AA-PDM 257</t>
  </si>
  <si>
    <t>10-812-2025-012174</t>
  </si>
  <si>
    <t>10-812-2025-017731</t>
  </si>
  <si>
    <t>WENDY LILIANA RODRIGUEZ RODRIGUEZ</t>
  </si>
  <si>
    <t>wendylilianarodriguez196@gmail.com</t>
  </si>
  <si>
    <t>TRANSVERSAL 5 ESTE # 61 A - 30</t>
  </si>
  <si>
    <t>5.25 m2</t>
  </si>
  <si>
    <t>CIENTO OCHENTA Y OCHO MIL QUINIENTOS TRECE</t>
  </si>
  <si>
    <t>$188.513</t>
  </si>
  <si>
    <t>AA-PDM 258</t>
  </si>
  <si>
    <t>10-812-2025-013146</t>
  </si>
  <si>
    <t>10-812-2025-018677</t>
  </si>
  <si>
    <t>4.55 m2</t>
  </si>
  <si>
    <t>CIENTO CINCUENTA Y TRES MIL NOVECIENTOS TREINTA Y OCHO</t>
  </si>
  <si>
    <t>$153.938</t>
  </si>
  <si>
    <t>AA-PDM 259</t>
  </si>
  <si>
    <t>10-812-2025-010201</t>
  </si>
  <si>
    <t>10-812-2025-018675</t>
  </si>
  <si>
    <t>OCTAVIO ALEXANDER CAITA CORTES</t>
  </si>
  <si>
    <t>spiderman8545@yahoo.es</t>
  </si>
  <si>
    <r>
      <rPr>
        <rFont val="Calibri"/>
        <color rgb="FF000000"/>
        <sz val="10.0"/>
      </rPr>
      <t xml:space="preserve">El codigo 170 hace referencia a plazoleta de comidas Revisar- el espacio era estaaaurante?. </t>
    </r>
    <r>
      <rPr>
        <rFont val="Calibri"/>
        <color rgb="FF000000"/>
        <sz val="10.0"/>
      </rPr>
      <t>No registra cuenta enel individual. Cuenta Gas no aplica</t>
    </r>
  </si>
  <si>
    <t>AA-PDM 260</t>
  </si>
  <si>
    <t>10-812-2025-11644</t>
  </si>
  <si>
    <t>10-812-2025-018679</t>
  </si>
  <si>
    <t>4721 - Venta de Frutas y Legumbres</t>
  </si>
  <si>
    <t>AA-PDM 261</t>
  </si>
  <si>
    <t>10-812-2025-010998</t>
  </si>
  <si>
    <t>10-812-2025-018613</t>
  </si>
  <si>
    <t>5.24 m2</t>
  </si>
  <si>
    <t>DOSCIENTOS CUATRO MIL OCHOCIENTOS SETENTA Y NUEVE</t>
  </si>
  <si>
    <t>$204.879</t>
  </si>
  <si>
    <t>AA-PDM 262</t>
  </si>
  <si>
    <t>10-812-2025-011638</t>
  </si>
  <si>
    <t>10-812-2025-018619</t>
  </si>
  <si>
    <t xml:space="preserve">$133.368 </t>
  </si>
  <si>
    <t>AA-PDM 263</t>
  </si>
  <si>
    <t>10-812-2025-009749</t>
  </si>
  <si>
    <t>10-812-2025-018610</t>
  </si>
  <si>
    <t>CALLE 75 # 71 - 35</t>
  </si>
  <si>
    <t xml:space="preserve">$161.043 </t>
  </si>
  <si>
    <t>AA-PDM 264</t>
  </si>
  <si>
    <t>10-812-2025-011688</t>
  </si>
  <si>
    <t>10-812-2025-018611</t>
  </si>
  <si>
    <t>FRANCISCO ANDRES RUIZ AYA</t>
  </si>
  <si>
    <t>pachitoruiz@gmail.com</t>
  </si>
  <si>
    <t>CALLE 57 C # 58 - 14 APTO 102</t>
  </si>
  <si>
    <t>16.6 m2</t>
  </si>
  <si>
    <t>4732 - Venta de Pescados</t>
  </si>
  <si>
    <t>Comunal - individual</t>
  </si>
  <si>
    <t>0459872-8</t>
  </si>
  <si>
    <t>SETECIENTOS DOCE MIL SEISCIENTOS VEINTITRÉS</t>
  </si>
  <si>
    <t>$712.623</t>
  </si>
  <si>
    <t>AA-PDM 265</t>
  </si>
  <si>
    <t>10-812-2025-013676</t>
  </si>
  <si>
    <t>10-812-2025-018678</t>
  </si>
  <si>
    <t>JULIAN ANDRES LAZZO FLORES</t>
  </si>
  <si>
    <t>ingjulianlasso21@gmail.com</t>
  </si>
  <si>
    <t>AVENIDA CARACAS # 9 - 48</t>
  </si>
  <si>
    <t>5.06 m2</t>
  </si>
  <si>
    <t>DOSCIENTOS UN MIL OCHENTA Y UNO</t>
  </si>
  <si>
    <t>$201.081</t>
  </si>
  <si>
    <t>No registra cuenta enel individual. cuenta gas no aplica</t>
  </si>
  <si>
    <t>AA-PDM 266</t>
  </si>
  <si>
    <t>10-812-2025-010345</t>
  </si>
  <si>
    <t xml:space="preserve">10-812-2025-017452
</t>
  </si>
  <si>
    <t>JULIA ESPERANZA RINCON VALBUENA</t>
  </si>
  <si>
    <t>siervadejesus1999@gmail.com</t>
  </si>
  <si>
    <t>DIAGONAL 3 SUR # 7 - 96 APTO 1-601, CAJICA</t>
  </si>
  <si>
    <t>5.16 m2</t>
  </si>
  <si>
    <t>CIENTO SESENTA Y SEIS MIL SETECIENTOS CINCUENTA Y TRES</t>
  </si>
  <si>
    <t>$166.753</t>
  </si>
  <si>
    <t>AA-PDM 267</t>
  </si>
  <si>
    <t>10-812-2025-015857</t>
  </si>
  <si>
    <t>10-812-2025-022028</t>
  </si>
  <si>
    <t>DORA YAMILE ROMERO CRUZ</t>
  </si>
  <si>
    <t>IBAGUE</t>
  </si>
  <si>
    <t>3171233271 / 3007512225</t>
  </si>
  <si>
    <t>dorayamileromeroc@gmail.com</t>
  </si>
  <si>
    <t>CARRERA 7 # 02 - 38</t>
  </si>
  <si>
    <t>8.37 m2</t>
  </si>
  <si>
    <t xml:space="preserve">No cuenta con gas </t>
  </si>
  <si>
    <t>CINCUENTA Y SIETE MIL CUATROCIENTOS VEINTISÉIS</t>
  </si>
  <si>
    <t>$57.426</t>
  </si>
  <si>
    <t>Cinco</t>
  </si>
  <si>
    <t>Diciembre</t>
  </si>
  <si>
    <t>Cinco días del mes de diciembre de 2025</t>
  </si>
  <si>
    <t>Desestimiento</t>
  </si>
  <si>
    <t>AA-PDM 268</t>
  </si>
  <si>
    <t>10-812-2025-011762</t>
  </si>
  <si>
    <t>2416130166 / 4723 - Pescados y mariscos</t>
  </si>
  <si>
    <t>10-812-2025-017948</t>
  </si>
  <si>
    <t>claudiavalentina2208@gmai.com</t>
  </si>
  <si>
    <t>CARRERA 72 N No. 44-05 sur</t>
  </si>
  <si>
    <t>7,5 m2</t>
  </si>
  <si>
    <t>0368633-6</t>
  </si>
  <si>
    <t>CIENTO CINCUENTA Y SEIS MIL CIENTO SETENTA Y OCHO</t>
  </si>
  <si>
    <t>Nueve</t>
  </si>
  <si>
    <t>Nueve días del mes de diciembre de 2025</t>
  </si>
  <si>
    <t>AA-PDM 269</t>
  </si>
  <si>
    <t>10-812-2025-017965</t>
  </si>
  <si>
    <t>2416120016 / 5613 - Expendio de comidas preparadas en cafeterías</t>
  </si>
  <si>
    <t>10-812-2025-019481</t>
  </si>
  <si>
    <t>NEYLA LIZETH PARDO QUITIAN</t>
  </si>
  <si>
    <t>lizethpq@hotmail.com</t>
  </si>
  <si>
    <t>CARRERA 31 # 48B - 23 SUR</t>
  </si>
  <si>
    <t>5613 - Expendio de comidas preparadas en cafeterías</t>
  </si>
  <si>
    <t>0368623-9</t>
  </si>
  <si>
    <t>TRESCIENTOS NOVENTA Y SIETE MIL VEINTIDÓS</t>
  </si>
  <si>
    <t>$397.022</t>
  </si>
  <si>
    <t>AA-PDM 270</t>
  </si>
  <si>
    <t>10-812-2025-010020</t>
  </si>
  <si>
    <t>2419130194 / 4723 - Venta de Pollo</t>
  </si>
  <si>
    <t>10-812-2025-017991</t>
  </si>
  <si>
    <t>LUZ VIVIANA CARDENAS ESPEJO</t>
  </si>
  <si>
    <t>luzvivi46@gmail.com</t>
  </si>
  <si>
    <t>CALLE 30 B # 7 A - 60 SUR</t>
  </si>
  <si>
    <t>NOVENTA Y TRES MIL SETECIENTOS CINCUENTA Y CUATRO</t>
  </si>
  <si>
    <t>$93.754</t>
  </si>
  <si>
    <t>AA-PDM 271</t>
  </si>
  <si>
    <t>10-812-2025-011540</t>
  </si>
  <si>
    <t>2419110005 / Farmacia</t>
  </si>
  <si>
    <t>10-812-2025-016869</t>
  </si>
  <si>
    <t>JOSE DE LA CRUZ ESPITIA PERALTA</t>
  </si>
  <si>
    <t>ALVARADO</t>
  </si>
  <si>
    <t>josoespitia@gmail.com</t>
  </si>
  <si>
    <t>CARRERA 72 D No. 56b-31 sur P 4 barrio olarte</t>
  </si>
  <si>
    <t>41,4 m2</t>
  </si>
  <si>
    <t>Farmacia</t>
  </si>
  <si>
    <t>UN MILLÓN CUARENTA Y SEIS MIL SETECIENTOS DIEZ.</t>
  </si>
  <si>
    <t>$1.046.710</t>
  </si>
  <si>
    <t>AA-PDM 272</t>
  </si>
  <si>
    <t>10-812-2025-015848</t>
  </si>
  <si>
    <t>2414110005 / 4771 - Tienda de ropa y accesorios</t>
  </si>
  <si>
    <t>10-812-2025-019899</t>
  </si>
  <si>
    <t>PEDRO JESUS BLANCO FORERO</t>
  </si>
  <si>
    <t>pedro.blanco1406@gmail.com</t>
  </si>
  <si>
    <t>CALLE 86 D # 30 - 66</t>
  </si>
  <si>
    <t>4771 - Tienda de ropa y accesorios</t>
  </si>
  <si>
    <t>Diez</t>
  </si>
  <si>
    <t>Diez días del mes de diciembre de 2025</t>
  </si>
  <si>
    <t>SERVICIO ENERGÍA INDIVIDUAL AL DÍA EN PAGOS. GAS NO REQUIERE</t>
  </si>
  <si>
    <t>AA-PDM 273</t>
  </si>
  <si>
    <t>10-812-2025-014900</t>
  </si>
  <si>
    <t>2414130101 / 4759 - Venta de Plantas</t>
  </si>
  <si>
    <t>10-812-2025-020334</t>
  </si>
  <si>
    <t>NELSON URIEL GONZALEZ BOHORQUEZ</t>
  </si>
  <si>
    <t>johana.rios@hotmail.es</t>
  </si>
  <si>
    <t>CALLE 30 SUR # 51 -43</t>
  </si>
  <si>
    <t>7.85 m2</t>
  </si>
  <si>
    <t>CUATROCIENTOS SETENTA Y CUATRO MIL TRESCIENTOS DIEZ</t>
  </si>
  <si>
    <t>$474.310</t>
  </si>
  <si>
    <t>NO REGISTRA CUENTA SERVICIO ENEL INDIVIDUAL- SERVICIO GAS NO APLICA</t>
  </si>
  <si>
    <t>AA-PDM 274</t>
  </si>
  <si>
    <t>10-812-2025-016895</t>
  </si>
  <si>
    <t>2414130225 / 4759 - Venta de plantas, abonos,
 semillas</t>
  </si>
  <si>
    <t>10-812-2025-020329</t>
  </si>
  <si>
    <t>NESTOR EDUARDO DUEÑAS ORTIZ</t>
  </si>
  <si>
    <t>FUSAGASUGÁ</t>
  </si>
  <si>
    <t>neynestor1@hotmail.com</t>
  </si>
  <si>
    <t>CARRERA 1 # 1 - 81 FUSAGASUGA</t>
  </si>
  <si>
    <t>2.5 m2</t>
  </si>
  <si>
    <t>4759 - Venta de plantas, abonos,
 semillas</t>
  </si>
  <si>
    <t>CIENTO CINCUENTA Y UN MIL CINCUENTA Y CUATRO</t>
  </si>
  <si>
    <t>$151.054</t>
  </si>
  <si>
    <t>AA-PDM 275</t>
  </si>
  <si>
    <t>10-812-2025-016894</t>
  </si>
  <si>
    <t>2414140004 / 4759 - Venta de plantas, abonos,
 semillas</t>
  </si>
  <si>
    <t>10-812-2025-020330</t>
  </si>
  <si>
    <t>2.21 m2</t>
  </si>
  <si>
    <t>2248458-1</t>
  </si>
  <si>
    <t>CIENTO TREINTA Y TRES MIL QUINIENTOS TREINTA Y DOS</t>
  </si>
  <si>
    <t>$133.532</t>
  </si>
  <si>
    <t>Revisar, no usa la cuenta enel asignada - Conectado a la red comunal?. No aplica uso de servicio de gas</t>
  </si>
  <si>
    <t>AA-PDM 276</t>
  </si>
  <si>
    <t>10-812-2025-015033</t>
  </si>
  <si>
    <t>2414150067 / 4721 - Mercado Campesino</t>
  </si>
  <si>
    <t>10-812-2025-018069</t>
  </si>
  <si>
    <t>VICTOR MANUEL CONTRERAS</t>
  </si>
  <si>
    <t>victormanuelcontreras393@gmail.com</t>
  </si>
  <si>
    <t>CARRERA 3A 21-43</t>
  </si>
  <si>
    <t>1,22 m2</t>
  </si>
  <si>
    <t>SESENTA Y DOS MIL QUINIENTOS DIEZ</t>
  </si>
  <si>
    <t>$62.510</t>
  </si>
  <si>
    <t>AA-PDM 277</t>
  </si>
  <si>
    <t>10-812-2025-017402</t>
  </si>
  <si>
    <t>2414130263 / 5611 - Expendio de comidas preparadas</t>
  </si>
  <si>
    <t>10-812-2025-020275</t>
  </si>
  <si>
    <t>LUZ MARIELA SACRISTAN BARRETO</t>
  </si>
  <si>
    <t>lucesita64@hotmail.com</t>
  </si>
  <si>
    <t>CALLE 31 B SUR # 26 - 69 INT 3</t>
  </si>
  <si>
    <t>3.17 m2</t>
  </si>
  <si>
    <t>5611 - Expendio de comidas preparadas</t>
  </si>
  <si>
    <t>0071758-6</t>
  </si>
  <si>
    <t>CIENTO OCHENTA Y DOS MIL TRESCIENTOS CUARENTA Y TRES</t>
  </si>
  <si>
    <t>$182.343</t>
  </si>
  <si>
    <t>AA-PDM 278</t>
  </si>
  <si>
    <t>10-812-2025-010817</t>
  </si>
  <si>
    <t>2417120017 / 5613 - Cafetería</t>
  </si>
  <si>
    <t>10-812-2025-017984</t>
  </si>
  <si>
    <t>RUTH CECILIA CASTELLANOS DE RAMIREZ</t>
  </si>
  <si>
    <t>BARRANCABERMEJA</t>
  </si>
  <si>
    <t>misangelitos45@gmail.com</t>
  </si>
  <si>
    <t>CALLE 12 B # 3 - 51 APTO 202</t>
  </si>
  <si>
    <t>9.79 m2</t>
  </si>
  <si>
    <t>7258529-2</t>
  </si>
  <si>
    <t>CIENTO NOVENTA Y SIETE MIL SETECIENTOS SESENTA Y NUEVE</t>
  </si>
  <si>
    <t>$197.769</t>
  </si>
  <si>
    <t xml:space="preserve">Cueta ENEL al día en Pagos. </t>
  </si>
  <si>
    <t>AA-PDM 279</t>
  </si>
  <si>
    <t>10-812-2025-008795</t>
  </si>
  <si>
    <t>2417120001 / 4711 - Graneros y abarrotes</t>
  </si>
  <si>
    <t>10-812-2025-018038</t>
  </si>
  <si>
    <t>ANA JULIA VELANDIA PRIAS</t>
  </si>
  <si>
    <t>julia.velandia28@gmail.com</t>
  </si>
  <si>
    <t>CARRERA 1 No. 13 B-51</t>
  </si>
  <si>
    <t>9,3 m2</t>
  </si>
  <si>
    <t>4711 - Graneros y abarrotes</t>
  </si>
  <si>
    <t>7258540-8</t>
  </si>
  <si>
    <t>CIENTO OCHENTA Y SEIS MIL QUINIENTOS NOVENTA Y TRES</t>
  </si>
  <si>
    <t>$186.593</t>
  </si>
  <si>
    <t>CUENTA ENEL AL DÍA EN PAGOS. NO APLICA SERVICIO DE GAS</t>
  </si>
  <si>
    <t>AA-PDM 280</t>
  </si>
  <si>
    <t>10-812-2025-011431</t>
  </si>
  <si>
    <t>2417120007 / 4771 - Tienda de Ropa y accesorios</t>
  </si>
  <si>
    <t>10-812-2025-020085</t>
  </si>
  <si>
    <t>GLADYS LORENA PIEDRAHITA CARVAJAL</t>
  </si>
  <si>
    <t>piedrahitagladyslorena@gmail.com</t>
  </si>
  <si>
    <t>CARRERA 8 # 11 - 39</t>
  </si>
  <si>
    <t>4771 - Tienda de Ropa y accesorios</t>
  </si>
  <si>
    <t>7258546-0</t>
  </si>
  <si>
    <t>Firmante de paz reincertado</t>
  </si>
  <si>
    <t>DOSCIENTOS OCHENTA Y SIETE MIL OCHOCIENTOS VEINTICUATRO</t>
  </si>
  <si>
    <t>$287.824</t>
  </si>
  <si>
    <t>AA-PDM 281</t>
  </si>
  <si>
    <t>10-812-2025-018578</t>
  </si>
  <si>
    <t>2401120005 / 5619 - Comidas rápidas</t>
  </si>
  <si>
    <t>10-812-2025-019854</t>
  </si>
  <si>
    <t>MAURICIO PRIETO PIÑEROS</t>
  </si>
  <si>
    <t>rapibruno@yahoo.es</t>
  </si>
  <si>
    <t>AVENIDA CARACAS # 4 - 70</t>
  </si>
  <si>
    <t>12.22 m2</t>
  </si>
  <si>
    <t>5619 - Comidas rápidas</t>
  </si>
  <si>
    <t>6515429-2</t>
  </si>
  <si>
    <t>NOVENTA Y TRES MIL CIENTO CINCUENTA Y SEIS</t>
  </si>
  <si>
    <t>$93.156</t>
  </si>
  <si>
    <t>CUENTA ENEL AL DÍA EN PAGOS. NO REQUIERE SERVICIO DE GAS??? - VERIFICAR</t>
  </si>
  <si>
    <t>AA-PDM 282</t>
  </si>
  <si>
    <t>10-812-2025-013666</t>
  </si>
  <si>
    <t>2401130015 / 4721 - Venta de hierbas</t>
  </si>
  <si>
    <t>10-812-2025-019286</t>
  </si>
  <si>
    <t>NATALIA ESTEFANY CRUZ LOZANO</t>
  </si>
  <si>
    <t>lucenylozano9@gmail.com</t>
  </si>
  <si>
    <t>CARRERA 3 # 1C - 96</t>
  </si>
  <si>
    <t>5.76</t>
  </si>
  <si>
    <t>4721 - Venta de hierbas</t>
  </si>
  <si>
    <t>6515438-7</t>
  </si>
  <si>
    <t>TREINTA Y SEIS MIL NOVENTA Y SIETE</t>
  </si>
  <si>
    <t>$ 36.097</t>
  </si>
  <si>
    <t>JULÍAN HENAO Y ADRIANA HERRERA</t>
  </si>
  <si>
    <t>CUENTA ENEL AL DÍA EN PAGOS. NO REQUIERE SERVICIO DE GAS</t>
  </si>
  <si>
    <t>AA-PDM 283</t>
  </si>
  <si>
    <t>10-812-2025-012575</t>
  </si>
  <si>
    <t>2408130075 / 5819 - Frutería</t>
  </si>
  <si>
    <t>10-812-2025-017478</t>
  </si>
  <si>
    <t>calle 72 a No. 70-34</t>
  </si>
  <si>
    <t>7.23 m2</t>
  </si>
  <si>
    <t>5819 - Frutería</t>
  </si>
  <si>
    <t>TRESCIENTOS CUATRO MIL CUATROCIENTOS CUARENTA Y TRES PESOS</t>
  </si>
  <si>
    <t>$304.443</t>
  </si>
  <si>
    <t>NO REGISTRA CUENTA SERVICIO ENEL INDIVIDUAL- NO REQUIERE SERVICIO DE GAS?</t>
  </si>
  <si>
    <t>AA-PDM 284</t>
  </si>
  <si>
    <t>10-812-2025-010327</t>
  </si>
  <si>
    <t>2408160077 / 4721 - Venta de Frutas</t>
  </si>
  <si>
    <t>10-812-2025-014323</t>
  </si>
  <si>
    <t>MARÍA DEL ROSARIO PASCAGAZA VILLAGRAN</t>
  </si>
  <si>
    <t>laureado6@hotmail.com</t>
  </si>
  <si>
    <t>CALLE 74 A BIS # 104 - 51</t>
  </si>
  <si>
    <t>NO REGISTRA CUENTA DE SERVICIO ENEL INDIVIDUAL. NO REQUIERE SERVICIO DE GAS</t>
  </si>
  <si>
    <t>AA-PDM 285</t>
  </si>
  <si>
    <t>10-812-2025-018600</t>
  </si>
  <si>
    <t>2408160099 / 4721 - Venta de Frutas</t>
  </si>
  <si>
    <t>10-812-2025-020202</t>
  </si>
  <si>
    <t>CARRERA 140 C # 132 A - 23, VILLA GLORIA SUBA</t>
  </si>
  <si>
    <t>NO REGISTRA CUENTA DE SERVIVIO ENEL INDIVIDUAL. NO REQUIERE SERVICIO DE GAS</t>
  </si>
  <si>
    <t>AA-PDM 286</t>
  </si>
  <si>
    <t>10-812-2025-013270</t>
  </si>
  <si>
    <t>2409130068 / 4721 - Verduras</t>
  </si>
  <si>
    <t>10-812-2025-017998</t>
  </si>
  <si>
    <t>TATIANA LIZETH GUZMAN GALAN</t>
  </si>
  <si>
    <t>tatiguz203@gmail.com</t>
  </si>
  <si>
    <t>TRV 94 D No. 87c-48</t>
  </si>
  <si>
    <t>AA-PDM 287</t>
  </si>
  <si>
    <t>10-812-2025-013238</t>
  </si>
  <si>
    <t>2409120154 / 4723 - Carnes</t>
  </si>
  <si>
    <t>10-812-2025-018011</t>
  </si>
  <si>
    <t>JOSE ARMANDO ROJAS APONTE</t>
  </si>
  <si>
    <t>josearmandorojascapo@gmail.com</t>
  </si>
  <si>
    <t>CALLE 11 B No. 80b-80</t>
  </si>
  <si>
    <t>17,22 m2</t>
  </si>
  <si>
    <t>0638864-8</t>
  </si>
  <si>
    <t>SEISCIENTOS DIECISIETE MIL SETECIENTOS VEINTIOCHO</t>
  </si>
  <si>
    <t>$617.728</t>
  </si>
  <si>
    <t>CUENTA ENEL AL DÍA EN PAGOS. NO REQUIERE SERVICIO DE GAS.</t>
  </si>
  <si>
    <t>AA-PDM 288</t>
  </si>
  <si>
    <t>10-812-2025-010309</t>
  </si>
  <si>
    <t>2409130084 / 4721-Verduras</t>
  </si>
  <si>
    <t>10-812-2025-014174</t>
  </si>
  <si>
    <t>ZENAIDA ALONSO BAYONA</t>
  </si>
  <si>
    <t>AA-PDM 289</t>
  </si>
  <si>
    <t>10-812-2025-014973</t>
  </si>
  <si>
    <t>2409130042 / 5613 - Cafetería</t>
  </si>
  <si>
    <t>10-812-2025-019831</t>
  </si>
  <si>
    <t>MARLEN GARCIA RODRIGUEZ</t>
  </si>
  <si>
    <t>USME</t>
  </si>
  <si>
    <t>marlengarciarodriguez15@gmail.com</t>
  </si>
  <si>
    <t>CARRERA 39 D # 5 A - 52</t>
  </si>
  <si>
    <t>DOSCIENTOS TREINTA Y TRES MIL NOVECIENTOS DIEZ</t>
  </si>
  <si>
    <t>$233.910</t>
  </si>
  <si>
    <t>NO REGISTRA CUENTA ENEL INDIVIDUAL- SERVICIO DE GAS AL DÍA</t>
  </si>
  <si>
    <t>AA-PDM 290</t>
  </si>
  <si>
    <t>10-812-2025-014987</t>
  </si>
  <si>
    <t>2409130041 / 5613 - Cafetería</t>
  </si>
  <si>
    <t>10-812-2025-019826</t>
  </si>
  <si>
    <t>AA-PDM 291</t>
  </si>
  <si>
    <t>10-812-2025-010562</t>
  </si>
  <si>
    <t>2409130105 / 4721 - Venta de Verduras</t>
  </si>
  <si>
    <t>10-812-2025-019833</t>
  </si>
  <si>
    <t>ANA LUCIA CELEITA POVEDA</t>
  </si>
  <si>
    <t>CARRERA 24 # 2 - 297 MADRID, CUNDINAMARCA</t>
  </si>
  <si>
    <t>CIENTO OCHENTA Y SIETE MIL QUINIENTOS SETENTA Y UN</t>
  </si>
  <si>
    <t>NO REGISTRA CUENTA ENEL INDIVIDUAL- NO REQUIERE SERVICIO DE GAS</t>
  </si>
  <si>
    <t>AA-PDM 292</t>
  </si>
  <si>
    <t>10-812-2025-016569</t>
  </si>
  <si>
    <t>2409230008 / 5613 - Cafetería</t>
  </si>
  <si>
    <t>10-812-2025-020292</t>
  </si>
  <si>
    <t>MARTHA YAZMIN GALEANO</t>
  </si>
  <si>
    <t>mgaleano009@gmail.com</t>
  </si>
  <si>
    <t>CALLE 86 # 95 B - 16</t>
  </si>
  <si>
    <t>6.89 m2</t>
  </si>
  <si>
    <t>3543359-3</t>
  </si>
  <si>
    <t>DOSCIENTOS CUARENTA Y UN MIL SETECIENTOS CUARENTA Y SEIS</t>
  </si>
  <si>
    <t>$241.746</t>
  </si>
  <si>
    <t>EXPEDIDO / NO SE FIRMO POR OBSERVACIÓN EN SERVICIOS PÚBLICOS</t>
  </si>
  <si>
    <t>MARA TORO Y ALEJANDRA MELO</t>
  </si>
  <si>
    <r>
      <rPr>
        <rFont val="Calibri"/>
        <color rgb="FFFF0000"/>
        <sz val="11.0"/>
      </rPr>
      <t xml:space="preserve">Cuenta Enel con deuda $980. Sin uso. Verificar posible conexión indebida a la red comunal. </t>
    </r>
    <r>
      <rPr>
        <rFont val="Calibri"/>
        <color rgb="FF0000FF"/>
        <sz val="11.0"/>
      </rPr>
      <t>Deuda gas natural $360.610,00. Tiene factura Vanti sin pagar $952.620 cambio de medidor gas. Pendiente resultado laboratorio</t>
    </r>
  </si>
  <si>
    <t>AA-PDM 293</t>
  </si>
  <si>
    <t>10-812-2025-012207</t>
  </si>
  <si>
    <t>2409120167 / 4723 - Venta de carnes</t>
  </si>
  <si>
    <t>10-812-2025-020017</t>
  </si>
  <si>
    <t>MARIA CLEMENCIA VARGAS DE FANDIÑO</t>
  </si>
  <si>
    <t>tulyi28@hotmail.com</t>
  </si>
  <si>
    <t>CARRERA 112 # 75 - 46</t>
  </si>
  <si>
    <t>4723 - Venta de carnes</t>
  </si>
  <si>
    <t>0638858-9</t>
  </si>
  <si>
    <t>AA-PDM 294</t>
  </si>
  <si>
    <t>10-812-2025-011744</t>
  </si>
  <si>
    <t>2409110009 / 4723 - Venta de carnes</t>
  </si>
  <si>
    <t>10-812-2025-020016</t>
  </si>
  <si>
    <t>VICTOR MANUEL GARCIA DIAZ</t>
  </si>
  <si>
    <t>losgirasoles662008@hotmail.com</t>
  </si>
  <si>
    <t>CARRERA 87B # 19A - 40</t>
  </si>
  <si>
    <t>0638828-8</t>
  </si>
  <si>
    <t>UN MILLÓN SEISCIENTOS SESENTA Y CINCO MIL CIENTO TREINTA Y TRES</t>
  </si>
  <si>
    <t>$1.665.133</t>
  </si>
  <si>
    <t>AA-PDM 295</t>
  </si>
  <si>
    <t>10-812-2025-016577</t>
  </si>
  <si>
    <t>2409130038 / 4721 - Frutas</t>
  </si>
  <si>
    <t>10-812-2025-020136</t>
  </si>
  <si>
    <t>RUBEN DARIO SANCHEZ RUEDA</t>
  </si>
  <si>
    <t>SOACHA</t>
  </si>
  <si>
    <t>tata199625@hotmail.com</t>
  </si>
  <si>
    <t>CARRERA 10 # 53 - 49</t>
  </si>
  <si>
    <t>CIENTO OCHENTA Y SIETE MIL QUINIENTOS VEINTIÚN</t>
  </si>
  <si>
    <t>AA-PDM 296</t>
  </si>
  <si>
    <t>10-812-2025-018274</t>
  </si>
  <si>
    <t>2409130056 / 4721 - Venta de Frutas</t>
  </si>
  <si>
    <t>10-812-2025-020138</t>
  </si>
  <si>
    <t>LUZ MERY RODRIGUEZ GONZALEZ</t>
  </si>
  <si>
    <t>luzrodriguez9746@gmail.com</t>
  </si>
  <si>
    <t>CARRERA 94 F # 86 B - 04</t>
  </si>
  <si>
    <t>AA-PDM 297</t>
  </si>
  <si>
    <t>10-812-2025-018218</t>
  </si>
  <si>
    <t>2409130085 / 4721 - Venta de Verduras</t>
  </si>
  <si>
    <t>10-812-2025-020142</t>
  </si>
  <si>
    <t>KAROL VANESSA BAQUERO ACEVEDO</t>
  </si>
  <si>
    <t>karolbaqueroacevedo@gmail.com</t>
  </si>
  <si>
    <t>CARRERA 101A # 71C - 28</t>
  </si>
  <si>
    <t>AA-PDM 298</t>
  </si>
  <si>
    <t>10-812-2025-010105</t>
  </si>
  <si>
    <t>2409120151 / 4723 - Salsamentaria</t>
  </si>
  <si>
    <t>10-812-2025-020188</t>
  </si>
  <si>
    <t>ARNULFO PEÑA RIVERA</t>
  </si>
  <si>
    <t>prarnulfo@gmail.com</t>
  </si>
  <si>
    <t>CALLE 76 A # 86 - 16</t>
  </si>
  <si>
    <t>16.35 m2</t>
  </si>
  <si>
    <t>0638842-0</t>
  </si>
  <si>
    <t>QUINIENTOS VEINTISIETE MIL OCHOCIENTOS SESENTA Y SIETE</t>
  </si>
  <si>
    <t>$527.867</t>
  </si>
  <si>
    <t>AA-PDM 299</t>
  </si>
  <si>
    <t>10-812-2025-016568</t>
  </si>
  <si>
    <t>2409130125 / 4721 - Venta de Verduras</t>
  </si>
  <si>
    <t>10-812-2025-020183</t>
  </si>
  <si>
    <t>GLADIS MUÑOZ CUERVO</t>
  </si>
  <si>
    <t>TURMEQUÉ</t>
  </si>
  <si>
    <t>AA-PDM 300</t>
  </si>
  <si>
    <t>10-812-2025-014554</t>
  </si>
  <si>
    <t>2409120161 / 4723 - Comercio al por menor de carnes (incluye aves de corral), productos cárnicos, pescados productos y de mar, en establecimientos especializados.</t>
  </si>
  <si>
    <t>10-812-2025-020327</t>
  </si>
  <si>
    <t>NESTOR PORFIRIO GONZALEZ QUIROGA</t>
  </si>
  <si>
    <t>nestorgonzales1468@gmail.com</t>
  </si>
  <si>
    <t>DIAGONAL 77 B # 116 B - 42 INT 6</t>
  </si>
  <si>
    <t>4723 - Comercio al por menor de carnes (incluye aves de corral), productos cárnicos, pescados productos y de mar, en establecimientos especializados.</t>
  </si>
  <si>
    <t>0638847-0</t>
  </si>
  <si>
    <t>DOSCIENTOS NOVENTA Y SIETE MIL SETECIENTOS CUARENTA Y TRES</t>
  </si>
  <si>
    <t>$297.743</t>
  </si>
  <si>
    <t>AA-PDM 301</t>
  </si>
  <si>
    <t>10-812-2025-015295</t>
  </si>
  <si>
    <t>2407130068 / 4721 - verduras y legumbres</t>
  </si>
  <si>
    <t>10-812-2025-019293</t>
  </si>
  <si>
    <t>EDGAR JOSE PINZÓN MOLINA</t>
  </si>
  <si>
    <t>cheopinzonmolina@hotmail.com</t>
  </si>
  <si>
    <t>CALLE 14 B No. 119 a 76</t>
  </si>
  <si>
    <t>4,83 m2</t>
  </si>
  <si>
    <t>4721 - verduras y legumbres</t>
  </si>
  <si>
    <t>CIENTO TREINTA Y OCHO MIL DOSCIENTOS SESENTA Y CUATRO</t>
  </si>
  <si>
    <t>$138.264</t>
  </si>
  <si>
    <t>Once días del mes de diciembre de 2025</t>
  </si>
  <si>
    <t>AA-PDM 302</t>
  </si>
  <si>
    <t>10-812-2025-012958</t>
  </si>
  <si>
    <t>2407130020 / 4721 - Verduras y hortalizas</t>
  </si>
  <si>
    <t>10-812-2025-016071</t>
  </si>
  <si>
    <t>ROGERIO ORTIZ HERREÑO</t>
  </si>
  <si>
    <t>BOLIVAR</t>
  </si>
  <si>
    <t>diego.2013@hotmail.com</t>
  </si>
  <si>
    <t>Carrera 99 No. 63-46</t>
  </si>
  <si>
    <t>CIENTO TREINTA Y OCHO MIL DOSCIENTOS SESENTA Y CUATRO PESOS</t>
  </si>
  <si>
    <t>AA-PDM 303</t>
  </si>
  <si>
    <t>10-812-2025-012945</t>
  </si>
  <si>
    <t>2407130021 / 4721 - Verduras y hortalizas</t>
  </si>
  <si>
    <t>10-812-2025-016072</t>
  </si>
  <si>
    <t>AA-PDM 304</t>
  </si>
  <si>
    <t>10-812-2025-012956</t>
  </si>
  <si>
    <t>2407130018 / 4721 - Verduras y hortalizas</t>
  </si>
  <si>
    <t>10-812-2025-016075</t>
  </si>
  <si>
    <t>AA-PDM 305</t>
  </si>
  <si>
    <t>10-812-2025-012957</t>
  </si>
  <si>
    <t>2407130022 / 4721 - Verduras y hortalizas</t>
  </si>
  <si>
    <t>10-812-2025-016074</t>
  </si>
  <si>
    <t>AA-PDM 306</t>
  </si>
  <si>
    <t>10-812-2025-010050</t>
  </si>
  <si>
    <t>2407130239 / 4721 - Venta de verduras</t>
  </si>
  <si>
    <t>10-812-2025-016344</t>
  </si>
  <si>
    <t>ANA JUDITH LOPEZ ANGEL</t>
  </si>
  <si>
    <t>ajlapu.53@gmail.com</t>
  </si>
  <si>
    <t>Calle 19 B No. 107-12</t>
  </si>
  <si>
    <t>CIENTO TRECE MIL SEISCIENTOS DIECISIETE PESOS</t>
  </si>
  <si>
    <t>$113.617</t>
  </si>
  <si>
    <t>AA-PDM 307</t>
  </si>
  <si>
    <t>10-812-2025-010052</t>
  </si>
  <si>
    <t>2407130243 / 4721 - Venta de Frutas</t>
  </si>
  <si>
    <t>10-812-2025-016068</t>
  </si>
  <si>
    <t>CALLE 19 B # 107 - 12</t>
  </si>
  <si>
    <t>4.41 m2</t>
  </si>
  <si>
    <t>CIENTO TRECE MIL SEISCIENTOS DIECISIETE</t>
  </si>
  <si>
    <t>AA-PDM 308</t>
  </si>
  <si>
    <t>10-812-2025-015327</t>
  </si>
  <si>
    <t>2407130039 / 4721 - Venta de Hortalizas</t>
  </si>
  <si>
    <t>10-812-2025-019431</t>
  </si>
  <si>
    <t>EDGAR JOSE PINZON MOLINA</t>
  </si>
  <si>
    <t>CALLE 14 B # 119 A - 76</t>
  </si>
  <si>
    <t>4721 - Venta de Hortalizas</t>
  </si>
  <si>
    <t>AA-PDM 309</t>
  </si>
  <si>
    <t>10-812-2025-015325</t>
  </si>
  <si>
    <t>2407130038 / 4721 - Venta de Verduras</t>
  </si>
  <si>
    <t>10-812-2025-019436</t>
  </si>
  <si>
    <t>AA-PDM 310</t>
  </si>
  <si>
    <t>10-812-2025-015329</t>
  </si>
  <si>
    <t>2407120003 / 4723 - Venta de pollo crudo</t>
  </si>
  <si>
    <t>10--812-2025-018273</t>
  </si>
  <si>
    <t>JAVIER ALBERTO LOPEZ CARDENAS</t>
  </si>
  <si>
    <t>MONIQUIRÁ</t>
  </si>
  <si>
    <t>jalo29@hotmail.es</t>
  </si>
  <si>
    <t>DIAGONAL 16 B No. 106-65</t>
  </si>
  <si>
    <t>4723 - Venta de pollo crudo</t>
  </si>
  <si>
    <t>1124058-4</t>
  </si>
  <si>
    <t>DOSCIENTOS CINCO MIL DOSCIENTOS CINCUENTA Y NUEVE</t>
  </si>
  <si>
    <t>$ 205.259</t>
  </si>
  <si>
    <t>AA-PDM 311</t>
  </si>
  <si>
    <t>10-812-2025-010072</t>
  </si>
  <si>
    <t>2407130047 / 4721 - Comercio al por menor de productos agrícolas para el consumo en establecimientos especializados</t>
  </si>
  <si>
    <t>10-812-2025-019428</t>
  </si>
  <si>
    <t>MARTHA CECILIA SERNA GUTIERREZ</t>
  </si>
  <si>
    <t>SAMANA</t>
  </si>
  <si>
    <t>frutasyverdurascosmar@gmail.com</t>
  </si>
  <si>
    <t>CARRERA 91 A # 72 A - 19</t>
  </si>
  <si>
    <t>Población victima del conflicto armado</t>
  </si>
  <si>
    <t>CIENTO VEINTICUATRO MIL CUATROCIENTOS TREINTA Y SIETE</t>
  </si>
  <si>
    <t>$124.437</t>
  </si>
  <si>
    <t>AA-PDM 312</t>
  </si>
  <si>
    <t>10-812-2025-010076</t>
  </si>
  <si>
    <t>2407130066 / 4721 - Comercio al por menor de productos agrícolas para el consumo en establecimientos especializados</t>
  </si>
  <si>
    <t>10-812-2025-019355</t>
  </si>
  <si>
    <t>AA-PDM 313</t>
  </si>
  <si>
    <t>10-812-2025-016965</t>
  </si>
  <si>
    <t>2405110019 / 5619 - Frutería</t>
  </si>
  <si>
    <t>10-812-2025-019952</t>
  </si>
  <si>
    <t>CARLOS JULIO ANGEL MOSCOSO</t>
  </si>
  <si>
    <t>SASAIMA</t>
  </si>
  <si>
    <t>maryvellcamargo@gmail.com</t>
  </si>
  <si>
    <t>CARRERA 16 # 56 A - 38 SUR</t>
  </si>
  <si>
    <t>16.15 m2</t>
  </si>
  <si>
    <t>2209089-9</t>
  </si>
  <si>
    <t>CIENTO OCHENTA MIL TRESCIENTOS TREINTA Y DOS</t>
  </si>
  <si>
    <t>$180.332</t>
  </si>
  <si>
    <t>Cuenta enel al día en pagos. Presenta deuda anterior gas $384.760,00</t>
  </si>
  <si>
    <t>AA-PDM 314</t>
  </si>
  <si>
    <t>10-812-2025-016942</t>
  </si>
  <si>
    <t>2405110022 / 4723 - Venta de Carnes</t>
  </si>
  <si>
    <t>10-812-2025-019951</t>
  </si>
  <si>
    <t>JESUS DAVID SANCHEZ RIVERA</t>
  </si>
  <si>
    <t>VILLAVICENCIO</t>
  </si>
  <si>
    <t>mariapaula2897@gmail.com</t>
  </si>
  <si>
    <t>CARRERA 11 # 67 D - 65 SUR APTO 402, TORRE 9</t>
  </si>
  <si>
    <t>16.3 m2</t>
  </si>
  <si>
    <t>CIENTO SESENTA Y CINCO MIL CIENTO SESENTA Y SEIS</t>
  </si>
  <si>
    <t>$165.166</t>
  </si>
  <si>
    <t>NO REGISTRA CUENTA DE ENEL INDIVIDUAL??? - REVISAR - NO REQUIERE SERVICIO DE GAS</t>
  </si>
  <si>
    <t>AA-PDM 315</t>
  </si>
  <si>
    <t>10-812-2025-008927</t>
  </si>
  <si>
    <t>2411130189 / 4721 - Mercado Campesino</t>
  </si>
  <si>
    <t>10-812-2025-019925</t>
  </si>
  <si>
    <t>DIAGONAL 37 D # 3B - 11 SUR</t>
  </si>
  <si>
    <t>CIENTO CINCUENTA Y NUEVE MIL SEISCIENTOS NOVENTA</t>
  </si>
  <si>
    <t>$159.690</t>
  </si>
  <si>
    <t>AA-PDM 316</t>
  </si>
  <si>
    <t>10-812-2025-017933</t>
  </si>
  <si>
    <t>2411120202 / 4723 - Comercio al por menor de carnes</t>
  </si>
  <si>
    <t>10-812-2025-019880</t>
  </si>
  <si>
    <t>EDWIN NORBERTO RODRIGUEZ ALVAREZ</t>
  </si>
  <si>
    <t>distripollos441@outlook.com</t>
  </si>
  <si>
    <t>CALLE 76 # 82 A - 38</t>
  </si>
  <si>
    <t>9.92 m2</t>
  </si>
  <si>
    <t>4723 - Comercio al por menor de carnes</t>
  </si>
  <si>
    <t>0459883-7</t>
  </si>
  <si>
    <t>TRESCIENTOS CUARENTA Y SEIS MIL SETECIENTOS UN</t>
  </si>
  <si>
    <t>$346.701</t>
  </si>
  <si>
    <t>CUENTA ENEL AL DÍA EN PAGOS - NO REQUIERE SERVICIO DE GAS</t>
  </si>
  <si>
    <t>AA-PDM 317</t>
  </si>
  <si>
    <t>10-812-2025-017896</t>
  </si>
  <si>
    <t>2411130039 / 4721 - Comercio al por menor de
 productos agrícolas para el consumo</t>
  </si>
  <si>
    <t>10-812-2025-019879</t>
  </si>
  <si>
    <t>CAROL XIMENA SANCHEZ CASTRO</t>
  </si>
  <si>
    <t>refugiodelashierbas38@gmail.com</t>
  </si>
  <si>
    <t>4.7 m2</t>
  </si>
  <si>
    <t>4721 - Comercio al por menor de
 productos agrícolas para el consumo</t>
  </si>
  <si>
    <t>CIENTO SESENTA Y OCHO MIL SETECIENTOS SESENTA Y CUATRO</t>
  </si>
  <si>
    <t>$168.764</t>
  </si>
  <si>
    <t>AA-PDM 318</t>
  </si>
  <si>
    <t>10-812-2025-017897</t>
  </si>
  <si>
    <t>2411130038 / 4721 - Comercio al por menor de
 productos agrícolas para el consumo</t>
  </si>
  <si>
    <t>10-812-2025-019878</t>
  </si>
  <si>
    <t>AA-PDM 319</t>
  </si>
  <si>
    <t>10-812-2025-012372</t>
  </si>
  <si>
    <t>2411130139 / 4722 - Venta de Lácteos</t>
  </si>
  <si>
    <t>10-812-2025-019882</t>
  </si>
  <si>
    <t>LEONARDO GOMEZ AGUIRRE</t>
  </si>
  <si>
    <t>QUIMBAYA</t>
  </si>
  <si>
    <t>leonardo.lapierre227@gmail.com</t>
  </si>
  <si>
    <t>CALLE 63 F # 24 - 14</t>
  </si>
  <si>
    <t>4.42 m2</t>
  </si>
  <si>
    <t>0459874-2</t>
  </si>
  <si>
    <t>CIENTO CINCUENTA Y CUATRO MIL CUATROCIENTOS SETENTA Y OCHO</t>
  </si>
  <si>
    <t>$154.478</t>
  </si>
  <si>
    <t>CUENTA ENEL AL DÍA EN PAGOS. ACTIVIDAD NO REQUIERE SERVICIO DE GAS</t>
  </si>
  <si>
    <t>AA-PDM 320</t>
  </si>
  <si>
    <t>10-812-2025-010322</t>
  </si>
  <si>
    <t>2411120251 / 4723 - Salsamentaria</t>
  </si>
  <si>
    <t>10-812-2025-019883</t>
  </si>
  <si>
    <t>DIAGONAL 151 B # 136 A - 11 CASA 81</t>
  </si>
  <si>
    <t>AA-PDM 321</t>
  </si>
  <si>
    <t>10-812-2025-010118</t>
  </si>
  <si>
    <t>2411120193 / 4723 - Comercio al por menor de carnes.</t>
  </si>
  <si>
    <t>10-812-2025-019881</t>
  </si>
  <si>
    <t>MARIA ADELA ALVAREZ CORDOBA</t>
  </si>
  <si>
    <t>pollosypresas.544@hotmail.com</t>
  </si>
  <si>
    <t>CARRERA 62 # 64 - 75</t>
  </si>
  <si>
    <t>8.54 m2</t>
  </si>
  <si>
    <t>4723 - Comercio al por menor de carnes.</t>
  </si>
  <si>
    <t>DOSCIENTOS SESENTA Y OCHO MIL SEISCIENTOS VEINTICUATRO</t>
  </si>
  <si>
    <t>$268.624</t>
  </si>
  <si>
    <t>CUENTA ENEL AL DÍA EN PAGO. ACTIVIDAD NO REQUIERE SERVICIO DE GAS</t>
  </si>
  <si>
    <t>AA-PDM 322</t>
  </si>
  <si>
    <t>10-812-2025-012177</t>
  </si>
  <si>
    <t>2411130126 / 5613 - Cafetería</t>
  </si>
  <si>
    <t>10-812-2025-017503</t>
  </si>
  <si>
    <t>CARMEN YAMILE SANCHEZ SOLANO</t>
  </si>
  <si>
    <t>alpinyu124@hotmail.com</t>
  </si>
  <si>
    <t>CARRERA 25 # 65 - 67</t>
  </si>
  <si>
    <t>4.49 m2</t>
  </si>
  <si>
    <t>CIENTO SETENTA Y CINCO MIL QUINIENTOS CINCUENTA Y CINCO</t>
  </si>
  <si>
    <t>$175.555</t>
  </si>
  <si>
    <t>NO REGISTRA CUENTA ENEL INDIVIDUAL. CUENTA SERVICI GAS AL DÍA EN PAGO.</t>
  </si>
  <si>
    <t>AA-PDM 323</t>
  </si>
  <si>
    <t>10-812-2025-012176</t>
  </si>
  <si>
    <t>2411130141 / 5613 - Cafetería</t>
  </si>
  <si>
    <t>10-812-2025-017504</t>
  </si>
  <si>
    <t>0459875-4</t>
  </si>
  <si>
    <t>CIENTO SESENTA Y SIETE MIL OCHOCIENTOS OCHENTA</t>
  </si>
  <si>
    <t>$167.880</t>
  </si>
  <si>
    <t>CUENTA ENEL AL DIA EN PAGOS - ALERTA PROHIBIDO - FACTURA ENEL CONTIENE COBRO SEGUROS $93.100. NO REQUIERE SERVICIO DE GAS??? . VERIFICAR</t>
  </si>
  <si>
    <t>AA-PDM 324</t>
  </si>
  <si>
    <t>10-812-2025-012360</t>
  </si>
  <si>
    <t>2411120197 / 4723 - Venta de Carnes</t>
  </si>
  <si>
    <t>10-812-2025-016775</t>
  </si>
  <si>
    <t>JUAN CARLOS REINA GONZALEZ</t>
  </si>
  <si>
    <t>juanreina120se@gmail.com</t>
  </si>
  <si>
    <t>CALLE 152 # 9 - 80</t>
  </si>
  <si>
    <t>8.63 m2</t>
  </si>
  <si>
    <t>0459901-3</t>
  </si>
  <si>
    <t>TRESCIENTOS UN MIL SEISCIENTOS DIECISÉIS</t>
  </si>
  <si>
    <t>$301.616</t>
  </si>
  <si>
    <t>AA-PDM 325</t>
  </si>
  <si>
    <t>10-812-2025-011008</t>
  </si>
  <si>
    <t>2411130009 / 4774 - Floristería</t>
  </si>
  <si>
    <t>10-812-2025-013928</t>
  </si>
  <si>
    <t>LIGIA VERGEL MORENO</t>
  </si>
  <si>
    <t>ligiavm59@gmail.com</t>
  </si>
  <si>
    <t>CALLE 39 A # 87 D - 35 SUR</t>
  </si>
  <si>
    <t>10.55 m2</t>
  </si>
  <si>
    <t>4774 - Floristería</t>
  </si>
  <si>
    <t>TRESCIENTOS CUARENTA MIL NOVECIENTOS TREINTA Y NUEVE</t>
  </si>
  <si>
    <t>$340.939</t>
  </si>
  <si>
    <t>NO REGISTRA CUENTA ENEL INDIVIDUAL. ACTIVIDAD NO REQUIERE SERVICIO DE GAS</t>
  </si>
  <si>
    <t>AA-PDM 326</t>
  </si>
  <si>
    <t>10-812-2025-013712</t>
  </si>
  <si>
    <t>2411130068 / 4721- Venta de verduras</t>
  </si>
  <si>
    <t>10-812-2025-019963</t>
  </si>
  <si>
    <t>MARIA INES BOHORQUEZ PEÑA</t>
  </si>
  <si>
    <t>fruyver2011@hotmail.com</t>
  </si>
  <si>
    <t>CARRERA 70D # 108A - 83</t>
  </si>
  <si>
    <t>4721- Venta de verduras</t>
  </si>
  <si>
    <t>$ 169.163</t>
  </si>
  <si>
    <t>AA-PDM 327</t>
  </si>
  <si>
    <t>10-812-2025-013708</t>
  </si>
  <si>
    <t>2411130069 / 4721- Venta de verduras</t>
  </si>
  <si>
    <t>10-812-2025-019966</t>
  </si>
  <si>
    <t>AA-PDM 328</t>
  </si>
  <si>
    <t>10-812-2025-016243</t>
  </si>
  <si>
    <t>2411130057 / 4721 - Venta de Frutas</t>
  </si>
  <si>
    <t>10-812-2025-020208</t>
  </si>
  <si>
    <t>PAULA ANDREA RIVERA ORTIZ</t>
  </si>
  <si>
    <t>andreabohorquez0929@gmail.com</t>
  </si>
  <si>
    <t>CALLE 77 A # 77 - 62</t>
  </si>
  <si>
    <t>4.54 m2</t>
  </si>
  <si>
    <t>CIENTO CINCUENTA Y TRES MIL SEISCIENTOS</t>
  </si>
  <si>
    <t>$153.600</t>
  </si>
  <si>
    <t>AA-PDM 329</t>
  </si>
  <si>
    <t>10-812-2025-013691</t>
  </si>
  <si>
    <t>2411130083 / 4721 - Venta de Verduras</t>
  </si>
  <si>
    <t>10-812-2025-020302</t>
  </si>
  <si>
    <t>CALLE 70 D # 108 A - 83</t>
  </si>
  <si>
    <t>CIENTO SESENTA Y CUATRO MIL OCHENTA Y OCHO</t>
  </si>
  <si>
    <t>$164.088</t>
  </si>
  <si>
    <t>AA-PDM 330</t>
  </si>
  <si>
    <t>10-812-2025-015511</t>
  </si>
  <si>
    <t>2411130019 / 4723 - Venta de pollo</t>
  </si>
  <si>
    <t>10-812-2025-019967</t>
  </si>
  <si>
    <t>CARRERA 72 # 62F - 9 SUR</t>
  </si>
  <si>
    <t>4723 - Venta de pollo</t>
  </si>
  <si>
    <t>CIENTO CINCUENTA MIL NOVECIENTOS OCHENTA Y TRES</t>
  </si>
  <si>
    <t>$ 150.983</t>
  </si>
  <si>
    <t>AA-PDM 331</t>
  </si>
  <si>
    <t>10-812-2025-015081</t>
  </si>
  <si>
    <t>2411130123 / 4721 - Venta de verduras</t>
  </si>
  <si>
    <t>10-812-2025-019964</t>
  </si>
  <si>
    <t>JENNY MARCELA BARAJAS RAMIREZ</t>
  </si>
  <si>
    <t>mareje06@hotmail.com</t>
  </si>
  <si>
    <t>CARRERA 21 # 65 - 14</t>
  </si>
  <si>
    <t>Individua y Comunal</t>
  </si>
  <si>
    <t>2064602-8</t>
  </si>
  <si>
    <t>CIENTO SETENTA Y DOS MIL TRESCIENTOS DOS</t>
  </si>
  <si>
    <t>$172.302</t>
  </si>
  <si>
    <t>Cuenta ENEL al día en pagos. No requiere servicio de gas</t>
  </si>
  <si>
    <t>AA-PDM 332</t>
  </si>
  <si>
    <t>10-812-2025-013661</t>
  </si>
  <si>
    <t>2411130119 / 4722 - Venta de Lácteos</t>
  </si>
  <si>
    <t>10-812-2025-020207</t>
  </si>
  <si>
    <t>CESAR ESPAÑA CALDAS</t>
  </si>
  <si>
    <t>espanacesarcaldas@gmail.com</t>
  </si>
  <si>
    <t>CALLE 43 A SUR # 73C - 22 SUR</t>
  </si>
  <si>
    <t>5.08 m2</t>
  </si>
  <si>
    <t>CIENTO SETENTA Y SIETE MIL QUINIENTOS CUARENTA Y CINCO</t>
  </si>
  <si>
    <t>$177.545</t>
  </si>
  <si>
    <t>AA-PDM 333</t>
  </si>
  <si>
    <t>10-812-2025-010996</t>
  </si>
  <si>
    <t>2411130015 / 4759 - Miscelánea</t>
  </si>
  <si>
    <t>10-812-2025-020233</t>
  </si>
  <si>
    <t>AA-PDM 334</t>
  </si>
  <si>
    <t>10-812-2025-013143</t>
  </si>
  <si>
    <t>2411130107 / 4721 - Venta de Frutas y Verduras</t>
  </si>
  <si>
    <t>10-812-2025-020237</t>
  </si>
  <si>
    <t>AA-PDM 335</t>
  </si>
  <si>
    <t>10-812-2025-008928</t>
  </si>
  <si>
    <t>2411130190 / 4721 - Mercado Campesino</t>
  </si>
  <si>
    <t>10-812-2025-020223</t>
  </si>
  <si>
    <t>AA-PDM 336</t>
  </si>
  <si>
    <t>10-812-2025-017955</t>
  </si>
  <si>
    <t>2411120206 / 4722 - Comercio al por menor de leche
 productos lácteos y huevos</t>
  </si>
  <si>
    <t>10-812-2025-020239</t>
  </si>
  <si>
    <t>LUIS ALBERTO OLAYA RUBIANO</t>
  </si>
  <si>
    <t>RAQUIRA</t>
  </si>
  <si>
    <t>rubiano1579@gmail.com</t>
  </si>
  <si>
    <t>CALLE 131 C # 90 - 20</t>
  </si>
  <si>
    <t>9.98 m2</t>
  </si>
  <si>
    <t>4722 - Comercio al por menor de leche
 productos lácteos y huevos</t>
  </si>
  <si>
    <t>0459886-3</t>
  </si>
  <si>
    <t>TRESCIENTOS CUARENTA Y OCHO MIL SETECIENTOS NOVENTA Y OCHO</t>
  </si>
  <si>
    <t>$348.798</t>
  </si>
  <si>
    <t>CUENTA ENEL AL DÍA EN PAGOS. NO REQUIERE SERVICIO DE GAS. Nota: matriz servicio refiere actividad cuarto frío - verificar</t>
  </si>
  <si>
    <t>AA-PDM 337</t>
  </si>
  <si>
    <t>10-812-2025-018820</t>
  </si>
  <si>
    <t>2411120198 / 4723 - Comercio al por menor de
 carnes</t>
  </si>
  <si>
    <t>10-812-2025-020227</t>
  </si>
  <si>
    <t>MARIELA MONTAÑEZ GUTIERREZ</t>
  </si>
  <si>
    <t>carnicosmariel@gmail.com</t>
  </si>
  <si>
    <t>CALLE 71 A # 77 A - 71</t>
  </si>
  <si>
    <t>8.89 m2</t>
  </si>
  <si>
    <t>4723 - Comercio al por menor de
 carnes</t>
  </si>
  <si>
    <t>459902-5</t>
  </si>
  <si>
    <t>TRESCIENTOS DIEZ MIL SETECIENTOS TRES</t>
  </si>
  <si>
    <t>$310.703</t>
  </si>
  <si>
    <t>AA-PDM 338</t>
  </si>
  <si>
    <t>10-812-2025-018807</t>
  </si>
  <si>
    <t>2411120199 / 4723 - Comercio al por menor de
 carnes</t>
  </si>
  <si>
    <t>10-812-2025-020231</t>
  </si>
  <si>
    <t>AA-PDM 339</t>
  </si>
  <si>
    <t>10-812-2025-010949</t>
  </si>
  <si>
    <t>2406120041 / 4723 - Venta de Carnes</t>
  </si>
  <si>
    <t>10-812-2025-019924</t>
  </si>
  <si>
    <t>ALBA LUCIA PARRA CARDENAS</t>
  </si>
  <si>
    <t>albitaparra97@gmail.com</t>
  </si>
  <si>
    <t>TRANSVERSAL 78 K # 41 - 35 SUR, INT 6, APTO 201</t>
  </si>
  <si>
    <t>9.3 m2</t>
  </si>
  <si>
    <t>DOSCIENTOS SESENTA Y NUEVE MIL CUATROCIENTOS OCHENTA Y SEIS</t>
  </si>
  <si>
    <t>$269.486</t>
  </si>
  <si>
    <t>Doce días del mes de diciembre de 2025</t>
  </si>
  <si>
    <t>AA-PDM 340</t>
  </si>
  <si>
    <t>10-812-2025-010618</t>
  </si>
  <si>
    <t>2406130199 / 4759 - Comercio al por menor de
 artículos domésticos</t>
  </si>
  <si>
    <t>10-812-2025-019896</t>
  </si>
  <si>
    <t>4759 - Comercio al por menor de
 artículos domésticos</t>
  </si>
  <si>
    <t>CIENTO VEINTISÉIS MIL CUARENTA Y DOS</t>
  </si>
  <si>
    <t>$126.042</t>
  </si>
  <si>
    <t>AA-PDM 341</t>
  </si>
  <si>
    <t>10-812-2025-010621</t>
  </si>
  <si>
    <t>2406130200 / 4759 - Comercio al por menor de
 artículos domésticos</t>
  </si>
  <si>
    <t>10-812-2025-019895</t>
  </si>
  <si>
    <t>AA-PDM 342</t>
  </si>
  <si>
    <t>10-812-2025-012541</t>
  </si>
  <si>
    <t>2406130260 / 4759 venta productos de aseo</t>
  </si>
  <si>
    <t>10-812-2025-017182</t>
  </si>
  <si>
    <t>MARTHA PATRICIA GONZALEZ WILCHES</t>
  </si>
  <si>
    <t>pa.tigon@hotmail.com</t>
  </si>
  <si>
    <t>Calle 26 sur No. 95-49</t>
  </si>
  <si>
    <t>4759 venta productos de aseo</t>
  </si>
  <si>
    <t>CIENTO TREINTA Y OCHO MIL QUINIENTOS CINCUENTA Y SIETE PESOS</t>
  </si>
  <si>
    <t>$138.557</t>
  </si>
  <si>
    <t>AA-PDM 343</t>
  </si>
  <si>
    <t>10-812-2025-011145</t>
  </si>
  <si>
    <t>2406120012 / 4729 - Venta de Frutos Secos</t>
  </si>
  <si>
    <t>10-812-2025-016787</t>
  </si>
  <si>
    <t>AMPARO PARDO CASTILLO</t>
  </si>
  <si>
    <t>pardoamparo19@gmail.com</t>
  </si>
  <si>
    <t>CALLE 8 SUR # 60 - 60</t>
  </si>
  <si>
    <t>4729 - Venta de Frutos Secos</t>
  </si>
  <si>
    <t>DOSCIENTOS SESENTA MIL SETECIENTOS NOVENTA Y TRES</t>
  </si>
  <si>
    <t>$260.793</t>
  </si>
  <si>
    <t>AA-PDM 344</t>
  </si>
  <si>
    <t>10-812-2025-015006</t>
  </si>
  <si>
    <t>2415130043 / 4721 - Venta de Verduras</t>
  </si>
  <si>
    <t>10-812-2025-017528</t>
  </si>
  <si>
    <t>LUIS ALBERTO SUAREZ ESPINEL</t>
  </si>
  <si>
    <t>luisalbertosuarez7777@hotmail.com</t>
  </si>
  <si>
    <t>CARRERA 29 B # 18 A - 11 SUR</t>
  </si>
  <si>
    <t>12.93 m2</t>
  </si>
  <si>
    <t>DOSCIENTOS VEINTITRÉS MIL OCHOCIENTOS ONCE</t>
  </si>
  <si>
    <t>$223.811</t>
  </si>
  <si>
    <t>AA-PDM 345</t>
  </si>
  <si>
    <t>10-812-2025-012213</t>
  </si>
  <si>
    <t>2415120181 / 5613 - Cafetería</t>
  </si>
  <si>
    <t>10-812-2025-019524</t>
  </si>
  <si>
    <t>RICARDO ROJAS GOMEZ</t>
  </si>
  <si>
    <t>3134122563 / 3241225818</t>
  </si>
  <si>
    <t>frituritasredely@gmail.com</t>
  </si>
  <si>
    <t>CALLE 22 B # 8 - 26 SOACHA</t>
  </si>
  <si>
    <t>8.79 m2</t>
  </si>
  <si>
    <t>CIENTO SETENTA Y SIETE MIL QUINIENTOS OCHO</t>
  </si>
  <si>
    <t>$177.508</t>
  </si>
  <si>
    <t>NO REGISTRA CUENTA ENEL INDIVIDUAL- NO REGISTRA CUENTA SERVICIO DE GAS- SE DEBE VERIFICAR PERTINENCIA POR ENERGÍA Y GAS POR LA ACTIVIDAD ECONÓMICA A DESARROLLAR</t>
  </si>
  <si>
    <t>AA-PDM 346</t>
  </si>
  <si>
    <t>10-812-2025-011009</t>
  </si>
  <si>
    <t>2415130113 / 4721 - Venta de Frutas y Verduras</t>
  </si>
  <si>
    <t>10-812-2025-018615</t>
  </si>
  <si>
    <t>JAIRO ORDUZ TORRES</t>
  </si>
  <si>
    <t>orduzjairo4@gmail.com</t>
  </si>
  <si>
    <t>CARRERA 29 A # 27 - 48 SUR</t>
  </si>
  <si>
    <t>18.1 m2</t>
  </si>
  <si>
    <t>TRESCIENTOS TREINTA Y TRES MIL OCHOCIENTOS SETENTA Y UN</t>
  </si>
  <si>
    <t>$333.871</t>
  </si>
  <si>
    <t>AA-PDM 347</t>
  </si>
  <si>
    <t>10-812-2025-013664</t>
  </si>
  <si>
    <t>2415110249 / 5611 - Restaurante</t>
  </si>
  <si>
    <t>10-812-2025-019960</t>
  </si>
  <si>
    <t>LAURA CECILIA CARDONA SOTO</t>
  </si>
  <si>
    <t>lauracardona1212@gmail.com</t>
  </si>
  <si>
    <t>CALLE 59A # 19 B - 70 SUR</t>
  </si>
  <si>
    <t>23.47 m2</t>
  </si>
  <si>
    <t>QUINIENTOS SETENTA Y SEIS MIL QUINIENTOS CINCUENTA Y UN</t>
  </si>
  <si>
    <t>$576.551</t>
  </si>
  <si>
    <t>JULIÁN HENAO Y AlEJANDRA MELO</t>
  </si>
  <si>
    <t>NO REGISTRA CUETA ENEL INDIVIDUAL. PRESENTA DEUDA ANTERIOR GAS $1.648.960,00.</t>
  </si>
  <si>
    <t>10-812-2025-013563</t>
  </si>
  <si>
    <t>10-812-2025-021416</t>
  </si>
  <si>
    <t>MARIA LUZ ESTELA GAMEZ SOTO</t>
  </si>
  <si>
    <t>stellagamez56@gmail.com</t>
  </si>
  <si>
    <t>CALLE 88 # 89 A - 30</t>
  </si>
  <si>
    <t>7 m2</t>
  </si>
  <si>
    <t xml:space="preserve">5619 - Fritanguería </t>
  </si>
  <si>
    <t>DOSCIENTOS OCHENTA Y SIETE MIL DOCE</t>
  </si>
  <si>
    <t>$287.012</t>
  </si>
  <si>
    <t>dieciséis</t>
  </si>
  <si>
    <t>marzo</t>
  </si>
  <si>
    <t>Dieciséis días del mes de marzo de 2026</t>
  </si>
  <si>
    <t>No registra cuenta energía individual. Cuenta servicio de gas natural al día en pagos.</t>
  </si>
  <si>
    <t>10-812-2025-013564</t>
  </si>
  <si>
    <t>10-812-2025-020358</t>
  </si>
  <si>
    <t>DOSCIENTOS VEINTINUEVE MIL CUATROCIENTOS VEINTIDÓS</t>
  </si>
  <si>
    <t>$229.422</t>
  </si>
  <si>
    <t>No registra cuenta energía individual ni gas natural</t>
  </si>
  <si>
    <t>10-812-2025-016476</t>
  </si>
  <si>
    <t>10-812-2025-020347</t>
  </si>
  <si>
    <t>MARTHA LUCIA SAMACA OTALORA</t>
  </si>
  <si>
    <t>ENGATIVÁ</t>
  </si>
  <si>
    <t>mayima1802@gmail.com</t>
  </si>
  <si>
    <t>CARRERA 69P BIS # 73A - 30</t>
  </si>
  <si>
    <t>DOSCIENTOS CUARENTA MIL NOVECIENTOS NOVENTA</t>
  </si>
  <si>
    <t>$240.990</t>
  </si>
  <si>
    <t>10-812-2025-009796</t>
  </si>
  <si>
    <t>10-812-2025-020361</t>
  </si>
  <si>
    <t>MARIELA ACEBEDO CARDENAS</t>
  </si>
  <si>
    <t>marielacevedo12@hotmail.com</t>
  </si>
  <si>
    <t>CALLE 73 BIS # 69P - 76</t>
  </si>
  <si>
    <t>13.13 m2</t>
  </si>
  <si>
    <t>2141808-2</t>
  </si>
  <si>
    <t>QUINIENTOS NOVENTA Y OCHO MIL CIENTO SETENTA</t>
  </si>
  <si>
    <t>$598.170</t>
  </si>
  <si>
    <t>Cuenta energía individual al día. No requiere servicio de gas natural</t>
  </si>
  <si>
    <t>10-812-2025-016496</t>
  </si>
  <si>
    <t>10-812-2025-020366</t>
  </si>
  <si>
    <t>JOSE GUILLERMO GONZALEZ BUITRAGO</t>
  </si>
  <si>
    <t>GUACHETÁ</t>
  </si>
  <si>
    <t>josegonzalez171259@gmail.com</t>
  </si>
  <si>
    <t>CARRERA 87 I # 58 B - 09 SUR</t>
  </si>
  <si>
    <t>DOSCIENTOS CUATRO MIL TRESCIENTOS CINCUENTA Y NUEVE</t>
  </si>
  <si>
    <t>$204.359</t>
  </si>
  <si>
    <t>No registra cuenta individual de energía ni gas natural</t>
  </si>
  <si>
    <t>10-812-2025-018601</t>
  </si>
  <si>
    <t>10-812-2025-020363</t>
  </si>
  <si>
    <t>LEYDI KATHERINE NIÑO MUÑOZ</t>
  </si>
  <si>
    <t>leydikaterineninomuñoz@gmail.com / leydikatherineninomuñoz@gmail.com</t>
  </si>
  <si>
    <t>CARRERA 70A # 72A - 97</t>
  </si>
  <si>
    <t>DOSCIENTOS CUARENTA Y SEIS MIL NOVECIENTOS CUARENTA Y OCHO</t>
  </si>
  <si>
    <t>$246.948</t>
  </si>
  <si>
    <t>No registra cuenta energía indiviidual. Cuentea servicio gas natural al día en pagos</t>
  </si>
  <si>
    <t>10-812-2025-016474</t>
  </si>
  <si>
    <t>10-812-2025-020365</t>
  </si>
  <si>
    <t>MYRIAM CUNCANCHON NOVOA</t>
  </si>
  <si>
    <t>cuncanchonmyriam011@gmail.com</t>
  </si>
  <si>
    <t>CALLE 86A # 95A - 15 INT 309 BACHUÉ</t>
  </si>
  <si>
    <t>No registra cuenta servicio energía individual ni gas natural</t>
  </si>
  <si>
    <t>10-812-2025-016500</t>
  </si>
  <si>
    <t>10-812-2025-020390</t>
  </si>
  <si>
    <t>AMANDA YANETH UMBARILA</t>
  </si>
  <si>
    <t>amandaumbarila71@gmail.com</t>
  </si>
  <si>
    <t>DIAGONAL 127 BIS # 91 - 18</t>
  </si>
  <si>
    <t>DOSCIENTOS VEINTISIETE MIL SESENTA Y SEIS</t>
  </si>
  <si>
    <t>$227.066</t>
  </si>
  <si>
    <t>10-812-2025-011085</t>
  </si>
  <si>
    <t>10-812-2025-020489</t>
  </si>
  <si>
    <t>CALLE 52A # 70D - 21</t>
  </si>
  <si>
    <t>4722 - Lácteos</t>
  </si>
  <si>
    <t>0558454-2</t>
  </si>
  <si>
    <t>DOSCIENTOS CINCUENTA Y SIETE MIL SETECIENTOS SETENTA Y CINCO</t>
  </si>
  <si>
    <t>$257.775</t>
  </si>
  <si>
    <t>Cuenta energía individual al día en pagos. No requiere servicio de gas natural</t>
  </si>
  <si>
    <t>10-812-2025-016471</t>
  </si>
  <si>
    <t>10-812-2025-020855</t>
  </si>
  <si>
    <t>DERLY MARYURY QUICENO</t>
  </si>
  <si>
    <t>derlyq@gmail.com</t>
  </si>
  <si>
    <t>CALLE 73 # 70G - 86 BARRIO BONANZA</t>
  </si>
  <si>
    <t>6.38 m2</t>
  </si>
  <si>
    <t>DOSCIENTOS CINCUENTA Y NUEVE MIL OCHOCIENTOS DOCE</t>
  </si>
  <si>
    <t>$259.812</t>
  </si>
  <si>
    <t xml:space="preserve">No registra cuenta de energía individual ni gas natural </t>
  </si>
  <si>
    <t>10-812-2025-018595</t>
  </si>
  <si>
    <t>10-812-2025-020848</t>
  </si>
  <si>
    <t>JAIME ANTONIO VILLAMIL</t>
  </si>
  <si>
    <t>CHIQUINQUIRÁ</t>
  </si>
  <si>
    <t>jm8096840@gmail.com</t>
  </si>
  <si>
    <t>CALLE 71 # 116B - 82</t>
  </si>
  <si>
    <t>4755 - Comercio al por menor de artículos y utensilios de uso doméstico</t>
  </si>
  <si>
    <t>10-812-2025-009115</t>
  </si>
  <si>
    <t>10-812-2025-023646</t>
  </si>
  <si>
    <t>LUIS GABRIEL CUESTA VARGAS</t>
  </si>
  <si>
    <t>UMBITA</t>
  </si>
  <si>
    <t>CALLE 75 # 69 H - 77</t>
  </si>
  <si>
    <t>4631 - Venta de Lácteos y Huevos</t>
  </si>
  <si>
    <t>0558486-7</t>
  </si>
  <si>
    <t>CIENTO OCHENTA Y SIETE MIL DOSCIENTOS OCHENTA Y CUATRO</t>
  </si>
  <si>
    <t>$187.284</t>
  </si>
  <si>
    <r>
      <rPr>
        <rFont val="Calibri"/>
        <color rgb="FFFF0000"/>
        <sz val="10.0"/>
      </rPr>
      <t>Cuenta energía en deshuso o abandonada. En matriz SSPP aparece en el módulo 2408120-129 -Disponible</t>
    </r>
    <r>
      <rPr>
        <rFont val="Calibri"/>
        <color rgb="FF000000"/>
        <sz val="10.0"/>
      </rPr>
      <t xml:space="preserve">. Se requiere verificar en el espacio. No requiere servicio de gas </t>
    </r>
  </si>
  <si>
    <t>CIENTO SESENTA Y DOS MIL CUATROCIENTOS NOVENTA Y CUATRO</t>
  </si>
  <si>
    <t>$162.494</t>
  </si>
  <si>
    <t>10-812-2025-019226</t>
  </si>
  <si>
    <t>10-812-2025-020786</t>
  </si>
  <si>
    <t>JORGE ALBERTO HERNANDEZ TORRES</t>
  </si>
  <si>
    <t>org.jorgehernandez@yahoo.com</t>
  </si>
  <si>
    <t>CALLE 17 SUR # 11A - 06</t>
  </si>
  <si>
    <t>3.725 m2</t>
  </si>
  <si>
    <t>5619 - Otro tipo de expendio a la mesa
de comidas preparadas</t>
  </si>
  <si>
    <t>DOSCIENTOS CINCUENTA MIL DOSCIENTOS DIECISIETE</t>
  </si>
  <si>
    <t>$250.217</t>
  </si>
  <si>
    <t>decisiete</t>
  </si>
  <si>
    <t>Decisiete días del mes de marzo de 2026</t>
  </si>
  <si>
    <t>AUTOMATIZADOS</t>
  </si>
  <si>
    <r>
      <rPr>
        <rFont val="Calibri"/>
        <color theme="1"/>
        <sz val="10.0"/>
      </rPr>
      <t xml:space="preserve">No tiene cuenta individual de energía- servicio comunal. No tiene cuanta de gas natural - Por la actividad económica se presume la necesidad del servicio de gas, </t>
    </r>
    <r>
      <rPr>
        <rFont val="Calibri"/>
        <color rgb="FFFF0000"/>
        <sz val="10.0"/>
      </rPr>
      <t xml:space="preserve">verificar si el usuario acepta el espacio sin el servicio de gas, en caso negativo no se podría autorizar. </t>
    </r>
  </si>
  <si>
    <t>10-812-2025-018360</t>
  </si>
  <si>
    <t>10-812-2025-020771</t>
  </si>
  <si>
    <t>JORGE ANDRES MUÑOZ RODRIGUEZ</t>
  </si>
  <si>
    <t>munozjorgeandres2004@gmail.com</t>
  </si>
  <si>
    <t>CARRERA 42 # 69I - 28 SUR</t>
  </si>
  <si>
    <t>7.58 M2</t>
  </si>
  <si>
    <t>2025055-2</t>
  </si>
  <si>
    <t>CUATROCIENTOS CINCUENTA Y TRES MIL QUINIENTOS CUARENTA Y TRES</t>
  </si>
  <si>
    <t>$453.543</t>
  </si>
  <si>
    <t>Tiene cuenta enel individual abandonada No. 2025055-2 con deuda $5.804.720 - posible conexión indebida a la cuenta comunal.</t>
  </si>
  <si>
    <t>10-812-2025-018773</t>
  </si>
  <si>
    <t>10-812-2025-020813</t>
  </si>
  <si>
    <t>ARACELY OVIEDO CARDENAS</t>
  </si>
  <si>
    <t>araoviedo68@gmail.com</t>
  </si>
  <si>
    <t>TRANSVERSAL 73D BIS # 68B - 11 SUR</t>
  </si>
  <si>
    <t>5611 - Expendio a la mesa de comidas preparadas</t>
  </si>
  <si>
    <t>2688756-3</t>
  </si>
  <si>
    <t>TRESCIENTOS OCHENTA Y SEIS MIL NOVECIENTOS DOCE</t>
  </si>
  <si>
    <t>$386.912</t>
  </si>
  <si>
    <t>Servicio de energía al día en pagos. Servicio de gas natural al día en pagos</t>
  </si>
  <si>
    <t>10-812-2025-019162</t>
  </si>
  <si>
    <t>10-812-2025-020815</t>
  </si>
  <si>
    <t>MARGARITA ALBAÑIL DE TORRES</t>
  </si>
  <si>
    <t>CALDAS</t>
  </si>
  <si>
    <t>3133722484 - 3204698319</t>
  </si>
  <si>
    <t>luzamandatorres102293638@gmail.com</t>
  </si>
  <si>
    <t>CARRERA 8A # 68B - 62 SUR</t>
  </si>
  <si>
    <t>6,54 m2</t>
  </si>
  <si>
    <t>5611 - Expendio a la mesa de comidas
preparadas</t>
  </si>
  <si>
    <t>2248444-6</t>
  </si>
  <si>
    <t>TRESCIENTOS NOVENTA Y CINCO MIL TRESCIENTOS SETENTA Y SEIS</t>
  </si>
  <si>
    <t>$395.376</t>
  </si>
  <si>
    <t>10-812-2025-019932</t>
  </si>
  <si>
    <t>10-812-2025-023933</t>
  </si>
  <si>
    <t>DORA ISABEL MATEUS ARDILA</t>
  </si>
  <si>
    <t>mmolano@unal.edu.co</t>
  </si>
  <si>
    <t>CALLE 35 SUR # 13 F - 28</t>
  </si>
  <si>
    <t xml:space="preserve">8 m2 </t>
  </si>
  <si>
    <t>CUATROCIENTOS SETENTA Y OCHO MIL SEISCIENTOS SETENTA Y TRES</t>
  </si>
  <si>
    <t>$478.673</t>
  </si>
  <si>
    <t>MARTA TORO Y SANTIAGO MELO</t>
  </si>
  <si>
    <t xml:space="preserve">Base datos aparece -YOLANDA MORALES CEBALLOS  - ocupación indebida - actividad cafetería. No registra cuenta servicio de energía ni gas - Se debe verificar en el local - </t>
  </si>
  <si>
    <t>10-812-2025-009667</t>
  </si>
  <si>
    <t>10-812-2025-022838</t>
  </si>
  <si>
    <t xml:space="preserve">FONTIBON </t>
  </si>
  <si>
    <t>EDGAR CARVAJAL PRIETO</t>
  </si>
  <si>
    <t>CACHIPAY</t>
  </si>
  <si>
    <t>ea.cm.61@hotmail.com</t>
  </si>
  <si>
    <t xml:space="preserve">CARRERA 123 No. 17 f- 69 </t>
  </si>
  <si>
    <t xml:space="preserve">4,83 m2 </t>
  </si>
  <si>
    <t>CIENTO CUARENTA Y CINCO MIL TRESCIENTOS QUINCE</t>
  </si>
  <si>
    <t>$145.315</t>
  </si>
  <si>
    <t>No registra cuenta energía individual. No requiere servicio de gas natural</t>
  </si>
  <si>
    <t>10-812-2025-018709</t>
  </si>
  <si>
    <t>10-812-2025-022932</t>
  </si>
  <si>
    <t>SANDRA MILENA SALAMANCA</t>
  </si>
  <si>
    <t>sandramilenasalamanca7@gmail.com</t>
  </si>
  <si>
    <t>CARRERA 102 No. 16 f-86</t>
  </si>
  <si>
    <t>10-812-2025-019427</t>
  </si>
  <si>
    <t>10-812-2025-022931</t>
  </si>
  <si>
    <t>CARLOS AUGUSTO PINZON RODRIGUEZ</t>
  </si>
  <si>
    <t>cpinzon969@hotmail.com</t>
  </si>
  <si>
    <t>CARRERA 110 BIS No. 16 h-35</t>
  </si>
  <si>
    <t>10-812-2025-018707</t>
  </si>
  <si>
    <t>10-812-2025-022855</t>
  </si>
  <si>
    <t>CARRERA 102 No. 16 f -86</t>
  </si>
  <si>
    <t>10-812-2025-018706</t>
  </si>
  <si>
    <t>10-812-2025-022856</t>
  </si>
  <si>
    <t>10-812-2025-021844</t>
  </si>
  <si>
    <t>10-812-2025-024086</t>
  </si>
  <si>
    <t>ANGELICA ROCHA FARFAN</t>
  </si>
  <si>
    <t>arochaf@outlook.com</t>
  </si>
  <si>
    <t>CALLE 19 # 106 - 88</t>
  </si>
  <si>
    <t>6,2749 m2</t>
  </si>
  <si>
    <t>4759 - Venta de artesanias y articulos religiosos</t>
  </si>
  <si>
    <t>DOSCIENTOS SIETE MIL CUARENTA Y TRES</t>
  </si>
  <si>
    <t>$207.043</t>
  </si>
  <si>
    <t>10-812-2025-021538</t>
  </si>
  <si>
    <t>10-812-2025-024083</t>
  </si>
  <si>
    <t>GRACIELA OCHOA DE ALDANA</t>
  </si>
  <si>
    <t>ochoagraciela074@gmail.com</t>
  </si>
  <si>
    <t xml:space="preserve">CARRERA 111 # 20 B - 40 </t>
  </si>
  <si>
    <t>4,8573 m2</t>
  </si>
  <si>
    <t>4759 - Venta de flores</t>
  </si>
  <si>
    <t>No registra</t>
  </si>
  <si>
    <t>no cuenta con gas</t>
  </si>
  <si>
    <t>CIENTO TREINTA Y NUEVE MIL OCHOCIENTOS SESENTA Y CUATRO</t>
  </si>
  <si>
    <t>$139.864</t>
  </si>
  <si>
    <t>10-812-2025-021681</t>
  </si>
  <si>
    <t>10-812-2025-024084</t>
  </si>
  <si>
    <t>JOSE ARMANDO LASSO MUÑOZ</t>
  </si>
  <si>
    <t xml:space="preserve">CAJICA </t>
  </si>
  <si>
    <t>joselassomunozp@gmail.com</t>
  </si>
  <si>
    <t xml:space="preserve">CARRERA 91 # 133 - 20 </t>
  </si>
  <si>
    <t>7,185 m2</t>
  </si>
  <si>
    <t>4723- Venta de visceras</t>
  </si>
  <si>
    <t>0418782-8</t>
  </si>
  <si>
    <t>No requiere</t>
  </si>
  <si>
    <t xml:space="preserve">DOSCIENTOS UN MIL CIENTO NOVENTA Y CUATRO </t>
  </si>
  <si>
    <t>$201.194</t>
  </si>
  <si>
    <t>Cuenta de energía al dpia en pagos. No requiere servicio de gas natural</t>
  </si>
  <si>
    <t>10-812-2025-010074</t>
  </si>
  <si>
    <t>12//06/2025</t>
  </si>
  <si>
    <t>10-812-2025-024099</t>
  </si>
  <si>
    <t>GLORIA STELLA SASTOQUE MONROY</t>
  </si>
  <si>
    <t>orquidiasnatural@gmail.com</t>
  </si>
  <si>
    <t>CALLE 22 F 19 A 13</t>
  </si>
  <si>
    <t xml:space="preserve">4,41 m2 </t>
  </si>
  <si>
    <t>4759- Venta de matas</t>
  </si>
  <si>
    <t xml:space="preserve">CIENTO VEINTISÉIS MIL NOVECIENTOS OCHENTA Y CUATRO </t>
  </si>
  <si>
    <t>$126.984</t>
  </si>
  <si>
    <t>10-812-2025-010741</t>
  </si>
  <si>
    <t>10-812-2025-023059</t>
  </si>
  <si>
    <t xml:space="preserve">LA PERSEVERANCIA </t>
  </si>
  <si>
    <t>HUGO MARCEL ROPAIN ALVARADO</t>
  </si>
  <si>
    <t>hmropain@gmail.com</t>
  </si>
  <si>
    <t>CARRERA 48 BIS SUR #78 C - 3</t>
  </si>
  <si>
    <t>4,96 m2</t>
  </si>
  <si>
    <t>CIENTO CINCUENTA Y UN MIL TRESCIENTOS VEINTIOCHO</t>
  </si>
  <si>
    <t>$151.328</t>
  </si>
  <si>
    <t>dieciocho</t>
  </si>
  <si>
    <t>Dieciocho días del mes de marzo de 2026</t>
  </si>
  <si>
    <t>No tiene ccuenta individua energía. No requiere servicio gas natural.</t>
  </si>
  <si>
    <t>10-812-2025-019077</t>
  </si>
  <si>
    <t>10-812-2025-023001</t>
  </si>
  <si>
    <t>DIANA PAOLA RODRIGUEZ PAEZ</t>
  </si>
  <si>
    <t>dianap8@hotmail.com</t>
  </si>
  <si>
    <t>DIAGONAL 9 A # 7 - 33 ESTE</t>
  </si>
  <si>
    <t>12,39 m2</t>
  </si>
  <si>
    <t>4759 - Comercio al por menor de otros artículos domésticos en establecimientos especializados</t>
  </si>
  <si>
    <t>6515488-2</t>
  </si>
  <si>
    <t>OCHENTA Y NUEVE MIL TRESCIENTOS CUARENTA Y DOS</t>
  </si>
  <si>
    <t>$89.342</t>
  </si>
  <si>
    <t>Cuenta servicio energía al día en pagos. No requiere servicio de gas natural</t>
  </si>
  <si>
    <t>10-812-2025-018557</t>
  </si>
  <si>
    <t>10-812-2025-020506</t>
  </si>
  <si>
    <t>JORGE AUGUSTO SANABRIA RINCON</t>
  </si>
  <si>
    <t>ceciliacar85@hotmail.com</t>
  </si>
  <si>
    <t>CALLE 33A BIS # 4B - 12</t>
  </si>
  <si>
    <t>NOVENTA Y OCHO MIL NOVECIENTOS NOVENTA Y CUATRO</t>
  </si>
  <si>
    <t>$98.994</t>
  </si>
  <si>
    <t>10-812-2025-018571</t>
  </si>
  <si>
    <t>10-812-2025-020530</t>
  </si>
  <si>
    <t>10-812-2025-018589</t>
  </si>
  <si>
    <t>10-812-2025-020534</t>
  </si>
  <si>
    <t>10-812-2025-018558</t>
  </si>
  <si>
    <t>10-812-2025-020535</t>
  </si>
  <si>
    <t>10-812-2025-018569</t>
  </si>
  <si>
    <t>10-812-2025-020556</t>
  </si>
  <si>
    <t>10-812-2025-015871</t>
  </si>
  <si>
    <t>10-812-2025-020516</t>
  </si>
  <si>
    <t>OMAR HERNAN HUERFANO HUERFANO</t>
  </si>
  <si>
    <t>soccubus2010@gmail.com</t>
  </si>
  <si>
    <t xml:space="preserve">CALLE 28A SUR # 1A -21 </t>
  </si>
  <si>
    <t>CIENTO DIECISÉIS MIL SETECIENTOS TREINTA Y OCHO</t>
  </si>
  <si>
    <t>$116.738</t>
  </si>
  <si>
    <t>10-812-2025-016196</t>
  </si>
  <si>
    <t>10-812-2025-020937</t>
  </si>
  <si>
    <t>FLOR MARIA VARGAS CHIQUILLO</t>
  </si>
  <si>
    <t>BELÉN</t>
  </si>
  <si>
    <t>flormariavargaschiquillo@gmail.com</t>
  </si>
  <si>
    <t>CARRERA 57A # 75C - 23</t>
  </si>
  <si>
    <t>14.55 m2</t>
  </si>
  <si>
    <t>QUINIENTOS OCHENTA Y NUEVE MIL QUINIENTOS TREINTA Y TRES</t>
  </si>
  <si>
    <t>$589.533</t>
  </si>
  <si>
    <t>No tiene cuenta individual de energía. Cuenta de gas con deuda Un mes $64.389 - total $131.639,65 - subsanable con pago.</t>
  </si>
  <si>
    <t>10-812-2025-016274</t>
  </si>
  <si>
    <t>10-812-2025-020934</t>
  </si>
  <si>
    <t>10-11/2025</t>
  </si>
  <si>
    <t>DORA SOFIA PINILLA RODRIGUEZ</t>
  </si>
  <si>
    <t>doraluciasofia@gmail.com</t>
  </si>
  <si>
    <t>CARRERA 58C # 131A - 18</t>
  </si>
  <si>
    <t>No tiene cuenta individual e energía. Cuenta de gas natural al día en pagos</t>
  </si>
  <si>
    <t>10-812-2025-016544</t>
  </si>
  <si>
    <t>10-812-2025-023437</t>
  </si>
  <si>
    <t>JAIRO ORLANDO QUEVEDO RIAÑO</t>
  </si>
  <si>
    <t>jaique1220@hotmail.com</t>
  </si>
  <si>
    <t>CALLE 86 # 69H - 35 CASA 25</t>
  </si>
  <si>
    <t>8,75 m2</t>
  </si>
  <si>
    <t>7512581-1</t>
  </si>
  <si>
    <t>CUATROCIENTOS SETENTA Y SEIS MIL SEISCIENTOS OCHENTA</t>
  </si>
  <si>
    <t>$476.680</t>
  </si>
  <si>
    <t>Servicio de energía al día en pagos. servicio de gs natural al día en pagos</t>
  </si>
  <si>
    <t>10-812-2025-018797</t>
  </si>
  <si>
    <t>10-812-2025-021842</t>
  </si>
  <si>
    <t>LUIS JAIRO RATIVA CASTAÑEDA</t>
  </si>
  <si>
    <t>jairorativa955@gmail.com</t>
  </si>
  <si>
    <t>CARRERA 115 No. 140-48</t>
  </si>
  <si>
    <t>8,55 m2</t>
  </si>
  <si>
    <t>7512589-7</t>
  </si>
  <si>
    <t>TRESCIENTOS OCHO MIL QUINIENTOS OCHENTA Y DOS</t>
  </si>
  <si>
    <t>$308.582</t>
  </si>
  <si>
    <t>cuenta energía al día - Tiene créddito un seguro en la cuenta, solicitarle retiro- No reuier servicio de gac</t>
  </si>
  <si>
    <t>10-812-2025-015633</t>
  </si>
  <si>
    <t>10-812-2025-023065</t>
  </si>
  <si>
    <t>MARIO ORLANDO CUECA GONZÁLEZ</t>
  </si>
  <si>
    <t>mocg01@gmail.com</t>
  </si>
  <si>
    <t>CALLE 74 # 71B-02</t>
  </si>
  <si>
    <t>5611- Restaurante</t>
  </si>
  <si>
    <t xml:space="preserve">TRESCIENTOS SESENTA MIL CIENTO CINCUENTA Y OCHO </t>
  </si>
  <si>
    <t>$360.158</t>
  </si>
  <si>
    <t>Ubicación piso 2- Cuenta de gas cesada. No registra cuenta de energía individual</t>
  </si>
  <si>
    <t>10-812-2025-020942</t>
  </si>
  <si>
    <t>10-812-2025-024045</t>
  </si>
  <si>
    <t>PEDRO ALEXANDER JIMENEZ ACEVEDO</t>
  </si>
  <si>
    <t>escuchasilencio@gmail.com</t>
  </si>
  <si>
    <t>CARRERA 51 # 71 C 07</t>
  </si>
  <si>
    <t xml:space="preserve">8,69 m2 </t>
  </si>
  <si>
    <t xml:space="preserve">4711 - Abarrotes </t>
  </si>
  <si>
    <t>CUATROCIENTOS TREINTA MIL SEISCIENTOS SETENTA Y DOS</t>
  </si>
  <si>
    <t>$430.672</t>
  </si>
  <si>
    <t>Cuenta de energía al día en pagos. REgistra crédito por seguros - Establecer compromiso de retiro del cobro en esta cuenta de usoexclusivo para actividades de la plaza.</t>
  </si>
  <si>
    <t>10-812-2025-011515</t>
  </si>
  <si>
    <t>10-812-2025-020174</t>
  </si>
  <si>
    <t>AMANDA LOIDOVER RUSINQUE DE ANGEL</t>
  </si>
  <si>
    <t>cerraangel@hotmail.com</t>
  </si>
  <si>
    <t>CALLE 89 A NO. 94 D 08</t>
  </si>
  <si>
    <t>4729 - Dulceria</t>
  </si>
  <si>
    <t>DOSCIENTOS VEINTISIETE MIL SETECIENTOS SESENTA Y TRES</t>
  </si>
  <si>
    <t>$227.763</t>
  </si>
  <si>
    <t>diecinueve</t>
  </si>
  <si>
    <t>Diecinueve días del mes de marzo de 2026</t>
  </si>
  <si>
    <t>10-812-2025-010569</t>
  </si>
  <si>
    <t>10-812-2025-020182</t>
  </si>
  <si>
    <t>LUIS ALONSO SANCHEZ IZARIZA</t>
  </si>
  <si>
    <t>CALLE 127 D BIS # 92 C - 23</t>
  </si>
  <si>
    <t>CIENTO NOVENTA Y SIETE MIL OCHENTA Y CUATRO</t>
  </si>
  <si>
    <t>$197.084</t>
  </si>
  <si>
    <t>10-812-2025-017637</t>
  </si>
  <si>
    <t>10-812-2025-020191</t>
  </si>
  <si>
    <t>WILFRAN ORLANDO DIAZ TOLEDO</t>
  </si>
  <si>
    <t>yanneliscalderon@gmail.com</t>
  </si>
  <si>
    <t>CALLE 88 A # 94 D - 04</t>
  </si>
  <si>
    <t>DOSCIENTOS DIECIOCHO MIL NOVECIENTOS OCHENTA Y TRES</t>
  </si>
  <si>
    <t>$218.983</t>
  </si>
  <si>
    <t>10-812-2025-015220</t>
  </si>
  <si>
    <t>10-812-2025-021369</t>
  </si>
  <si>
    <t>FLOR IRENE HERRERA CALDERON</t>
  </si>
  <si>
    <t>RONDÓN</t>
  </si>
  <si>
    <t>florirene91@hotmail.com</t>
  </si>
  <si>
    <t>CARRERA 86 # 88 - 75 / RONDÓN BOYACÁ - VEREDA SAN ISIDRO</t>
  </si>
  <si>
    <t>5.56 m2</t>
  </si>
  <si>
    <t>CIENTO OCHENTA Y DOS MIL SEISCIENTOS TREINTA Y UN</t>
  </si>
  <si>
    <t>$182.631</t>
  </si>
  <si>
    <t>10-812-2025-018322</t>
  </si>
  <si>
    <t>10-812-2025-020698</t>
  </si>
  <si>
    <t>GLADYS AMANDA MUÑOZ CASTELLANOS</t>
  </si>
  <si>
    <t>tatisal4748@gmail.com</t>
  </si>
  <si>
    <t>CALLE 90A # 94G - 27 INT 107</t>
  </si>
  <si>
    <t>10-812-2025-018266</t>
  </si>
  <si>
    <t>10-812-2025-020745</t>
  </si>
  <si>
    <t>CARRERA 94F # 86B - 04</t>
  </si>
  <si>
    <t>10-812-2025-014111</t>
  </si>
  <si>
    <t>10-812-2025-020798</t>
  </si>
  <si>
    <t>OFELIA ESCOBAR ORTIZ</t>
  </si>
  <si>
    <t>saraaleja1979@hotmail.com</t>
  </si>
  <si>
    <t>CALLE 83A # 114 - 99</t>
  </si>
  <si>
    <t>4723 - Comercio al por menor de carnes, productos cárnicos, pescados, productos de mar, en establecimientos especializados.</t>
  </si>
  <si>
    <t>0638859-1</t>
  </si>
  <si>
    <t>DOSCIENTOS NOVENTA Y NUEVE MIL TRESCIENTOS CINCUENTA Y CINCO</t>
  </si>
  <si>
    <t>$299.355</t>
  </si>
  <si>
    <t>Cuenta servicio energía al día en pagos. No requiere servicio gas natural</t>
  </si>
  <si>
    <t>10-812-2025-018230</t>
  </si>
  <si>
    <t>10-812-2025-021168</t>
  </si>
  <si>
    <t>GILMA GONZÁLEZ</t>
  </si>
  <si>
    <t>gilmagonzalez118@gmail.com</t>
  </si>
  <si>
    <t>CALLE 142 C # 127 A - 72</t>
  </si>
  <si>
    <t>4721 – Venta de Papa</t>
  </si>
  <si>
    <t>10-812-2025-016582</t>
  </si>
  <si>
    <t>10-812-2025-023311</t>
  </si>
  <si>
    <t>MARIA NEILA VELAZCO SANCHEZ</t>
  </si>
  <si>
    <t>jessikamedina92@gmail.com</t>
  </si>
  <si>
    <t>CALLE 89A # 90 - 33</t>
  </si>
  <si>
    <t>4755 - Utensilios de uso domestico</t>
  </si>
  <si>
    <t>CIENTO NOVENTA Y TRES MIL NOVECIENTOS SESENTA Y SIETE</t>
  </si>
  <si>
    <t>$193.967</t>
  </si>
  <si>
    <t>10-812-2025-009654</t>
  </si>
  <si>
    <t>10-812-2025-023305</t>
  </si>
  <si>
    <t>10-812-2025-018248</t>
  </si>
  <si>
    <t>10-812-2025-021162</t>
  </si>
  <si>
    <t>LUZ MERY RODRÍGUEZ GONZÁLEZ</t>
  </si>
  <si>
    <t>CARRERA 94 F No. 86 B - 04</t>
  </si>
  <si>
    <t>10-812-2025-014988</t>
  </si>
  <si>
    <t>10-812-2025-021164</t>
  </si>
  <si>
    <t>MARLEN GARCÍA RODRÍGUEZ</t>
  </si>
  <si>
    <t>marlengarciarodirguez15@gmail.com</t>
  </si>
  <si>
    <t>CARRERA 39 D No. 5 A-52</t>
  </si>
  <si>
    <t>3543378-5</t>
  </si>
  <si>
    <t>DOSCIENTOS CUARENTA Y CINCO MIL OCHOCIENTOS TREINTA Y NUEVE</t>
  </si>
  <si>
    <t>$245.839</t>
  </si>
  <si>
    <t>Cuenta energía al día en pagos.  cuenta de gas al día en pago</t>
  </si>
  <si>
    <t>10-812-2025-018331</t>
  </si>
  <si>
    <t>10-812-2025-021166</t>
  </si>
  <si>
    <t>CALLE 90 A 94 G 27 IN 107</t>
  </si>
  <si>
    <t>No registra cuenta enel. No registra - no requiere cuenta de gas</t>
  </si>
  <si>
    <t>10-812-2025-014791</t>
  </si>
  <si>
    <t>10-812-2025-021719</t>
  </si>
  <si>
    <t>YOLANDA DUEÑAS DUARTE</t>
  </si>
  <si>
    <t>GUATEQUE</t>
  </si>
  <si>
    <t>Yolduenas@hotmail.com</t>
  </si>
  <si>
    <t>CALLE 12 No. 6-02</t>
  </si>
  <si>
    <t>163,67 m2</t>
  </si>
  <si>
    <t>0638820-2</t>
  </si>
  <si>
    <t>SIETE MILLONES QUINIENTOS SETENTA Y NUEVE MIL QUINIENTOS CINCUENTA Y OCHO</t>
  </si>
  <si>
    <t>$7.579.558</t>
  </si>
  <si>
    <t>Cuenta energía al día en pagos. No requier servicio de gas natural</t>
  </si>
  <si>
    <t>10-812-2025-014176</t>
  </si>
  <si>
    <t>10-812-2025-022103</t>
  </si>
  <si>
    <t>TV 94 DNo. 87c-48</t>
  </si>
  <si>
    <t>10-812-2025-009673</t>
  </si>
  <si>
    <t>10-812-2025-022544</t>
  </si>
  <si>
    <t>LUCIDIA SALAZAR BERMUDEZ</t>
  </si>
  <si>
    <t>MANZANARES</t>
  </si>
  <si>
    <t>lucysalazarbermudez@hotmail.com</t>
  </si>
  <si>
    <t>DIAGONAL 81 I No. 74 b- 20</t>
  </si>
  <si>
    <t>57,05 m2</t>
  </si>
  <si>
    <t xml:space="preserve">4723 - Venta de Pollo </t>
  </si>
  <si>
    <t>0638821-4</t>
  </si>
  <si>
    <t>DOS MILLONES TRESCIENTOS SETENTA Y SIETE MIL SETECIENTOS OCHENTA Y SIETE</t>
  </si>
  <si>
    <t>$2.377.787</t>
  </si>
  <si>
    <t>Cuenta enel al día en pago- No registra -no requiere servicio de gas</t>
  </si>
  <si>
    <t>10-812-2025-011513</t>
  </si>
  <si>
    <t>10-812-2025-022619</t>
  </si>
  <si>
    <t>ALVARO TORRES ANGULO</t>
  </si>
  <si>
    <t>atorresangulo@gmail.com</t>
  </si>
  <si>
    <t>CARRERA 111 No. 151 D-10</t>
  </si>
  <si>
    <t>7,58 m2</t>
  </si>
  <si>
    <t>3543364-0</t>
  </si>
  <si>
    <t>DOSCIENTOS SETENTA Y NUEVE MIL QUINIENTOS DIECINUEVE</t>
  </si>
  <si>
    <t>$279.519</t>
  </si>
  <si>
    <t>10-812-2025-014421</t>
  </si>
  <si>
    <t>10-812-2025-022699</t>
  </si>
  <si>
    <t>NOE FIDEL VILLAMIL SUAREZ</t>
  </si>
  <si>
    <t>noevillamil79730@gmail.com</t>
  </si>
  <si>
    <t>CALLE 66 A SUR No. 87 a - 41</t>
  </si>
  <si>
    <t xml:space="preserve">16,92 m2 </t>
  </si>
  <si>
    <t>0638855-3</t>
  </si>
  <si>
    <t>SEISCIENTOS TREINTA Y SIETE MIL NOVECIENTOS VEINTIUNO</t>
  </si>
  <si>
    <t>$637.921</t>
  </si>
  <si>
    <t>10-812-2025-010300</t>
  </si>
  <si>
    <t>10-812-2025-020350</t>
  </si>
  <si>
    <t xml:space="preserve">CARLOS ALBERTO ARIAS PLAZAS
</t>
  </si>
  <si>
    <t>FUNZA</t>
  </si>
  <si>
    <t>carlosarias2333@gmail.com</t>
  </si>
  <si>
    <t>CALLE 42A SUR # 78M - 22</t>
  </si>
  <si>
    <t>9.10 m2</t>
  </si>
  <si>
    <t>5613 - Comidas preparadas</t>
  </si>
  <si>
    <t>TRESCIENTOS UN MIL NOVECIENTOS SETENTA Y SIETE</t>
  </si>
  <si>
    <t>$301.977</t>
  </si>
  <si>
    <t>No tiene cuenta energía individual. Cueneta servicio de gas al día en pagos</t>
  </si>
  <si>
    <t>10-812-2025-010954</t>
  </si>
  <si>
    <t>10-812-2025-023110</t>
  </si>
  <si>
    <t>LUZ HELENA BRAVO PINEDA</t>
  </si>
  <si>
    <t>elenabravo1144@gmail.com</t>
  </si>
  <si>
    <t>CALLE 50 SUR # 93 D - 38</t>
  </si>
  <si>
    <t>CIENTO CUARENTA Y TRES MIL TRESCIENTOS CINCUENTA Y SEIS</t>
  </si>
  <si>
    <t>$143.356</t>
  </si>
  <si>
    <t>No tiene  cuenta individual de energía ni gas</t>
  </si>
  <si>
    <t>10-812-2025-010305</t>
  </si>
  <si>
    <t>10-812-2025-021292</t>
  </si>
  <si>
    <t>CLEMENTINA ROMERO DE ACOSTA</t>
  </si>
  <si>
    <t>GIRARDOT</t>
  </si>
  <si>
    <t>mafe_acosta0104@gmail.com</t>
  </si>
  <si>
    <t>CARRERA 79 D No. 49f-49 sur</t>
  </si>
  <si>
    <t>CIENTO TREINTA Y UN MIL CUATROCIENTOS SESENTA Y UNO</t>
  </si>
  <si>
    <t>$131.461</t>
  </si>
  <si>
    <t>No registra cuenta de energía individual. No requiere servicio de gas natural</t>
  </si>
  <si>
    <t>10-812-2025-009428</t>
  </si>
  <si>
    <t>10-812-2025-021295</t>
  </si>
  <si>
    <t>CARRERA 71 D No. 12 c -60 torre 5 apto 1204</t>
  </si>
  <si>
    <t>4,65 m2</t>
  </si>
  <si>
    <t>4759 -Miscelánea</t>
  </si>
  <si>
    <t>CIENTO TREINTA Y OCHO MIL OCHOCIENTOS SETENTA Y SEIS</t>
  </si>
  <si>
    <t>$138.876</t>
  </si>
  <si>
    <t>10-812-2025-010338</t>
  </si>
  <si>
    <t>10-812-2025-022634</t>
  </si>
  <si>
    <t>WILSON HENRY PORTILLO CASTRO</t>
  </si>
  <si>
    <t>PROVIDENCIA</t>
  </si>
  <si>
    <t>wilsonportillocastro@gmail.com</t>
  </si>
  <si>
    <t>CALLE 78 BIS SUR No. 94-27</t>
  </si>
  <si>
    <t xml:space="preserve">9,3 m2 </t>
  </si>
  <si>
    <t>4723 - Salsamentaría</t>
  </si>
  <si>
    <t>DOSCIENTOS OCHENTA Y TRES MIL DOSCIENTOS TREINTA</t>
  </si>
  <si>
    <t>$283.230</t>
  </si>
  <si>
    <t>No registra cuenta de energía individual- La actividad económica requiere refrigeración- Se debe revisar si la plaza está en condiciones de aceptar una nueva carga  y como sería el pago del servicio por parte del solicitante.. No requiere servicio de gas natural</t>
  </si>
  <si>
    <t>10-812-2025-020903</t>
  </si>
  <si>
    <t>10-812-2025-023559</t>
  </si>
  <si>
    <t>MARIA DEL ROSARIO RODRIGUEZ DE RUIZ</t>
  </si>
  <si>
    <t>naerur@gmail.com</t>
  </si>
  <si>
    <t>CALL 35 D SUR 78 P-95</t>
  </si>
  <si>
    <t xml:space="preserve">6,2 m2 </t>
  </si>
  <si>
    <t>4723 - Venta de pescado</t>
  </si>
  <si>
    <t>DOSCIENTOS TREINTA Y TRES MIL TRESCIENTOS CINCUENTA Y TRES</t>
  </si>
  <si>
    <t>$233.353</t>
  </si>
  <si>
    <t>10-812-2025-021443</t>
  </si>
  <si>
    <t>10-812-2025-023557</t>
  </si>
  <si>
    <t>MELITON RODRIGUEZ CASCAVITA</t>
  </si>
  <si>
    <t>GARAGOA</t>
  </si>
  <si>
    <t>m.rodriguezcascavita@gmail.com</t>
  </si>
  <si>
    <t>CALLE 42 SUR 78 M 35</t>
  </si>
  <si>
    <t>4,936666667 m2</t>
  </si>
  <si>
    <t>CIENTO CUARENTA Y CINCO MIL TRESCIENTOS SESENTA Y DOS</t>
  </si>
  <si>
    <t>$145.362</t>
  </si>
  <si>
    <t>10-812-2025-010914</t>
  </si>
  <si>
    <t>10-812-2025-021265</t>
  </si>
  <si>
    <t>CALLE 57C SUR 87 - 42</t>
  </si>
  <si>
    <t>4721- Venta de hierbas</t>
  </si>
  <si>
    <t>CIENTO CUARENTA Y CINCO MIL SEISCIENTOS VEINTITRÉS</t>
  </si>
  <si>
    <t>$145.623</t>
  </si>
  <si>
    <t>MARTA TORO Y DANIELA VEZGA</t>
  </si>
  <si>
    <t>10-812-2025-020898</t>
  </si>
  <si>
    <t>10-812-2025-023696</t>
  </si>
  <si>
    <t>FREDDY ELISEO AREVALO RAYO</t>
  </si>
  <si>
    <t>freddiearevalorayo@gmail.com</t>
  </si>
  <si>
    <t xml:space="preserve">CARRERA 86 B 53 - 22 SUR </t>
  </si>
  <si>
    <t xml:space="preserve">4711 - Venta de abarrotes </t>
  </si>
  <si>
    <t>No reporta</t>
  </si>
  <si>
    <t>UN MILLÓN TRESCIENTOS CINCUENTA Y CUATRO MIL NOVECIENTOS CINCUENTA Y TRES</t>
  </si>
  <si>
    <t>$1.354.953</t>
  </si>
  <si>
    <t>No registra cuenta de energía individual- Se requiere acordar compromiso de pago de servicios públicos. No requiere servicio de gas natural</t>
  </si>
  <si>
    <t>10-812-2025-013126</t>
  </si>
  <si>
    <t>10-812-2025-020518</t>
  </si>
  <si>
    <t>JOSE LUIS INFANTE PORRAS</t>
  </si>
  <si>
    <t>joseluis.1923@hotmail.com</t>
  </si>
  <si>
    <t>CALLE 57C SUR # 89 - 41</t>
  </si>
  <si>
    <t>CIENTO SIETE MIL SETECIENTOS CUARENTA Y UN</t>
  </si>
  <si>
    <t>$107.741</t>
  </si>
  <si>
    <t>No registra cuenta energía individual a cargo. No requiere servicio de gas natural</t>
  </si>
  <si>
    <t>10-812-2025-017699</t>
  </si>
  <si>
    <t>10-812-2025-023138</t>
  </si>
  <si>
    <t>MIGUEL ANTONIO MORENO GONZALEZ</t>
  </si>
  <si>
    <t>miguelmoreno060960@gmail.com</t>
  </si>
  <si>
    <t>CARRERA 62 # 79 - 81</t>
  </si>
  <si>
    <t>5,37 m2</t>
  </si>
  <si>
    <t>CIENTO OCHENTA Y DOS MIL TRESCIENTOS NOVENTA</t>
  </si>
  <si>
    <t>$182.390</t>
  </si>
  <si>
    <t>10-812-2025-011648</t>
  </si>
  <si>
    <t>10-812-2025-017983</t>
  </si>
  <si>
    <t>MARIA HERCILIA MARTINEZ REAPIRA</t>
  </si>
  <si>
    <t>angiersa_93@hotmail.com</t>
  </si>
  <si>
    <t>DIAGONAL 82 G No. 72 C-30 IN 2</t>
  </si>
  <si>
    <t>5,05 m2</t>
  </si>
  <si>
    <t>4721  - Verduras</t>
  </si>
  <si>
    <t>CIENTO SESENTA Y UN MIL SEISCIENTOS ONCE</t>
  </si>
  <si>
    <t>$161.611</t>
  </si>
  <si>
    <t>10-812-2025-012188</t>
  </si>
  <si>
    <t>10-812-2025-020385</t>
  </si>
  <si>
    <t>RUTH RODRIGUEZ CRUZ</t>
  </si>
  <si>
    <t>ruthrodriguezcru@gmail.com</t>
  </si>
  <si>
    <t>CALLE 2 # 82 - 87</t>
  </si>
  <si>
    <t>CIENTO DIECIOCHO MIL VEINTINUEVE</t>
  </si>
  <si>
    <t>$118.029</t>
  </si>
  <si>
    <t>No registra cuenta energía individual a su cargo. No requiere servicio de gas natural</t>
  </si>
  <si>
    <t>10-812-2025-018454</t>
  </si>
  <si>
    <t>10-812-2025-021365</t>
  </si>
  <si>
    <t>SANDRA PATRICIA ROMERO PEREZ</t>
  </si>
  <si>
    <t>CAJICÁ</t>
  </si>
  <si>
    <t>sandrapatriciaperez96@gmail.com</t>
  </si>
  <si>
    <t>CALLE 4 D # 66 - 04</t>
  </si>
  <si>
    <t>5.23 m2</t>
  </si>
  <si>
    <t>4721 - Venta de Platano</t>
  </si>
  <si>
    <t>CIENTO VEINTISIETE MIL CIENTO OCHENTA Y UN</t>
  </si>
  <si>
    <t>$127.181</t>
  </si>
  <si>
    <t>10-812-2025-016073</t>
  </si>
  <si>
    <t>10-812-2025-020823</t>
  </si>
  <si>
    <t>MARTHA PATRICIA CARREÑO QUIROZ</t>
  </si>
  <si>
    <t>matitapaticia@gmail.com</t>
  </si>
  <si>
    <t>CALLE 8A # 81B - 22</t>
  </si>
  <si>
    <t>7.3 m2</t>
  </si>
  <si>
    <t>0368626-5</t>
  </si>
  <si>
    <t>CIENTO SETENTA Y CINCO MIL OCHOCIENTOS DIECISÉIS</t>
  </si>
  <si>
    <t>$175.816</t>
  </si>
  <si>
    <t>10-812-2025-011753</t>
  </si>
  <si>
    <t>10-812-2025-020801</t>
  </si>
  <si>
    <t>CARRERA 72N # 44 - 05 SUR</t>
  </si>
  <si>
    <t>0368627-7</t>
  </si>
  <si>
    <t>CIENTO CINCUENTA Y TRES MIL OCHOCIENTOS CINCUENTA Y SIETE</t>
  </si>
  <si>
    <t>$153.857</t>
  </si>
  <si>
    <t>10-812-2025-018456</t>
  </si>
  <si>
    <t>10-812-2025-020835</t>
  </si>
  <si>
    <t>DORA RODRIGUEZ GUZMAN</t>
  </si>
  <si>
    <t>4.16 m2</t>
  </si>
  <si>
    <t>5619 - Otro tipo de expendio de comidas
preparadas</t>
  </si>
  <si>
    <t>CIENTO DOS MIL QUINIENTOS NOVENTA Y DOS</t>
  </si>
  <si>
    <t>$102.592</t>
  </si>
  <si>
    <t>10-812-2025-016457</t>
  </si>
  <si>
    <t>10-812-2025-023239</t>
  </si>
  <si>
    <t>GLADYS GONZALEZ USMA</t>
  </si>
  <si>
    <t>gladys29gonzalez25@gmail.com</t>
  </si>
  <si>
    <t>CARRERA 80 # 70 - 78</t>
  </si>
  <si>
    <t>6,95 m2</t>
  </si>
  <si>
    <t>CIENTO SESENTA Y UN MIL SETECIENTOS CINCUENTA Y DOS</t>
  </si>
  <si>
    <t>$161.752</t>
  </si>
  <si>
    <t>10-812-2025-008817</t>
  </si>
  <si>
    <t>10-812-2025-021673</t>
  </si>
  <si>
    <t>JOSE ISAIAS ARIAS ZAMBRANO</t>
  </si>
  <si>
    <t>MOGOTES</t>
  </si>
  <si>
    <t>matasymaterasarias@gmail.com</t>
  </si>
  <si>
    <t>CALLE 18 # 13 - 11 APTO 407</t>
  </si>
  <si>
    <t>9,75 m2</t>
  </si>
  <si>
    <t>7258528-0</t>
  </si>
  <si>
    <t>CIENTO NOVENTA Y SEIS MIL VEINTIDÓS</t>
  </si>
  <si>
    <t>$196.022</t>
  </si>
  <si>
    <t>veinte</t>
  </si>
  <si>
    <t>Veinte días del mes de marzo de 2026</t>
  </si>
  <si>
    <t>Cuenta energía al día en pagos. No requiere cuenta gas natural</t>
  </si>
  <si>
    <t>10-812-2025-009222</t>
  </si>
  <si>
    <t>10-812-2025-023216</t>
  </si>
  <si>
    <t>LUIS ALBEIRO MADRIGAL ARANGO</t>
  </si>
  <si>
    <t>saborcandelaria@hotmail.com</t>
  </si>
  <si>
    <t>CARRERA 4 # 17 - 17</t>
  </si>
  <si>
    <t>15,92 m2</t>
  </si>
  <si>
    <t>7258523-0</t>
  </si>
  <si>
    <t>TRESCIENTOS TREINTA Y OCHO MIL CUATRO</t>
  </si>
  <si>
    <t>$338.004</t>
  </si>
  <si>
    <t>Cuentas de energía individual y gas al día en pagos</t>
  </si>
  <si>
    <t>10-812-2025-019084</t>
  </si>
  <si>
    <t>10-812-2025-020847</t>
  </si>
  <si>
    <t>LUZ ANGELA GUERRERO VARGAS</t>
  </si>
  <si>
    <t>anguev15@hotmail.com</t>
  </si>
  <si>
    <t>CALLE 81 # 74A - 15</t>
  </si>
  <si>
    <t>9,79 m2</t>
  </si>
  <si>
    <t>4772 - Comercio al por menor
de todo tipo de calzado y artículos de cuero</t>
  </si>
  <si>
    <t>7258543-4</t>
  </si>
  <si>
    <t>DOSCIENTOS CUARENTA Y TRES MIL DOSCIENTOS CINCO</t>
  </si>
  <si>
    <t>$243.205</t>
  </si>
  <si>
    <t>10-812-2025-008894</t>
  </si>
  <si>
    <t>10-812-2025-022793</t>
  </si>
  <si>
    <t>ALVEIRA DEL CARMEN COGOLLO BEDOYA</t>
  </si>
  <si>
    <t>ZIPAQUIRA</t>
  </si>
  <si>
    <t>cadeneta39@gmail.com</t>
  </si>
  <si>
    <t>CARRERA 1 BIS # 12 D - 78</t>
  </si>
  <si>
    <t>10.23 m2</t>
  </si>
  <si>
    <t>7258542-2</t>
  </si>
  <si>
    <t>DOSCIENTOS CINCO MIL SEISCIENTOS SETENTA Y TRES</t>
  </si>
  <si>
    <t>$205.673</t>
  </si>
  <si>
    <t xml:space="preserve">Cuenta de energía al día en pagos. No requiere servicio de gas </t>
  </si>
  <si>
    <t>10-812-2025-009853</t>
  </si>
  <si>
    <t>10-812-2025-021263</t>
  </si>
  <si>
    <t>MARIA DEL CARMEN FONSECA SANABRIA</t>
  </si>
  <si>
    <t>fcarmenza032@gmail.com</t>
  </si>
  <si>
    <t>CALLE 2 B # 3 - 59</t>
  </si>
  <si>
    <t>11.56 m2</t>
  </si>
  <si>
    <t>7258534-9</t>
  </si>
  <si>
    <t>DOSCIENTOS CUARENTA Y CINCO MIL CUATROCIENTOS TREINTA Y CINCO</t>
  </si>
  <si>
    <t>$245.435</t>
  </si>
  <si>
    <t>Cuentas de energía y gas al día en pagos</t>
  </si>
  <si>
    <t>10-812-2025-008807</t>
  </si>
  <si>
    <t>10-812-2025-021274</t>
  </si>
  <si>
    <t>9.73 m2</t>
  </si>
  <si>
    <t>7258526-6</t>
  </si>
  <si>
    <t>CIENTO NOVENTA Y CINCO MIL SEISCIENTOS VEINTE</t>
  </si>
  <si>
    <t>$195.620</t>
  </si>
  <si>
    <t>Servicio dde energía al día en pagos. No requiere servicio de gas natural</t>
  </si>
  <si>
    <t>10-812-2025-008811</t>
  </si>
  <si>
    <t>10-812-2025-021239</t>
  </si>
  <si>
    <t>MARIA HELENA FONSECA SANABRIA</t>
  </si>
  <si>
    <t>fonsecasanabriamariahelena076@gmail.com</t>
  </si>
  <si>
    <t>calle 12 c No. 1-40</t>
  </si>
  <si>
    <t>10,22 m2</t>
  </si>
  <si>
    <t>7258548-4</t>
  </si>
  <si>
    <t>DOSCIENTOS CUARENTA Y UN MIL NOVENTA Y CINCO</t>
  </si>
  <si>
    <t>$241.095</t>
  </si>
  <si>
    <t>10-812-2025-008813</t>
  </si>
  <si>
    <t>10-812-2025-023013</t>
  </si>
  <si>
    <t>CARMEN ROSA SEGURA MARTINEZ</t>
  </si>
  <si>
    <t>andrea.w.m@hotmail.com</t>
  </si>
  <si>
    <t>Carrera 1 No. 12b-55</t>
  </si>
  <si>
    <t>6,75 m2</t>
  </si>
  <si>
    <t>CIENTO VEINTIOCHO MIL CIENTO TRES</t>
  </si>
  <si>
    <t>$128.103</t>
  </si>
  <si>
    <t>No tiene cuenta individual de energía. No requiere servicico de gas natural.</t>
  </si>
  <si>
    <t>10-812-2025-009054</t>
  </si>
  <si>
    <t>10-812-2025-022648</t>
  </si>
  <si>
    <t>MARIA OLIMPA GOMEZ CHICO</t>
  </si>
  <si>
    <t>lacteosfrutosdelatierra@gmail.com</t>
  </si>
  <si>
    <t>CALLE 12 F # 2 - 96</t>
  </si>
  <si>
    <t>7258550-5</t>
  </si>
  <si>
    <t>CIENTO NOVENTA Y OCHO MIL DOSCIENTOS DIECIOCHO</t>
  </si>
  <si>
    <t>$198.218</t>
  </si>
  <si>
    <t xml:space="preserve">Cuenta de energía al día en pagos- No requiere servicio de gas </t>
  </si>
  <si>
    <t>10-812-2025-008947</t>
  </si>
  <si>
    <t>10-812-2025-023136</t>
  </si>
  <si>
    <t xml:space="preserve">JACQUELINE AREVALO SABOGAL </t>
  </si>
  <si>
    <t>jaquearsa24@gmail.com</t>
  </si>
  <si>
    <t>DIAGONAL 4 # 8 - 78 ESTE</t>
  </si>
  <si>
    <t>15.88 m2</t>
  </si>
  <si>
    <t>7258524-2</t>
  </si>
  <si>
    <t>TRESCIENTOS SETENTA Y CUATRO MIL SEISCIENTOS DIECISIETE</t>
  </si>
  <si>
    <t>$374.617</t>
  </si>
  <si>
    <r>
      <rPr>
        <rFont val="Calibri"/>
        <color rgb="FF000000"/>
        <sz val="10.0"/>
      </rPr>
      <t xml:space="preserve">Cuenta energía al día en pagos- Cuenta de servicio gas natural con deuda un mes </t>
    </r>
    <r>
      <rPr>
        <rFont val="Calibri"/>
        <color rgb="FFFF0000"/>
        <sz val="10.0"/>
      </rPr>
      <t>$855.082,66 -</t>
    </r>
    <r>
      <rPr>
        <rFont val="Calibri"/>
        <color rgb="FF000000"/>
        <sz val="10.0"/>
      </rPr>
      <t xml:space="preserve"> subsanable con pago.</t>
    </r>
  </si>
  <si>
    <t>10-812-2025-012239</t>
  </si>
  <si>
    <t>10-812-2025-021306</t>
  </si>
  <si>
    <t>JOSE LIBORIO LARROTA CALLEJAS</t>
  </si>
  <si>
    <t>nydiacont@hotmail.com</t>
  </si>
  <si>
    <t>CALLE 12 C No. 1-40</t>
  </si>
  <si>
    <t>10,77 m2</t>
  </si>
  <si>
    <t>4711 -Graneros y abarrotes</t>
  </si>
  <si>
    <t>7258539-9</t>
  </si>
  <si>
    <t>DOSCIENTOS CUATRO MIL TRESCIENTOS NOVENTA Y SEIS</t>
  </si>
  <si>
    <t>$204.396</t>
  </si>
  <si>
    <t>Cuenta energía al día en pagos. No requiere servicio gas natural</t>
  </si>
  <si>
    <t>10-812-2025-017541</t>
  </si>
  <si>
    <t>10-812-2025-021361</t>
  </si>
  <si>
    <t>MARTHA LARROTTA CALLEJAS</t>
  </si>
  <si>
    <t>CALLE 14 C 1-40</t>
  </si>
  <si>
    <t>9,39 m2</t>
  </si>
  <si>
    <t>4729- venta de frutos secos-dulcería</t>
  </si>
  <si>
    <t>7258525-4</t>
  </si>
  <si>
    <t>CIENTO SETENTA Y OCHO MIL DOSCIENTOS SEIS</t>
  </si>
  <si>
    <t>$178.206</t>
  </si>
  <si>
    <t>10-812-2025-010816</t>
  </si>
  <si>
    <t>10-812-2025-021678</t>
  </si>
  <si>
    <t>ALVARO RINCÓN BECERRA</t>
  </si>
  <si>
    <t>alvarorinconbecerraa@gmail.com</t>
  </si>
  <si>
    <t>CALLE 2 A SUR No. 9-11</t>
  </si>
  <si>
    <t>10,24 m2</t>
  </si>
  <si>
    <t>4752 - Ferretería</t>
  </si>
  <si>
    <t>7258517-1</t>
  </si>
  <si>
    <t>DOSCIENTOS SESENTA Y UN MIL SETECIENTOS SETENTA Y NUEVE</t>
  </si>
  <si>
    <t>$261.779</t>
  </si>
  <si>
    <t>Cuenta enel al día - No requere servicio de gas</t>
  </si>
  <si>
    <t>10-812-2025-020463</t>
  </si>
  <si>
    <t>10-812-2025-021838</t>
  </si>
  <si>
    <t>CESAR AUGUSTO TOVAR BAHAMON</t>
  </si>
  <si>
    <t>Lechona.porkgusto@gmail.com</t>
  </si>
  <si>
    <t>CALLE 20 4-78 APTO 403</t>
  </si>
  <si>
    <t>9,4 m2</t>
  </si>
  <si>
    <t>5619 - Comidas Rápidas</t>
  </si>
  <si>
    <t>7258532-5</t>
  </si>
  <si>
    <t>Comunidad LGTBIQ+</t>
  </si>
  <si>
    <t>CIENTO NOVENTA Y NUEVE MIL QUINIENTOS SETENTA Y CINCO</t>
  </si>
  <si>
    <t>$199.575</t>
  </si>
  <si>
    <t>Cuenta energía al día. Gas natural - cuenta activa - no se encuentra factura</t>
  </si>
  <si>
    <t>10-812-2025-016627</t>
  </si>
  <si>
    <t>10-812-2025-023660</t>
  </si>
  <si>
    <t xml:space="preserve">LA CONCORDIA </t>
  </si>
  <si>
    <t>TIBERIO ADONAI BURGOS ESPINDOLA</t>
  </si>
  <si>
    <t>UBATE</t>
  </si>
  <si>
    <t>CARRERA 1 # 12 B - 53</t>
  </si>
  <si>
    <t>7,76 m2</t>
  </si>
  <si>
    <t>CIENTO SESENTA Y TRES MIL SEISCIENTOS TREINTA Y CINCO</t>
  </si>
  <si>
    <t>$163.635</t>
  </si>
  <si>
    <t>No registra cuenta de energía individual.- No requiere servicio de gas</t>
  </si>
  <si>
    <t>10-812-2025-017845</t>
  </si>
  <si>
    <t>10-812-2025-023686</t>
  </si>
  <si>
    <t>CARMEN ROSA SEGURA DE MARTINEZ</t>
  </si>
  <si>
    <t>CIENTO TREINTA Y DOS MIL OCHOCIENTOS CUARENTA Y OCHO</t>
  </si>
  <si>
    <t>$132.848</t>
  </si>
  <si>
    <t>10-812-2025-022320</t>
  </si>
  <si>
    <t>10-812-2025-023688</t>
  </si>
  <si>
    <t>JOSE JOAQUIN RINCON</t>
  </si>
  <si>
    <t>CAQUEZA</t>
  </si>
  <si>
    <t>leorinconv82@gmail.com</t>
  </si>
  <si>
    <t>Vereda Cacique</t>
  </si>
  <si>
    <t>7,77 m2</t>
  </si>
  <si>
    <t>CIENTO CUARENTA Y SIETE MIL CUATROCIENTOS SESENTA Y UN</t>
  </si>
  <si>
    <t>$147.461</t>
  </si>
  <si>
    <t>10-812-2025-010219</t>
  </si>
  <si>
    <t>10-812-2025-021689</t>
  </si>
  <si>
    <t>NANCY JACKELINE MAHECHA CASTAÑEDA</t>
  </si>
  <si>
    <t>juvana1970@gmail.com</t>
  </si>
  <si>
    <t>DG 49SUR No 86 - 40 CASA 83</t>
  </si>
  <si>
    <t>4759- Artesanias</t>
  </si>
  <si>
    <t>CIENTO SETENTA Y TRES MIL QUINIENTOS SETENTA Y DOS</t>
  </si>
  <si>
    <t>$173.572</t>
  </si>
  <si>
    <t>10-812-2025-014924</t>
  </si>
  <si>
    <t>10-812-2025-023722</t>
  </si>
  <si>
    <t>JUAN SEBASTIAN HERNANDEZ HERNANDEZ</t>
  </si>
  <si>
    <t>Tucafedelmarcado@gmail.com</t>
  </si>
  <si>
    <t xml:space="preserve">CARRERA 2 # 11 - 88 </t>
  </si>
  <si>
    <t>x</t>
  </si>
  <si>
    <t xml:space="preserve">8,81 m2 </t>
  </si>
  <si>
    <t xml:space="preserve">5613 - Cafeteria </t>
  </si>
  <si>
    <t>7258547-2</t>
  </si>
  <si>
    <t>DOSCIENTOS SIETE MIL OCHOCIENTOS TREINTA Y DOS</t>
  </si>
  <si>
    <t>$207.832</t>
  </si>
  <si>
    <t>Aparece con cuenta energía 7258547-2 - sin uso - No registra cuenta de gas - Verificar por actividad económica-</t>
  </si>
  <si>
    <t>10-812-2025-009961</t>
  </si>
  <si>
    <t>10-812-2025-023765</t>
  </si>
  <si>
    <t>JEIMY TATIANA HERNANDEZ ABELLO</t>
  </si>
  <si>
    <t>Jein.her2511@gmail.com</t>
  </si>
  <si>
    <t xml:space="preserve">CALLE 18 # 20 - 51 </t>
  </si>
  <si>
    <t xml:space="preserve">4724 - Licorera </t>
  </si>
  <si>
    <t xml:space="preserve">Victima del conflicto armado </t>
  </si>
  <si>
    <t>DOSCIENTOS DIECISIETE MIL CUATROCIENTOS DIEZ</t>
  </si>
  <si>
    <t>$217.410</t>
  </si>
  <si>
    <t>No reporta cuenta de servicio energía a sucargo, se debe verificar porque es un local  que debió tener una cuenta. No registra cuenta de gas</t>
  </si>
  <si>
    <t>DIRECCIÓN DE CORRESPONDENCIA</t>
  </si>
  <si>
    <t>NÚMERO DEL ESPACIO</t>
  </si>
  <si>
    <t>CUENTA CON SERVICIOS PÚBLICOS (SI/NO)</t>
  </si>
  <si>
    <t>SERVICIOS PÚBLICOS</t>
  </si>
  <si>
    <t>10-812-2025-009429</t>
  </si>
  <si>
    <t>10-812-2025-014083</t>
  </si>
  <si>
    <t>PENDIENTE POR REVISIÓN SERVICIOS PUBLICOS</t>
  </si>
  <si>
    <t>No registra cuenta individual de gas. No requiere servicio de gas</t>
  </si>
  <si>
    <t>10-812-2025-009473</t>
  </si>
  <si>
    <t>10-812-2025-017577</t>
  </si>
  <si>
    <t>CONSUELO MANCERA CASILLINAS</t>
  </si>
  <si>
    <t>engyeruiz@gmail.com</t>
  </si>
  <si>
    <t>CARRERA 97 F # 26 - 71 SUR</t>
  </si>
  <si>
    <t>CIENTO VEINTIÚN MIL QUINIENTOS OCHENTA Y OCHO</t>
  </si>
  <si>
    <t>$121.588</t>
  </si>
  <si>
    <t>No registra cuenta individual de energía. No requiere servicio de gas</t>
  </si>
  <si>
    <t>10-812-2025-008891</t>
  </si>
  <si>
    <t>10-812-2025-017544</t>
  </si>
  <si>
    <t>NELLY RINCON RINCON</t>
  </si>
  <si>
    <t>rinconnelly1@gmail.com</t>
  </si>
  <si>
    <t>8.57 m2</t>
  </si>
  <si>
    <t>7258552-9</t>
  </si>
  <si>
    <t>CIENTO SESENTA Y DOS MIL SEISCIENTOS CUARENTA Y CUATRO</t>
  </si>
  <si>
    <t>$162.644</t>
  </si>
  <si>
    <t>Cuenta Enel al día. No registra cuenta de gas</t>
  </si>
  <si>
    <t>10-812-2025-010108</t>
  </si>
  <si>
    <t>10-812-2025-024148</t>
  </si>
  <si>
    <t>AURELIANO SEPULVEDA FUENTES</t>
  </si>
  <si>
    <t>basculasasef@gmail.com</t>
  </si>
  <si>
    <t>CALLE 78 # 77 B - 17</t>
  </si>
  <si>
    <t>35.88 m2</t>
  </si>
  <si>
    <t>4669 - Comercio al por mayor de otros productos.n.c.p.</t>
  </si>
  <si>
    <t>0638824-0</t>
  </si>
  <si>
    <t>UN MILLÓN NOVECIENTOS DOS MIL QUINIENTOS CUATRO</t>
  </si>
  <si>
    <t>$1.902.504</t>
  </si>
  <si>
    <t>Cuenta Enel al día en pagos. No requiere servicio de gas</t>
  </si>
  <si>
    <t>10-812-2025-011019</t>
  </si>
  <si>
    <t>10-812-2025-018668</t>
  </si>
  <si>
    <t>MARTHA ELENA LINARES</t>
  </si>
  <si>
    <t>erikapinilla2408@gmail.com</t>
  </si>
  <si>
    <t>CARRERA 23 # 66 A - 32</t>
  </si>
  <si>
    <t>CIENTO CUARENTA Y SIETE MIL NOVECIENTOS TREINTA Y CINCO</t>
  </si>
  <si>
    <t>$147.935</t>
  </si>
  <si>
    <r>
      <rPr>
        <rFont val="Arial"/>
        <color rgb="FF000000"/>
        <sz val="10.0"/>
      </rPr>
      <t xml:space="preserve">No registra cuenta individual de energía ni gas. </t>
    </r>
    <r>
      <rPr>
        <rFont val="Arial"/>
        <color rgb="FF0000FF"/>
        <sz val="10.0"/>
      </rPr>
      <t>Por su actividad económica puede requerir servicio de gas.</t>
    </r>
  </si>
  <si>
    <t>10-812-2025-11584</t>
  </si>
  <si>
    <t>10-812-2025-018746</t>
  </si>
  <si>
    <t>CINDY KATHERINE ESCOBAR WILLIAMS</t>
  </si>
  <si>
    <t>dom1117cindy@gmail.com</t>
  </si>
  <si>
    <t>CARRERA 27 # 2B - 60</t>
  </si>
  <si>
    <t>6.54 m2</t>
  </si>
  <si>
    <t>0071793-4</t>
  </si>
  <si>
    <t>CUATROCIENTOS TREINTA Y NUEVE MIL TRESCIENTOS SIETE</t>
  </si>
  <si>
    <t>$439.307</t>
  </si>
  <si>
    <r>
      <rPr>
        <rFont val="Arial"/>
        <color rgb="FF000000"/>
        <sz val="10.0"/>
      </rPr>
      <t xml:space="preserve">Cuenta ENEL al día. Requiere servicio de gas, se está gestionando la recuperación de una cuenta que fue cesada. </t>
    </r>
    <r>
      <rPr>
        <rFont val="Arial"/>
        <color rgb="FF0000FF"/>
        <sz val="10.0"/>
      </rPr>
      <t>Puede requerirse en el futuro para el desarrollo de la actividad económica de cafetería (verificar)</t>
    </r>
  </si>
  <si>
    <t>10-812-2025-011205</t>
  </si>
  <si>
    <t>10-812-2025-018268</t>
  </si>
  <si>
    <t>DIEGO LEONARDO ZAMBRANO SALAZAR</t>
  </si>
  <si>
    <t>Diego.danpa@hoytmail.com</t>
  </si>
  <si>
    <t>Carrera 101 No. 16 c-59</t>
  </si>
  <si>
    <t xml:space="preserve"> 5613 - Cafetería</t>
  </si>
  <si>
    <t>CIENTO SESENTA Y TRES MIL SETECIENTOS CUARENTA Y SEIS</t>
  </si>
  <si>
    <t>$163.746</t>
  </si>
  <si>
    <t>No registra cuenta individual de energía ni gas</t>
  </si>
  <si>
    <t>10-812-2025-018338</t>
  </si>
  <si>
    <t>10-812-2025-019276</t>
  </si>
  <si>
    <t>JENNY JOHANA VARGAS BARRERA</t>
  </si>
  <si>
    <t>diana-k19@hotmail.com</t>
  </si>
  <si>
    <t>CALLE 1 B # 1 A - 57 ESTE</t>
  </si>
  <si>
    <t>individua y comunal</t>
  </si>
  <si>
    <t>6515426-6</t>
  </si>
  <si>
    <t>TREINTA Y SEIS MIL DOSCIENTOS SESENTA</t>
  </si>
  <si>
    <t>$36.260</t>
  </si>
  <si>
    <t>Cuenta Enel al día en pagos. No requiere servicio de gas natural</t>
  </si>
  <si>
    <t>10-812-2025-018340</t>
  </si>
  <si>
    <t>10-812-2025-019277</t>
  </si>
  <si>
    <t>6515415-7</t>
  </si>
  <si>
    <t>10-812-2025-018060</t>
  </si>
  <si>
    <t>10-812-2025-020000</t>
  </si>
  <si>
    <t>GLORIA INES BARRERA PEREZ</t>
  </si>
  <si>
    <t>4721 - comercio al por menor de productos
agrícolas</t>
  </si>
  <si>
    <t>6515477-3</t>
  </si>
  <si>
    <t>$32.634</t>
  </si>
  <si>
    <t>10-812-2025-018335</t>
  </si>
  <si>
    <t>10-812-2025-019376</t>
  </si>
  <si>
    <t>6515423-0</t>
  </si>
  <si>
    <t>SETENTA Y DOS MIL NOVENTA Y OCHO</t>
  </si>
  <si>
    <t>$72.098</t>
  </si>
  <si>
    <t>Cuenta enel con reliquidación de consumos $1.088.660 - probable hallazgo. Revisar. No requiere servicio de gas</t>
  </si>
  <si>
    <t>DOSCIENTOS CUATRO MIL CINCO</t>
  </si>
  <si>
    <t>$204.005</t>
  </si>
  <si>
    <t>10-812-2025-011692</t>
  </si>
  <si>
    <t>10-812-2025-019941</t>
  </si>
  <si>
    <t>MARCELA ARIAS ARIAS</t>
  </si>
  <si>
    <t>CIENTO SETENTA Y SEIS MIL DOCE</t>
  </si>
  <si>
    <t>$176.012</t>
  </si>
  <si>
    <t>10-812-2025-011690</t>
  </si>
  <si>
    <t>10-812-2025-019940</t>
  </si>
  <si>
    <t>10-812-2025-011004</t>
  </si>
  <si>
    <t>10-812-2026-000073</t>
  </si>
  <si>
    <t>SANDRA MILENA MUÑOZ TORRES</t>
  </si>
  <si>
    <t>sandramilenamt1983@gmail.com</t>
  </si>
  <si>
    <t xml:space="preserve">AVENIDA ORIENTAL 2 A # 84 </t>
  </si>
  <si>
    <t>4721 - Comercio al por menor de productos agrícolas para el
consumo en establecimientos especializados</t>
  </si>
  <si>
    <t>CIENTO SESENTA Y UN MIL CUATROCIENTOS TREINTA Y CUATRO</t>
  </si>
  <si>
    <t>$161.434</t>
  </si>
  <si>
    <t>10-812-2025-017892</t>
  </si>
  <si>
    <t>10-812-2026-000072</t>
  </si>
  <si>
    <t>AURA LUCIA PAJARITO SASTOQUE</t>
  </si>
  <si>
    <t>mayorgacatalina3@gmail.com</t>
  </si>
  <si>
    <t>CALLE 47 SUR # 27 - 24</t>
  </si>
  <si>
    <t>4721 - Comercio al por menor de productos
agrícolas para el consumo</t>
  </si>
  <si>
    <t>CIENTO SEIS MIL SEISCIENTOS SETENTA Y CUATRO</t>
  </si>
  <si>
    <t>$106.674</t>
  </si>
  <si>
    <t>10-812-2025-017877</t>
  </si>
  <si>
    <t>10-812-2025-019914</t>
  </si>
  <si>
    <t>PEDRO ANTONIO BOHORQUEZ PEÑA</t>
  </si>
  <si>
    <t>andreabohorquez0928@gmail.com</t>
  </si>
  <si>
    <t>CALLE 66 # 23 - 30</t>
  </si>
  <si>
    <t>4721 - Comercio al por menor de
productos agrícolas para el consumo</t>
  </si>
  <si>
    <t>CIENTO SETENTA Y TRES MIL OCHOCIENTOS SETENTA Y NUEVE</t>
  </si>
  <si>
    <t>$173.879</t>
  </si>
  <si>
    <t>10-812-2025-017878</t>
  </si>
  <si>
    <t>10-812-2026-000068</t>
  </si>
  <si>
    <t>10-812-2025-016118</t>
  </si>
  <si>
    <t>10-812-2025-020241</t>
  </si>
  <si>
    <t>YISSETH TATIANA GRANADOS MOGOLLÓN</t>
  </si>
  <si>
    <t>bylytatis1990@hotmail.com</t>
  </si>
  <si>
    <t>CARRERA 53 A # 5 A - 66</t>
  </si>
  <si>
    <t>CIENTO CATORCE MIL SETECIENTOS SETENTA Y NUEVE</t>
  </si>
  <si>
    <t>$114.779</t>
  </si>
  <si>
    <r>
      <rPr>
        <rFont val="Arial"/>
        <color rgb="FF000000"/>
        <sz val="10.0"/>
      </rPr>
      <t xml:space="preserve">No registra cuenta individual de energía. Actividad venta Pollo requiere refrigeración- </t>
    </r>
    <r>
      <rPr>
        <rFont val="Arial"/>
        <color rgb="FFFF0000"/>
        <sz val="10.0"/>
      </rPr>
      <t>Verificar posible conexión indebida a la cuenta comunal</t>
    </r>
    <r>
      <rPr>
        <rFont val="Arial"/>
        <color rgb="FF000000"/>
        <sz val="10.0"/>
      </rPr>
      <t>. No requiere servicio de gas</t>
    </r>
  </si>
  <si>
    <t>10-812-2025-013671</t>
  </si>
  <si>
    <t>10-812-2026-000066</t>
  </si>
  <si>
    <t>CALLE 43 A SUR No. 73 c -22</t>
  </si>
  <si>
    <t>5,08 m2</t>
  </si>
  <si>
    <t>4722 - Venta de lácteos</t>
  </si>
  <si>
    <t>individual - comunal</t>
  </si>
  <si>
    <t>0459894-6</t>
  </si>
  <si>
    <t>CIENTO OCHENTA Y SEIS MIL QUINIENTOS NOVENTA Y NUEVE</t>
  </si>
  <si>
    <t>$186.599</t>
  </si>
  <si>
    <r>
      <rPr>
        <rFont val="Calibri"/>
        <color rgb="FF434343"/>
        <sz val="11.0"/>
      </rPr>
      <t xml:space="preserve">Cuenta enel al día en pagos. </t>
    </r>
    <r>
      <rPr>
        <rFont val="Calibri"/>
        <color rgb="FF434343"/>
        <sz val="11.0"/>
      </rPr>
      <t>No requiere servicio de gas</t>
    </r>
  </si>
  <si>
    <t>10-812-2025-018121</t>
  </si>
  <si>
    <t>10-812-2025-019769</t>
  </si>
  <si>
    <t>EDWIN MANUEL MONROY FERRUCHO</t>
  </si>
  <si>
    <r>
      <rPr>
        <rFont val="Calibri"/>
        <color rgb="FF000000"/>
        <sz val="10.0"/>
      </rPr>
      <t>matitapaticia@gmail.com</t>
    </r>
  </si>
  <si>
    <t>CALLE 8A # 81 B - 22</t>
  </si>
  <si>
    <t>0368631-2</t>
  </si>
  <si>
    <t>CIENTO OCHENTA Y DOS MIL TRESCIENTOS OCHENTA Y UNO</t>
  </si>
  <si>
    <t>$182.381</t>
  </si>
  <si>
    <t>Cuenta Energía al día (inactiva por obra). No requiere servicio de gas</t>
  </si>
  <si>
    <t>10-812-2025-018705</t>
  </si>
  <si>
    <t>10-812-2025-021425</t>
  </si>
  <si>
    <t>XIMENA FERNANDA QUINTERO CORREA</t>
  </si>
  <si>
    <t>xifequico@gmail.com</t>
  </si>
  <si>
    <t>CARRERA 101 B # 23 G - 21</t>
  </si>
  <si>
    <t>4759 - Comercio al por menor de otros artículos domésticos</t>
  </si>
  <si>
    <t>CIENTO CUARENTA Y NUEVE MIL QUINIENTOS SIETE</t>
  </si>
  <si>
    <t>$149.507</t>
  </si>
  <si>
    <t>10-812-2025-010799</t>
  </si>
  <si>
    <t>10-812-2025-021375</t>
  </si>
  <si>
    <t>4759 - Comercio al por menor de
artículos domésticos</t>
  </si>
  <si>
    <t>CIENTO VEINTITRÉS MIL TRESCIENTOS OCHO</t>
  </si>
  <si>
    <t xml:space="preserve">$123.308 </t>
  </si>
  <si>
    <t>No registra cuenta de energía. No requiere servicio de gas</t>
  </si>
  <si>
    <t>10-812-2025-016494</t>
  </si>
  <si>
    <t>10-812-2025-020368</t>
  </si>
  <si>
    <t>josegonzalez1712@gmail.com</t>
  </si>
  <si>
    <t>5.8 m2</t>
  </si>
  <si>
    <t>DOSCIENTOS CINCO MIL SETECIENTOS SETENTA Y NUEVE</t>
  </si>
  <si>
    <t>$205.779</t>
  </si>
  <si>
    <t>10-812-2025-009795</t>
  </si>
  <si>
    <t>10-812-2025-020362</t>
  </si>
  <si>
    <t>INES JUDITH SANCHEZ PRIETO</t>
  </si>
  <si>
    <t>anam0621@hotmail.com</t>
  </si>
  <si>
    <t>CALLE 128 A # 91 B - 45</t>
  </si>
  <si>
    <t>10-812-2025-012925</t>
  </si>
  <si>
    <t>10-812-2025-020355</t>
  </si>
  <si>
    <t>MARIA ELBA LEON LEON</t>
  </si>
  <si>
    <t>SATIVANORTE</t>
  </si>
  <si>
    <t>camilabaezrojas@gmail.com</t>
  </si>
  <si>
    <t>CARRERA 92 # 74 - 66 TORRE 3 APTO 202</t>
  </si>
  <si>
    <t>5611 - Expendio a la mesa de comidas
preparadas</t>
  </si>
  <si>
    <t>DOSCIENTOS OCHENTA Y NUEVE MIL DOSCIENTOS CUARENTA Y SEIS</t>
  </si>
  <si>
    <t>$289.246</t>
  </si>
  <si>
    <t>No registra cuenta individual de energía. Cuenta de gas al día</t>
  </si>
  <si>
    <t>10-812-2025-018451</t>
  </si>
  <si>
    <t>10-812-2025-020349</t>
  </si>
  <si>
    <t>4721 - Comercio al por menor de
productos agrícolas</t>
  </si>
  <si>
    <t>No egistra</t>
  </si>
  <si>
    <t>10-812-2025-018811</t>
  </si>
  <si>
    <t>10-812-2026-000767</t>
  </si>
  <si>
    <t>RONDÓN, VEREDA SAN ISIDRO, BOYACÁ</t>
  </si>
  <si>
    <t>10-812-2025-018812</t>
  </si>
  <si>
    <t>10-812-2025-020378</t>
  </si>
  <si>
    <t>MELBA NIÑO LÓPEZ</t>
  </si>
  <si>
    <t>melnilo1013@gmail.com</t>
  </si>
  <si>
    <t>DG 16A SUR # 24D - 24 APTO 301</t>
  </si>
  <si>
    <t>13.14 m2</t>
  </si>
  <si>
    <t>4774 - Comercio al por menor de otros productos nuevos.</t>
  </si>
  <si>
    <t>TRESCIENTOS NOVENTA Y UN MIL DOSCIENTOS TREINTA Y DOS</t>
  </si>
  <si>
    <t>$391.232</t>
  </si>
  <si>
    <t>10-812-2025-018842</t>
  </si>
  <si>
    <t>10-812-2025-023105</t>
  </si>
  <si>
    <t>MARTHA AZUCENA MUÑOZ PINZON</t>
  </si>
  <si>
    <t>3115660243 / 3143752245</t>
  </si>
  <si>
    <t>marthaazucenamunozpinzon@gmail.com</t>
  </si>
  <si>
    <t xml:space="preserve">DIAGONAL 51B SUR #26 - 64 </t>
  </si>
  <si>
    <t>8.58 m2</t>
  </si>
  <si>
    <t>1089 - Elaboración de otros productos
alimenticios</t>
  </si>
  <si>
    <t>DOSCIENTOS SESENTA Y CUATRO MIL CATORCE</t>
  </si>
  <si>
    <t>$264.014</t>
  </si>
  <si>
    <t>No registra cuenta individual de energía. Cuenta de gas al díaa</t>
  </si>
  <si>
    <t>10-812-2025-016472</t>
  </si>
  <si>
    <t>10-812-2025-020345</t>
  </si>
  <si>
    <t>12.6 m2</t>
  </si>
  <si>
    <t>4759 - Artesanías y artículos religiosos</t>
  </si>
  <si>
    <t>CUATROCIENTOS OCHENTA Y NUEVE MIL DOSCIENTOS NUEVE</t>
  </si>
  <si>
    <t>$489.209</t>
  </si>
  <si>
    <t>10-812-2025-013669</t>
  </si>
  <si>
    <t>10-812-2025-020881</t>
  </si>
  <si>
    <t>AVENIDA CARACAS # 9 -  48</t>
  </si>
  <si>
    <t>CIENTO NOVENTA MIL NOVECIENTOS CINCUENTA Y SIETE</t>
  </si>
  <si>
    <t>$190.957</t>
  </si>
  <si>
    <t>10-812-2025-013679</t>
  </si>
  <si>
    <t>10-812-2025-020883</t>
  </si>
  <si>
    <t>CIENTO OCHENTA Y OCHO MIL SEISCIENTOS NOVENTA Y TRES</t>
  </si>
  <si>
    <t>$188.693</t>
  </si>
  <si>
    <t>10-812-2025-019211</t>
  </si>
  <si>
    <t>16//10/2025</t>
  </si>
  <si>
    <t>10-812-2025-020870</t>
  </si>
  <si>
    <t>BLANCA DORA NIÑO</t>
  </si>
  <si>
    <t>maryluz1997@hotmail.com</t>
  </si>
  <si>
    <t>CALLE 27B SUR # 38A - 34</t>
  </si>
  <si>
    <t>4729 - Comercio al por menor de otros productos alimenticios</t>
  </si>
  <si>
    <t>DOSCIENTOS QUINCE MIL CUATROCIENTOS TRES</t>
  </si>
  <si>
    <t>$215.403</t>
  </si>
  <si>
    <t>No registra cuenta de energía ni cuenta de gas</t>
  </si>
  <si>
    <t>10-812-2025-019210</t>
  </si>
  <si>
    <t>10-812-2025-020872</t>
  </si>
  <si>
    <t>10-812-2025-008816</t>
  </si>
  <si>
    <t>10-812-2025-021234</t>
  </si>
  <si>
    <t>ANDREA GINETH MARTINEZ SEGURA</t>
  </si>
  <si>
    <t>CARRERA 1 No. 12B-55</t>
  </si>
  <si>
    <t xml:space="preserve">7,10 m2 </t>
  </si>
  <si>
    <t>CIENTO CINCUENTA MIL SETECIENTOS CUARENTA Y TRES</t>
  </si>
  <si>
    <t>$ 150.743</t>
  </si>
  <si>
    <t>No registra cuenta energía individual. No registra cuenta de gas</t>
  </si>
  <si>
    <t>10-812-2025-010432</t>
  </si>
  <si>
    <t>10-812-2025-021335</t>
  </si>
  <si>
    <t>ORLANDO SAENZ ALONZO</t>
  </si>
  <si>
    <t>saenzorlando39@gmail.com</t>
  </si>
  <si>
    <t>DIAGONAL 38 C No. 12 a-09</t>
  </si>
  <si>
    <t>17,4 m2</t>
  </si>
  <si>
    <t>4721- Frutas</t>
  </si>
  <si>
    <t>DOSCIENTOS OCHENTA Y CUATRO MIL OCHOCIENTOS NOVENTA</t>
  </si>
  <si>
    <t xml:space="preserve"> $284.890</t>
  </si>
  <si>
    <t>PENDIENTE</t>
  </si>
  <si>
    <t>10-812-2025-010574</t>
  </si>
  <si>
    <t>10-812-2025-021616</t>
  </si>
  <si>
    <t>EDITH YASMIN DÍAZ CORTES</t>
  </si>
  <si>
    <t>Ediya08@hotmail.com</t>
  </si>
  <si>
    <t xml:space="preserve">CARRERA 141 A No. 144 c-12 bloque 6 casa 6 </t>
  </si>
  <si>
    <t>3543372-3</t>
  </si>
  <si>
    <t>DOSCIENTOS TREINTA Y DOS MIL CUATROCIENTOS ONCE</t>
  </si>
  <si>
    <t>$232.411</t>
  </si>
  <si>
    <t>10-812-2025-010806</t>
  </si>
  <si>
    <t>10-812-2025-026895</t>
  </si>
  <si>
    <t>GERARDO BERMUDEZ ROJAS</t>
  </si>
  <si>
    <t>ANOLAIMA</t>
  </si>
  <si>
    <t>vivi19960517@gmail.com</t>
  </si>
  <si>
    <t>TRANSVERSAL 12 A No. 46-31 sur</t>
  </si>
  <si>
    <t>4721 - Venta de Fruta</t>
  </si>
  <si>
    <t>CIENTO DIECINUEVE MIL CUATROCIENTOS ONCE</t>
  </si>
  <si>
    <t>$119.411</t>
  </si>
  <si>
    <t>10-812-2025-015321</t>
  </si>
  <si>
    <t>10-812-2025-022857</t>
  </si>
  <si>
    <t>ANA LUCÍA SOLANO GONZALEZ</t>
  </si>
  <si>
    <t>FONTIBON</t>
  </si>
  <si>
    <t xml:space="preserve">
frutylucy@hotmail.com</t>
  </si>
  <si>
    <t>CARRERA 103 A 20 B 08</t>
  </si>
  <si>
    <t>4721 - Venta de frutas</t>
  </si>
  <si>
    <t>CIENTO TREINTA Y DOS MIL SEISCIENTOS SETENTA Y NUEVE</t>
  </si>
  <si>
    <t>$132.679</t>
  </si>
  <si>
    <t>10-812-2025-014902</t>
  </si>
  <si>
    <t>10-812-2025-020290</t>
  </si>
  <si>
    <t>NELSON URIEL GONZALEZ</t>
  </si>
  <si>
    <t>johana.rios@hotmail.com</t>
  </si>
  <si>
    <t>CALLE 30 SUR 51 43</t>
  </si>
  <si>
    <t>5,72 m2</t>
  </si>
  <si>
    <t>4759 - Abonos organicos semillas plantas y flores</t>
  </si>
  <si>
    <t>TRESCIENTOS SESENTA Y TRES MIL DOSCIENTOS TREINTA Y OCHO</t>
  </si>
  <si>
    <t>$363.238</t>
  </si>
  <si>
    <t>10-812-2025-013153</t>
  </si>
  <si>
    <t>10-812-2026-000069</t>
  </si>
  <si>
    <t>MARIA ISABEL GARZON CUENCA</t>
  </si>
  <si>
    <t>mariaig8721@hotmail.com</t>
  </si>
  <si>
    <t>CARRERA 100 A No. 13 -39</t>
  </si>
  <si>
    <t>4,85 m2</t>
  </si>
  <si>
    <t>CIENTO SETENTA Y DOS MIL CUATROCIENTOS CINCUENTA Y SIETE</t>
  </si>
  <si>
    <t>$172.457</t>
  </si>
  <si>
    <t>10-812-2025-009816</t>
  </si>
  <si>
    <t>10-812-2026-000071</t>
  </si>
  <si>
    <t>YAYNE RODRIGUEZ LOTE</t>
  </si>
  <si>
    <t>yaynerodriguez@gmail.com</t>
  </si>
  <si>
    <t>CARRERA 6 A ESTE # 2 - 62</t>
  </si>
  <si>
    <t>4.68 m2</t>
  </si>
  <si>
    <t>CIENTO SETENTA Y TRES MIL OCHENTA Y CUATRO</t>
  </si>
  <si>
    <t>$173.084</t>
  </si>
  <si>
    <r>
      <rPr>
        <rFont val="Calibri"/>
        <color rgb="FF434343"/>
        <sz val="11.0"/>
      </rPr>
      <t xml:space="preserve">No registra cuenta individual de energía ni gas. comparte uso del servicio con el local 130-125 para la actividad económica de </t>
    </r>
    <r>
      <rPr>
        <rFont val="Calibri"/>
        <b/>
        <color rgb="FF434343"/>
        <sz val="11.0"/>
      </rPr>
      <t xml:space="preserve">restaurante </t>
    </r>
    <r>
      <rPr>
        <rFont val="Calibri"/>
        <color rgb="FF434343"/>
        <sz val="11.0"/>
      </rPr>
      <t xml:space="preserve"> y posiblemente cuenta individual de energía.</t>
    </r>
  </si>
  <si>
    <t>10-812-2025-018029</t>
  </si>
  <si>
    <t>10-812-2026-000082</t>
  </si>
  <si>
    <t>USAQUÉN</t>
  </si>
  <si>
    <t>maria.transito.bulla@hotmail.com</t>
  </si>
  <si>
    <t>CIENTO SESENTA MIL ONCE</t>
  </si>
  <si>
    <t>$160.011</t>
  </si>
  <si>
    <t>10-812-2025-019735</t>
  </si>
  <si>
    <t>23/110/2025</t>
  </si>
  <si>
    <r>
      <rPr>
        <rFont val="Calibri"/>
        <color rgb="FF000000"/>
        <sz val="10.0"/>
      </rPr>
      <t>lizethpq@hotmail.com</t>
    </r>
  </si>
  <si>
    <t>13.03 m2</t>
  </si>
  <si>
    <t>4755 - Comercio al por menor de artículos y utensilios de uso doméstico en establecimientos especializados</t>
  </si>
  <si>
    <t>TRESCIENTOS SESENTA Y SIETE MIL OCHOCIENTOS SESENTA Y CUATRO</t>
  </si>
  <si>
    <t>$367.864</t>
  </si>
  <si>
    <t>10-812-2025-013534</t>
  </si>
  <si>
    <t>10-812-2025-021414</t>
  </si>
  <si>
    <t>RUBI GUTIÉRREZ ARIAS</t>
  </si>
  <si>
    <t>rubigutierrezarias@gmail.com</t>
  </si>
  <si>
    <t>CARRERA 85 No. 86-30</t>
  </si>
  <si>
    <t>7,88 m2</t>
  </si>
  <si>
    <t>4721 - Productos orgánicos</t>
  </si>
  <si>
    <t>DOSCIENTOS SETENTA Y NUEVE MIL QUINIENTOS SETENTA Y CINCO</t>
  </si>
  <si>
    <t>$279.575</t>
  </si>
  <si>
    <t>10-812-2025-019234</t>
  </si>
  <si>
    <t>10-812-2025-021299</t>
  </si>
  <si>
    <t>BLANCA MILENA ROJAS MARTINEZ</t>
  </si>
  <si>
    <t>TESALIA</t>
  </si>
  <si>
    <t>rojasblanca752@gmail.com</t>
  </si>
  <si>
    <t>CARRERA 15 D No. 79-14 sur</t>
  </si>
  <si>
    <t>5,28 m2</t>
  </si>
  <si>
    <t>4729 - Dulcerias</t>
  </si>
  <si>
    <t>individual y Comunal</t>
  </si>
  <si>
    <t>6515443-4</t>
  </si>
  <si>
    <t>TREINTA Y SEIS MIL NOVECIENTOS VEINTE</t>
  </si>
  <si>
    <t>$36.920</t>
  </si>
  <si>
    <t>10-812-2025-012187</t>
  </si>
  <si>
    <t>10-812-2025-021366</t>
  </si>
  <si>
    <t>CALLE 2 No. 82-87</t>
  </si>
  <si>
    <t>4722 - Huevos</t>
  </si>
  <si>
    <t>10-812-2025-016463</t>
  </si>
  <si>
    <t>10-812-2025-021358</t>
  </si>
  <si>
    <t>Gladys29gonzalez25@gmail.com</t>
  </si>
  <si>
    <t>CARRERA 80 No. 70-78</t>
  </si>
  <si>
    <t>4,4 m2</t>
  </si>
  <si>
    <t>NOVENTA Y NUEVE MIL QUINIENTOS OCHENTA Y SEIS</t>
  </si>
  <si>
    <t>$99.586</t>
  </si>
  <si>
    <t>10-812-2025-016281</t>
  </si>
  <si>
    <t>10-812-2025-021873</t>
  </si>
  <si>
    <t>JOSE OBDULIO HERRERA GONZALEZ</t>
  </si>
  <si>
    <t>obduliohgonzalez@gmail.com</t>
  </si>
  <si>
    <t>CARRERA 3 C No 49 -61 sur</t>
  </si>
  <si>
    <t>10-812-2025-021888</t>
  </si>
  <si>
    <t>CARRERA 2 A No. 17 -34 sur</t>
  </si>
  <si>
    <t>7.13 m2</t>
  </si>
  <si>
    <t>5611-Restaurante</t>
  </si>
  <si>
    <t>CIENTO CINCUENTA Y SIETE MIL TRESCIENTOS CUARENTA Y OCHO</t>
  </si>
  <si>
    <t>$157.348</t>
  </si>
  <si>
    <t>10-812-2025-011007</t>
  </si>
  <si>
    <t>10-812-2025-022055</t>
  </si>
  <si>
    <t>DANNA VALENTINA CAICEDO PINILLA</t>
  </si>
  <si>
    <t>danacaicedo1303@gmail.com</t>
  </si>
  <si>
    <t>CALLE 2 A BIS A No. 3-23</t>
  </si>
  <si>
    <t>4759 - Comercio al por menor de otros
artículos domésticos</t>
  </si>
  <si>
    <t>6515410-7</t>
  </si>
  <si>
    <t>CUARENTA Y CUATRO MIL SETECIENTOS CINCUENTA Y UN</t>
  </si>
  <si>
    <t>$44751</t>
  </si>
  <si>
    <t>Cuenta energía al día en pagos. No requiere servicio de gas</t>
  </si>
  <si>
    <t>10-812-2025-010555</t>
  </si>
  <si>
    <t>10-812-2025-021967</t>
  </si>
  <si>
    <t>ROSA ELVIRA ESPITIA SOTELO</t>
  </si>
  <si>
    <t>favillasan@hotmail.com</t>
  </si>
  <si>
    <t>Transversal 38 #30 19 Sur</t>
  </si>
  <si>
    <t>7,83 m2</t>
  </si>
  <si>
    <t>4722 Venta de lácteos</t>
  </si>
  <si>
    <t>2580766-7</t>
  </si>
  <si>
    <t>CUATROCIENTOS VEINTIÚN MIL SEISCIENTOS CINCUENTA Y UN</t>
  </si>
  <si>
    <t xml:space="preserve">Cuenta energía al día. No registra cuenta de gas </t>
  </si>
  <si>
    <t>10-812-2025-020291</t>
  </si>
  <si>
    <t>10-812-2025-022519</t>
  </si>
  <si>
    <t>HARRISON STEVE SANCHEZ HERNANDEZ</t>
  </si>
  <si>
    <t>SUESCA</t>
  </si>
  <si>
    <t>harrisonsanchez2409@gmail.com</t>
  </si>
  <si>
    <t xml:space="preserve">CALLE 6 C No. 82 a - 57 </t>
  </si>
  <si>
    <t>7,55 m2</t>
  </si>
  <si>
    <t xml:space="preserve">4755 - Utensilios domesticos </t>
  </si>
  <si>
    <t>DOSCIENTOS CINCUENTA Y TRES MIL SETECIENTOS CINCUENTA Y SEIS</t>
  </si>
  <si>
    <t>$253.756</t>
  </si>
  <si>
    <t>10-812-2025-019384</t>
  </si>
  <si>
    <t>10-812-2025-022593</t>
  </si>
  <si>
    <t>LAURA NATALY AVILES IMBAJOVA</t>
  </si>
  <si>
    <t>haroldaviles782@gmail.com</t>
  </si>
  <si>
    <t>CARRERA 70 D No. 74 b -34</t>
  </si>
  <si>
    <t xml:space="preserve">7,48 m2 </t>
  </si>
  <si>
    <t>4729 - Dulcería</t>
  </si>
  <si>
    <t>TRESCIENTOS TREINTA Y UN MIL TREINTA Y CUATRO</t>
  </si>
  <si>
    <t>10-812-2025-019033</t>
  </si>
  <si>
    <t>10-812-2025-022663</t>
  </si>
  <si>
    <t>HELEN LANDAZURI SEGURA</t>
  </si>
  <si>
    <t>TUMACO</t>
  </si>
  <si>
    <t>helenlandazuri17@gmail.com</t>
  </si>
  <si>
    <t>CALLE 2 SUR No. 11 A-02</t>
  </si>
  <si>
    <t>14,58 m2</t>
  </si>
  <si>
    <t>TRESCIENTOS NUEVE MIL CUATROCIENTOS CINCUENTA</t>
  </si>
  <si>
    <t>10-812-2025-012816</t>
  </si>
  <si>
    <t>10-812-2025-022833</t>
  </si>
  <si>
    <t>GRISELDA CECILIA SANCHEZ ISARIZA</t>
  </si>
  <si>
    <t>CALLE 90 A No. 94 g-57</t>
  </si>
  <si>
    <t>5,62 m2</t>
  </si>
  <si>
    <t>CIENTO OCHENTA Y CUATRO MIL SEISCIENTOS DOS</t>
  </si>
  <si>
    <t>No registra cuenta de energía individual- No requiere servicio de gas</t>
  </si>
  <si>
    <t>10-812-2025-020818</t>
  </si>
  <si>
    <t>10-812-2025-022939</t>
  </si>
  <si>
    <t>marthapatricia.c@gmail.com</t>
  </si>
  <si>
    <t>CALLE 8A No. 81B-22</t>
  </si>
  <si>
    <t>individual -. Comunal</t>
  </si>
  <si>
    <t>368631-2</t>
  </si>
  <si>
    <t>CIENTO OCHENTA Y DOS MIL TRESCIENTOS OCHENTA Y UN</t>
  </si>
  <si>
    <t>Cuenta Enel al día en pagos - No requiere servicio de gas. Usuario Edwin Monroy Ferrucho. También usuario del local 2416130168</t>
  </si>
  <si>
    <t>10-812-2025-011740</t>
  </si>
  <si>
    <t>10-812-2025-023306</t>
  </si>
  <si>
    <t>OSCAR TOVAR MARTINEZ</t>
  </si>
  <si>
    <t>HONDA</t>
  </si>
  <si>
    <t>Oscartm58@gmail.com</t>
  </si>
  <si>
    <t>CARRERA 87 B No. 90-51</t>
  </si>
  <si>
    <t>7,2 m2</t>
  </si>
  <si>
    <t>3543357-9</t>
  </si>
  <si>
    <t>DOSCIENTOS SESENTA Y CINCO MIL QUINIENTOS SEIS</t>
  </si>
  <si>
    <t>Cuenta de energía al día en pagos. Cuenta gas Vanti, al día en pagos</t>
  </si>
  <si>
    <t>10-812-2025-020822</t>
  </si>
  <si>
    <t>10-812-2025-023401</t>
  </si>
  <si>
    <t>4,67 m2</t>
  </si>
  <si>
    <t>4722 - Venta de huevos</t>
  </si>
  <si>
    <t>CIENTO TRECE MIL QUINIENTOS SESENTA Y TRES</t>
  </si>
  <si>
    <t>No registra cuenta de energía individual- No requiere servicio de gas. Usuatrio también del local 2416130088</t>
  </si>
  <si>
    <t>10-812-2025-015411</t>
  </si>
  <si>
    <t>10-812-2025-023510</t>
  </si>
  <si>
    <t>VICTOR MANUEL DIAZ RODRIGUEZ</t>
  </si>
  <si>
    <t>contlydc@gmail.com</t>
  </si>
  <si>
    <t>CALLE 20 C No. 106-27</t>
  </si>
  <si>
    <t>5,6 m2</t>
  </si>
  <si>
    <t>4723- Venta de carnes</t>
  </si>
  <si>
    <t>0969655-7</t>
  </si>
  <si>
    <t>CIENTO VEINTISÉIS MIL SETECIENTOS CUARENTA Y CINCO</t>
  </si>
  <si>
    <t>Cuenta Enel al día en paagos. Tiene portafolio personal cargado a la cuenta (Asistencia Protección Luz 360 $17.350) . Debe realizar compromiso de retiro de la cuenta)</t>
  </si>
  <si>
    <t>10-812-2025-019228</t>
  </si>
  <si>
    <t>10-812-2026-000167</t>
  </si>
  <si>
    <t>RUBEN DARIO AGUIRRE MORALES</t>
  </si>
  <si>
    <t>SANTA ROSA DE CABAL</t>
  </si>
  <si>
    <t>rubenaguirredj148@gmail.com</t>
  </si>
  <si>
    <t xml:space="preserve">CARRERA 6A BIS No. 65 d 18 sur </t>
  </si>
  <si>
    <t>6515428-0</t>
  </si>
  <si>
    <t>10-812-2025-010430</t>
  </si>
  <si>
    <t>10-812-2025-023616</t>
  </si>
  <si>
    <t>Pollosypresas.544@hotmail.com</t>
  </si>
  <si>
    <t>CARRERA 62 No. 64-75</t>
  </si>
  <si>
    <t>5,55 m2</t>
  </si>
  <si>
    <t>individual -Comunal</t>
  </si>
  <si>
    <t>1872605-0</t>
  </si>
  <si>
    <t>CIENTO SETENTA Y SIETE MIL SEISCIENTOS TRECE</t>
  </si>
  <si>
    <t>$177.613</t>
  </si>
  <si>
    <t>Comparte cuenta individual de energíacon locl 120-192. No requiere servicio de gas.</t>
  </si>
  <si>
    <t>10-812-2025-010433</t>
  </si>
  <si>
    <t>10-812-2025-023622</t>
  </si>
  <si>
    <t>4,7 m2</t>
  </si>
  <si>
    <t>CIENTO CINCUENTA MIL CUATROCIENTOS ONCE</t>
  </si>
  <si>
    <t>$150.411</t>
  </si>
  <si>
    <t xml:space="preserve">Comparte cuenta individual de energía con local 120-092. No requiere servicio de gas. </t>
  </si>
  <si>
    <t>10-812-2025-010437</t>
  </si>
  <si>
    <t>10-812-2025-023626</t>
  </si>
  <si>
    <t>CIENTO OCHENTA Y TRES MIL CUATROCIENTOS SETENTA Y SIETE</t>
  </si>
  <si>
    <t>$183.477</t>
  </si>
  <si>
    <t>10-812-2025-010681</t>
  </si>
  <si>
    <t>10-812-2025-023632</t>
  </si>
  <si>
    <t>4,66 m2</t>
  </si>
  <si>
    <t>CIENTO SETENTA Y UN MIL CIENTO SETENTA Y DOS</t>
  </si>
  <si>
    <t xml:space="preserve"> $171.172</t>
  </si>
  <si>
    <t>10-812-2025-011670</t>
  </si>
  <si>
    <t>10-812-2025-023615</t>
  </si>
  <si>
    <t>CALLE 60 SUR # 83 A - 11</t>
  </si>
  <si>
    <t>5,73 m2</t>
  </si>
  <si>
    <t>Individual - comunal</t>
  </si>
  <si>
    <t>DOSCIENTOS TREINTA Y CINCO MIL CUATROCIENTOS SESENTA Y TRES</t>
  </si>
  <si>
    <t>$235.463</t>
  </si>
  <si>
    <r>
      <rPr>
        <rFont val="Calibri"/>
        <color theme="1"/>
        <sz val="10.0"/>
      </rPr>
      <t xml:space="preserve"> Servicios compartidos con locales 130-225/226/227/228/229.  Cuenta individual enel No. 0459848-9 al día. </t>
    </r>
    <r>
      <rPr>
        <rFont val="Calibri"/>
        <color rgb="FFFF0000"/>
        <sz val="10.0"/>
      </rPr>
      <t xml:space="preserve">Cuenta de gas 61477641 con deuda $6.246.910 - </t>
    </r>
  </si>
  <si>
    <t>10-812-2025-011669</t>
  </si>
  <si>
    <t>10-812-2025-023625</t>
  </si>
  <si>
    <r>
      <rPr>
        <rFont val="Calibri"/>
        <color theme="1"/>
        <sz val="10.0"/>
      </rPr>
      <t xml:space="preserve"> Servicios compartidos con locales 130-225/226/227/228/229.  Cuenta individual enel No. 0459848-9 al día. </t>
    </r>
    <r>
      <rPr>
        <rFont val="Calibri"/>
        <color rgb="FFFF0000"/>
        <sz val="10.0"/>
      </rPr>
      <t xml:space="preserve">Cuenta de gas 61477641 con deuda $6.246.910 - </t>
    </r>
  </si>
  <si>
    <t>10-812-2025-011667</t>
  </si>
  <si>
    <t>10-812-2025-023627</t>
  </si>
  <si>
    <r>
      <rPr>
        <rFont val="Calibri"/>
        <color theme="1"/>
        <sz val="10.0"/>
      </rPr>
      <t xml:space="preserve"> Servicios compartidos con locales 130-225/226/227/228/229.  Cuenta individual enel No. 0459848-9 al día. </t>
    </r>
    <r>
      <rPr>
        <rFont val="Calibri"/>
        <color rgb="FFFF0000"/>
        <sz val="10.0"/>
      </rPr>
      <t xml:space="preserve">Cuenta de gas 61477641 con deuda $6.246.910 - </t>
    </r>
  </si>
  <si>
    <t>10-812-2025-019961</t>
  </si>
  <si>
    <t>10-812-2025-023609</t>
  </si>
  <si>
    <t>ANA LIDA CAMPO PUENTES</t>
  </si>
  <si>
    <t>analida017@hotmail.com</t>
  </si>
  <si>
    <t>CARERA 73 B # 64 F - 10</t>
  </si>
  <si>
    <t>29,61 m2</t>
  </si>
  <si>
    <t>UN MILLÓN TRESCIENTOS TREINTA Y CINCO MIL NOVECIENTOS CINCUENTA Y NUEVE</t>
  </si>
  <si>
    <t>$1.335.959</t>
  </si>
  <si>
    <t xml:space="preserve">No registra cuenta individual de energía ni gas. </t>
  </si>
  <si>
    <t>10-812-2025-010409</t>
  </si>
  <si>
    <t>10-812-2025-023619</t>
  </si>
  <si>
    <t>17,98 m2</t>
  </si>
  <si>
    <t>OCHOCIENTOS ONCE MIL DOSCIENTOS TREINTA Y UNO</t>
  </si>
  <si>
    <t>$811.231</t>
  </si>
  <si>
    <t xml:space="preserve"> El usuario comparte el servicio enel además del local 110-017 con locales 120-209, 120-210 y 120206 (cuarto frio) a su nombre con Cuenta enel.  0459886-3 al día -  cuenta enel 0459887-5 -    No requiere servicio de gas</t>
  </si>
  <si>
    <t>10-812-2025-018810</t>
  </si>
  <si>
    <t>10-812-2025-023614</t>
  </si>
  <si>
    <t>LAURA ALEJANDRA SANCHEZ PINZON</t>
  </si>
  <si>
    <t>laurentsanchezpinzon@gmail.com</t>
  </si>
  <si>
    <t>CALLE 54 B # 69 A SUR - 66</t>
  </si>
  <si>
    <t>35,61 m2</t>
  </si>
  <si>
    <t>individual Comunal</t>
  </si>
  <si>
    <t>0459859-8</t>
  </si>
  <si>
    <t>Población LGBTIQ+</t>
  </si>
  <si>
    <t>UN MILLÓN QUINIENTOS OCHENTA Y CINCO MIL SETECIENTOS SESENTA Y CINCO</t>
  </si>
  <si>
    <t xml:space="preserve">$1.585.765 </t>
  </si>
  <si>
    <r>
      <rPr>
        <rFont val="Calibri"/>
        <color theme="1"/>
        <sz val="10.0"/>
      </rPr>
      <t xml:space="preserve">Cuenta enel No. 0459859-8 - al día en pagos. No tiene servicio de gas, </t>
    </r>
    <r>
      <rPr>
        <rFont val="Calibri"/>
        <color rgb="FF0000FF"/>
        <sz val="10.0"/>
      </rPr>
      <t>podría ser equerido por el usuario por actividad cafeteria.</t>
    </r>
  </si>
  <si>
    <t>10-812-2025-011660</t>
  </si>
  <si>
    <t>10-812-2025-023639</t>
  </si>
  <si>
    <t>JULIAN ALBERTO IBARRA LOPEZ</t>
  </si>
  <si>
    <t>julianalbertoibarra@hotmail.com</t>
  </si>
  <si>
    <t>CARRERA 58 # 92 - 36</t>
  </si>
  <si>
    <t>9,98 m2</t>
  </si>
  <si>
    <t>TRESCIENTOS SESENTA Y SEIS MIL QUINIENTOS OCHENTA Y SIETE</t>
  </si>
  <si>
    <t>$366.587</t>
  </si>
  <si>
    <t>10-812-2025-021076</t>
  </si>
  <si>
    <t>10-812-2025-023692</t>
  </si>
  <si>
    <t>LUIS BAUDILIO HERNANDEZ PINZON</t>
  </si>
  <si>
    <t>luisbaudilio1956@gmail.com</t>
  </si>
  <si>
    <t>CARRERA 131 # 137 B - 32</t>
  </si>
  <si>
    <t>4631 - Frutas, verduras, legumbres</t>
  </si>
  <si>
    <t>DOSCIENTOS VEINTISÉIS MIL DOSCIENTOS TRECE</t>
  </si>
  <si>
    <t>$226.213</t>
  </si>
  <si>
    <t>No registra cuenta de energía individual. No requiere servicio de gas</t>
  </si>
  <si>
    <t>10-812-2025-021192</t>
  </si>
  <si>
    <t>10-812-2025-023689</t>
  </si>
  <si>
    <t>YONIRIS SERRANO VILLAMIL</t>
  </si>
  <si>
    <t>MAJAGUAL</t>
  </si>
  <si>
    <t>yonirisvillamil@gmail.com</t>
  </si>
  <si>
    <t>CALLE 63 SUR # 70 D - 75</t>
  </si>
  <si>
    <t>4,25 m2</t>
  </si>
  <si>
    <t>CIENTO CUARENTA Y DOS MIL OCHOCIENTOS CUARENTA Y TRES</t>
  </si>
  <si>
    <t>10-812-2025-021579</t>
  </si>
  <si>
    <t>10-812-2025-023690</t>
  </si>
  <si>
    <t>ROSALBA MORENO DE PAEZ</t>
  </si>
  <si>
    <t>CHIQUINQUIRA</t>
  </si>
  <si>
    <t>andre.samy1028@gmail.com</t>
  </si>
  <si>
    <t>CALLE 130 A # 153 - 51</t>
  </si>
  <si>
    <t>58,92 m2</t>
  </si>
  <si>
    <t>0638829-0</t>
  </si>
  <si>
    <t>DOS MILLONES CUATROCIENTOS CINCUENTA Y CINCO MIL SETECIENTOS VEINTISIETE</t>
  </si>
  <si>
    <t>Cuenta enel al día en pagos. No requiere servicio de gas.</t>
  </si>
  <si>
    <t>DOSCIENTOS CINCUENTA Y CUATRO MIL SETENTA Y CINCO</t>
  </si>
  <si>
    <t>$254.075</t>
  </si>
  <si>
    <r>
      <rPr>
        <rFont val="Calibri"/>
        <color rgb="FFFF0000"/>
        <sz val="11.0"/>
      </rPr>
      <t xml:space="preserve">Cuenta Enel con deuda $980. Sin uso. Verificar posible conexión indebida a la red comunal. </t>
    </r>
    <r>
      <rPr>
        <rFont val="Calibri"/>
        <color rgb="FF0000FF"/>
        <sz val="11.0"/>
      </rPr>
      <t>Deuda gas natural $360.610,00. Tiene factura Vanti sin pagar $952.620 cambio de medidor gas. Pendiente resultado laboratorio</t>
    </r>
  </si>
  <si>
    <t>10-812-2025-022013</t>
  </si>
  <si>
    <t>25//11/2025</t>
  </si>
  <si>
    <t>10-812-2025-023734</t>
  </si>
  <si>
    <t>SANDRA YOHANA DUARTE VALENCIA</t>
  </si>
  <si>
    <t>sandraduarte1234f@gmail.com</t>
  </si>
  <si>
    <t>CALLE 66 # 23 - 20</t>
  </si>
  <si>
    <t>5,89 m2</t>
  </si>
  <si>
    <t>Individual-comunal</t>
  </si>
  <si>
    <t>0459891-0</t>
  </si>
  <si>
    <t>DOSCIENTOS DIECISÉIS MIL TRESCIENTOS CINCUENTA Y DOS</t>
  </si>
  <si>
    <t>$216.352</t>
  </si>
  <si>
    <r>
      <rPr>
        <rFont val="Calibri"/>
        <color rgb="FFFF0000"/>
        <sz val="11.0"/>
      </rPr>
      <t>Cuenta energía abandonada sin uso</t>
    </r>
    <r>
      <rPr>
        <rFont val="Calibri"/>
        <color rgb="FF000000"/>
        <sz val="11.0"/>
      </rPr>
      <t xml:space="preserve">,  probable conexión indebida a la cuenta comunal - se debe verificar con la administración y/ estabecer compromiso de conexión al servicio asignado- </t>
    </r>
  </si>
  <si>
    <t>10-812-2025-018813</t>
  </si>
  <si>
    <t>10-812-2025-023741</t>
  </si>
  <si>
    <t>MARIA DE JESUS CASTAÑEDA</t>
  </si>
  <si>
    <t>mariac2065@gmail.com</t>
  </si>
  <si>
    <t>CARRERA 69 C # 63 A - 20</t>
  </si>
  <si>
    <t>4,62 m2</t>
  </si>
  <si>
    <t>CIENTO CINCUENTA Y DOS MIL SETECIENTOS TREINTA Y DOS</t>
  </si>
  <si>
    <t>$152.732</t>
  </si>
  <si>
    <t>No registra cueneta individual de energía. Cuenta servicio de gas al día en pagos</t>
  </si>
  <si>
    <t>10-812-2025-020620</t>
  </si>
  <si>
    <t>10-812-2025-023694</t>
  </si>
  <si>
    <t>MARIA ELVIRA CAMACHO MERCHAN</t>
  </si>
  <si>
    <t>LANDAZURI</t>
  </si>
  <si>
    <t>elprogresomc@gmail.com</t>
  </si>
  <si>
    <t>CARRERA 95 K # 91 A - 80</t>
  </si>
  <si>
    <t>4773 - Tienda Naturista</t>
  </si>
  <si>
    <t>3543370-9</t>
  </si>
  <si>
    <t>DOSCIENTOS CUATRO MIL OCHOCIENTOS SESENTA Y SEIS</t>
  </si>
  <si>
    <t xml:space="preserve"> $204.866</t>
  </si>
  <si>
    <t>10-812-2025-020618</t>
  </si>
  <si>
    <t>10-812-2025-023699</t>
  </si>
  <si>
    <t>10-812-2025-020617</t>
  </si>
  <si>
    <t>10-812-2025-023714</t>
  </si>
  <si>
    <t>10-812-2025-016098</t>
  </si>
  <si>
    <t>10-812-2025-023698</t>
  </si>
  <si>
    <t>NOHORA YOLANDA GOMEZ DE VICENTES</t>
  </si>
  <si>
    <t>cindylorenaagredo@gmail.com</t>
  </si>
  <si>
    <t xml:space="preserve">TRANSVERSAL 68 J BIS # 37 H - 40 SUR </t>
  </si>
  <si>
    <t>4759 - Alimentos y Accesorios para mascotas.</t>
  </si>
  <si>
    <t>CIENTO CATORCE MIL CIEN</t>
  </si>
  <si>
    <t>Cuidado ...... . Local no aparece registrada en base de ocupación - Se debe verificar - PENDIENTE</t>
  </si>
  <si>
    <t>10-812-2025-016102</t>
  </si>
  <si>
    <t>10-812-2025-023715</t>
  </si>
  <si>
    <t>10-812-2025-020520</t>
  </si>
  <si>
    <t>10-812-2025-023711</t>
  </si>
  <si>
    <t>ISMENIA LOZANO</t>
  </si>
  <si>
    <t>ismenialzn@gmail.com</t>
  </si>
  <si>
    <t>CARRERA 94 M 91 A 62</t>
  </si>
  <si>
    <t>6,78 m2</t>
  </si>
  <si>
    <t xml:space="preserve">5611 - Restaurante </t>
  </si>
  <si>
    <t>3543360-2</t>
  </si>
  <si>
    <t>DOSCIENTOS CINCUENTA MIL DIECIOCHO</t>
  </si>
  <si>
    <r>
      <rPr>
        <rFont val="Calibri"/>
        <color rgb="FF000000"/>
        <sz val="11.0"/>
      </rPr>
      <t xml:space="preserve">Comparte servicios con el local 2409130-010- Cuenta enel 3543360-2 al día. </t>
    </r>
    <r>
      <rPr>
        <rFont val="Calibri"/>
        <color rgb="FFFF0000"/>
        <sz val="11.0"/>
      </rPr>
      <t>Cuenta enel 3543361-4 - presenta deuda $ 3.804.170</t>
    </r>
    <r>
      <rPr>
        <rFont val="Calibri"/>
        <color rgb="FF000000"/>
        <sz val="11.0"/>
      </rPr>
      <t xml:space="preserve">. Cuenta de gas 64228106 al día. Otras cuentas de gas No. 6183493 y 6185232 no aparece historial. </t>
    </r>
  </si>
  <si>
    <t>10-812-2025-020523</t>
  </si>
  <si>
    <t>10-812-2025-023716</t>
  </si>
  <si>
    <t>6,65 m2</t>
  </si>
  <si>
    <t>3543361-4</t>
  </si>
  <si>
    <t xml:space="preserve">Individual </t>
  </si>
  <si>
    <t>DOSCIENTOS CUARENTA Y CINCO MIL DOSCIENTOS VEINTICUATRO</t>
  </si>
  <si>
    <r>
      <rPr>
        <rFont val="Calibri"/>
        <color rgb="FF000000"/>
        <sz val="11.0"/>
      </rPr>
      <t>Comparte servicios con el local 2409130-010- Cuenta enel 3543360-2 al día.</t>
    </r>
    <r>
      <rPr>
        <rFont val="Calibri"/>
        <color rgb="FFFF0000"/>
        <sz val="11.0"/>
      </rPr>
      <t xml:space="preserve"> Cuenta enel 3543361-4 - presenta deuda $ 3.804.170</t>
    </r>
    <r>
      <rPr>
        <rFont val="Calibri"/>
        <color rgb="FF000000"/>
        <sz val="11.0"/>
      </rPr>
      <t xml:space="preserve">. Cuenta de gas 64228106 al día. Otras cuentas de gas No. 6183493 y 6185232 no aparece historial. </t>
    </r>
  </si>
  <si>
    <t>10-812-2025-022016</t>
  </si>
  <si>
    <t>10-812-2025-023732</t>
  </si>
  <si>
    <t>NORMA LUCIA VELANDIA</t>
  </si>
  <si>
    <t>normavelandia62@gmail.com</t>
  </si>
  <si>
    <t xml:space="preserve">CALLE 70 A # 90 A - 05 </t>
  </si>
  <si>
    <t xml:space="preserve">4721 - Venta de hierbas </t>
  </si>
  <si>
    <t xml:space="preserve">No aplica </t>
  </si>
  <si>
    <t>CIENTO OCHENTA MIL SETECIENTOS SESENTA Y OCHO</t>
  </si>
  <si>
    <t>10-812-2025-019933</t>
  </si>
  <si>
    <t>10-812-2025-023708</t>
  </si>
  <si>
    <t>SALOMON SANDOVAL JARA</t>
  </si>
  <si>
    <t>salomonsandoval78@gmail.com</t>
  </si>
  <si>
    <t xml:space="preserve">CARRERA 56 # 9 - 17 </t>
  </si>
  <si>
    <t>4,94 m2</t>
  </si>
  <si>
    <t>CIENTO VEINTISIETE MIL SETECIENTOS CUARENTA Y SEIS</t>
  </si>
  <si>
    <t>10-812-2025-019836</t>
  </si>
  <si>
    <t>10-812-2025-023742</t>
  </si>
  <si>
    <t>LUZ MIRYAN INFANTE VELASCO</t>
  </si>
  <si>
    <t xml:space="preserve">ENGATIVA </t>
  </si>
  <si>
    <t>miryaminfante6@gmail.com</t>
  </si>
  <si>
    <t xml:space="preserve">CALLE 64 B # 70 B - 50 </t>
  </si>
  <si>
    <t>5,15 m2</t>
  </si>
  <si>
    <t xml:space="preserve">4774 - Floristeria </t>
  </si>
  <si>
    <t>CIENTO SETENTA Y CUATRO MIL NOVECIENTOS DIECIOCHO</t>
  </si>
  <si>
    <t>10-812-2025-020134</t>
  </si>
  <si>
    <t>10-812-2025-023727</t>
  </si>
  <si>
    <t>MARITZA JOHANNA BLANCO</t>
  </si>
  <si>
    <t>johanna16blanco15@gmail.com</t>
  </si>
  <si>
    <t xml:space="preserve">CARRERA 25 # 65 - 86 </t>
  </si>
  <si>
    <t>4,48 m2</t>
  </si>
  <si>
    <t>CIENTO OCHENTA Y CUATRO MIL NOVENTA Y SIETE</t>
  </si>
  <si>
    <t>No registra cuenta individual de energía. Servicio de gas al día en pagos</t>
  </si>
  <si>
    <t>10-812-2025-014424</t>
  </si>
  <si>
    <t>10-812-2025-021420</t>
  </si>
  <si>
    <t>LUIS ARTURO TOVASURA GARAY</t>
  </si>
  <si>
    <t>junior.lat@hotmail.co</t>
  </si>
  <si>
    <t xml:space="preserve">CALLE 90 # 95 - 34  CASA 103 </t>
  </si>
  <si>
    <t>8,25 m2</t>
  </si>
  <si>
    <t xml:space="preserve">4723 - Venta de pescado </t>
  </si>
  <si>
    <t>0638846-8</t>
  </si>
  <si>
    <t xml:space="preserve">TRANSICION </t>
  </si>
  <si>
    <t>TRESCIENTOS ONCE MIL CUARENTA Y TRES</t>
  </si>
  <si>
    <t>10-812-2025-012568</t>
  </si>
  <si>
    <t>10-812-2025-016235</t>
  </si>
  <si>
    <t>MARIA FARID BARAHONA PARDO</t>
  </si>
  <si>
    <t>mariafaridb@gmail.com</t>
  </si>
  <si>
    <t xml:space="preserve">3.62 m2 </t>
  </si>
  <si>
    <t xml:space="preserve">4723 - Venta de Pescado  </t>
  </si>
  <si>
    <t>0558476-0</t>
  </si>
  <si>
    <t>CIENTO VEINTIOCHO MIL CUATROCIENTOS TREINTA Y CUATRO</t>
  </si>
  <si>
    <t>10-812-2025-011220</t>
  </si>
  <si>
    <t>10-812-2025-016468</t>
  </si>
  <si>
    <t>ANA ELVIA VARGAS RODRIGUEZ</t>
  </si>
  <si>
    <t>CALLE 127 C # 91 D - 06</t>
  </si>
  <si>
    <t>No registra cuenta individual de energía. no requiere servicio de gas</t>
  </si>
  <si>
    <t>10-812-2025-012565</t>
  </si>
  <si>
    <t>10-812-2025-017154</t>
  </si>
  <si>
    <t>calle 6 a 88 d 71 interior 57</t>
  </si>
  <si>
    <t>3.62 m2</t>
  </si>
  <si>
    <t>10-812-2025-012564</t>
  </si>
  <si>
    <t>10-812-2025-017495</t>
  </si>
  <si>
    <t>MARTHA LILIANA PASCAZAGA GIL</t>
  </si>
  <si>
    <t>Pascagazalili89@gmail.com</t>
  </si>
  <si>
    <t>Av Rojas No. 73-83</t>
  </si>
  <si>
    <t>10-812-2025-010123</t>
  </si>
  <si>
    <t>10-812-2025-016199</t>
  </si>
  <si>
    <t xml:space="preserve">MARIA HIMELDA ASTROZA SIERRA </t>
  </si>
  <si>
    <t>himeldaastroza@gmail.com</t>
  </si>
  <si>
    <t>CARRERA 69 J # 73A-32</t>
  </si>
  <si>
    <t>10-812-2025-011598</t>
  </si>
  <si>
    <t>10-812-2025-019052</t>
  </si>
  <si>
    <t>MIRALBA BARAHORA PARDO</t>
  </si>
  <si>
    <t>Miralbabarahona04@gmail.com</t>
  </si>
  <si>
    <t xml:space="preserve"> CALLE 6 A No. 88 D 71 CASA 57</t>
  </si>
  <si>
    <t>3,62 m2</t>
  </si>
  <si>
    <t>4723 - Pescados</t>
  </si>
  <si>
    <t>10-812-2025-010119</t>
  </si>
  <si>
    <t>10-812-2025-020359</t>
  </si>
  <si>
    <t>ANA GRACIELA CHAPARRO CHAPARRO</t>
  </si>
  <si>
    <t>gracielachaparro35@gmail.com</t>
  </si>
  <si>
    <t>CALLE 8A BIS # 80 - 63 APTO 1408</t>
  </si>
  <si>
    <t>10-812-2025-021922</t>
  </si>
  <si>
    <t>10-812-2025-023736</t>
  </si>
  <si>
    <t>ZORAIDA ROZO SANTAFE</t>
  </si>
  <si>
    <t>zoraidarozo60@gmail.com</t>
  </si>
  <si>
    <t>CARRERA 39B No. 29b-11sur</t>
  </si>
  <si>
    <t>11,6 m2</t>
  </si>
  <si>
    <t>TRESCIENTOS TREINTA Y DOS MIL DOSCIENTOS SETENTA</t>
  </si>
  <si>
    <t>10-812-2025-018806</t>
  </si>
  <si>
    <t>10-812-2025-023725</t>
  </si>
  <si>
    <t>FERNANDO TORO TOVAR</t>
  </si>
  <si>
    <t>avicolasanfernando01@gmail.com</t>
  </si>
  <si>
    <t>CALLE 6 BIS No 90A - 49</t>
  </si>
  <si>
    <t>4723- Carne</t>
  </si>
  <si>
    <t>individual-comunal</t>
  </si>
  <si>
    <t>0459847-7</t>
  </si>
  <si>
    <t>TRESCIENTOS VEINTIÚN MIL TREINTA Y NUEVE</t>
  </si>
  <si>
    <t>10-812-2025-022074</t>
  </si>
  <si>
    <t>10-812-2025-023728</t>
  </si>
  <si>
    <t>BLANCA ELIZABETH SANCHEZ SOLANO</t>
  </si>
  <si>
    <t>lizysanchez073@gmail.com</t>
  </si>
  <si>
    <t>CALLE 77 No 78A -73</t>
  </si>
  <si>
    <t>2,79 m2</t>
  </si>
  <si>
    <t>4729- Frutos Secos</t>
  </si>
  <si>
    <t>NOVENTA Y NUEVE MIL DOSCIENTOS SIETE</t>
  </si>
  <si>
    <t>10-812-2025-022076</t>
  </si>
  <si>
    <t>10-812-2025-023739</t>
  </si>
  <si>
    <t>1,09 m2</t>
  </si>
  <si>
    <t>TREINTA Y OCHO MIL SETECIENTOS CINCUENTA Y OCHO</t>
  </si>
  <si>
    <t>10-812-2025-020180</t>
  </si>
  <si>
    <t>10-812-2025-023730</t>
  </si>
  <si>
    <t>JENIFER VANESSA DUARTE VALENCIA</t>
  </si>
  <si>
    <t>vanessaduarte09061991@gmail.com</t>
  </si>
  <si>
    <t>CALLE 18 No 41-37 sur</t>
  </si>
  <si>
    <t>4723- Venta de Pescado</t>
  </si>
  <si>
    <t>0459892-2</t>
  </si>
  <si>
    <t>10-812-2025-019415</t>
  </si>
  <si>
    <t>10-812-2025-023712</t>
  </si>
  <si>
    <t>YISSETH TATIANA GRANADOS MOGOLLON</t>
  </si>
  <si>
    <t>CARRERA 53A No  5A 66</t>
  </si>
  <si>
    <t>4723- Venta de Pollo</t>
  </si>
  <si>
    <t>0368637-4</t>
  </si>
  <si>
    <t>CIENTO VEINTE MIL CIENTO VEINTINUEVE</t>
  </si>
  <si>
    <t>10-812-2025-009250</t>
  </si>
  <si>
    <t>10-812-2025-019006</t>
  </si>
  <si>
    <t>LUZ NIDIA SIERRA ORTIZ</t>
  </si>
  <si>
    <t>luznidia.sierraortiz14@gmail.com</t>
  </si>
  <si>
    <t>CARRERA 69 No 69 57</t>
  </si>
  <si>
    <t>7,46 m2</t>
  </si>
  <si>
    <t>4722- Lácteos</t>
  </si>
  <si>
    <t>0558455-4</t>
  </si>
  <si>
    <t>DOSCIENTOS SETENTA Y TRES MIL CUATROCIENTOS TRECE</t>
  </si>
  <si>
    <t>10-812-2025-009242</t>
  </si>
  <si>
    <t>10-812-2025-019007</t>
  </si>
  <si>
    <t>7,08 m2</t>
  </si>
  <si>
    <t>0558456-6</t>
  </si>
  <si>
    <t>DOSCIENTOS CINCUENTA Y NUEVE MIL CUATROCIENTOS OCHENTA Y SEIS</t>
  </si>
  <si>
    <t>10-812-2025-009611</t>
  </si>
  <si>
    <t>10-812-2025-019008</t>
  </si>
  <si>
    <t>MATILDE SAMACA OTALORA</t>
  </si>
  <si>
    <t>ENGATIVA</t>
  </si>
  <si>
    <t>matilde07samaca@gmail.com</t>
  </si>
  <si>
    <t>CALLE 69 No 69G 18</t>
  </si>
  <si>
    <t>TRESCIENTOS UN MIL DOSCIENTOS TREINTA Y SIETE</t>
  </si>
  <si>
    <t>10-812-2025-009614</t>
  </si>
  <si>
    <t>10-812-2025-019009</t>
  </si>
  <si>
    <t>10-812-2025-010304</t>
  </si>
  <si>
    <t>10-812-2025-021410</t>
  </si>
  <si>
    <t>ALICIA GAMBOA CORREA</t>
  </si>
  <si>
    <t>alissgamboa2017@gmail.com</t>
  </si>
  <si>
    <t>CALLE 90B No 93 - 03</t>
  </si>
  <si>
    <t>4721- Venta de frutas</t>
  </si>
  <si>
    <t>3543350-5</t>
  </si>
  <si>
    <t>10-812-2025-014161</t>
  </si>
  <si>
    <t>10-812-2025-021415</t>
  </si>
  <si>
    <t>ADRIANA MILENA ACEVEDO QUINTERO</t>
  </si>
  <si>
    <t>CARRERA 101A No 71C 28</t>
  </si>
  <si>
    <t>10-812-2025-014151</t>
  </si>
  <si>
    <t>10-812-2025-010208</t>
  </si>
  <si>
    <t>10-812-2025-021143</t>
  </si>
  <si>
    <t>HERNANDO GUATAME GARZÓN</t>
  </si>
  <si>
    <t>hernandoguatame80@gmail.com</t>
  </si>
  <si>
    <t>CALLE 57B SUR No 62 - 92</t>
  </si>
  <si>
    <t>13.36 m2</t>
  </si>
  <si>
    <t>0134157-0</t>
  </si>
  <si>
    <t>DOSCIENTOS VEINTISÉIS MIL CUATROCIENTOS SETENTA Y SIETE</t>
  </si>
  <si>
    <t>10-812-2025-014150</t>
  </si>
  <si>
    <t>10-812-2025-021591</t>
  </si>
  <si>
    <t>3543369-0</t>
  </si>
  <si>
    <t>cuenta enel al día en pagos. No requiere servicio de gas</t>
  </si>
  <si>
    <t>10-812-2025-014154</t>
  </si>
  <si>
    <t>10-812-2025-021592</t>
  </si>
  <si>
    <t xml:space="preserve">3543348-4
</t>
  </si>
  <si>
    <t>10-812-2025-014145</t>
  </si>
  <si>
    <t>10-812-2025-021593</t>
  </si>
  <si>
    <t>No registra cuenta individual de energía-. No requiere servicio de gas</t>
  </si>
  <si>
    <t>10-812-2025-014146</t>
  </si>
  <si>
    <t>10-812-2025-021594</t>
  </si>
  <si>
    <t>10-812-2025-018787</t>
  </si>
  <si>
    <t>10-812-2025-021598</t>
  </si>
  <si>
    <t>NESTOR PORFIRIO GONZÁLEZ QUIROGA</t>
  </si>
  <si>
    <t>DIAGONAL 77B No 116B 42 INT 6</t>
  </si>
  <si>
    <t>8,04 m2</t>
  </si>
  <si>
    <t xml:space="preserve">0638852-7
</t>
  </si>
  <si>
    <t>TRESCIENTOS TRES MIL CIENTO VEINTISÉIS</t>
  </si>
  <si>
    <t>10-812-2025-010568</t>
  </si>
  <si>
    <t>10-812-2025-021627</t>
  </si>
  <si>
    <t>LUIS ALONSO SÁNCHEZ IZARIZA</t>
  </si>
  <si>
    <t>CALLE 127D BIS No 92C 23</t>
  </si>
  <si>
    <t>4721-Venta de papa</t>
  </si>
  <si>
    <t>10-812-2025-018865</t>
  </si>
  <si>
    <t>10-812-2025-022084</t>
  </si>
  <si>
    <t>BLANCA CECILIA ORTIZ HOLGUIN</t>
  </si>
  <si>
    <t xml:space="preserve">CAQUEZA </t>
  </si>
  <si>
    <t>Olguita6807@hotmail.com</t>
  </si>
  <si>
    <t>CALLE 22 A SUR # 7 - 66</t>
  </si>
  <si>
    <t xml:space="preserve">7,67 m2 </t>
  </si>
  <si>
    <t xml:space="preserve">4711 - Granero </t>
  </si>
  <si>
    <t>CIENTO CUARENTA Y DOS MIL TRESCIENTOS VEINTIÚN</t>
  </si>
  <si>
    <t>10-812-2025-012183</t>
  </si>
  <si>
    <t>10-812-2025-022093</t>
  </si>
  <si>
    <t>ANA LUCIA SANCHEZ HERNANDEZ</t>
  </si>
  <si>
    <t>CARRERA 6 A 24 - 60 SUR LOC 174</t>
  </si>
  <si>
    <t xml:space="preserve">4,89 m2 </t>
  </si>
  <si>
    <t>NOVENTA MIL SETECIENTOS TREINTA Y SIETE</t>
  </si>
  <si>
    <t>10-812-2025-022395</t>
  </si>
  <si>
    <t>10-812-2025-023700</t>
  </si>
  <si>
    <t xml:space="preserve">RONDON </t>
  </si>
  <si>
    <t xml:space="preserve">CARRERA 86 # 88 - 75 </t>
  </si>
  <si>
    <t xml:space="preserve">6 m2 </t>
  </si>
  <si>
    <t xml:space="preserve">4721 - Mercado campesiono </t>
  </si>
  <si>
    <t>10-812-2025-022401</t>
  </si>
  <si>
    <t>10-812-2025-023701</t>
  </si>
  <si>
    <t>5,56 m2</t>
  </si>
  <si>
    <t>3543353-1</t>
  </si>
  <si>
    <t>DOSCIENTOS DOS MIL NOVECIENTOS VEINTICUATRO</t>
  </si>
  <si>
    <t>10-812-2025-020557</t>
  </si>
  <si>
    <t>10-812-2025-023693</t>
  </si>
  <si>
    <t xml:space="preserve">DUITAMA </t>
  </si>
  <si>
    <t xml:space="preserve">CALLE 88 A # 94 D 04 </t>
  </si>
  <si>
    <t xml:space="preserve">4721 - Venta de verduras </t>
  </si>
  <si>
    <t>10-812-2025-023709</t>
  </si>
  <si>
    <t>DAYANA PAOLA PALENCIA RAMIREZ</t>
  </si>
  <si>
    <t>dayanapalencia503@gmail.com</t>
  </si>
  <si>
    <t xml:space="preserve">CARRERA 53 A # 4A-40 </t>
  </si>
  <si>
    <t xml:space="preserve">5,49 m2 </t>
  </si>
  <si>
    <t xml:space="preserve">4723 - Venta de pollo </t>
  </si>
  <si>
    <t>CIENTO TREINTA Y TRES MIL QUINIENTOS TRES</t>
  </si>
  <si>
    <t>10-812-2025-019801</t>
  </si>
  <si>
    <t>10-812-2025-023710</t>
  </si>
  <si>
    <t>CIENTO VEINTIDÓS MIL SETENTA Y CUATRO</t>
  </si>
  <si>
    <t>10-812-2025-014159</t>
  </si>
  <si>
    <t>10-812-2025-021417</t>
  </si>
  <si>
    <t>LUZ STELLA QUINTERO</t>
  </si>
  <si>
    <t>CARRERA 101A No 71C Bis 28</t>
  </si>
  <si>
    <t>10-812-2025-021012</t>
  </si>
  <si>
    <t>10-812-2025-023723</t>
  </si>
  <si>
    <t>LUIS ARMANDO ESPITIA BUITRAGO</t>
  </si>
  <si>
    <t xml:space="preserve">CARRERA 57 A NO 2 B 12 </t>
  </si>
  <si>
    <t xml:space="preserve">4723 -  Venta de carne </t>
  </si>
  <si>
    <t>0368617-0</t>
  </si>
  <si>
    <t>DOSCIENTOS VEINTISÉIS MIL TRESCIENTOS TREINTA Y UN</t>
  </si>
  <si>
    <t>10-812-2025-021179</t>
  </si>
  <si>
    <t>10-812-2025-023703</t>
  </si>
  <si>
    <t>NHORA DEL CARMEN VALLEJO MOLINA</t>
  </si>
  <si>
    <t>vallejonhora@gmail.com</t>
  </si>
  <si>
    <t xml:space="preserve">CALLE 91 A # 95 - 60 </t>
  </si>
  <si>
    <t xml:space="preserve">6m2 </t>
  </si>
  <si>
    <t xml:space="preserve">4759 - Alimentos y acesorios para mascotras </t>
  </si>
  <si>
    <t>DOSCIENTOS NUEVE MIL CIENTO SETENTA</t>
  </si>
  <si>
    <t>10-812-2025-015895</t>
  </si>
  <si>
    <t>10-812-2025-023772</t>
  </si>
  <si>
    <t>VICTOR MANUEL GUTIERREZ RAMIREZ</t>
  </si>
  <si>
    <t>gutierrezramirezvictormanuel6@gmail.com</t>
  </si>
  <si>
    <t xml:space="preserve">CALLE 51 A # 2B - 15 SURESTE </t>
  </si>
  <si>
    <t>14,76 m2</t>
  </si>
  <si>
    <t xml:space="preserve">9609 - Baños publicos </t>
  </si>
  <si>
    <t>TREINTA Y CUATRO MIL QUINIENTOS CINCUENTA Y SEIS</t>
  </si>
  <si>
    <t>No registra cuenta enel individual. No requiere servicio de gas</t>
  </si>
  <si>
    <t>10-812-2025-015897</t>
  </si>
  <si>
    <t>10-812-2025-023768</t>
  </si>
  <si>
    <t>14,72 m2</t>
  </si>
  <si>
    <t>9609 - Servicio de baños publicos</t>
  </si>
  <si>
    <t>TREINTA Y CUATRO MIL CUATROCIENTOS SESENTA Y DOS</t>
  </si>
  <si>
    <t>$ 34.462</t>
  </si>
  <si>
    <t>10-812-2025-021008</t>
  </si>
  <si>
    <t>10-812-2025-023720</t>
  </si>
  <si>
    <t>HALAN RICARDO SALINAS CUEVAS</t>
  </si>
  <si>
    <t>alannsalinass15@gmail.com</t>
  </si>
  <si>
    <t xml:space="preserve">CARRERA 57 A # 42 - 42 </t>
  </si>
  <si>
    <t>4,61 m2</t>
  </si>
  <si>
    <t>4721 - Lichigo</t>
  </si>
  <si>
    <t>CIENTO DOCE MIL CIENTO CUATRO</t>
  </si>
  <si>
    <t>$112.104</t>
  </si>
  <si>
    <t>10-812-2025-021193</t>
  </si>
  <si>
    <t>10-812-2025-023743</t>
  </si>
  <si>
    <t>yonirivillamil@gmail.com</t>
  </si>
  <si>
    <t>CALLE 63 SUR 70D - 75</t>
  </si>
  <si>
    <t>22,84 m2</t>
  </si>
  <si>
    <t>6515474-7</t>
  </si>
  <si>
    <t>CIENTO OCHENTA Y DOS MIL NOVECIENTOS NOVENTA Y CINCO</t>
  </si>
  <si>
    <t>$182.995</t>
  </si>
  <si>
    <r>
      <rPr>
        <rFont val="Calibri"/>
        <color rgb="FF000000"/>
        <sz val="11.0"/>
      </rPr>
      <t xml:space="preserve">Cuenta Enel al día en pagos. </t>
    </r>
    <r>
      <rPr>
        <rFont val="Calibri"/>
        <color rgb="FFFF0000"/>
        <sz val="11.0"/>
      </rPr>
      <t xml:space="preserve">No registra servicio de gas, </t>
    </r>
    <r>
      <rPr>
        <rFont val="Calibri"/>
        <color rgb="FF0000FF"/>
        <sz val="11.0"/>
      </rPr>
      <t>no obstante se requiere para el desarrollo de la actividad económica de restaurante.</t>
    </r>
  </si>
  <si>
    <t>10-812-2025-020932</t>
  </si>
  <si>
    <t>10-812-2025-023733</t>
  </si>
  <si>
    <t>ABIGAIL CONTRERAS PINZON</t>
  </si>
  <si>
    <t>sheridam85@gmail.com</t>
  </si>
  <si>
    <t xml:space="preserve">CALLE 54 B 69 A 66 SUR </t>
  </si>
  <si>
    <t>17,53 m2</t>
  </si>
  <si>
    <t>6515490-3</t>
  </si>
  <si>
    <t>CIENTO VEINTISÉIS MIL CUATROCIENTOS SEIS</t>
  </si>
  <si>
    <t>$126.406</t>
  </si>
  <si>
    <r>
      <rPr>
        <rFont val="Calibri"/>
        <color rgb="FF000000"/>
        <sz val="11.0"/>
      </rPr>
      <t xml:space="preserve">Cuenta Enel al día en pagos. </t>
    </r>
    <r>
      <rPr>
        <rFont val="Calibri"/>
        <color rgb="FFFF0000"/>
        <sz val="11.0"/>
      </rPr>
      <t>No registra servicio de gas</t>
    </r>
    <r>
      <rPr>
        <rFont val="Calibri"/>
        <color rgb="FF0000FF"/>
        <sz val="11.0"/>
      </rPr>
      <t>, no obstante puede requerirse en el futuro para el desarrollo de la actividad económica de cafetería (verificar).</t>
    </r>
  </si>
  <si>
    <t>10-812-2025-020931</t>
  </si>
  <si>
    <t>10-812-2025-023735</t>
  </si>
  <si>
    <t>6538973-8</t>
  </si>
  <si>
    <r>
      <rPr>
        <rFont val="Calibri"/>
        <color rgb="FF000000"/>
        <sz val="11.0"/>
      </rPr>
      <t xml:space="preserve">Cuenta Enel al día en pagos. </t>
    </r>
    <r>
      <rPr>
        <rFont val="Calibri"/>
        <color rgb="FFFF0000"/>
        <sz val="11.0"/>
      </rPr>
      <t>No registra servicio de gas</t>
    </r>
    <r>
      <rPr>
        <rFont val="Calibri"/>
        <color rgb="FF0000FF"/>
        <sz val="11.0"/>
      </rPr>
      <t>, no obstante puede requerirse en el futuro para el desarrollo de la actividad económica de cafetería (verificar).</t>
    </r>
  </si>
  <si>
    <t>10-812-2025-020921</t>
  </si>
  <si>
    <t>10-812-2025-023737</t>
  </si>
  <si>
    <t xml:space="preserve">5,68 m2 </t>
  </si>
  <si>
    <t>6516153-8</t>
  </si>
  <si>
    <t>CUARENTA MIL NOVECIENTOS CINCUENTA Y OCHO</t>
  </si>
  <si>
    <t>$40.958</t>
  </si>
  <si>
    <r>
      <rPr>
        <rFont val="Calibri"/>
        <color rgb="FF000000"/>
        <sz val="11.0"/>
      </rPr>
      <t>Cuenta Enel al día en pagos.</t>
    </r>
    <r>
      <rPr>
        <rFont val="Calibri"/>
        <color rgb="FFFF0000"/>
        <sz val="11.0"/>
      </rPr>
      <t xml:space="preserve"> Cuenta de gas 62246777 cesada</t>
    </r>
    <r>
      <rPr>
        <rFont val="Calibri"/>
        <color rgb="FF000000"/>
        <sz val="11.0"/>
      </rPr>
      <t>.</t>
    </r>
    <r>
      <rPr>
        <rFont val="Calibri"/>
        <color rgb="FF0000FF"/>
        <sz val="11.0"/>
      </rPr>
      <t xml:space="preserve"> Puede requerirse en el futuro para el desarrollo de la actividad económica de cafetería (verificar).</t>
    </r>
  </si>
  <si>
    <t>10-812-2025-021424</t>
  </si>
  <si>
    <t>10-812-2025-023704</t>
  </si>
  <si>
    <t>MERVIN DUVIAN GARCIA TOLEDO</t>
  </si>
  <si>
    <t>mervinduvian@hotmail.com</t>
  </si>
  <si>
    <r>
      <rPr>
        <rFont val="Calibri"/>
        <color rgb="FF000000"/>
        <sz val="11.0"/>
      </rPr>
      <t>No registra cuenta individual de energía-. No registra servicio de gas-</t>
    </r>
    <r>
      <rPr>
        <rFont val="Calibri"/>
        <color rgb="FF0000FF"/>
        <sz val="11.0"/>
      </rPr>
      <t xml:space="preserve"> Por actividad de cafetería puede requerir el servicio en el futuro no obstante puede requerirse en el futuro  (verificar).</t>
    </r>
  </si>
  <si>
    <t>10-812-2025-021983</t>
  </si>
  <si>
    <t>10-812-2025-023784</t>
  </si>
  <si>
    <t>PUREZA ARIAS ARIAS</t>
  </si>
  <si>
    <t>ariaspureza@gmail.com</t>
  </si>
  <si>
    <t>CARRERA 63 No. 59 B-12</t>
  </si>
  <si>
    <t>5,18 m2</t>
  </si>
  <si>
    <t xml:space="preserve">CIENTO SESENTA Y CINCO MIL SETECIENTOS SETENTA Y DOS </t>
  </si>
  <si>
    <t>$165.772</t>
  </si>
  <si>
    <t>10-812-2025-022015</t>
  </si>
  <si>
    <t>10-812-2025-023802</t>
  </si>
  <si>
    <t xml:space="preserve">CALLE 66 # 23 - 20 </t>
  </si>
  <si>
    <t>0459890-8</t>
  </si>
  <si>
    <t>Cuenta  enel al día en pagos. No requiere servicio de gas</t>
  </si>
  <si>
    <t>10-812-2025-021985</t>
  </si>
  <si>
    <t>10-812-2025-023792</t>
  </si>
  <si>
    <t xml:space="preserve">5,18 m2 </t>
  </si>
  <si>
    <t>4721 - Venta de frutas y verduras</t>
  </si>
  <si>
    <t>CIENTO SESENTA Y CINCO MIL SETECIENTOS SETENTA Y DOS</t>
  </si>
  <si>
    <t>10-812-2025-021969</t>
  </si>
  <si>
    <t>10-812-2025-023794</t>
  </si>
  <si>
    <t>10-812-2025-010284</t>
  </si>
  <si>
    <t>10-812-2025-023786</t>
  </si>
  <si>
    <t>LA PERSEVERANCIA</t>
  </si>
  <si>
    <t>GLADYS ESCAMILLA AREVALO</t>
  </si>
  <si>
    <t>gladyslauren18andres@gmail.com</t>
  </si>
  <si>
    <t xml:space="preserve">CARRERA 4 NO 32 - 80 </t>
  </si>
  <si>
    <t xml:space="preserve">8,36 m2 </t>
  </si>
  <si>
    <t xml:space="preserve">Individual y comunal </t>
  </si>
  <si>
    <t>2032272-1</t>
  </si>
  <si>
    <t>DOSCIENTOS SESENTA Y CINCO MIL DOSCIENTOS OCHENTA Y OCHO</t>
  </si>
  <si>
    <t>$265.288</t>
  </si>
  <si>
    <t>cuenta Enel al día en pagos. cuenta gas natural al día en pagos</t>
  </si>
  <si>
    <t>10-812-2025-020130</t>
  </si>
  <si>
    <t>10-812-2025-023807</t>
  </si>
  <si>
    <t>4,42 m2</t>
  </si>
  <si>
    <t>CIENTO OCHENTA Y UN MIL SEISCIENTOS TREINTA Y UN</t>
  </si>
  <si>
    <t>$181.631</t>
  </si>
  <si>
    <t>No registra cuenta individual de energía. Comparte el servicio de gas con el local 130-124. Servicio al día en pagos</t>
  </si>
  <si>
    <t>10-812-2025-022004</t>
  </si>
  <si>
    <t>10-812-2025-023795</t>
  </si>
  <si>
    <t>ROSALBA CAÑON</t>
  </si>
  <si>
    <t>rosalbacanon9@gmail.com</t>
  </si>
  <si>
    <t>CALLE 115 # 153 - 27</t>
  </si>
  <si>
    <t>5,3 m2</t>
  </si>
  <si>
    <t>DOSCIENTOS DIECISIETE MIL SETECIENTOS NOVENTA Y TRES</t>
  </si>
  <si>
    <t>$217.793</t>
  </si>
  <si>
    <t>No registra cuenta individual de energía. Cuenta de gas con deuda y acuerdo de pago vigente al día en pagos</t>
  </si>
  <si>
    <t>10-812-2025-022003</t>
  </si>
  <si>
    <t>10-812-2025-023800</t>
  </si>
  <si>
    <t>5,32m2</t>
  </si>
  <si>
    <t>DOSCIENTOS DIECIOCHO MIL SEISCIENTOS QUINCE</t>
  </si>
  <si>
    <t>$218.615</t>
  </si>
  <si>
    <t>10-812-2025-011438</t>
  </si>
  <si>
    <t>10-812-2025-023788</t>
  </si>
  <si>
    <t xml:space="preserve">CALLE 59 SUR 93 C - 46 </t>
  </si>
  <si>
    <t>4,52m2</t>
  </si>
  <si>
    <t>CIENTO SESENTA MIL SETECIENTOS VEINTITRÉS</t>
  </si>
  <si>
    <t>$160.723</t>
  </si>
  <si>
    <t>10-812-2025-020126</t>
  </si>
  <si>
    <t>10-812-2025-023790</t>
  </si>
  <si>
    <t>DARY LILIANA RODRIGUEZ BARRAGAN</t>
  </si>
  <si>
    <t>daryliliana10@gmail.com</t>
  </si>
  <si>
    <t>CARRERA 68 F # 64 H - 31</t>
  </si>
  <si>
    <t xml:space="preserve">4,78 m2 </t>
  </si>
  <si>
    <t xml:space="preserve">5619 - Fruteria </t>
  </si>
  <si>
    <t>individual-Comunal</t>
  </si>
  <si>
    <t>0459882-5</t>
  </si>
  <si>
    <t>CIENTO NOVENTA Y SEIS MIL CUATROCIENTOS VEINTICINCO</t>
  </si>
  <si>
    <t>$196.425</t>
  </si>
  <si>
    <r>
      <rPr>
        <rFont val="Calibri"/>
        <color rgb="FFFF0000"/>
        <sz val="11.0"/>
      </rPr>
      <t xml:space="preserve">cuenta energía abandonada </t>
    </r>
    <r>
      <rPr>
        <rFont val="Calibri"/>
        <color rgb="FF000000"/>
        <sz val="11.0"/>
      </rPr>
      <t>sin uso, probable conexión indebida a la cuenta comunal. Se requiere compromiso de desconexión a la cuenta comunal. No registra servicio de gas, puede ser requerido para la actividad de cafetería</t>
    </r>
  </si>
  <si>
    <t>10-812-2025-020128</t>
  </si>
  <si>
    <t>10-812-2025-023805</t>
  </si>
  <si>
    <r>
      <rPr>
        <rFont val="Calibri"/>
        <color rgb="FFFF0000"/>
        <sz val="11.0"/>
      </rPr>
      <t>cuenta energía abandonada sin uso</t>
    </r>
    <r>
      <rPr>
        <rFont val="Calibri"/>
        <color rgb="FF000000"/>
        <sz val="11.0"/>
      </rPr>
      <t>, probable conexión indebida a la cuenta comunal. Se requiere compromiso de desconexión a la cuenta comunal. No registra servicio de gas, puede ser requerido para la actividad de cafetería</t>
    </r>
  </si>
  <si>
    <t xml:space="preserve"> NO</t>
  </si>
  <si>
    <t>10-812-2025-019953</t>
  </si>
  <si>
    <t>10-812-2025-023791</t>
  </si>
  <si>
    <t>INGRID CRISTINA JARRO RAMIREZ</t>
  </si>
  <si>
    <t>cristina25.negro@gmail.com</t>
  </si>
  <si>
    <t>CARRERA 5B # 188 A 11</t>
  </si>
  <si>
    <t xml:space="preserve">4,42 m2 </t>
  </si>
  <si>
    <t xml:space="preserve">4721- Venta de verduras </t>
  </si>
  <si>
    <t>CIENTO CUARENTA Y UN MIL CUATROCIENTOS CINCUENTA</t>
  </si>
  <si>
    <t>$141.450</t>
  </si>
  <si>
    <t>10-812-2025-019947</t>
  </si>
  <si>
    <t>10-812-2025-023798</t>
  </si>
  <si>
    <t>JESUS MARIA TOBON SUAREZ</t>
  </si>
  <si>
    <t>jesustobon14@hotmail.com</t>
  </si>
  <si>
    <t xml:space="preserve">CARRERA 67 B #46 - 14 </t>
  </si>
  <si>
    <t xml:space="preserve">Exterior </t>
  </si>
  <si>
    <t>41,82 m2</t>
  </si>
  <si>
    <t xml:space="preserve">4771 - Venta de ropa </t>
  </si>
  <si>
    <t>0459865-7</t>
  </si>
  <si>
    <t>Comunidad LGBTI</t>
  </si>
  <si>
    <t>UN MILLÓN NOVECIENTOS CUARENTA Y CUATRO MIL TRESCIENTOS SETENTA Y TRES</t>
  </si>
  <si>
    <t>$1.944.373</t>
  </si>
  <si>
    <t>Cuenta energía al día en pagos. NO requiere servicico de gas</t>
  </si>
  <si>
    <t>10-812-2025-020132</t>
  </si>
  <si>
    <t>10-812-2025-023796</t>
  </si>
  <si>
    <t>LUIS ALBERTO BRICEÑO PEÑA</t>
  </si>
  <si>
    <t>larberto2960@gmail.com</t>
  </si>
  <si>
    <t>CARRERA 69 F # 64 H 31</t>
  </si>
  <si>
    <t>0459878-0</t>
  </si>
  <si>
    <t>CIENTO NOVENTA Y UN MIL CUATROCIENTOS NOVENTA Y CUATRO</t>
  </si>
  <si>
    <t>$191.494</t>
  </si>
  <si>
    <t>Servicio de energía al día en pagos. No regstra servicio de gas, usuario podría requerir por actividad cafetería</t>
  </si>
  <si>
    <t>10-812-2025-020889</t>
  </si>
  <si>
    <t>10-812-2025-023804</t>
  </si>
  <si>
    <t>JOSE LUIS PEREZ VILLAR</t>
  </si>
  <si>
    <t xml:space="preserve">VALENCIA CORDOBA </t>
  </si>
  <si>
    <t>joseluisperezvillar@gmail.com</t>
  </si>
  <si>
    <t xml:space="preserve">CARRERA 11 D # 50 B - 24 SUR </t>
  </si>
  <si>
    <t>24,28 m2</t>
  </si>
  <si>
    <t>SEISCIENTOS VEINTISÉIS MIL OCHOCIENTOS SESENTA Y SIETE</t>
  </si>
  <si>
    <t>$626.867</t>
  </si>
  <si>
    <t>10-812-2025-011005</t>
  </si>
  <si>
    <t>10-812-2025-023793</t>
  </si>
  <si>
    <t>MAGDA LIZETH TEJADA APONTE</t>
  </si>
  <si>
    <t>tejadalizeth30@gmail.com</t>
  </si>
  <si>
    <t xml:space="preserve">CARRERA 83 # 33 - 44 SUR </t>
  </si>
  <si>
    <t xml:space="preserve">3,4 m2 </t>
  </si>
  <si>
    <t xml:space="preserve">4721 - Mercado campesino </t>
  </si>
  <si>
    <t>CIENTO VEINTICUATRO MIL OCHOCIENTOS OCHENTA Y NUEVE</t>
  </si>
  <si>
    <t>$124.889</t>
  </si>
  <si>
    <t>10-812-2025-016301</t>
  </si>
  <si>
    <t>10-812-2025-023856</t>
  </si>
  <si>
    <t>MARIA DEL CARMEN SIATAMA PINZÓN</t>
  </si>
  <si>
    <t>carmenzaarce@hotmail.com</t>
  </si>
  <si>
    <t xml:space="preserve">TRANSVERSAL 42 A NO 3 - 90 </t>
  </si>
  <si>
    <t xml:space="preserve">4,84 m2 </t>
  </si>
  <si>
    <t xml:space="preserve">4723 - Venta de pollo crudo </t>
  </si>
  <si>
    <t xml:space="preserve">NOVENTA Y DOS MIL CUATROCIENTOS VEINTICINCO </t>
  </si>
  <si>
    <t>$92.425</t>
  </si>
  <si>
    <t>10-812-2025-019829</t>
  </si>
  <si>
    <t>10-812-2025-023887</t>
  </si>
  <si>
    <t>ANA CECILIA CORTES DE CAITA</t>
  </si>
  <si>
    <t>yannethcortes77@gmail.com</t>
  </si>
  <si>
    <t>CALLE 131 # 91 - 84</t>
  </si>
  <si>
    <t xml:space="preserve">4,75 m2 </t>
  </si>
  <si>
    <t>CIENTO CINCUENTA Y DOS MIL ONCE</t>
  </si>
  <si>
    <t>$152.011</t>
  </si>
  <si>
    <t>10-812-2025-020766</t>
  </si>
  <si>
    <t>10-812-2025-023875</t>
  </si>
  <si>
    <t>MARIA DEL TRANSITO VASQUEZ RINCON</t>
  </si>
  <si>
    <t xml:space="preserve">NO REGISTRA </t>
  </si>
  <si>
    <t>CALLE 88 # 94 P 16</t>
  </si>
  <si>
    <t xml:space="preserve">6,91 m2 </t>
  </si>
  <si>
    <t>3543358-1</t>
  </si>
  <si>
    <t>DOSCIENTOS CINCUENTA Y CUATRO MIL OCHOCIENTOS DOCE</t>
  </si>
  <si>
    <t>$254.812</t>
  </si>
  <si>
    <t>Cuenta enel al día en pagos. Cuenta gas vanti al día en pagos</t>
  </si>
  <si>
    <t>10-812-2025-020124</t>
  </si>
  <si>
    <t>10-812-2025-023884</t>
  </si>
  <si>
    <t>ESLEIDIT YANNETH CAITA CORTES</t>
  </si>
  <si>
    <t>yannethcortes12@gmail.com</t>
  </si>
  <si>
    <t xml:space="preserve">CALLE 137 A # 98 B - 04 </t>
  </si>
  <si>
    <t xml:space="preserve">4,55 m2 </t>
  </si>
  <si>
    <t>comunal</t>
  </si>
  <si>
    <t xml:space="preserve">Cabildo indigena </t>
  </si>
  <si>
    <t>CIENTO CUARENTA Y CINCO MIL SEISCIENTOS DIEZ</t>
  </si>
  <si>
    <t>$145.610</t>
  </si>
  <si>
    <t>10-812-2025-011641</t>
  </si>
  <si>
    <t>10-812-2025-023898</t>
  </si>
  <si>
    <t xml:space="preserve">CARRERA 69 P # 64 - 67 </t>
  </si>
  <si>
    <t>4,38 m2</t>
  </si>
  <si>
    <t>CIENTO CUARENTA MIL CIENTO SETENTA</t>
  </si>
  <si>
    <t>$140.170</t>
  </si>
  <si>
    <t>10-812-2025-022039</t>
  </si>
  <si>
    <t>10-812-2025-023894</t>
  </si>
  <si>
    <t>HUGO ENRIQUE CASTRO QUINTANA</t>
  </si>
  <si>
    <t>castrogutierrezruthmariela@gmail.com</t>
  </si>
  <si>
    <t xml:space="preserve">CARRERA 63 NO 63 A 41 </t>
  </si>
  <si>
    <t>1,33 m2</t>
  </si>
  <si>
    <t xml:space="preserve">1020 - Lavado de papa </t>
  </si>
  <si>
    <t>CUARENTA Y DOS MIL QUINIENTOS SESENTA Y TRES</t>
  </si>
  <si>
    <t>$42.563</t>
  </si>
  <si>
    <t>10-812-2025-010392</t>
  </si>
  <si>
    <t>10-812-2025-024002</t>
  </si>
  <si>
    <t>MONICA JOHANNA PARRA ANGEE</t>
  </si>
  <si>
    <t>johannaparra.od@gmail.com</t>
  </si>
  <si>
    <t xml:space="preserve">TRANSVERSAL 74 # 11 A - 15 </t>
  </si>
  <si>
    <t xml:space="preserve">4774 - Optica </t>
  </si>
  <si>
    <t>UN MILLÓN CIENTO CUARENTA Y OCHO MIL QUINIENTOS SETENTA Y UN</t>
  </si>
  <si>
    <t>$1.148.571</t>
  </si>
  <si>
    <t>10-812-2025-022304</t>
  </si>
  <si>
    <t>10-812-2025-024035</t>
  </si>
  <si>
    <t>YINETH MOGOLLON CHIRAN</t>
  </si>
  <si>
    <t>yineth-mogollon@hotmail.com</t>
  </si>
  <si>
    <t xml:space="preserve">CALLE 2 A BIS NO 62 - 35 </t>
  </si>
  <si>
    <t xml:space="preserve">4,71 m2 </t>
  </si>
  <si>
    <t>CIENTO VEINTINUEVE MIL SESENTA Y DOS</t>
  </si>
  <si>
    <t>$129.062</t>
  </si>
  <si>
    <t>10-812-2025-011344</t>
  </si>
  <si>
    <t>10-812-2025-024038</t>
  </si>
  <si>
    <t>4,74 m2</t>
  </si>
  <si>
    <t>CIENTO VEINTINUEVE MIL OCHOCIENTOS OCHENTA Y CUATRO</t>
  </si>
  <si>
    <t>$129.884</t>
  </si>
  <si>
    <t>10-812-2025-010330</t>
  </si>
  <si>
    <t>10-812-2025-029692</t>
  </si>
  <si>
    <t>ADELAIDA GONZALEZ SANCHEZ</t>
  </si>
  <si>
    <t xml:space="preserve">CALLE 73 P # 69 P - 23 </t>
  </si>
  <si>
    <t>14,50 m2</t>
  </si>
  <si>
    <t>4749 - Venta Artesanías y artículos religiosos</t>
  </si>
  <si>
    <t>QUINIENTOS SESENTA Y DOS MIL NOVECIENTOS SETENTA Y NUEVE</t>
  </si>
  <si>
    <t>$562.979</t>
  </si>
  <si>
    <t>10-812-2025-009745</t>
  </si>
  <si>
    <t>10-812-2025-023895</t>
  </si>
  <si>
    <t>NANCY ROSA NIVIA NIVIA</t>
  </si>
  <si>
    <t>nancynivia21@gmaill.com</t>
  </si>
  <si>
    <t>CARRERA 108 A # 139 - 41</t>
  </si>
  <si>
    <t>CIENTO DOS MIL CINCUENTA Y DOS</t>
  </si>
  <si>
    <t>10-812-2025-017867</t>
  </si>
  <si>
    <t>10-812-2025-023896</t>
  </si>
  <si>
    <t>CALLE 77 A # 77 B - 62 APTO 510</t>
  </si>
  <si>
    <t>5.4 m2</t>
  </si>
  <si>
    <t>CIENTO NOVENTA Y DOS MIL CATORCE</t>
  </si>
  <si>
    <t>10-812-2025-015315</t>
  </si>
  <si>
    <t>10-812-2025-024100</t>
  </si>
  <si>
    <t>CARRERA 103 A # 20 B - 08</t>
  </si>
  <si>
    <t>No registra cuenta energía individual. No requiere servicio de  gas</t>
  </si>
  <si>
    <t>10-812-2025-016580</t>
  </si>
  <si>
    <t>10-812-2025-023865</t>
  </si>
  <si>
    <t>No registra cuenta energía individual. No requiere servicio de gas</t>
  </si>
  <si>
    <t>10-812-2025-010410</t>
  </si>
  <si>
    <t>10-812-2025-023893</t>
  </si>
  <si>
    <t>RÁQUIRA</t>
  </si>
  <si>
    <t xml:space="preserve">CALLE 131C # 90 -20 </t>
  </si>
  <si>
    <t xml:space="preserve">4722 - Venta de lacteos </t>
  </si>
  <si>
    <t>Individual-Comunal</t>
  </si>
  <si>
    <t>0459887-5</t>
  </si>
  <si>
    <r>
      <rPr>
        <rFont val="Calibri"/>
        <color rgb="FFFF0000"/>
        <sz val="11.0"/>
      </rPr>
      <t>cuenta energía abandonada sin uso</t>
    </r>
    <r>
      <rPr>
        <rFont val="Calibri"/>
        <color rgb="FF000000"/>
        <sz val="11.0"/>
      </rPr>
      <t>, probable conexión indebida a la cuenta comunal. Se requiere compromiso de desconexión a la cuenta comunal. No registra servicio de gas, puede ser requerido para la actividad de cafetería</t>
    </r>
  </si>
  <si>
    <t>10-812-2025-013665</t>
  </si>
  <si>
    <t>10-812-2025-023889</t>
  </si>
  <si>
    <t>4,54m2</t>
  </si>
  <si>
    <t xml:space="preserve">4759 - Venta de plantas </t>
  </si>
  <si>
    <t>CIENTO SETENTA Y UN MIL TRESCIENTOS TREINTA Y TRES</t>
  </si>
  <si>
    <t>10-812-2025-021846</t>
  </si>
  <si>
    <t>10-812-2025-024088</t>
  </si>
  <si>
    <t>MARIA CONSUELO FORERO LEGUIZAMON</t>
  </si>
  <si>
    <t>consueloforero81@gmail.com</t>
  </si>
  <si>
    <t>4,9472 m2</t>
  </si>
  <si>
    <t xml:space="preserve">4759 - Venta de artesanias y articulos religiosos </t>
  </si>
  <si>
    <t>CIENTO SESENTA Y TRES MIL TRESCIENTOS SESENTA Y TRES</t>
  </si>
  <si>
    <t>10-812-2025-021947</t>
  </si>
  <si>
    <t>10-812-2025-024097</t>
  </si>
  <si>
    <t>CIENTO CUARENTA Y UN MIL NOVENTA Y TRES</t>
  </si>
  <si>
    <t>10-812-2025-021877</t>
  </si>
  <si>
    <t>10-812-2025-024102</t>
  </si>
  <si>
    <t>JOAQUIN ARIAS PAEZ</t>
  </si>
  <si>
    <t>andres.a.caro25@gmail.com</t>
  </si>
  <si>
    <t xml:space="preserve">CARRERA 108 # 16H - 31 </t>
  </si>
  <si>
    <t>CIENTO TREINTA MIL SETECIENTOS OCHENTA Y CUATRO</t>
  </si>
  <si>
    <t>10-812-2025-009671</t>
  </si>
  <si>
    <t>10-812-2025-024091</t>
  </si>
  <si>
    <t xml:space="preserve">CARRERA 123 # 17 F - 69 </t>
  </si>
  <si>
    <t>10-812-2025-021442</t>
  </si>
  <si>
    <t>10-812-2025-024093</t>
  </si>
  <si>
    <t>JHEYSSON JAIR GARCIA CORREDOR</t>
  </si>
  <si>
    <t>Jheyssonjairgarcia@gmail.com</t>
  </si>
  <si>
    <t xml:space="preserve">CARRERA 91 B # 38-29 SUR </t>
  </si>
  <si>
    <t xml:space="preserve">4759 - Miscelanea </t>
  </si>
  <si>
    <t>CIENTO SETENTA Y DOS MIL OCHOCIENTOS UN</t>
  </si>
  <si>
    <t>$172.801</t>
  </si>
  <si>
    <t>10-812-2025-021368</t>
  </si>
  <si>
    <t>10-812-2025-024101</t>
  </si>
  <si>
    <t>ABIGAIL RISCANEVO RODRIGUEZ</t>
  </si>
  <si>
    <t xml:space="preserve">ARAUCA </t>
  </si>
  <si>
    <t>abigailriscanevo123@gmail.com</t>
  </si>
  <si>
    <t>CARRERA 104 # 15 A 90</t>
  </si>
  <si>
    <t>$145315</t>
  </si>
  <si>
    <t>10-812-2025-021883</t>
  </si>
  <si>
    <t>10-812-2025-024090</t>
  </si>
  <si>
    <t>GABRIEL ORLANDO LEON COTRINO</t>
  </si>
  <si>
    <t>leonedison8@gmail.com</t>
  </si>
  <si>
    <t>CARRERA 103 A BIS # 16F - 15</t>
  </si>
  <si>
    <t>16,95 m2</t>
  </si>
  <si>
    <t xml:space="preserve">4755 - Utensilios de uso domestico </t>
  </si>
  <si>
    <t>SETECIENTOS DIECISÉIS MIL CUATROCIENTOS VEINTIOCHO</t>
  </si>
  <si>
    <t>$716.428</t>
  </si>
  <si>
    <t>10-812-2025-021280</t>
  </si>
  <si>
    <t>10-812-2025-024133</t>
  </si>
  <si>
    <t>RITA CENET AVENDAÑO GONZALEZ</t>
  </si>
  <si>
    <t>cenelucia88@gmail.com</t>
  </si>
  <si>
    <t>CALLE 4 B # 57 - 15</t>
  </si>
  <si>
    <t>3,38 m2</t>
  </si>
  <si>
    <t>NOVENTA Y CINCO MIL CUATROCIENTOS VEINTICUATRO</t>
  </si>
  <si>
    <t>$95.424</t>
  </si>
  <si>
    <t>10-812-2025-016749</t>
  </si>
  <si>
    <t>10-812-2025-024154</t>
  </si>
  <si>
    <t>MARTA YANED ROJAS GARCÍA</t>
  </si>
  <si>
    <t>betomontana81@gmail.com</t>
  </si>
  <si>
    <t>CARRERA 80 D # 7 B - 83</t>
  </si>
  <si>
    <t xml:space="preserve">9,42 m2 </t>
  </si>
  <si>
    <t>5613 - Cafeteria</t>
  </si>
  <si>
    <t>7258531-3</t>
  </si>
  <si>
    <t>DOSCIENTOS VEINTIDÓS MIL DOSCIENTOS VEINTIDÓS</t>
  </si>
  <si>
    <t>$222.222</t>
  </si>
  <si>
    <r>
      <rPr>
        <rFont val="Calibri"/>
        <color rgb="FF000000"/>
        <sz val="11.0"/>
      </rPr>
      <t>Cuenta  Enel al día en pagos.</t>
    </r>
    <r>
      <rPr>
        <rFont val="Calibri"/>
        <color rgb="FF0000FF"/>
        <sz val="11.0"/>
      </rPr>
      <t xml:space="preserve"> No  tiene servicio de gas, no obstante por su actividad económica podría requerirlo en el futuro (verificar).</t>
    </r>
  </si>
  <si>
    <t>10-812-2025-020406</t>
  </si>
  <si>
    <t>10-812-2025-024153</t>
  </si>
  <si>
    <t>SERGIO ANTONIO OLAYA AVILA</t>
  </si>
  <si>
    <t>sergioolaya2777@gmail.com</t>
  </si>
  <si>
    <t>CALLE 36 H SUR # 7 ESTE - 65</t>
  </si>
  <si>
    <t>12,25 m2</t>
  </si>
  <si>
    <t xml:space="preserve">4722 - Lacteos </t>
  </si>
  <si>
    <t>6515475-9</t>
  </si>
  <si>
    <t>OCHENTA Y SIETE MIL CIENTO UN</t>
  </si>
  <si>
    <t>$87.101</t>
  </si>
  <si>
    <t>Cuenta Enel al día en pagos, no requiere servicio de gas</t>
  </si>
  <si>
    <t>10-812-2025-021413</t>
  </si>
  <si>
    <t>10-812-2025-024198</t>
  </si>
  <si>
    <t>arq.jorgehernandez@yahoo.com</t>
  </si>
  <si>
    <t xml:space="preserve">CALLE 71 SUR 11 A - 06 </t>
  </si>
  <si>
    <t>3,64 m2</t>
  </si>
  <si>
    <t>DOSCIENTOS CUARENTA Y CUATRO MIL QUINIENTOS SIETE</t>
  </si>
  <si>
    <t>$244.507</t>
  </si>
  <si>
    <r>
      <rPr>
        <rFont val="Calibri"/>
        <color rgb="FF000000"/>
        <sz val="11.0"/>
      </rPr>
      <t>No registra cuenta energía ni gas en la base de SS PP de la plaza</t>
    </r>
    <r>
      <rPr>
        <rFont val="Calibri"/>
        <color rgb="FF0000FF"/>
        <sz val="11.0"/>
      </rPr>
      <t>. Por su actividad económica puede requerir estos servicios (verificar)</t>
    </r>
    <r>
      <rPr>
        <rFont val="Calibri"/>
        <color rgb="FF000000"/>
        <sz val="11.0"/>
      </rPr>
      <t>.</t>
    </r>
  </si>
  <si>
    <t>10-812-2025-014908</t>
  </si>
  <si>
    <t>10-812-2025-024201</t>
  </si>
  <si>
    <t>BERTHA INES VEGA PRIETO</t>
  </si>
  <si>
    <t>TASCO</t>
  </si>
  <si>
    <t>tlanavirgen@gmail.com</t>
  </si>
  <si>
    <t xml:space="preserve">CARRERA 10 ESTE # 2B - 13 </t>
  </si>
  <si>
    <t xml:space="preserve">9,23 m2 </t>
  </si>
  <si>
    <t xml:space="preserve">4759 - Venta de aetesanias </t>
  </si>
  <si>
    <t>7258544-6</t>
  </si>
  <si>
    <t>CIENTO OCHENTA Y CINCO MIL QUINIENTOS SESENTA Y OCHO</t>
  </si>
  <si>
    <t>$185.568</t>
  </si>
  <si>
    <r>
      <rPr>
        <rFont val="Arial"/>
        <color rgb="FFFF0000"/>
        <sz val="10.0"/>
      </rPr>
      <t>cuenta energía abandonada sin uso</t>
    </r>
    <r>
      <rPr>
        <rFont val="Arial"/>
        <color theme="1"/>
        <sz val="10.0"/>
      </rPr>
      <t>, probable conexión indebida a la cuenta comunal- verificar con la administración de la plaza. Se requiere compromiso de desconexión a la cuenta comunal. No requiere servicio de gas</t>
    </r>
  </si>
  <si>
    <t>FOTO</t>
  </si>
  <si>
    <t>10-812-2025-011586</t>
  </si>
  <si>
    <t>10-812-2025-024221</t>
  </si>
  <si>
    <t>CLAUDIA JULIETH RESTREPO AYALA</t>
  </si>
  <si>
    <t>CALI</t>
  </si>
  <si>
    <t>bendito.plazaconcordia@gmail.com</t>
  </si>
  <si>
    <t>CALLE 66 # 70 A - 30</t>
  </si>
  <si>
    <t>9,42 m2</t>
  </si>
  <si>
    <t>DOSCIENTOS MIL</t>
  </si>
  <si>
    <t>$200.000</t>
  </si>
  <si>
    <t>PENDIENTE POR REVISIÓN</t>
  </si>
  <si>
    <t>10-812-2025-020149</t>
  </si>
  <si>
    <t>10-812-2025-024199</t>
  </si>
  <si>
    <t>CARLOS ANDRES LEGUIZAMÓN CHAVEZ</t>
  </si>
  <si>
    <t>giyoleguizamon@gmail.com</t>
  </si>
  <si>
    <t>CALLE 151 B BIS # 117 - 15</t>
  </si>
  <si>
    <t>15,5 m2</t>
  </si>
  <si>
    <t>0437068-7</t>
  </si>
  <si>
    <t>SEISCIENTOS CINCUENTA Y OCHO MIL CUARENTA Y SEIS</t>
  </si>
  <si>
    <t>$658.046</t>
  </si>
  <si>
    <t>10-812-2025-010091</t>
  </si>
  <si>
    <t>10-812-2025-024180</t>
  </si>
  <si>
    <t>GERARDO QUIROGA BAREÑO</t>
  </si>
  <si>
    <t>quirogag576@gmail.com</t>
  </si>
  <si>
    <t>CARRERA 72 A # 11 A - 60</t>
  </si>
  <si>
    <t>9,32 m2</t>
  </si>
  <si>
    <t>QUINIENTOS UN MIL OCHOCIENTOS OCHENTA Y NUEVE</t>
  </si>
  <si>
    <t>$501.889</t>
  </si>
  <si>
    <t>10-812-2025-010342</t>
  </si>
  <si>
    <t>10-812-2025-024261</t>
  </si>
  <si>
    <t>RUTH YOLANDA RANGEL MORENO</t>
  </si>
  <si>
    <t>proyectosnaturales@gmail.com</t>
  </si>
  <si>
    <t>CALLE 6 B # 79 C - 90</t>
  </si>
  <si>
    <t>4773 - Tiendas Naturistas</t>
  </si>
  <si>
    <t>DOSCIENTOS SETENTA Y SEIS MIL NOVECIENTOS TREINTA Y OCHO</t>
  </si>
  <si>
    <t>$276.938</t>
  </si>
  <si>
    <t>10-812-2025-012045</t>
  </si>
  <si>
    <t>10-812-2025-024197</t>
  </si>
  <si>
    <t>YANIRA RUBIANO MARRUGO</t>
  </si>
  <si>
    <t>yaniloen@gmail.com</t>
  </si>
  <si>
    <t>CARRERA 78 F BIS # 46 A - 64 SUR</t>
  </si>
  <si>
    <t>9,63 m2</t>
  </si>
  <si>
    <t>TRESCIENTOS VEINTINUEVE MIL DOSCIENTOS CUARENTA Y OCHO</t>
  </si>
  <si>
    <t>$329.248</t>
  </si>
  <si>
    <t>10-812-2025-019729</t>
  </si>
  <si>
    <t>10-812-2025-024178</t>
  </si>
  <si>
    <t>RUDI CAROLINA PULGA ESPEJO</t>
  </si>
  <si>
    <t>caritopulga123@gmail.com</t>
  </si>
  <si>
    <t>TRANSVERSAL 73 F # 65 A - 24 SUR</t>
  </si>
  <si>
    <t>6,28 m2</t>
  </si>
  <si>
    <t>2261543-3</t>
  </si>
  <si>
    <t>TRESCIENTOS SETENTA Y NUEVE MIL SEISCIENTOS CINCUENTA Y OCHO</t>
  </si>
  <si>
    <t xml:space="preserve"> $379.658</t>
  </si>
  <si>
    <t>10-812-2025-019756</t>
  </si>
  <si>
    <t>10-812-2025-024182</t>
  </si>
  <si>
    <t>17,28 m2</t>
  </si>
  <si>
    <t>0071806-3</t>
  </si>
  <si>
    <t>QUINIENTOS NOVENTA MIL OCHOCIENTOS UNO</t>
  </si>
  <si>
    <t>$590.801</t>
  </si>
  <si>
    <t>10-812-2025-021246</t>
  </si>
  <si>
    <t>10-812-2025-024227</t>
  </si>
  <si>
    <t xml:space="preserve">LAS FERIAS </t>
  </si>
  <si>
    <t>JEREMIAS CHACON VARELA</t>
  </si>
  <si>
    <t>CARRERA 61 C # 51 B - 30 SUR</t>
  </si>
  <si>
    <t xml:space="preserve"> $204.359</t>
  </si>
  <si>
    <t>10-812-2025-023250</t>
  </si>
  <si>
    <t>10-812-2025-024236</t>
  </si>
  <si>
    <t>LUZ DARI COGOLLO BEDOYA</t>
  </si>
  <si>
    <t>luzcocinatradicional@gmail.com</t>
  </si>
  <si>
    <t>CARRERA 4 D # 26 A - 91</t>
  </si>
  <si>
    <t>3,63 m2</t>
  </si>
  <si>
    <t>CIENTO ONCE MIL NOVECIENTOS</t>
  </si>
  <si>
    <t>$111.900</t>
  </si>
  <si>
    <t>10-812-2025-023249</t>
  </si>
  <si>
    <t>10-812-2025-024237</t>
  </si>
  <si>
    <t>CIENTO NOVENTA Y NUEVE MIL OCHOCIENTOS VEINTISIETE</t>
  </si>
  <si>
    <t>$199.827</t>
  </si>
  <si>
    <t>10-812-2025-022797</t>
  </si>
  <si>
    <t>10-812-2025-000165</t>
  </si>
  <si>
    <t>QUIRIGUA</t>
  </si>
  <si>
    <t>CRISTIAN CAMILO OLIVERO TORRES</t>
  </si>
  <si>
    <t>cristitt@gmail.com</t>
  </si>
  <si>
    <t>CALLE 89 A # 94 D - 28</t>
  </si>
  <si>
    <t>16,6 m2</t>
  </si>
  <si>
    <t>4722 - Venta de Lácteos y Huevos</t>
  </si>
  <si>
    <t>0638860-0</t>
  </si>
  <si>
    <t>SEISCIENTOS CINCO MIL OCHOCIENTOS CINCUENTA Y DOS</t>
  </si>
  <si>
    <t>$605.852</t>
  </si>
  <si>
    <t>10-812-2025-023439</t>
  </si>
  <si>
    <t>10-812-2025-024255</t>
  </si>
  <si>
    <t>JUANA VALENTINA GORDILLO LOPEZ</t>
  </si>
  <si>
    <t>10-812-2025-021921</t>
  </si>
  <si>
    <t>10-812-2026-001088</t>
  </si>
  <si>
    <t>MARIA DE LAS MERCEDES BELLO BARRAGAN</t>
  </si>
  <si>
    <t>merbello.10@hotmail.com</t>
  </si>
  <si>
    <t>CALLE 67 A # 65 - 09 SUR</t>
  </si>
  <si>
    <t>16,52 m2</t>
  </si>
  <si>
    <t>8299 - Baños Públicos</t>
  </si>
  <si>
    <t>CIENTO NUEVE MIL CIENTO DOS</t>
  </si>
  <si>
    <t xml:space="preserve"> $109.102</t>
  </si>
  <si>
    <t>10-812-2025-019307</t>
  </si>
  <si>
    <t>10-812-2026-000021</t>
  </si>
  <si>
    <t>ISABEL CRISTINA MEJIA SANCHEZ</t>
  </si>
  <si>
    <t>MEDELLIN</t>
  </si>
  <si>
    <t>isamejiasanchez@gmail.com</t>
  </si>
  <si>
    <t>CARRERA 20 # 20 - 41 SUR</t>
  </si>
  <si>
    <t>DOSCIENTOS CINCUENTA Y SEIS MIL NOVECIENTOS TREINTA Y CUATRO</t>
  </si>
  <si>
    <t>$256.934</t>
  </si>
  <si>
    <t>10-812-2025-019271</t>
  </si>
  <si>
    <t>10-812-2026-000022</t>
  </si>
  <si>
    <t>3,66 m2</t>
  </si>
  <si>
    <t>DOSCIENTOS VEINTIÚN MIL DOSCIENTOS SESENTA Y SEIS</t>
  </si>
  <si>
    <t>$221.266</t>
  </si>
  <si>
    <t>10-812-2025-019320</t>
  </si>
  <si>
    <t>10-812-2026-000023</t>
  </si>
  <si>
    <t>2261525-3</t>
  </si>
  <si>
    <t>10-812-2025-019305</t>
  </si>
  <si>
    <t>10-812-2026-000024</t>
  </si>
  <si>
    <t>10-812-2025-019270</t>
  </si>
  <si>
    <t>10-812-2026-000025</t>
  </si>
  <si>
    <t>10-812-2025-022246</t>
  </si>
  <si>
    <t>10-812-2026-000019</t>
  </si>
  <si>
    <t>LOS LUCEROS</t>
  </si>
  <si>
    <t>HERMES ALBERTO WALTEROS SALINAS</t>
  </si>
  <si>
    <t>ARMERO</t>
  </si>
  <si>
    <t>hermesheros9@gmail.com</t>
  </si>
  <si>
    <t>CALLE 67 A BIS # 17 M - 30</t>
  </si>
  <si>
    <t>29,8 m2</t>
  </si>
  <si>
    <t>4754 - Muebles y Electrodomésticos</t>
  </si>
  <si>
    <t>CIENTO CUATRO MIL UNO</t>
  </si>
  <si>
    <t xml:space="preserve"> $104.001</t>
  </si>
  <si>
    <t>10-812-2025-011969</t>
  </si>
  <si>
    <t>10-812-2026-000037</t>
  </si>
  <si>
    <t>MARTHA CONSTANZA MARIN PÁCHECO</t>
  </si>
  <si>
    <t>conymaria13@yahoo.es</t>
  </si>
  <si>
    <t>CALLE 28 A SUR # 7 - 80 ESTE</t>
  </si>
  <si>
    <t>10,45 m2</t>
  </si>
  <si>
    <t>TRESCIENTOS CINCUENTA Y UN MIL DOSCIENTOS VEINTICINCO PESOS</t>
  </si>
  <si>
    <t xml:space="preserve"> $351.225</t>
  </si>
  <si>
    <t>10-812-2025-022251</t>
  </si>
  <si>
    <t>10-812-2026-000062</t>
  </si>
  <si>
    <t>10-812-2025-010413</t>
  </si>
  <si>
    <t>10-812-2026-000061</t>
  </si>
  <si>
    <t>rubiano1574@gmail.com / fidelitamozo@gmail.com</t>
  </si>
  <si>
    <t>9,84 m2</t>
  </si>
  <si>
    <t>TRESCIENTOS SESENTA Y UN MIL CUATROCIENTOS CUARENTA Y CINCO</t>
  </si>
  <si>
    <t>$361.445</t>
  </si>
  <si>
    <t>10-812-2025-021172</t>
  </si>
  <si>
    <t>10-812-2026-000053</t>
  </si>
  <si>
    <t>EFRAIN ARGÜELLO GUERRERO</t>
  </si>
  <si>
    <t>efrainarguellog@gmail.com</t>
  </si>
  <si>
    <t>CARRERA 87 C # 42 F - 15 SUR</t>
  </si>
  <si>
    <t>31,95 m2</t>
  </si>
  <si>
    <t>4541- Comercio de accesorios para motos/ 6499 otras actividades de servicio financiero, excepto las de seguros y pensiones n.c.p</t>
  </si>
  <si>
    <t>Grupo étnico: Indígena</t>
  </si>
  <si>
    <t>UN MILLÓN CUATROCIENTOS OCHENTA Y CINCO MIL CUATROCIENTOS SETENTA Y NUEVE</t>
  </si>
  <si>
    <t xml:space="preserve">$1.485.479
</t>
  </si>
  <si>
    <t>10-812-2025-022705</t>
  </si>
  <si>
    <t>10-812-2026-000075</t>
  </si>
  <si>
    <t>VICTOR DANILO RODRIGUEZ</t>
  </si>
  <si>
    <t>DOLORES</t>
  </si>
  <si>
    <t>dr855470@gmail.com</t>
  </si>
  <si>
    <t>CALLE 72 L BIS # 40 - 60</t>
  </si>
  <si>
    <t>8,58 m2</t>
  </si>
  <si>
    <t>0134149-7</t>
  </si>
  <si>
    <t>CIENTO SESENTA Y UN MIL SEISCIENTOS OCHO PESOS</t>
  </si>
  <si>
    <t xml:space="preserve"> $161.608</t>
  </si>
  <si>
    <t>10-812-2025-022689</t>
  </si>
  <si>
    <t>10-812-2026-000076</t>
  </si>
  <si>
    <t>10-812-2025-020862</t>
  </si>
  <si>
    <t>10-812-2026-000096</t>
  </si>
  <si>
    <t>BLANCA NELLY ZORRO JIMENEZ</t>
  </si>
  <si>
    <t>nellyzorro@hotmail.com</t>
  </si>
  <si>
    <t>CALLE 31 # 34 A - 82 ESTE</t>
  </si>
  <si>
    <t>9609 - Baños Públicos</t>
  </si>
  <si>
    <t>TREINTA Y TRES MIL CUATROCIENTOS</t>
  </si>
  <si>
    <t>$33.400</t>
  </si>
  <si>
    <t>10-812-2025-014375</t>
  </si>
  <si>
    <t>10-812-2026-000091</t>
  </si>
  <si>
    <t>MARIA LLANILA MENA RENTERIA</t>
  </si>
  <si>
    <t>ENVIGADO</t>
  </si>
  <si>
    <t>maribendecida2@gmail.com</t>
  </si>
  <si>
    <t>CARRERA 24 # 76 - 24</t>
  </si>
  <si>
    <t>6,24 m2</t>
  </si>
  <si>
    <t>2032269-8</t>
  </si>
  <si>
    <t>Grupo étnico: Afrocolombiano(a), negro(a), mulato(a)</t>
  </si>
  <si>
    <t>CIENTO OCHENTA Y SIETE MIL QUINIENTOS SIETE</t>
  </si>
  <si>
    <t xml:space="preserve"> $187.507</t>
  </si>
  <si>
    <t>10-812-2025-021779</t>
  </si>
  <si>
    <t>10-812-2026-000106</t>
  </si>
  <si>
    <t>SALVADOR LADINO SALAZAR</t>
  </si>
  <si>
    <t>10-812-2025-021439</t>
  </si>
  <si>
    <t>10-812-2026-000112</t>
  </si>
  <si>
    <t>JORGE ARSENIO ARIAS SANTOS</t>
  </si>
  <si>
    <t>CIENEGA</t>
  </si>
  <si>
    <t>10,5 m2</t>
  </si>
  <si>
    <t>TRESCIENTOS CINCUENTA Y OCHO MIL NOVECIENTOS NOVENTA Y CUATRO</t>
  </si>
  <si>
    <t xml:space="preserve"> $358.994</t>
  </si>
  <si>
    <t>10-812-2025-021096</t>
  </si>
  <si>
    <t>10-812-2026-000107</t>
  </si>
  <si>
    <t>10-812-2025-023131</t>
  </si>
  <si>
    <t>10-812-2026-000109</t>
  </si>
  <si>
    <t>ENGYE CATHERINE RUIZ MANCERA</t>
  </si>
  <si>
    <t>10-812-2025-020767</t>
  </si>
  <si>
    <t>10-812-2026-000146</t>
  </si>
  <si>
    <t>PERPETUA RODRIGUEZ RODRIGUEZ</t>
  </si>
  <si>
    <t>erikahsantamaria.oz@gmail.com</t>
  </si>
  <si>
    <t>10-812-2025-019799</t>
  </si>
  <si>
    <t>10-812-2026-000176</t>
  </si>
  <si>
    <t>MARIA ESPERANZA CAITA CORTES</t>
  </si>
  <si>
    <t>caitamariaesperanza@gmail.com</t>
  </si>
  <si>
    <t>CIENTO SESENTA Y OCHO MIL NOVECIENTOS SETENTA Y DOS</t>
  </si>
  <si>
    <t xml:space="preserve"> $168.972</t>
  </si>
  <si>
    <t>10-812-2025-018795</t>
  </si>
  <si>
    <t>10-812-2026-000166</t>
  </si>
  <si>
    <t>nestorgonzalezs1468@gmail.com</t>
  </si>
  <si>
    <t>0638839-7</t>
  </si>
  <si>
    <t>$303.126</t>
  </si>
  <si>
    <t>10-812-2025-022719</t>
  </si>
  <si>
    <t>10-812-2026-000172</t>
  </si>
  <si>
    <t>LUZ MARINA CHAPARRO</t>
  </si>
  <si>
    <t>LA CALERA</t>
  </si>
  <si>
    <t>luzmari008@hotmail.com</t>
  </si>
  <si>
    <t>CALLE 19 # 4 - 25 IREGI 2 MOSQUERA</t>
  </si>
  <si>
    <t>43,91 m2</t>
  </si>
  <si>
    <t>4771 - Tienda de Ropa y Accesorios</t>
  </si>
  <si>
    <t>DOS MILLONES CUARENTA Y UN MIL QUINIENTOS CUARENTA Y SEIS</t>
  </si>
  <si>
    <t xml:space="preserve"> $2.041.546</t>
  </si>
  <si>
    <t>10-812-2025-022748</t>
  </si>
  <si>
    <t>10-812-2026-000210</t>
  </si>
  <si>
    <t>JOSE RUBIEL TORRES GARCIA</t>
  </si>
  <si>
    <t>carneslacalidad@yahoo.es</t>
  </si>
  <si>
    <t>AVENIDA CALI 15 A # 91</t>
  </si>
  <si>
    <t>48,4 m2</t>
  </si>
  <si>
    <t>0638822-6</t>
  </si>
  <si>
    <t>DOS MILLONES DOSCIENTOS CUARENTA Y UN MIL CUATROCIENTOS CUATRO</t>
  </si>
  <si>
    <t>$2.241.404</t>
  </si>
  <si>
    <t>10-812-2025-022406</t>
  </si>
  <si>
    <t>10-812-2026-000232</t>
  </si>
  <si>
    <t>PEDRO RUBEN RODRIGUEZ MAYORGA</t>
  </si>
  <si>
    <t>peruroma@hotmail.com</t>
  </si>
  <si>
    <t>CARRERA 24 D # 6 - 03 SUR</t>
  </si>
  <si>
    <t>16,80 m2</t>
  </si>
  <si>
    <t>4759 - Artesanias y Artículos Religiosos</t>
  </si>
  <si>
    <t>CIENTO VEINTISIETE MIL VEINTIOCHO</t>
  </si>
  <si>
    <t>$127.028</t>
  </si>
  <si>
    <t>10-812-2025-021337</t>
  </si>
  <si>
    <t>10-812-2026-000263</t>
  </si>
  <si>
    <t>JULIA MUÑOZ SARMIENTO</t>
  </si>
  <si>
    <t>10-812-2025-020904</t>
  </si>
  <si>
    <t>10-812-2026-000349</t>
  </si>
  <si>
    <t xml:space="preserve">VEINTE DE JULIO </t>
  </si>
  <si>
    <t>10-812-2025-020459</t>
  </si>
  <si>
    <t>10-812-2026-000336</t>
  </si>
  <si>
    <t>ALIETH AMPARO AREVALO GOMEZ</t>
  </si>
  <si>
    <t>alieth5701@gmail.com</t>
  </si>
  <si>
    <t>CALLE 94 # 91 - 17</t>
  </si>
  <si>
    <t>98,3 m2</t>
  </si>
  <si>
    <t>0638827-6</t>
  </si>
  <si>
    <t>CUATRO MILLONES NOVENTA Y SIETE MIL CUARENTA Y SEIS</t>
  </si>
  <si>
    <t xml:space="preserve"> $4.097.046</t>
  </si>
  <si>
    <t>10-812-2025-016345</t>
  </si>
  <si>
    <t>10-812-2026-000345</t>
  </si>
  <si>
    <t>LUISA FERNANDA PADILLA GONZALEZ</t>
  </si>
  <si>
    <t>10-812-2025-020900</t>
  </si>
  <si>
    <t>10-812-2026-000369</t>
  </si>
  <si>
    <t>JOHN ABELARDO RODRIGUEZ VINCHERY</t>
  </si>
  <si>
    <t>10-812-2025-020899</t>
  </si>
  <si>
    <t>10-812-2026-000370</t>
  </si>
  <si>
    <t>10-812-2025-020920</t>
  </si>
  <si>
    <t>10-812-2026-000371</t>
  </si>
  <si>
    <t>10-812-2025-020893</t>
  </si>
  <si>
    <t>10-812-2026-000374</t>
  </si>
  <si>
    <t>10-812-2025-021907</t>
  </si>
  <si>
    <t>10-812-2026-000353</t>
  </si>
  <si>
    <t>GLORIA ELSA REY HERNANDEZ</t>
  </si>
  <si>
    <t>10-812-2025-019423</t>
  </si>
  <si>
    <t>10-812-2026-000357</t>
  </si>
  <si>
    <t>DORA MARIA PEREZ</t>
  </si>
  <si>
    <t>10-812-2025-019422</t>
  </si>
  <si>
    <t>10-812-2026-000358</t>
  </si>
  <si>
    <t>10-812-2025-012012</t>
  </si>
  <si>
    <t>10-812-2026-000360</t>
  </si>
  <si>
    <t>ROBERTO ALFONSO SEPULVEDA</t>
  </si>
  <si>
    <t>10-812-2025-019410</t>
  </si>
  <si>
    <t>10-812-2026-000356</t>
  </si>
  <si>
    <t>FLOR ALBA RINCON FANDIÑO</t>
  </si>
  <si>
    <t>10-812-2025-019492</t>
  </si>
  <si>
    <t>10-812-2026-000352</t>
  </si>
  <si>
    <t>CONSUELO GONZALEZ HERNANDEZ</t>
  </si>
  <si>
    <t>10-812-2025-022702</t>
  </si>
  <si>
    <t>10-812-2026-000399</t>
  </si>
  <si>
    <t>amandaubarila71@gmail.com</t>
  </si>
  <si>
    <t xml:space="preserve"> $227.066</t>
  </si>
  <si>
    <t>10-812-2025-022763</t>
  </si>
  <si>
    <t>10-812-2026-000398</t>
  </si>
  <si>
    <t>MARIA INES RODRIGUEZ</t>
  </si>
  <si>
    <t>mariainesrodriguez0323@gmail.com</t>
  </si>
  <si>
    <t>CARRERA 69 P BIS # 73 A - 30</t>
  </si>
  <si>
    <t>6,2 m2</t>
  </si>
  <si>
    <t xml:space="preserve"> $246.948</t>
  </si>
  <si>
    <t>10-812-2025-013135</t>
  </si>
  <si>
    <t>10--812-2025-018019</t>
  </si>
  <si>
    <t>KAREN LOPEZ SUPELANO</t>
  </si>
  <si>
    <t>karen.lopez.supelano@gmail.com</t>
  </si>
  <si>
    <t>CALLE 127 B BIS No. 52a -68 BLOQUE 3 PTO 410</t>
  </si>
  <si>
    <t>5619 - Comidas Rapidas</t>
  </si>
  <si>
    <t>CIENTO SETENTA Y CUATRO MIL CIENTO NOVENTA Y TRES</t>
  </si>
  <si>
    <t>$174.193</t>
  </si>
  <si>
    <t xml:space="preserve">PENDIENTE POR REVISIÓN </t>
  </si>
  <si>
    <t>10-812-2025-016329</t>
  </si>
  <si>
    <t>10-812-2026-000348</t>
  </si>
  <si>
    <t>FLOR MARIA GONZALEZ</t>
  </si>
  <si>
    <t>luisapadilla0321@gmail.com</t>
  </si>
  <si>
    <t>CARRERA 12 # 26A - 42 SUR</t>
  </si>
  <si>
    <t>CIENTO TREINTA Y SIETE MIL QUINIENTOS SESENTA Y SIETE</t>
  </si>
  <si>
    <t>$137.567</t>
  </si>
  <si>
    <t>10-812-2025-018602</t>
  </si>
  <si>
    <t>10-812-2026-000502</t>
  </si>
  <si>
    <t>CAREN LORENA ROBAYO CUEVAS</t>
  </si>
  <si>
    <t>admon.scsl@gmail.com</t>
  </si>
  <si>
    <t xml:space="preserve">CARRERA 25 # 22 A - 75 </t>
  </si>
  <si>
    <t xml:space="preserve">22,1 m2 </t>
  </si>
  <si>
    <t>SEISCIENTOS SESENTA Y TRES MIL NOVECIENTOS CINCUENTA Y SIETE</t>
  </si>
  <si>
    <t>$663.957</t>
  </si>
  <si>
    <t>10-812-2025-020857</t>
  </si>
  <si>
    <t>10-812-2026-000593</t>
  </si>
  <si>
    <t>HERNAN MACIAS BARRERA</t>
  </si>
  <si>
    <t>maciash475@gmail.com</t>
  </si>
  <si>
    <t xml:space="preserve">CARRERA 87 F 40 - 57 </t>
  </si>
  <si>
    <t xml:space="preserve">5,28 m2 </t>
  </si>
  <si>
    <t xml:space="preserve">4721 - Venta de frutas </t>
  </si>
  <si>
    <t>CIENTO CINCUENTA Y CINCO MIL CUATROCIENTOS NOVENTA Y DOS</t>
  </si>
  <si>
    <t>$155.492</t>
  </si>
  <si>
    <t>10-812-2025-022693</t>
  </si>
  <si>
    <t>10-812-2026-000809</t>
  </si>
  <si>
    <t>EDWIN HAIR PINILLA GERRA</t>
  </si>
  <si>
    <t>edwinpinilla177@gmail.com</t>
  </si>
  <si>
    <t>CARRERA 107 B BIS # 70 F - 67</t>
  </si>
  <si>
    <t>7,42 m2</t>
  </si>
  <si>
    <t>TRESCIENTOS CUATRO MIL VEINTIÚN</t>
  </si>
  <si>
    <t>$304.021</t>
  </si>
  <si>
    <t>10-812-2026-000157</t>
  </si>
  <si>
    <t>10-812-2026-000636</t>
  </si>
  <si>
    <t>MERLY LUZ JULIO ROMERO</t>
  </si>
  <si>
    <t>juliomerly59@gmail.com</t>
  </si>
  <si>
    <t xml:space="preserve">CALLE 16 SUR # 25 - 38 </t>
  </si>
  <si>
    <t xml:space="preserve">3,23 m2 </t>
  </si>
  <si>
    <t>OCHENTA Y OCHO MIL QUINIENTOS SIETE</t>
  </si>
  <si>
    <t>$88.507</t>
  </si>
  <si>
    <t>10-812-2025-018065</t>
  </si>
  <si>
    <t>10-812-2026-000695</t>
  </si>
  <si>
    <t>ANA MARIA SANABRIA DE PIRANEQUE</t>
  </si>
  <si>
    <t>apiraneque26@gmail.com</t>
  </si>
  <si>
    <t xml:space="preserve">CARRERA 65 B # 75 - 49 </t>
  </si>
  <si>
    <t xml:space="preserve">6,62 m2 </t>
  </si>
  <si>
    <t xml:space="preserve">4721 - Venta de frutas y verduras </t>
  </si>
  <si>
    <t>DOSCIENTOS TREINTA Y UN MIL TREINTA Y SEIS</t>
  </si>
  <si>
    <t>$231.036</t>
  </si>
  <si>
    <t>10-812-2025-022542</t>
  </si>
  <si>
    <t>10-812-2026-000655</t>
  </si>
  <si>
    <t>DIVA ISABEL CHAPARRO</t>
  </si>
  <si>
    <t>CARRERA 32 ESTE # 37 - 9</t>
  </si>
  <si>
    <t>13,24 m2</t>
  </si>
  <si>
    <t xml:space="preserve">4759 - Baratillos y remates </t>
  </si>
  <si>
    <t>DOSCIENTOS CINCUENTA Y DOS MIL NOVECIENTOS OCHO</t>
  </si>
  <si>
    <t>$252.908</t>
  </si>
  <si>
    <t>10-812-2025-021024</t>
  </si>
  <si>
    <t>JUANA ISABEL BORDA RUEDA</t>
  </si>
  <si>
    <t>candy9118@hotmail.com</t>
  </si>
  <si>
    <t xml:space="preserve">CALLE 48 Z BIS SUR 5 B 17 </t>
  </si>
  <si>
    <t xml:space="preserve">6,54 m2 </t>
  </si>
  <si>
    <t>2688737-1</t>
  </si>
  <si>
    <t>CUATROCIENTOS SIETE MIL CINCO</t>
  </si>
  <si>
    <t>$407.005</t>
  </si>
  <si>
    <t>10-812-2025-017396</t>
  </si>
  <si>
    <t>10-812-2026-000680</t>
  </si>
  <si>
    <t>MARIA ILMA BARAJAS GAMBA</t>
  </si>
  <si>
    <t>mariagilmabarajasgamba@gmail.com</t>
  </si>
  <si>
    <t xml:space="preserve">CARRERA 110 D # 66 - 45 </t>
  </si>
  <si>
    <t xml:space="preserve">4721 - Fruver </t>
  </si>
  <si>
    <t>$ 231.036</t>
  </si>
  <si>
    <t>10-812-2025-017395</t>
  </si>
  <si>
    <t>10-812-2026-000682</t>
  </si>
  <si>
    <t>10-812-2025-012561</t>
  </si>
  <si>
    <t>10-812-2026-000677</t>
  </si>
  <si>
    <t>MIGUEL ANGEL CHOCONTA</t>
  </si>
  <si>
    <t>santabarbaracarnes7@gmail.com</t>
  </si>
  <si>
    <t xml:space="preserve">CALLE 1 B # 28 A - 12 </t>
  </si>
  <si>
    <t xml:space="preserve">7,83 m2 </t>
  </si>
  <si>
    <t xml:space="preserve">4723 - Salsamentaria </t>
  </si>
  <si>
    <t>2563018-1</t>
  </si>
  <si>
    <t>CUATROCIENTOS OCHENTA Y TRES MIL NOVECIENTOS SETENTA Y UN</t>
  </si>
  <si>
    <t>$483.971</t>
  </si>
  <si>
    <t>10-812-2025-018361</t>
  </si>
  <si>
    <t>10-812-2026-000676</t>
  </si>
  <si>
    <t xml:space="preserve">CARRERA 42 69 I 28 SUR </t>
  </si>
  <si>
    <t xml:space="preserve">4721 - Frutas y verduras </t>
  </si>
  <si>
    <t>10-812-2025-021735</t>
  </si>
  <si>
    <t>10-812-2026-000662</t>
  </si>
  <si>
    <t>LUZ MARINA GARCIA</t>
  </si>
  <si>
    <t>dcchg@hotmail.com</t>
  </si>
  <si>
    <t>CALLE 56 A # 50 -43 BLOQ A 14 APTO 419</t>
  </si>
  <si>
    <t xml:space="preserve">13,48 m2 </t>
  </si>
  <si>
    <t>QUINIENTOS CINCUENTA Y DOS MIL SETECIENTOS CUATRO</t>
  </si>
  <si>
    <t>$552.704</t>
  </si>
  <si>
    <t>10-812-2025-019839</t>
  </si>
  <si>
    <t>10-812-2026-000787</t>
  </si>
  <si>
    <t>TIBERIO DELGADO GALINDO</t>
  </si>
  <si>
    <t>enviospla@hotmail.com</t>
  </si>
  <si>
    <t xml:space="preserve">CALLE 63 # 23 - 30 </t>
  </si>
  <si>
    <t xml:space="preserve">18,53 m2 </t>
  </si>
  <si>
    <t xml:space="preserve">4669 - Plasticos y desechables </t>
  </si>
  <si>
    <t>OCHOCIENTOS VEINTICINCO MIL CIENTO SESENTA Y OCHO</t>
  </si>
  <si>
    <t>$825.168</t>
  </si>
  <si>
    <t>10-812-2025-017791</t>
  </si>
  <si>
    <t>10-812-2026-000796</t>
  </si>
  <si>
    <t>MARIA ELDA SUAREZ ROMERO</t>
  </si>
  <si>
    <t>elicegranadossuarez@gmail.com</t>
  </si>
  <si>
    <t xml:space="preserve">CARRERA 13 A # 29 - 06 SUR </t>
  </si>
  <si>
    <t xml:space="preserve">4 m2 </t>
  </si>
  <si>
    <t>10-812-2025-016898</t>
  </si>
  <si>
    <t>10-812-2026-000804</t>
  </si>
  <si>
    <t>ALCIRA GARCIA COLO</t>
  </si>
  <si>
    <t>alciragarciacolo@gmail.com</t>
  </si>
  <si>
    <t xml:space="preserve">CALLE 65 # 1 F - 41 </t>
  </si>
  <si>
    <t>2688738-3</t>
  </si>
  <si>
    <t>CUATROCIENTOS CINCUENTA Y DOS MIL DOSCIENTOS VEINTIOCHO</t>
  </si>
  <si>
    <t>$452.228</t>
  </si>
  <si>
    <t>10-812-2025-017800</t>
  </si>
  <si>
    <t>10-812-2026-000800</t>
  </si>
  <si>
    <t>NELSA BOHORQUEZ SILVA</t>
  </si>
  <si>
    <t>nelsabohorquezsilva@gmail.com</t>
  </si>
  <si>
    <t xml:space="preserve">CARRERA 29 A # 17 - 42 SUR </t>
  </si>
  <si>
    <t>0071759-8</t>
  </si>
  <si>
    <t>$421.651</t>
  </si>
  <si>
    <t>10-812-2025-017803</t>
  </si>
  <si>
    <t>10-812-2026-000802</t>
  </si>
  <si>
    <t>2580758-4</t>
  </si>
  <si>
    <t>10-812-2025-017810</t>
  </si>
  <si>
    <t>10-812-2026-000803</t>
  </si>
  <si>
    <t>2580760-5</t>
  </si>
  <si>
    <t>10-812-2025-021137</t>
  </si>
  <si>
    <t>10-812-2026-000909</t>
  </si>
  <si>
    <t>MARIA MAGDALENA SASTOQUE FORERO</t>
  </si>
  <si>
    <t>sastoquemagdalena5@gmail.com</t>
  </si>
  <si>
    <t>CALLE 1C # 37B-19</t>
  </si>
  <si>
    <t xml:space="preserve">14,24 m2 </t>
  </si>
  <si>
    <t>7258518-3</t>
  </si>
  <si>
    <t xml:space="preserve">NUEVO </t>
  </si>
  <si>
    <t>CUATROCIENTOS CUATRO MIL CUATROCIENTOS OCHENTA Y CINCO</t>
  </si>
  <si>
    <t>$404.485</t>
  </si>
  <si>
    <t>10-812-2025-023043</t>
  </si>
  <si>
    <t>10-812-2026-001027</t>
  </si>
  <si>
    <t>ANGELICA DIAZ VIDAL</t>
  </si>
  <si>
    <t xml:space="preserve">FUSAGASUGA </t>
  </si>
  <si>
    <t>angelicadv2015@gmail.com</t>
  </si>
  <si>
    <t xml:space="preserve">CARRERA 116 B # 77 - 97 </t>
  </si>
  <si>
    <t>7,48 m2</t>
  </si>
  <si>
    <t>3543367-6</t>
  </si>
  <si>
    <t>DOSCIENTOS SETENTA Y CINCO MIL OCHOCIENTOS TREINTA Y UN</t>
  </si>
  <si>
    <t>$275.831</t>
  </si>
  <si>
    <t>10-812-2025-023044</t>
  </si>
  <si>
    <t>10-812-2026-001028</t>
  </si>
  <si>
    <t xml:space="preserve">7,4 m2 </t>
  </si>
  <si>
    <t>DOSCIENTOS SETENTA Y DOS MIL OCHOCIENTOS OCHENTA Y UN</t>
  </si>
  <si>
    <t>$272.881</t>
  </si>
  <si>
    <t>10-812-2025-023045</t>
  </si>
  <si>
    <t>10-812-2026-001029</t>
  </si>
  <si>
    <t>3543366-4</t>
  </si>
  <si>
    <t>10-812-2025-022703</t>
  </si>
  <si>
    <t>10-812-2026-001030</t>
  </si>
  <si>
    <t>CALLE 66 A SUR # 87 A - 44</t>
  </si>
  <si>
    <t>16,92 m2</t>
  </si>
  <si>
    <t xml:space="preserve">4723 - Venta de pescado y mariscos </t>
  </si>
  <si>
    <t>0638843-2</t>
  </si>
  <si>
    <t>SEISCIENTOS TREINTA Y SIETE MIL NOVECIENTOS VEINTIÚN</t>
  </si>
  <si>
    <t>10-812-2025-011417</t>
  </si>
  <si>
    <t>10-812-2026-001078</t>
  </si>
  <si>
    <t>NUBIA DEL CARMEN JIMENEZ PAEZ</t>
  </si>
  <si>
    <t>nubiacarmenji@gmail.com</t>
  </si>
  <si>
    <t xml:space="preserve">CARRERA 20 F # 68 B 28 SUR </t>
  </si>
  <si>
    <t>6,715 m2</t>
  </si>
  <si>
    <t>OCHENTA Y SIETE MIL QUINIENTOS SESENTA</t>
  </si>
  <si>
    <t>$87.560</t>
  </si>
  <si>
    <t>10-812-2025-020794</t>
  </si>
  <si>
    <t>10-812-2026-001079</t>
  </si>
  <si>
    <t>ANGEL MESIAS AFRICANO RINCON</t>
  </si>
  <si>
    <t>angelmesia63@gmail.com</t>
  </si>
  <si>
    <t xml:space="preserve">CARRERA 17 A # 76 - 52 SUR </t>
  </si>
  <si>
    <t>14,73 m2</t>
  </si>
  <si>
    <t xml:space="preserve">4723 - Venta de carne </t>
  </si>
  <si>
    <t>CIENTO VEINTISÉIS MIL CIENTO ONCE</t>
  </si>
  <si>
    <t>$126.111</t>
  </si>
  <si>
    <t>10-812-2025-020793</t>
  </si>
  <si>
    <t>10-812-2026-001081</t>
  </si>
  <si>
    <t>22,47 m2</t>
  </si>
  <si>
    <t>2209093-4</t>
  </si>
  <si>
    <t>CIENTO NOVENTA Y DOS MIL TRESCIENTOS SETENTA Y SIETE</t>
  </si>
  <si>
    <t>$192.377</t>
  </si>
  <si>
    <t>10-812-2025-015328</t>
  </si>
  <si>
    <t>10-812-2025-019275</t>
  </si>
  <si>
    <t>CALLE 14 B # 119 A 76</t>
  </si>
  <si>
    <t xml:space="preserve">4721 - Verduras y legumbres </t>
  </si>
  <si>
    <t>10-812-2025-020996</t>
  </si>
  <si>
    <t>10-812-2026-001135</t>
  </si>
  <si>
    <t>HERLINDA POLOCHE AROCA</t>
  </si>
  <si>
    <t>polochearocaherlinda@gmail.com</t>
  </si>
  <si>
    <t xml:space="preserve">CARRERA 2 # 110 - 99 </t>
  </si>
  <si>
    <t>0,92 m2</t>
  </si>
  <si>
    <t>VEINTISÉIS MIL SETECIENTOS CINCUENTA Y SEIS</t>
  </si>
  <si>
    <t>$26.756</t>
  </si>
  <si>
    <t>10-812-2025-023642</t>
  </si>
  <si>
    <t>10-812-2026-001154</t>
  </si>
  <si>
    <t>JULIO CESAR ARRIETA CALLE</t>
  </si>
  <si>
    <t xml:space="preserve">EL BANCO </t>
  </si>
  <si>
    <t>arrietajulio595@gmail.com</t>
  </si>
  <si>
    <t xml:space="preserve">CALLE 73 A # 69 K - 45 </t>
  </si>
  <si>
    <t>10-812-2025-023644</t>
  </si>
  <si>
    <t>10-812-2026-001155</t>
  </si>
  <si>
    <t>10-812-2025-014341</t>
  </si>
  <si>
    <t>10-812-2026-001175</t>
  </si>
  <si>
    <t>CONSTANZA ELIZABETH PARDO MARTINEZ</t>
  </si>
  <si>
    <t>conypardo@hotmail.com</t>
  </si>
  <si>
    <t>CALLE 75 A # 27 - 41</t>
  </si>
  <si>
    <t xml:space="preserve">8,55 m2 </t>
  </si>
  <si>
    <t>4722 - Venta de lacteos y huevos 4723 - Venta de pollo</t>
  </si>
  <si>
    <t>7512607-3</t>
  </si>
  <si>
    <t>TRESCIENTOS CUARENTA Y DOS MIL OCHOCIENTOS SESENTA Y NUEVE</t>
  </si>
  <si>
    <t>$342.869</t>
  </si>
  <si>
    <t>10-812-2025-014339</t>
  </si>
  <si>
    <t>10-812-2026-001177</t>
  </si>
  <si>
    <t>7,7 m2</t>
  </si>
  <si>
    <t>7512616-8</t>
  </si>
  <si>
    <t>TRESCIENTOS OCHENTA Y UN MIL SEISCIENTOS OCHO</t>
  </si>
  <si>
    <t>$381.608</t>
  </si>
  <si>
    <t>10-812-2025-020710</t>
  </si>
  <si>
    <t>10-812-2026-001174</t>
  </si>
  <si>
    <t>JAIRO HERNANDEZ</t>
  </si>
  <si>
    <t>jairo28hernandez0306@gmail.com</t>
  </si>
  <si>
    <t>CARRERA 116 # 16 - 60</t>
  </si>
  <si>
    <t xml:space="preserve">16,89 m2 </t>
  </si>
  <si>
    <t>7512614-4</t>
  </si>
  <si>
    <t>OCHOCIENTOS TREINTA Y SIETE MIL SESENTA Y UN</t>
  </si>
  <si>
    <t>$837.061</t>
  </si>
  <si>
    <t>10-812-2025-023840</t>
  </si>
  <si>
    <t>10-812-2026-001167</t>
  </si>
  <si>
    <t>CAMILO HUMBERTO MORALES CHAPARRO</t>
  </si>
  <si>
    <t>cmorareschaparro879@gmail.com</t>
  </si>
  <si>
    <t xml:space="preserve">CARRERA 2 B # 27 A 34 SUR </t>
  </si>
  <si>
    <t xml:space="preserve">5,29 m2 </t>
  </si>
  <si>
    <t>CIENTO TRECE MIL CUATROCIENTOS SIETE</t>
  </si>
  <si>
    <t>$113.407</t>
  </si>
  <si>
    <t>10-812-2025-020512</t>
  </si>
  <si>
    <t>10-812-2026-001203</t>
  </si>
  <si>
    <t>GRACILIANO ZULETA PRIETO</t>
  </si>
  <si>
    <t>gracilianoz@hotmail.com</t>
  </si>
  <si>
    <t xml:space="preserve">CARRERA 12 H BIS # 26 A - 29 SUR </t>
  </si>
  <si>
    <t xml:space="preserve">5,76 m2 </t>
  </si>
  <si>
    <t xml:space="preserve">4721 - Venta de Lichigo </t>
  </si>
  <si>
    <t>10-812-2025-010443</t>
  </si>
  <si>
    <t>10-812-2026-001189</t>
  </si>
  <si>
    <t>MARIA DE LOS ANGELES VELANDIA DE CASTELBLANCO</t>
  </si>
  <si>
    <t>luzancasvel@gmail.com</t>
  </si>
  <si>
    <t xml:space="preserve">CALLE 81 H # 78 A 10 </t>
  </si>
  <si>
    <t>8,83 m2</t>
  </si>
  <si>
    <t xml:space="preserve">4722 - Venta de lacteos y huevos </t>
  </si>
  <si>
    <t>7512583-5</t>
  </si>
  <si>
    <t>TRECIENTOS DIECIOCHO MIL SEISCIENTOS OCHENTA Y OCHO</t>
  </si>
  <si>
    <t>$318.688</t>
  </si>
  <si>
    <t>10-812-2025-020485</t>
  </si>
  <si>
    <t>10-812-2026-001201</t>
  </si>
  <si>
    <t>JAIRO ENRIQUE MORENO RAMIREZ</t>
  </si>
  <si>
    <t>enriquejairo79@gmail.com</t>
  </si>
  <si>
    <t xml:space="preserve">TRANSVERSAL 34 A BIS # 40 A - 10 SUR </t>
  </si>
  <si>
    <t>DOSCIENTOS TREINTA Y SEIS MIL SETECIENTOS DIECIOCHO</t>
  </si>
  <si>
    <t>$236.718</t>
  </si>
  <si>
    <t>10-812-2025-024213</t>
  </si>
  <si>
    <t>10-812-2026-001345</t>
  </si>
  <si>
    <t>JHON SANCHEZ VARGAS</t>
  </si>
  <si>
    <t>arq.hedo@gmail.com</t>
  </si>
  <si>
    <t xml:space="preserve">CARRERA 20 A # 40 - 34 SUR </t>
  </si>
  <si>
    <t>3,67 m2</t>
  </si>
  <si>
    <t xml:space="preserve">4759 - Artesanias y articulos religiosos </t>
  </si>
  <si>
    <t xml:space="preserve">Persona en condicion de discapacidad </t>
  </si>
  <si>
    <t>DOSCIENTOS NUEVE MIL SETECIENTOS CINCUENTA Y UN</t>
  </si>
  <si>
    <t>$209.751</t>
  </si>
  <si>
    <t>10-812-2025-024001</t>
  </si>
  <si>
    <t>10-812-2026-001335</t>
  </si>
  <si>
    <t>RAUL ANTONIO CASTRO MARTINEZ</t>
  </si>
  <si>
    <t>raul.oasis44@gmail.com</t>
  </si>
  <si>
    <t xml:space="preserve">AV CARRERA 50 # 2 A - 51  </t>
  </si>
  <si>
    <t xml:space="preserve">4729 - Frutos secos </t>
  </si>
  <si>
    <t>$130.784</t>
  </si>
  <si>
    <t>10-812-2025-023063</t>
  </si>
  <si>
    <t>10-812-2026-001336</t>
  </si>
  <si>
    <t>DIEGO FERNANDO MONTENEGRO</t>
  </si>
  <si>
    <t>diegomontenegro2111@gmail.com</t>
  </si>
  <si>
    <t xml:space="preserve">CALLE 19 # 106 - 88 </t>
  </si>
  <si>
    <t>10-812-2025-020514</t>
  </si>
  <si>
    <t>10-812-2026-001221</t>
  </si>
  <si>
    <t>4722 - Venta de Lichigo</t>
  </si>
  <si>
    <t>10-812-2025-009715</t>
  </si>
  <si>
    <t>10-812-2026-001223</t>
  </si>
  <si>
    <t>4723 - Venta de Lichigo</t>
  </si>
  <si>
    <t>10-812-2025-020532</t>
  </si>
  <si>
    <t>10-812-2026-001225</t>
  </si>
  <si>
    <t>4724 - Venta de Lichigo</t>
  </si>
  <si>
    <t>10-812-2025-023831</t>
  </si>
  <si>
    <t>10-812-2026-001226</t>
  </si>
  <si>
    <t>4725 - Venta de Lichigo</t>
  </si>
  <si>
    <t>10-812-2025-020947</t>
  </si>
  <si>
    <t>10-812-2026-001244</t>
  </si>
  <si>
    <t>CECILIA FERNANDEZ DE CAMARGO</t>
  </si>
  <si>
    <t>eduardotues@hotmail.com</t>
  </si>
  <si>
    <t xml:space="preserve">CALLE 42 SUR # 6 - 30 ESTE </t>
  </si>
  <si>
    <t>5,92 m2</t>
  </si>
  <si>
    <t>CIENTO CATORCE MIL DOSCIENTOS VEINTIÚN</t>
  </si>
  <si>
    <t>$114.221</t>
  </si>
  <si>
    <t>10-812-2025-020950</t>
  </si>
  <si>
    <t>10-812-2026-001247</t>
  </si>
  <si>
    <t>6,72 m2</t>
  </si>
  <si>
    <t>CIENTO VEINTINUEVE MIL SEISCIENTOS CINCUENTA Y SIETE</t>
  </si>
  <si>
    <t>$129.657</t>
  </si>
  <si>
    <t>10-812-2025-023850</t>
  </si>
  <si>
    <t>10-812-2026-001204</t>
  </si>
  <si>
    <t>ANA DELINA GUEVARA CARO</t>
  </si>
  <si>
    <t>aguevarac1955@gmail.com</t>
  </si>
  <si>
    <t xml:space="preserve">CARRERA 10 D # 30 D 80 SUR </t>
  </si>
  <si>
    <t xml:space="preserve">12 m2 </t>
  </si>
  <si>
    <t xml:space="preserve">4774 - Desechables </t>
  </si>
  <si>
    <t>DOSCIENTOS VEINTICINCO MIL SEISCIENTOS NOVENTA Y TRES</t>
  </si>
  <si>
    <t>$225.693</t>
  </si>
  <si>
    <t>10-812-2025-023843</t>
  </si>
  <si>
    <t>10-812-2026-001205</t>
  </si>
  <si>
    <t>6,84 m2</t>
  </si>
  <si>
    <t>CIENTO VEINTIÚN MIL CUATROCIENTOS TREINTA Y SIETE</t>
  </si>
  <si>
    <t>$121.437</t>
  </si>
  <si>
    <t>10-812-2025-020522</t>
  </si>
  <si>
    <t>10-812-2026-001220</t>
  </si>
  <si>
    <t>CIENTO DOS MIL DOSCIENTOS SESENTA Y DOS</t>
  </si>
  <si>
    <t>$102.262</t>
  </si>
  <si>
    <t>10-812-2025-019519</t>
  </si>
  <si>
    <t>10-812-2026-001218</t>
  </si>
  <si>
    <t>JAIRO VARGAS PADILLA</t>
  </si>
  <si>
    <t>jairvarp@gmail.com</t>
  </si>
  <si>
    <t xml:space="preserve">CALLE 23 SUR # 8 - 13 </t>
  </si>
  <si>
    <t>5,435 m2</t>
  </si>
  <si>
    <t xml:space="preserve">4722- Venta de huevos </t>
  </si>
  <si>
    <t>NOVENTA Y TRES MIL CUATROCIENTOS OCHO</t>
  </si>
  <si>
    <t>$93.408</t>
  </si>
  <si>
    <t>10-812-2025-020527</t>
  </si>
  <si>
    <t>10-812-2026-001241</t>
  </si>
  <si>
    <t>JOSE ALMEIRO BETANCOURT MARTINEZ</t>
  </si>
  <si>
    <t xml:space="preserve">MADRID </t>
  </si>
  <si>
    <t>betacourpaula693@gmail.com</t>
  </si>
  <si>
    <t>CALLE 45 SUR  10 - 34</t>
  </si>
  <si>
    <t>10-812-2025-020478</t>
  </si>
  <si>
    <t>10-812-2026-001235</t>
  </si>
  <si>
    <t>JUAN MIGUEL GOMEZ RIAÑO</t>
  </si>
  <si>
    <t>juanmigomez274@gmail.com</t>
  </si>
  <si>
    <t>CALLE 25 SUR # 2 - 62</t>
  </si>
  <si>
    <t>CIENTO NUEVE MIL NOVECIENTOS NOVENTA Y TRES</t>
  </si>
  <si>
    <t>$109.993</t>
  </si>
  <si>
    <t>10-812-2025-019521</t>
  </si>
  <si>
    <t>10-812-2026-001210</t>
  </si>
  <si>
    <t>MARIA INES CASTELLANOS DE SANABRIA</t>
  </si>
  <si>
    <t>inescastellanoscruz@gmail.com</t>
  </si>
  <si>
    <t xml:space="preserve">DIAGONAL 48 # 5-80 SUR </t>
  </si>
  <si>
    <t>10-812-2025-020914</t>
  </si>
  <si>
    <t>10-812-2026-001209</t>
  </si>
  <si>
    <t>LEIBER YESID HUERFANO HUERFANO</t>
  </si>
  <si>
    <t>yeyer82@hotmail.com</t>
  </si>
  <si>
    <t xml:space="preserve">CARRERA 1 A ESTE # 28 - 36 SUR </t>
  </si>
  <si>
    <t xml:space="preserve">4721 - Venta de lichigo </t>
  </si>
  <si>
    <t>10-812-2025-020448</t>
  </si>
  <si>
    <t>10-812-2026-001213</t>
  </si>
  <si>
    <t>DEYANIRA CELIS SALAS</t>
  </si>
  <si>
    <t>yoyis101@hotmail.es</t>
  </si>
  <si>
    <t>CIENTO SEIS MIL OCHOCIENTOS OCHENTA</t>
  </si>
  <si>
    <t>$106.880</t>
  </si>
  <si>
    <t>10-812-2025-019489</t>
  </si>
  <si>
    <t>10-812-2026-001206</t>
  </si>
  <si>
    <t>EDILMA ROA MONTENEGRO</t>
  </si>
  <si>
    <t>edilmaroa9123@gmail.com</t>
  </si>
  <si>
    <t xml:space="preserve">CARRERA 10 # 26 - 25 SUR </t>
  </si>
  <si>
    <t>4755 - Venta de untensilios de uso domestico</t>
  </si>
  <si>
    <t>CIENTO VEINTISIETE MIL CIENTO QUINCE</t>
  </si>
  <si>
    <t>$127.115</t>
  </si>
  <si>
    <t>10-812-2025-019490</t>
  </si>
  <si>
    <t>10-812-2026-001230</t>
  </si>
  <si>
    <t>10-812-2025-023007</t>
  </si>
  <si>
    <t>10-812-2026-001275</t>
  </si>
  <si>
    <t>VICTOR MANUEL ARIAS BUITRAGO</t>
  </si>
  <si>
    <t xml:space="preserve">ANOLAIMA </t>
  </si>
  <si>
    <t>victormanuelarias2611@gmail.com</t>
  </si>
  <si>
    <t>CALLE 4 # 12B - 06</t>
  </si>
  <si>
    <t>10-812-2025-024077</t>
  </si>
  <si>
    <t>10-812-2026-001251</t>
  </si>
  <si>
    <t>LUIS ALBERTO MUÑOZ CASTILLO</t>
  </si>
  <si>
    <t>sol.angie.98@hotmail.es</t>
  </si>
  <si>
    <t xml:space="preserve">CALLLE 49 A # 80 G - 14 </t>
  </si>
  <si>
    <t>10-812-2025-023476</t>
  </si>
  <si>
    <t>10-812-2026-001279</t>
  </si>
  <si>
    <t>NUBIA PATRICIA QUIROGA PAEZ</t>
  </si>
  <si>
    <t>nubiapatriciaquirogapaez@gmail.com</t>
  </si>
  <si>
    <t>CALLE 19 # 103 - 26 LC 228</t>
  </si>
  <si>
    <t>8,1164 m2</t>
  </si>
  <si>
    <t>DOSCIENTOS CINCUENTA Y CINCO MIL CIENTO CUARENTA Y NUEVE</t>
  </si>
  <si>
    <t>$255.149</t>
  </si>
  <si>
    <t>10-812-2025-020562</t>
  </si>
  <si>
    <t>10-812-2026-001273</t>
  </si>
  <si>
    <t>DIEGO FERNANDO GONZALEZ GUERRA</t>
  </si>
  <si>
    <t xml:space="preserve">VIRACACHA </t>
  </si>
  <si>
    <t>dfgonzalez9003@gmail.com</t>
  </si>
  <si>
    <t xml:space="preserve">CIENEGA BOYACA </t>
  </si>
  <si>
    <t xml:space="preserve">4721 - Venta de productos organicos </t>
  </si>
  <si>
    <t>10-812-2025-021906</t>
  </si>
  <si>
    <t>10-812-2026-001414</t>
  </si>
  <si>
    <t>JAIRO ORLANDO MORENO LOPEZ</t>
  </si>
  <si>
    <t>jairitomoreno0@gmail.com</t>
  </si>
  <si>
    <t xml:space="preserve">CARRERA 4 ESTE 36 H - 93 SUR </t>
  </si>
  <si>
    <t>64,57 m2</t>
  </si>
  <si>
    <t>CIENTO NOVENTA Y SEIS MIL DOSCIENTOS NOVENTA Y SEIS</t>
  </si>
  <si>
    <t>$196.296</t>
  </si>
  <si>
    <t>10-812-2025-023445</t>
  </si>
  <si>
    <t>10-812-2026-001446</t>
  </si>
  <si>
    <t>SANDRA PATRICIA RÍOS ORTIZ</t>
  </si>
  <si>
    <t>sandrarios21121969@gmail.com</t>
  </si>
  <si>
    <t xml:space="preserve">CALLE 29 # 13 - 81 SUR </t>
  </si>
  <si>
    <t>6,1 m2</t>
  </si>
  <si>
    <t xml:space="preserve">5619 - Fritangueria </t>
  </si>
  <si>
    <t>CUATROCIENTOS NUEVE MIL SETECIENTOS CINCUENTA Y UN</t>
  </si>
  <si>
    <t>$409.751</t>
  </si>
  <si>
    <t>10-812-2025-023463</t>
  </si>
  <si>
    <t>10-812-2026-001470</t>
  </si>
  <si>
    <t>NAZLY YANETH GUZMAN BERMUDEZ</t>
  </si>
  <si>
    <t>ringoybruno24@gmail.com</t>
  </si>
  <si>
    <t xml:space="preserve">TRANSVERSAL 18 BIS # 13 - 48 SUR </t>
  </si>
  <si>
    <t>DOSCIENTOS SESENTA Y OCHO MIL SEISCIENTOS OCHENTA Y NUEVE</t>
  </si>
  <si>
    <t>$268.689</t>
  </si>
  <si>
    <t>10-812-2025-018205</t>
  </si>
  <si>
    <t>10-812-2026-001475</t>
  </si>
  <si>
    <t>YANETH RAQUEL PINEDA PINZON</t>
  </si>
  <si>
    <t>laisa43599@gmail.com</t>
  </si>
  <si>
    <t xml:space="preserve">CALLE 90 B # 93 - 10 </t>
  </si>
  <si>
    <t>6,3 m2</t>
  </si>
  <si>
    <t>7512591-8</t>
  </si>
  <si>
    <t>TRESCIENTOS DOCE MIL DOSCIENTOS VEINTICINCO</t>
  </si>
  <si>
    <t>$312.225</t>
  </si>
  <si>
    <t>10-812-2025-020769</t>
  </si>
  <si>
    <t>10-812-2026-001609</t>
  </si>
  <si>
    <t>DORALIS VARGAS CASAS</t>
  </si>
  <si>
    <t>bumanguesa0311@hotmail.com</t>
  </si>
  <si>
    <t>CARRERA 101 A # 132 C 15</t>
  </si>
  <si>
    <t>8,41 m2</t>
  </si>
  <si>
    <t>TRESCIENTOS CUARENTA MIL SETECIENTOS CINCUENTA Y CUATRO</t>
  </si>
  <si>
    <t>$340.754</t>
  </si>
  <si>
    <t>10-812-2025-024136</t>
  </si>
  <si>
    <t>10-812-2026-001630</t>
  </si>
  <si>
    <t>DIANA ROCIO MESA VALBUENA</t>
  </si>
  <si>
    <t>dianis.lokura@gmail.com</t>
  </si>
  <si>
    <t>CARRERA 4 # 20 - 00</t>
  </si>
  <si>
    <t>7,13 m2</t>
  </si>
  <si>
    <t>CIENTO CINCUENTA Y DOS MIL OCHOCIENTOS CINCUENTA Y TRES</t>
  </si>
  <si>
    <t>$152.853</t>
  </si>
  <si>
    <t>10-812-2025-024200</t>
  </si>
  <si>
    <t>10-812-2026-001684</t>
  </si>
  <si>
    <t>ROBERTO CARLOS PEINADO DURAN</t>
  </si>
  <si>
    <t>VALLEDUPAR</t>
  </si>
  <si>
    <t>peinadoduranrobertocarlos@gmail.com</t>
  </si>
  <si>
    <t xml:space="preserve">CALLE 47 SUR # 72 D - 71 </t>
  </si>
  <si>
    <t>7,1865 m2</t>
  </si>
  <si>
    <t>DOSCIENTOS UN MIL DOSCIENTOS TREINTA Y SEIS</t>
  </si>
  <si>
    <t>$201.236</t>
  </si>
  <si>
    <t>10-812-2025-018800</t>
  </si>
  <si>
    <t>10-812-2026-001743</t>
  </si>
  <si>
    <t>SEGUNDO DUCUARA DUCUARA</t>
  </si>
  <si>
    <t xml:space="preserve">COYAIMA </t>
  </si>
  <si>
    <t>luzducuara@gmail.com</t>
  </si>
  <si>
    <t xml:space="preserve">CALLE 37 SUR # 92 - 85 </t>
  </si>
  <si>
    <t xml:space="preserve">4721 - Hierbas </t>
  </si>
  <si>
    <t>VEINTICUATRO MIL OCHENTA Y UN</t>
  </si>
  <si>
    <t>$24.081</t>
  </si>
  <si>
    <t>10-812-2025-016043</t>
  </si>
  <si>
    <t>10-812-2026-001768</t>
  </si>
  <si>
    <t>PEDRO JULIO GARCIA TORRES</t>
  </si>
  <si>
    <t>disfruvergarcias@gmail.com</t>
  </si>
  <si>
    <t>CARRERA 39 # 34 -29 SUR</t>
  </si>
  <si>
    <t>4,84 m2</t>
  </si>
  <si>
    <t>4721 - Frutas y Verduras</t>
  </si>
  <si>
    <t>1963550-3</t>
  </si>
  <si>
    <t>DOSCIENTOS OCHENTA Y NUEVE MIL QUINIENTOS NOVENTA Y SIETE</t>
  </si>
  <si>
    <t>$289.597</t>
  </si>
  <si>
    <t>10-812-2025-016015</t>
  </si>
  <si>
    <t>10-812-2026-001770</t>
  </si>
  <si>
    <t>10-812-2025-016017</t>
  </si>
  <si>
    <t>10-812-2026-001771</t>
  </si>
  <si>
    <t>10-812-2025-016039</t>
  </si>
  <si>
    <t>10-812-2026-001772</t>
  </si>
  <si>
    <t>10-812-2025-016014</t>
  </si>
  <si>
    <t>10-812-2026-001773</t>
  </si>
  <si>
    <t>10-812-2025-016048</t>
  </si>
  <si>
    <t>10-812-2026-001819</t>
  </si>
  <si>
    <t>JILBER ORLANDO BLANCO FOREO</t>
  </si>
  <si>
    <t>charlestoncentro@gmail.com</t>
  </si>
  <si>
    <t>CALLE 32 # 6 A - 15</t>
  </si>
  <si>
    <t>62,32 m2</t>
  </si>
  <si>
    <t>4771  Venta de Ropa y Accesorios</t>
  </si>
  <si>
    <t>0071751-2</t>
  </si>
  <si>
    <t>CINCO MILLONES CUATROCIENTOS DIECISIETE MIL CUATROCIENTOS SIETE</t>
  </si>
  <si>
    <t>$5.417.407</t>
  </si>
  <si>
    <t>10-812-2025-019518</t>
  </si>
  <si>
    <t>10-812-2026-002059</t>
  </si>
  <si>
    <t>5,64 m2</t>
  </si>
  <si>
    <t xml:space="preserve">4722- Venta de Huevos </t>
  </si>
  <si>
    <t>NOVENTA Y SEIS MIL NOVECIENTOS TREINTA Y UNO</t>
  </si>
  <si>
    <t>$96.931</t>
  </si>
  <si>
    <t>10-812-2025-020510</t>
  </si>
  <si>
    <t>10-812-2026-002183</t>
  </si>
  <si>
    <t>4726 - Venta de Lichigo</t>
  </si>
  <si>
    <t>10-812-2025-020487</t>
  </si>
  <si>
    <t>10-812-2026-002182</t>
  </si>
  <si>
    <t>12,5 m2</t>
  </si>
  <si>
    <t>TRESCIENTOS DOS MIL OCHOCIENTOS SETENTA Y NUEVE</t>
  </si>
  <si>
    <t>$302.879</t>
  </si>
  <si>
    <t>10-812-2026-002198</t>
  </si>
  <si>
    <t>4727 - Venta de Lichigo</t>
  </si>
  <si>
    <t>$96.192</t>
  </si>
  <si>
    <t>10-812-2025-021110</t>
  </si>
  <si>
    <t>10-812-2026-002201</t>
  </si>
  <si>
    <t>YOLANDA OSPINA</t>
  </si>
  <si>
    <t>wichardneira@gmail.com</t>
  </si>
  <si>
    <t>CARRERA 24 B # 9 A - 18 SUR</t>
  </si>
  <si>
    <t>2688732-1</t>
  </si>
  <si>
    <t xml:space="preserve"> $407.005</t>
  </si>
  <si>
    <t>10-812-2025-019491</t>
  </si>
  <si>
    <t>10-812-2026-002197</t>
  </si>
  <si>
    <t>10-812-2025-020449</t>
  </si>
  <si>
    <t>10-812-2026-002219</t>
  </si>
  <si>
    <t>10-812-2025-018597</t>
  </si>
  <si>
    <t>10-812-2026-002425</t>
  </si>
  <si>
    <t>PEDRO JOAQUIN BUITRAGO VILLAMARIN</t>
  </si>
  <si>
    <t>pbuitrago587@gmail.com</t>
  </si>
  <si>
    <t>CALLE 70 5 N # 110 - 19</t>
  </si>
  <si>
    <t>7,2999999999999998 m2</t>
  </si>
  <si>
    <t>DOSCIENTOS SESENTA Y SIETE MIL QUINIENTOS CUARENTA Y NUEVE</t>
  </si>
  <si>
    <t xml:space="preserve"> $267.549</t>
  </si>
  <si>
    <t>10-812-2025-024011</t>
  </si>
  <si>
    <t>10-812-2026-002422</t>
  </si>
  <si>
    <t>ILMA SOFIA VASQUEZ RODRIGUEZ</t>
  </si>
  <si>
    <t xml:space="preserve">DIAGONAL 127 BIS # 91 - 18 </t>
  </si>
  <si>
    <t xml:space="preserve">4721 - Venta de Verduras </t>
  </si>
  <si>
    <t>10-812-2025-010578</t>
  </si>
  <si>
    <t>10-812-2026-002424</t>
  </si>
  <si>
    <t>ANA RUTH ARIAS RIAÑO</t>
  </si>
  <si>
    <t>dcleon.arias@gmail.com</t>
  </si>
  <si>
    <t>CALLE 128 # 95 A - 78</t>
  </si>
  <si>
    <t>TRESCIENTOS DIECINUEVE MIL TRESCIENTOS DOCE PESOS</t>
  </si>
  <si>
    <t>$319.312</t>
  </si>
  <si>
    <t>10-812-2025-020553</t>
  </si>
  <si>
    <t>10-812-2026-002418</t>
  </si>
  <si>
    <t>HUMBERTO ACERO BALLESTEROS</t>
  </si>
  <si>
    <t>acerohumberto70@gmail.com</t>
  </si>
  <si>
    <t>CALLE 73 B # 70 A - 35</t>
  </si>
  <si>
    <t>DOSCIENTOS VEINTISIETE MIL SESENTA Y SEIS PESOS</t>
  </si>
  <si>
    <t>10-812-2025-020552</t>
  </si>
  <si>
    <t>10-812-2026-002420</t>
  </si>
  <si>
    <t>10-812-2025-019906</t>
  </si>
  <si>
    <t>10-812-2026-002416</t>
  </si>
  <si>
    <t>josebriceño.al@gmail.com</t>
  </si>
  <si>
    <t>6,5999999999999996 m2</t>
  </si>
  <si>
    <t>TRESCIENTOS VEINTICINCO MIL OCHOCIENTOS TREINTA Y OCHO PESOS</t>
  </si>
  <si>
    <t xml:space="preserve"> $325.838</t>
  </si>
  <si>
    <t>10-812-2025-019910</t>
  </si>
  <si>
    <t>10-812-2026-002419</t>
  </si>
  <si>
    <t>MARIA ALEJANDRA OSPINA LEON</t>
  </si>
  <si>
    <t xml:space="preserve">SOACHA </t>
  </si>
  <si>
    <t>alejandraospina415@gmail.com</t>
  </si>
  <si>
    <t xml:space="preserve">CALLE 60 SUR # 83 A 11 </t>
  </si>
  <si>
    <t>10-812-2025-019904</t>
  </si>
  <si>
    <t>10-812-2026-002423</t>
  </si>
  <si>
    <t>10-812-2025-018598</t>
  </si>
  <si>
    <t>10-812-2026-002437</t>
  </si>
  <si>
    <t>CALLE 70 C # 110-19</t>
  </si>
  <si>
    <t>7,3 m2</t>
  </si>
  <si>
    <t>persona mayor (60 años o más)</t>
  </si>
  <si>
    <t>$267.549</t>
  </si>
  <si>
    <t>10-812-2025-014122</t>
  </si>
  <si>
    <t>10-812-2026-002447</t>
  </si>
  <si>
    <t>GLORIA STELLA GONZALEZ CHAVES</t>
  </si>
  <si>
    <t>jhonatanbautistagonzalez@gmail.com</t>
  </si>
  <si>
    <t>CARRERA 103 D # 152 - 35 APTO 305</t>
  </si>
  <si>
    <t>CIENTO NOVENTA Y UN MIL SESENTA Y OCHO</t>
  </si>
  <si>
    <t>$191.068</t>
  </si>
  <si>
    <t>10-812-2025-022215</t>
  </si>
  <si>
    <t>10-812-2026-002440</t>
  </si>
  <si>
    <t>FLOR HAYDEE RODRIGUEZ PUENTES</t>
  </si>
  <si>
    <t>florhrp @hotmail.com</t>
  </si>
  <si>
    <t>CARRERA 101 C # 130 - 07</t>
  </si>
  <si>
    <t>2,87 m2</t>
  </si>
  <si>
    <t xml:space="preserve">4723 - Venta de carnes </t>
  </si>
  <si>
    <t>CIENTO TRECE MIL CIENTO TREINTA Y NUEVE</t>
  </si>
  <si>
    <t>$113.139</t>
  </si>
  <si>
    <t>10-812-2025-022214</t>
  </si>
  <si>
    <t>10-812-2026-002442</t>
  </si>
  <si>
    <t>2,77 m2</t>
  </si>
  <si>
    <t>CIENTO NUEVE MIL CIENTO NOVENTA Y SIETE</t>
  </si>
  <si>
    <t>$109.197</t>
  </si>
  <si>
    <t>10-812-2025-022212</t>
  </si>
  <si>
    <t>10-812-2026-002445</t>
  </si>
  <si>
    <t>12,83 m2</t>
  </si>
  <si>
    <t>QUINIENTOS VEINTIDÓS MIL CUATROCIENTOS SETENTA Y CUATRO</t>
  </si>
  <si>
    <t>$522.474</t>
  </si>
  <si>
    <t>10-812-2025-010122</t>
  </si>
  <si>
    <t>10-812-2026-002433</t>
  </si>
  <si>
    <t>TRINIDAD VARGAS RODRIGUEZ</t>
  </si>
  <si>
    <t>nuryyan7@gmail.com</t>
  </si>
  <si>
    <t xml:space="preserve">CARRERA 70 # 74 B - 03 </t>
  </si>
  <si>
    <t>10-812-2025-014124</t>
  </si>
  <si>
    <t>10-812-2026-002451</t>
  </si>
  <si>
    <t>BERTHA REINA CUERVO</t>
  </si>
  <si>
    <t>jennimorenita10@gmail.com</t>
  </si>
  <si>
    <t>CALLE 57 C SUR # 88 G - 58</t>
  </si>
  <si>
    <t>10-812-2025-009125</t>
  </si>
  <si>
    <t>10-812-2026-002441</t>
  </si>
  <si>
    <t xml:space="preserve">CALLE 27 SUR # 1A - 85 ESTE </t>
  </si>
  <si>
    <t>4,58 m2</t>
  </si>
  <si>
    <t>10-812-2025-011303</t>
  </si>
  <si>
    <t>10-812-2026-000678</t>
  </si>
  <si>
    <t>GABRIELA CAMACARO MORILLO</t>
  </si>
  <si>
    <t>gcamacaro2021@gmail.com</t>
  </si>
  <si>
    <t>CARRERA 1 F ESTE # 46 D - 48 SUR</t>
  </si>
  <si>
    <t>2025051-4</t>
  </si>
  <si>
    <t>Cuenta de energía al día en pagos.- Cuenta gas natural al día en pago</t>
  </si>
  <si>
    <t>10-812-2025-009854</t>
  </si>
  <si>
    <t>10-812-2026-001721</t>
  </si>
  <si>
    <t>PEDRO ADOLFO BERMUDEZ LOPEZ</t>
  </si>
  <si>
    <t>pedroadolfo0792@gmail.com</t>
  </si>
  <si>
    <t>CALLE 27 A SUR # 2 A -20 ESTE</t>
  </si>
  <si>
    <t>2688747-8</t>
  </si>
  <si>
    <t>CUATROCIENTOS DIECISIETE MIL QUINIENTOS OCHENTA Y CINCO</t>
  </si>
  <si>
    <t>$417.585</t>
  </si>
  <si>
    <t>10-812-2025-017397</t>
  </si>
  <si>
    <t>10-812-2026-000798</t>
  </si>
  <si>
    <t>3,17 m2</t>
  </si>
  <si>
    <t>2261541-9</t>
  </si>
  <si>
    <t>CIENTO NOVENTA Y UN MIL SEISCIENTOS CUARENTA Y TRES</t>
  </si>
  <si>
    <t>$191.643</t>
  </si>
  <si>
    <t>10-812-2025-017410</t>
  </si>
  <si>
    <t>10-812-2026-000218</t>
  </si>
  <si>
    <t>BLANCA MARIA ARIAS CARDENAS</t>
  </si>
  <si>
    <t>blancaariaskala@gmail.com</t>
  </si>
  <si>
    <t>CARRERA 19 C # 27 - 83</t>
  </si>
  <si>
    <t>2688741-6</t>
  </si>
  <si>
    <t>10-812-2025-010319</t>
  </si>
  <si>
    <t>10-812-2026-000412</t>
  </si>
  <si>
    <t>GLORIA ESPERANZA GONZÁLEZ GARCÍA</t>
  </si>
  <si>
    <t>Sebastianvirguez733@hotmail.com</t>
  </si>
  <si>
    <t>CARRERA 119 No. 80-22</t>
  </si>
  <si>
    <t>3543356-7</t>
  </si>
  <si>
    <t>$265.506</t>
  </si>
  <si>
    <t>10-812-2025-018866</t>
  </si>
  <si>
    <t>10-812-2025-020960</t>
  </si>
  <si>
    <t>ANDREA YAMILE ALVAREZ ORTIZ</t>
  </si>
  <si>
    <t>MARTA TORO</t>
  </si>
  <si>
    <t>10-812-2026-001272</t>
  </si>
  <si>
    <t>10-812-2026-005806</t>
  </si>
  <si>
    <t>SIMÓN LÓPEZ LEMOS</t>
  </si>
  <si>
    <t>10-812-2026-001265</t>
  </si>
  <si>
    <t>10-812-2026-005803</t>
  </si>
  <si>
    <t>10-812-2025-020476</t>
  </si>
  <si>
    <t>10-812-2026-005632</t>
  </si>
  <si>
    <t>CLARA ELISA RINCON</t>
  </si>
  <si>
    <t>10-812-2025-020474</t>
  </si>
  <si>
    <t>10-812-2026-005300</t>
  </si>
  <si>
    <t>10-812-2025-023381</t>
  </si>
  <si>
    <t>10-812-2026-005160</t>
  </si>
  <si>
    <t>ILMA HUÉRFANO BOGOTÁ</t>
  </si>
  <si>
    <t xml:space="preserve"> 10-812-2025-010218</t>
  </si>
  <si>
    <t>10-812-2026-005172</t>
  </si>
  <si>
    <t>10-812-2026-001129</t>
  </si>
  <si>
    <t>10-812-2026-005813</t>
  </si>
  <si>
    <t>YANETH PATRICIA CARDENAS VARGAS</t>
  </si>
  <si>
    <t>10-812-2025-012676</t>
  </si>
  <si>
    <t>10-812-2026-002449</t>
  </si>
  <si>
    <t>OLGA YOLANDA MORATO MORATO</t>
  </si>
  <si>
    <t>10-812-2025-019907</t>
  </si>
  <si>
    <t>10-812-2026-002448</t>
  </si>
  <si>
    <t>10-812-2025-020549</t>
  </si>
  <si>
    <t>10-812-2026-002430</t>
  </si>
  <si>
    <t>SANDRA MILENA GONZALEZ</t>
  </si>
  <si>
    <t>10-812-2025-024139</t>
  </si>
  <si>
    <t>10-812-2026-002531</t>
  </si>
  <si>
    <t>10-812-2025-024140</t>
  </si>
  <si>
    <t>10-812-2026-002535</t>
  </si>
  <si>
    <t>10-812-2025-024008</t>
  </si>
  <si>
    <t>10-812-2026-002810</t>
  </si>
  <si>
    <t>JENNIFER VALENTINA BULLA SALCEDO</t>
  </si>
  <si>
    <t>10-812-2025-021353</t>
  </si>
  <si>
    <t>10-812-2026-002943</t>
  </si>
  <si>
    <t>ADRIANA MARCELA NIÑO CUBILLOS</t>
  </si>
  <si>
    <t>10-812-2025-010169</t>
  </si>
  <si>
    <t>10-812-2026-003086</t>
  </si>
  <si>
    <t>ROSA MARIA DIAZ ROZO</t>
  </si>
  <si>
    <t>10-812-2025-009246</t>
  </si>
  <si>
    <t>10-812-2026-003083</t>
  </si>
  <si>
    <t>GESBAR ARDILA PICO</t>
  </si>
  <si>
    <t>10-812-2025-013696</t>
  </si>
  <si>
    <t>10-812-2026-003165</t>
  </si>
  <si>
    <t>NANCY FABIOLA CUBILLOS DAZA</t>
  </si>
  <si>
    <t>10-812-2026-001270</t>
  </si>
  <si>
    <t>10-812-2026-003188</t>
  </si>
  <si>
    <t>10-812-2025-011131</t>
  </si>
  <si>
    <t>10-812-2026-003351</t>
  </si>
  <si>
    <t>SAN CARLOS</t>
  </si>
  <si>
    <t>HILDA MARIA SUESCA GARCÍA</t>
  </si>
  <si>
    <t>10-812-2025-019043</t>
  </si>
  <si>
    <t>10-812-2026-003668</t>
  </si>
  <si>
    <t>FABIO ANDRES BAUTISTA MANCERA</t>
  </si>
  <si>
    <t>10-812-2025-019040</t>
  </si>
  <si>
    <t>10-812-2026-003669</t>
  </si>
  <si>
    <t>10-812-2025-019042</t>
  </si>
  <si>
    <t>10-812-2026-003670</t>
  </si>
  <si>
    <t>10-812-2025-020659</t>
  </si>
  <si>
    <t>10-812-2026-003648</t>
  </si>
  <si>
    <t>JAIRO SÁENZ</t>
  </si>
  <si>
    <t>10-812-2025-023459</t>
  </si>
  <si>
    <t>10-812-2026-003725</t>
  </si>
  <si>
    <t>SANDRA PATRICIA RIOS ORTIZ</t>
  </si>
  <si>
    <t>10-812-2025-011328</t>
  </si>
  <si>
    <t>10-812-2026-003738</t>
  </si>
  <si>
    <t>10-812-2025-011439</t>
  </si>
  <si>
    <t>10-812-2026-003794</t>
  </si>
  <si>
    <t>OFELIA ANGEL DE CALCETERO</t>
  </si>
  <si>
    <t>10-812-2025-022211</t>
  </si>
  <si>
    <t>10-812-2026-003809</t>
  </si>
  <si>
    <t>MARTHA LUCIA FARFAN</t>
  </si>
  <si>
    <t>10-812-2025-022216</t>
  </si>
  <si>
    <t>10-812-2026-003810</t>
  </si>
  <si>
    <t>10-812-2025-023879</t>
  </si>
  <si>
    <t>10-812-2026-003939</t>
  </si>
  <si>
    <t>EDGAR ALFONSO VELA ROJAS</t>
  </si>
  <si>
    <t>10-812-2025-018604</t>
  </si>
  <si>
    <t>10-812-2026-003854</t>
  </si>
  <si>
    <t>10-812-2025-018599</t>
  </si>
  <si>
    <t>10-812-2026-003856</t>
  </si>
  <si>
    <t>10-812-2025-019227</t>
  </si>
  <si>
    <t>10-812-2026-003860</t>
  </si>
  <si>
    <t>MARIA ANA LUCIA SOLER HUERTAS</t>
  </si>
  <si>
    <t>10-812-2026-002632</t>
  </si>
  <si>
    <t>10-812-2026-003872</t>
  </si>
  <si>
    <t>JOHN ALEXANDER RUBIANO SANCHEZ</t>
  </si>
  <si>
    <t>10-812-2026-002630</t>
  </si>
  <si>
    <t>10-812-2026-003873</t>
  </si>
  <si>
    <t>10-812-2025-009821</t>
  </si>
  <si>
    <t>10-812-2026-003957</t>
  </si>
  <si>
    <t>YAINE RODRIGUEZ LOTA</t>
  </si>
  <si>
    <t>10-812-2026-003933</t>
  </si>
  <si>
    <t>EDGAR ROMERO ROMERO</t>
  </si>
  <si>
    <t>OBSERVACIONES SERVICIOS PÚBLICOS</t>
  </si>
  <si>
    <t>OBSERVACIONES DE ALCANCE</t>
  </si>
  <si>
    <t>10-812-2025-008939</t>
  </si>
  <si>
    <t>10-812-2025-013618</t>
  </si>
  <si>
    <t>MARELIS MARTINEZ MECINO</t>
  </si>
  <si>
    <t>FUNDACIÓN</t>
  </si>
  <si>
    <t>davidmijopeque123@gmail.com</t>
  </si>
  <si>
    <t>CALLE 13 A #83-25 T2 505</t>
  </si>
  <si>
    <t>17.17 m2</t>
  </si>
  <si>
    <t>0437069-9</t>
  </si>
  <si>
    <t>SEISCIENTOS NOVENTA Y TRES MIL QUINIENTOS SETENTA Y DOS</t>
  </si>
  <si>
    <t>$693.572</t>
  </si>
  <si>
    <t>ALCANCE / OK</t>
  </si>
  <si>
    <t>10-812-2025-008536</t>
  </si>
  <si>
    <t>10-812-2025-013448</t>
  </si>
  <si>
    <t>YENNI CRISTINA MARTINEZ RINCON</t>
  </si>
  <si>
    <t>jmartinezrincon@gmail.com</t>
  </si>
  <si>
    <t>AVENIDA CARRERA 19 # 23 A - 50</t>
  </si>
  <si>
    <t>3.96 m2</t>
  </si>
  <si>
    <t>CIENTO VEINTINUEVE MIL CINCUENTA Y CUATRO</t>
  </si>
  <si>
    <t>$129.054</t>
  </si>
  <si>
    <t>10-812-2025-009608</t>
  </si>
  <si>
    <t>10-812-2025-012728</t>
  </si>
  <si>
    <t xml:space="preserve">MATILDE SAMACA OTALORA </t>
  </si>
  <si>
    <t>CALLE 69 # 69 G -18</t>
  </si>
  <si>
    <t>6.44 m2</t>
  </si>
  <si>
    <t>DOSCIENTOS TREINTA MIL SETECIENTOS VEINTINUEVE</t>
  </si>
  <si>
    <t>$230.729</t>
  </si>
  <si>
    <t>10-812-2025-010296</t>
  </si>
  <si>
    <t>10-812-2025-014558</t>
  </si>
  <si>
    <t>4.96 m2</t>
  </si>
  <si>
    <t>CIENTO VEINTICINCO MIL OCHENTA Y DOS</t>
  </si>
  <si>
    <t>$125.082</t>
  </si>
  <si>
    <t>10-812-2025-010337</t>
  </si>
  <si>
    <t>10-812-2025-016698</t>
  </si>
  <si>
    <t>MARISOL FORERO</t>
  </si>
  <si>
    <t>angelagranandos1224@gmail.com</t>
  </si>
  <si>
    <t>CARRERA 70 C # 66 B - 47</t>
  </si>
  <si>
    <t>47.12 m2</t>
  </si>
  <si>
    <t>0459858-6</t>
  </si>
  <si>
    <t>UN MILLÓN NOVECIENTOS NOVENTA Y SEIS MIL QUINIENTOS UN</t>
  </si>
  <si>
    <t>$1.996.501</t>
  </si>
  <si>
    <t>10-812-2025-010656</t>
  </si>
  <si>
    <t>10-812-2025-016271</t>
  </si>
  <si>
    <t>MARIA TILCIA MANCIPE ALDANA</t>
  </si>
  <si>
    <t>ZIPAQUIRÁ</t>
  </si>
  <si>
    <t>mancipealdanamariatilcia@gmail.com</t>
  </si>
  <si>
    <t>CALLE 70 BIS # 105 B - 13</t>
  </si>
  <si>
    <t>8.5 m2</t>
  </si>
  <si>
    <t>7512612-0</t>
  </si>
  <si>
    <t>TRESCIENTOS VEINTISÉIS MIL DOSCIENTOS TREINTA Y UNO</t>
  </si>
  <si>
    <t>$326.231</t>
  </si>
  <si>
    <t>10-812-2025-011604</t>
  </si>
  <si>
    <t>10-812-2025-015827</t>
  </si>
  <si>
    <t>BERTHA OLIVIA SEGURA</t>
  </si>
  <si>
    <t>berthaoliva2019@gmail.com</t>
  </si>
  <si>
    <t>CALLE 31 # 4 - 54</t>
  </si>
  <si>
    <t>CIENTO CINCUENTA Y DOS MIL CUATROCIENTOS SETENTA Y CINCO</t>
  </si>
  <si>
    <t>$152.475</t>
  </si>
  <si>
    <t>10-812-2025-010332</t>
  </si>
  <si>
    <t>10-812-2025-015828</t>
  </si>
  <si>
    <t>NELCY RAGA MANIOS</t>
  </si>
  <si>
    <t>furibe196@hotmail.com</t>
  </si>
  <si>
    <t>CALLE 165 B # 14 A - 07</t>
  </si>
  <si>
    <t>14.59 m2</t>
  </si>
  <si>
    <t>CIENTO UN MIL OCHOCIENTOS SESENTA Y SIETE</t>
  </si>
  <si>
    <t>$101.867</t>
  </si>
  <si>
    <t>10-812-2025-010981</t>
  </si>
  <si>
    <t>10-812-2025-015862</t>
  </si>
  <si>
    <t>INDIRA IRENE PICO SÁNCHEZ</t>
  </si>
  <si>
    <t>DOSCIENTOS CINCUENTA Y SIETE MIL CUATROCIENTOS NOVENTA Y SIETE</t>
  </si>
  <si>
    <t>$257.497</t>
  </si>
  <si>
    <t>10-812-2025-012603</t>
  </si>
  <si>
    <t>10-812-2025-017473</t>
  </si>
  <si>
    <t>10-812-2025-010205</t>
  </si>
  <si>
    <t>10-812-2025-017491</t>
  </si>
  <si>
    <t>NOHRA RODRIGUEZ NIÑO</t>
  </si>
  <si>
    <t>krolina.arevalo@gmail.com</t>
  </si>
  <si>
    <t>CALLE 37 B SUR # 68 A - 57</t>
  </si>
  <si>
    <t>CIENTO SESENTA Y CINCO MIL TREINTA Y SEIS</t>
  </si>
  <si>
    <t>$165.036</t>
  </si>
  <si>
    <t>10-812-2025-012202</t>
  </si>
  <si>
    <t>10-812-2025-017061</t>
  </si>
  <si>
    <t>MARIA TERESA PARDO DE JIMÉNEZ</t>
  </si>
  <si>
    <t>danilojimm@gmail.com</t>
  </si>
  <si>
    <t>VEREDA PARROQUIA VIEJA VENTA QUEMADA</t>
  </si>
  <si>
    <t>CIENTO NOVENTA Y CINCO MIL OCHENTA Y UN PESOS</t>
  </si>
  <si>
    <t>$195.081</t>
  </si>
  <si>
    <t>ALCANCE / OK PENDIENTE RESPUESTA DE ACLARACIÓN</t>
  </si>
  <si>
    <t>10-812-2025-011270</t>
  </si>
  <si>
    <t>10-812-2025-017525</t>
  </si>
  <si>
    <t>MARTHA AMPARO GONZALEZ BECERRA</t>
  </si>
  <si>
    <t>marthagonzalez005@gmail.com</t>
  </si>
  <si>
    <t>CALLE 29 A # 29 - 54 SUR</t>
  </si>
  <si>
    <t>8.8 m2</t>
  </si>
  <si>
    <t>CIENTO CUARENTA Y NUEVE MIL CUARENTA Y TRES</t>
  </si>
  <si>
    <t>$149.043</t>
  </si>
  <si>
    <t>ALCANCE</t>
  </si>
  <si>
    <t>10-812-2025-009928</t>
  </si>
  <si>
    <t>10-812-2025-012056</t>
  </si>
  <si>
    <t>CALLE 57 C SUR # 89 - 41</t>
  </si>
  <si>
    <t>CIENTO CUATRO MIL SEISCIENTOS CINCUENTA Y SEIS</t>
  </si>
  <si>
    <t>$104.656</t>
  </si>
  <si>
    <t xml:space="preserve">revisada la base de datos el actual aprovechador del espacio es  JOSE LUIS INFANTE </t>
  </si>
  <si>
    <t>10-812-2025-011601</t>
  </si>
  <si>
    <t>10-812-2025-013389</t>
  </si>
  <si>
    <t>ADOLFO CHAVARRO AYALA</t>
  </si>
  <si>
    <t>AGUADA</t>
  </si>
  <si>
    <t>chavarrosantiago@hotmail.com</t>
  </si>
  <si>
    <t>CALLE 81 SUR # 8 A - 21</t>
  </si>
  <si>
    <t>10-812-2025-008904</t>
  </si>
  <si>
    <t>10-812-2025-018476</t>
  </si>
  <si>
    <t>LUISA EMILIA BARRIOS</t>
  </si>
  <si>
    <t>CALLE 16 A  # 2 - 25</t>
  </si>
  <si>
    <t>11.62 m2</t>
  </si>
  <si>
    <t>7258533-7</t>
  </si>
  <si>
    <t>DOSCIENTOS VEINTIOCHO MIL TREINTA Y UNO</t>
  </si>
  <si>
    <t>$228.031</t>
  </si>
  <si>
    <t>ALCANCE OK VERIFICACION DE CARLOS  / FALTA MODIFICAR LA TARIFA EN LA BASE UNA VEZ SE APRUBE</t>
  </si>
  <si>
    <t>10-812-2025-012194</t>
  </si>
  <si>
    <t>10-812-2025-016241</t>
  </si>
  <si>
    <t>DIAGONAL 49 A # 135 - 35 BARRIO MARCO FIDEL SUAREZ</t>
  </si>
  <si>
    <t>11.75 m2</t>
  </si>
  <si>
    <t>TRESCIENTOS NOVENTA Y SEIS MIL SEISCIENTOS CINCUENTA</t>
  </si>
  <si>
    <t>$396.650</t>
  </si>
  <si>
    <t>10-812-2025-015222</t>
  </si>
  <si>
    <t>10-812-2025-018823</t>
  </si>
  <si>
    <t>JOSE CECILIO BERNAL IBAÑEZ</t>
  </si>
  <si>
    <t>linkin09@gmail.com</t>
  </si>
  <si>
    <t>CARRERA 108 # 78 C - 94 GARCES NAVAS</t>
  </si>
  <si>
    <t xml:space="preserve">4729 - Venta de Frutos Secos </t>
  </si>
  <si>
    <t>0638848-2</t>
  </si>
  <si>
    <t>CUATROCIENTOS DIEZ MIL CUATROCIENTOS VEINTITRÉS</t>
  </si>
  <si>
    <t xml:space="preserve">$410.423 </t>
  </si>
  <si>
    <t>10-812-2025-010299</t>
  </si>
  <si>
    <t>10-812-2025-018815</t>
  </si>
  <si>
    <t xml:space="preserve">4722 - Lácetos y Huevos / 4723 - Pescados y otros productos de mar. </t>
  </si>
  <si>
    <t>3543355-5</t>
  </si>
  <si>
    <t>DOSCIENTOS SESENTA Y DOS MIL OCHENTA Y CUATRO</t>
  </si>
  <si>
    <t xml:space="preserve">$262.084  </t>
  </si>
  <si>
    <t>10-812-2025-009819</t>
  </si>
  <si>
    <t>10-812-2025-018672</t>
  </si>
  <si>
    <t>4.62 m2</t>
  </si>
  <si>
    <t>CIENTO SESENTA Y DOS MIL QUINIENTOS SETENTA Y CUATRO</t>
  </si>
  <si>
    <t>$162.574</t>
  </si>
  <si>
    <t>10-812-2025-009051</t>
  </si>
  <si>
    <t>10-812-2025-019018</t>
  </si>
  <si>
    <t>KELLY MARYURY TORRES SAMACA</t>
  </si>
  <si>
    <t>torreskelly0622@gmail.com</t>
  </si>
  <si>
    <t>CALLE 69 No. 69G-18</t>
  </si>
  <si>
    <t>TRESCIENTOS DIECIOCHO MIL CUATROCIENTOS SESENTA Y SEIS</t>
  </si>
  <si>
    <t>$318.466</t>
  </si>
  <si>
    <t>10-812-2025-014595</t>
  </si>
  <si>
    <t>10-812-2025-019156</t>
  </si>
  <si>
    <t>OSMAN LEONARDO ARIAS BERNAL</t>
  </si>
  <si>
    <t>osman1027@hotmail.com</t>
  </si>
  <si>
    <t>DIAGONAL 1 D # 8 - 66 ESTE</t>
  </si>
  <si>
    <t>9.66 m2</t>
  </si>
  <si>
    <t>DOSCIENTOS SETENTA Y OCHO MIL VEINTISIETE</t>
  </si>
  <si>
    <t>$ 278.027</t>
  </si>
  <si>
    <t>ALCANCE/ok</t>
  </si>
  <si>
    <t>10-812-2025-009223</t>
  </si>
  <si>
    <t>10-812-2025-014103</t>
  </si>
  <si>
    <t>1/08/2025</t>
  </si>
  <si>
    <t>OLGA LUCIA MELLANO OVIEDO</t>
  </si>
  <si>
    <t>olga.lucia200870@gmail.com</t>
  </si>
  <si>
    <t>CARRERA 29 A # 27 - 64 SUR</t>
  </si>
  <si>
    <t>27.94 m2</t>
  </si>
  <si>
    <t>5619 - Fruteria</t>
  </si>
  <si>
    <t>0919825-8</t>
  </si>
  <si>
    <t>SEISCIENTOS OCHENTA Y SEIS MIL TRESCIENTOS CINCUENTA Y OCHO</t>
  </si>
  <si>
    <t xml:space="preserve"> $686.358</t>
  </si>
  <si>
    <t>10-812-2025-014817</t>
  </si>
  <si>
    <t>10-812-2025-018948</t>
  </si>
  <si>
    <t>MAYRA VALENTINA OBANDO KOPP</t>
  </si>
  <si>
    <t>valentina.obando12@hotmail.com</t>
  </si>
  <si>
    <t>CALLE 26 B SUR # 10 A - 11</t>
  </si>
  <si>
    <t>13.9 m2</t>
  </si>
  <si>
    <t>TRESCIENTOS CUARENTA Y UN MIL CUATROCIENTOS CINCUENTA Y NUEVE</t>
  </si>
  <si>
    <t>$341.459</t>
  </si>
  <si>
    <t>No registra cuenta enal individual / Cuenta gas al día</t>
  </si>
  <si>
    <t>Local restaurante</t>
  </si>
  <si>
    <r>
      <rPr>
        <rFont val="Calibri"/>
        <color rgb="FF000000"/>
        <sz val="11.0"/>
      </rPr>
      <t xml:space="preserve">No registra cuenta enel individual / </t>
    </r>
    <r>
      <rPr>
        <rFont val="Calibri"/>
        <color rgb="FFFF0000"/>
        <sz val="11.0"/>
      </rPr>
      <t>Local diseñado para restaurante. Verificar cuenta de gas</t>
    </r>
  </si>
  <si>
    <t>10-812-2025-008978</t>
  </si>
  <si>
    <t>10-812-2025-014384</t>
  </si>
  <si>
    <t xml:space="preserve">SUSANA QUINTERO QUINTERO </t>
  </si>
  <si>
    <t>suarezjhonyjavier0@gmail.com</t>
  </si>
  <si>
    <t>CALLE 45B SUR #10-05 ESTE</t>
  </si>
  <si>
    <t>Sin información</t>
  </si>
  <si>
    <t>TRESCIENTOS SETENTA Y SEIS MIL CIENTO NOVENTA</t>
  </si>
  <si>
    <t>$376,190</t>
  </si>
  <si>
    <r>
      <rPr>
        <rFont val="Calibri"/>
        <color rgb="FFFF0000"/>
        <sz val="11.0"/>
      </rPr>
      <t xml:space="preserve">Cuenta de servicio enel no se esta utilizando- posible conexión indebida a la red comunal. Verificar / </t>
    </r>
    <r>
      <rPr>
        <rFont val="Calibri"/>
        <color rgb="FF000000"/>
        <sz val="11.0"/>
      </rPr>
      <t>Cuenta de gas Activa - al día</t>
    </r>
  </si>
  <si>
    <t>10-812-2025-012029</t>
  </si>
  <si>
    <t>10-812-2025-017196</t>
  </si>
  <si>
    <t>CARLOS MARTIN CASTRO</t>
  </si>
  <si>
    <t>SAN MATEO</t>
  </si>
  <si>
    <t>carmarcasblan69@gmail.com</t>
  </si>
  <si>
    <t>CARRERA 16 No. 19 b sur 27</t>
  </si>
  <si>
    <t>2024966-0</t>
  </si>
  <si>
    <t>CIENTO NOVENTA Y CUATRO MIL CIENTO CINCO PESOS</t>
  </si>
  <si>
    <t>10-812-2025-012697</t>
  </si>
  <si>
    <t>10-812-2026-002589</t>
  </si>
  <si>
    <t>NATALY CORREA TORRES</t>
  </si>
  <si>
    <t>nanitapte1948@hotmail.com</t>
  </si>
  <si>
    <t>DIAGONAL 68 BIS SUR No. 7 a-45 este</t>
  </si>
  <si>
    <t>$376.190</t>
  </si>
  <si>
    <t>10-812-2025-010565</t>
  </si>
  <si>
    <t>10-812-2025-018004</t>
  </si>
  <si>
    <t>DIOSELINA CRUZ REINOSO</t>
  </si>
  <si>
    <t>NORCASIA</t>
  </si>
  <si>
    <t>cruzdioselina18@gmail.com</t>
  </si>
  <si>
    <t>CALLE 80 SUR # 78 A - 85</t>
  </si>
  <si>
    <t>4721 - Comercio al por menor de productos agrícolas para el
consumo de establecimientos especializados</t>
  </si>
  <si>
    <t>10-812-2025-010145</t>
  </si>
  <si>
    <t>10-812-2025-016197</t>
  </si>
  <si>
    <t xml:space="preserve">MARIA ANTONINA GALVIS CORDERO </t>
  </si>
  <si>
    <t>cafetona09@hotmail.com</t>
  </si>
  <si>
    <t>CALLE 90 #94 L - 66, INT. 103</t>
  </si>
  <si>
    <t>1063125-1</t>
  </si>
  <si>
    <t xml:space="preserve">$262.630 </t>
  </si>
  <si>
    <t>10-812-2025-011654</t>
  </si>
  <si>
    <t>10-812-2025-019937</t>
  </si>
  <si>
    <t>angieisa_93@hotmail.com</t>
  </si>
  <si>
    <t>4721 - Venta de Frutas, Verduras, Líchigo
y Legumbres</t>
  </si>
  <si>
    <t>CIENTO CINCUENTA MIL CUATROCIENTOS VEINTE</t>
  </si>
  <si>
    <t>$150.420</t>
  </si>
  <si>
    <t>10-812-2025-014132</t>
  </si>
  <si>
    <t>10-812-2025-017960</t>
  </si>
  <si>
    <t>CIENTO QUINCE MIL SEISCIENTOS OCHENTA Y OCHO</t>
  </si>
  <si>
    <t>10-812-2025-011756</t>
  </si>
  <si>
    <t>10-812-2025-017613</t>
  </si>
  <si>
    <t>EDGAR MELO</t>
  </si>
  <si>
    <t>edgarmelo63@hotmail.com</t>
  </si>
  <si>
    <t>CALLE 9 A # 34 - 17 SUR</t>
  </si>
  <si>
    <t>25.45 m2</t>
  </si>
  <si>
    <t>0638825-2</t>
  </si>
  <si>
    <t>UN MILLÓN CIENTO VEINTIÚN MIL TRESCIENTOS NOVENTA Y OCHO</t>
  </si>
  <si>
    <t>$1.121.398</t>
  </si>
  <si>
    <t>10-812-2025-012698</t>
  </si>
  <si>
    <t>10-812-2026-002591</t>
  </si>
  <si>
    <t>NATALY YULAY CORREA TORRES</t>
  </si>
  <si>
    <t>nanitapte1948@hotmail.com / nanitapte1998@hotmail.com</t>
  </si>
  <si>
    <t>DIAGONAL 68 BIS SUR # 74 - 45 ESTE</t>
  </si>
  <si>
    <t>6.24 m2</t>
  </si>
  <si>
    <t>2688753-7</t>
  </si>
  <si>
    <t xml:space="preserve">ALCANCE </t>
  </si>
  <si>
    <t>10-812-2025-010163</t>
  </si>
  <si>
    <t>2413120094 / 5611 - Restaurante</t>
  </si>
  <si>
    <t>10-812-2025-020308</t>
  </si>
  <si>
    <t>CARMEN BRIDET TORRES VASQUEZ</t>
  </si>
  <si>
    <t xml:space="preserve">carmenbridettorresvasquez@gmail.com </t>
  </si>
  <si>
    <t>CARRERA 53 C BIS No. 5b-64</t>
  </si>
  <si>
    <t>VALOR ERRONEO PARA VERIFICAR</t>
  </si>
  <si>
    <t>$114.492</t>
  </si>
  <si>
    <t>10-812-2025-016498</t>
  </si>
  <si>
    <t>10-812-2025-022449</t>
  </si>
  <si>
    <t>GUACHETA</t>
  </si>
  <si>
    <t>Josegonzalez171259@gmail.com</t>
  </si>
  <si>
    <t>CARRERA 87I # 58B - 09 SUR</t>
  </si>
  <si>
    <t>10-812-2025-011341</t>
  </si>
  <si>
    <t>10-812-2025-019360</t>
  </si>
  <si>
    <t>yineth_mogollon@hotmail.com</t>
  </si>
  <si>
    <t xml:space="preserve">CALLE 2A BIS # 62 - 35 </t>
  </si>
  <si>
    <t>5619 - Fritanguerías</t>
  </si>
  <si>
    <t>0368639-8</t>
  </si>
  <si>
    <t>$119.931</t>
  </si>
  <si>
    <t>10-812-2025-011726</t>
  </si>
  <si>
    <t>10-812-2025-018012</t>
  </si>
  <si>
    <t>JENNY PATRICIA TOBAR MUÑOZ</t>
  </si>
  <si>
    <t>jennypatriciatobarmunoz@gmail.com</t>
  </si>
  <si>
    <t>CALLE 89 No. 95 6 -45 in 310</t>
  </si>
  <si>
    <t>3543371-1</t>
  </si>
  <si>
    <t>10-812-2025-011934</t>
  </si>
  <si>
    <t>10-812-2025-019823</t>
  </si>
  <si>
    <t>10-812-2025-010068</t>
  </si>
  <si>
    <t>10-812-2025-019959</t>
  </si>
  <si>
    <t>ALBA MARINA VILLAMIL SOTELO</t>
  </si>
  <si>
    <t>albavillamil61@gmail.com</t>
  </si>
  <si>
    <t>CALLE 26 # 29 - 07 SUR</t>
  </si>
  <si>
    <t>$337.326</t>
  </si>
  <si>
    <t>10-812-2025-013134</t>
  </si>
  <si>
    <t>10-812-2025-020205</t>
  </si>
  <si>
    <t>DOMINGA ARAGON POTES</t>
  </si>
  <si>
    <t>BUENAVENTURA</t>
  </si>
  <si>
    <t>aragonpotes76@gmail.com</t>
  </si>
  <si>
    <t>CALLE 2 # 5A - 36</t>
  </si>
  <si>
    <t>12.35 m2</t>
  </si>
  <si>
    <t>CIENTO TRES MIL SETENTA Y TRES</t>
  </si>
  <si>
    <t>$103.073</t>
  </si>
  <si>
    <t>10-812-2025-011297</t>
  </si>
  <si>
    <t>10-812-2025-020336</t>
  </si>
  <si>
    <t>divens@hotmail.com / divens65@hotmail.com</t>
  </si>
  <si>
    <t>9.52 m2</t>
  </si>
  <si>
    <t>9609 - Otras actividades de
servicios personales.</t>
  </si>
  <si>
    <t>SETECIENTOS TREINTA Y SEIS MIL DOSCIENTOS SETENTA Y CINCO</t>
  </si>
  <si>
    <t>$736.275</t>
  </si>
  <si>
    <t>10-812-2025-010331</t>
  </si>
  <si>
    <t>10-812-2025-020143</t>
  </si>
  <si>
    <t>CALLE 165B # 14A - 07</t>
  </si>
  <si>
    <t>9609 - Baños</t>
  </si>
  <si>
    <t>NOVENTA Y CINCO MIL NOVENTA Y CUATRO</t>
  </si>
  <si>
    <t>$95.094</t>
  </si>
  <si>
    <t>10-812-2025-016499</t>
  </si>
  <si>
    <t>10-812-2025-020367</t>
  </si>
  <si>
    <t>10-812-2025-018695</t>
  </si>
  <si>
    <t>10-812-2025-020240</t>
  </si>
  <si>
    <t>MARIA OTILIA ABRIL ABRIL</t>
  </si>
  <si>
    <t>cariza6149@gmail.com</t>
  </si>
  <si>
    <t>CALLE 43 # 13 D - 59</t>
  </si>
  <si>
    <t>4.69 m2</t>
  </si>
  <si>
    <t>CIENTO OCHO MIL QUINIENTOS QUINCE</t>
  </si>
  <si>
    <t>$108.515</t>
  </si>
  <si>
    <t>ALCANCE / LOCAL EN OBRA</t>
  </si>
  <si>
    <t>10-812-2025-013673</t>
  </si>
  <si>
    <t>JESICA GERALDIN GIRALDO GOMEZ</t>
  </si>
  <si>
    <t>jessgigo17@gmail.com</t>
  </si>
  <si>
    <t>CARRERA 68 # 1 - 63</t>
  </si>
  <si>
    <t>10-812-2025-019213</t>
  </si>
  <si>
    <t>10-812-2025-020772</t>
  </si>
  <si>
    <t>5611 - Otro tipo de expendio de comidas
preparadas</t>
  </si>
  <si>
    <t>DOSCIENTOS TREINTA Y OCHO MIL SETENTA Y CINCO PESOS</t>
  </si>
  <si>
    <t>$238.075</t>
  </si>
  <si>
    <r>
      <rPr>
        <rFont val="Calibri"/>
        <color rgb="FFFF0000"/>
        <sz val="11.0"/>
      </rPr>
      <t xml:space="preserve">Cuenta Enel con deuda $980. Sin uso. Verificar posible conexión indebida a la red comunal. </t>
    </r>
    <r>
      <rPr>
        <rFont val="Calibri"/>
        <color rgb="FF0000FF"/>
        <sz val="11.0"/>
      </rPr>
      <t>Deuda gas natural $360.610,00. Tiene factura Vanti sin pagar $952.620 cambio de medidor gas. Pendiente resultado laboratorio</t>
    </r>
  </si>
  <si>
    <t>10-812-2025-016119</t>
  </si>
  <si>
    <t>EDITH TOMASA MORENO ABRIL</t>
  </si>
  <si>
    <t>CURUMANÍ</t>
  </si>
  <si>
    <t>tomasa1moreno@gmail.com</t>
  </si>
  <si>
    <t>CALLE 132C # 118 - 48</t>
  </si>
  <si>
    <t>32.43 m2</t>
  </si>
  <si>
    <t>5611 - Fritanguería</t>
  </si>
  <si>
    <t>UN MILLÓN SETECIENTOS DIECISEIS MIL UN PESOS</t>
  </si>
  <si>
    <t>$1.716.001</t>
  </si>
  <si>
    <t>10-812-2025-013140</t>
  </si>
  <si>
    <t>10-812-2025-020206</t>
  </si>
  <si>
    <t>9.21 m2</t>
  </si>
  <si>
    <t>SESENTA Y TRES MIL CIENTO OCHENTA Y NUEVE</t>
  </si>
  <si>
    <t>$63.189</t>
  </si>
  <si>
    <t>PENDIENTE REVISIÓN POR PARTE DE LOS ABOGADOS</t>
  </si>
  <si>
    <t>10-812-2025-010631</t>
  </si>
  <si>
    <t>2401110002 / 5611 - Restaurante</t>
  </si>
  <si>
    <t>10-812-2025-020637</t>
  </si>
  <si>
    <t>PERSEVERANCIA</t>
  </si>
  <si>
    <t>NELSON ANDRES ZAPATA JOYA</t>
  </si>
  <si>
    <t>BOGOTA D.C.</t>
  </si>
  <si>
    <t>nelson.zapata1975@gmail.com</t>
  </si>
  <si>
    <t>CARRERA 17 No. 31-40 apto 103</t>
  </si>
  <si>
    <t>16,58 m2</t>
  </si>
  <si>
    <t xml:space="preserve"> 5611 - Restaurante</t>
  </si>
  <si>
    <t>2032280-4</t>
  </si>
  <si>
    <t>SEISCIENTOS SESENTA Y NUEVE MIL SETECIENTOS CUARENTA</t>
  </si>
  <si>
    <t xml:space="preserve"> $ 669.740 </t>
  </si>
  <si>
    <t>10-812-2025-015040</t>
  </si>
  <si>
    <t>2414170008 / 5611 - Restaurante</t>
  </si>
  <si>
    <t>10-812-2025-021161</t>
  </si>
  <si>
    <t>WILSON BELEÑO TORRES</t>
  </si>
  <si>
    <t>URIBIA</t>
  </si>
  <si>
    <t>wilsonbeleno23@gmail.com</t>
  </si>
  <si>
    <t xml:space="preserve">CARRERA 1 F ESTE 46 D 48 SUR </t>
  </si>
  <si>
    <t>1963567-4</t>
  </si>
  <si>
    <t>CUATROCIENTOS DIECISIETE MIL NOVECIENTOS OCHENTA Y NUEVE</t>
  </si>
  <si>
    <t>$417.989</t>
  </si>
  <si>
    <t>10-812-2025-009615</t>
  </si>
  <si>
    <t>2408130120 /5611 - Restaurante</t>
  </si>
  <si>
    <t>10-812-2025-022064</t>
  </si>
  <si>
    <t>RAQUEL AGUILAR DE PEREZ</t>
  </si>
  <si>
    <t>Raquelaguilar0846@gmail.com</t>
  </si>
  <si>
    <t xml:space="preserve">10-812-2025-011380 </t>
  </si>
  <si>
    <t>2401130041 / 5611- Restaurante</t>
  </si>
  <si>
    <t xml:space="preserve">10-812-2025-022882 </t>
  </si>
  <si>
    <t>YORLEN TAVERA DIAAZ</t>
  </si>
  <si>
    <t>yagm54@hotmail.com</t>
  </si>
  <si>
    <t>10-812-2025-010320</t>
  </si>
  <si>
    <t>2409230003 /5611 - Restaurante</t>
  </si>
  <si>
    <t>10-812-2025-022577</t>
  </si>
  <si>
    <t>10-812-2025-010321</t>
  </si>
  <si>
    <t>2409230002 /5611 - Restaurante</t>
  </si>
  <si>
    <t>10-812-2025-020337</t>
  </si>
  <si>
    <t>10-812-2025-023123</t>
  </si>
  <si>
    <t>10-812-2025-009253</t>
  </si>
  <si>
    <t>10-812-2025-019003</t>
  </si>
  <si>
    <t>CARRERA 70 No 74 52</t>
  </si>
  <si>
    <t>12,66 m2</t>
  </si>
  <si>
    <t>CUATROCIENTOS CUARENTA Y UN MIL CUATROCIENTOS OCHENTA PESOS</t>
  </si>
  <si>
    <t>10-812-2025-012393</t>
  </si>
  <si>
    <t>10-812-2025-021418</t>
  </si>
  <si>
    <t>MERY JOHANNA OSORIO VARGAS</t>
  </si>
  <si>
    <t>julicendales99@gmail.com</t>
  </si>
  <si>
    <t xml:space="preserve">CALLE 43 SUR No 79F - 12 </t>
  </si>
  <si>
    <t>10-812-2025-020998</t>
  </si>
  <si>
    <t>10-812-2026-002061</t>
  </si>
  <si>
    <t>BLANCA POLOCHE AROCA</t>
  </si>
  <si>
    <t>polochearocab@gmail.com</t>
  </si>
  <si>
    <t>CARRERA 2 N # 110 - 99 SUR</t>
  </si>
  <si>
    <t>0.92 m2</t>
  </si>
  <si>
    <t>VEINTICUATRO MIL OCHENTA Y UNO</t>
  </si>
  <si>
    <t xml:space="preserve"> $24.081</t>
  </si>
  <si>
    <t>10-812-2025-023050</t>
  </si>
  <si>
    <t>10-812-2026-000225</t>
  </si>
  <si>
    <t>8,63 m2</t>
  </si>
  <si>
    <t>9499 - Actividades de otras asociaciones
n.c.p. / 9609 - Otras actividades de servicios personales n.c.p.
“administración de baños".</t>
  </si>
  <si>
    <t>CINCUENTA Y CINCO MIL SETECIENTOS CATORCE</t>
  </si>
  <si>
    <t xml:space="preserve">$55.714
</t>
  </si>
  <si>
    <t>10-812-2025-010428</t>
  </si>
  <si>
    <t>10-812-2026-000055</t>
  </si>
  <si>
    <t>OMAR URREGO BELTRAN</t>
  </si>
  <si>
    <t>UBALA</t>
  </si>
  <si>
    <t>omarurregobe@gmail.com</t>
  </si>
  <si>
    <t>CARRERA 27 # 62 - 34</t>
  </si>
  <si>
    <t>4,91 m2</t>
  </si>
  <si>
    <t>CIENTO SETENTA Y UN MIL NOVECIENTOS CINCUENTA Y CINCO</t>
  </si>
  <si>
    <t>$171.955</t>
  </si>
  <si>
    <t>10-812-2025-010425</t>
  </si>
  <si>
    <t>10-812-2026-000056</t>
  </si>
  <si>
    <t>FECHA FINAL DE CONTRATO</t>
  </si>
  <si>
    <t>MINUTA</t>
  </si>
  <si>
    <t>SOLICITUD TERMINACIÓN ANTICIPADA</t>
  </si>
  <si>
    <t>10-812-2025-010110</t>
  </si>
  <si>
    <t>10-812-2025-015407</t>
  </si>
  <si>
    <t>MIRYAM MAGNOLIA NIETO CARDONA</t>
  </si>
  <si>
    <t>nietomyriam25@gmail.com</t>
  </si>
  <si>
    <t>TRANSVERSAL 69 BIS 73 - 06</t>
  </si>
  <si>
    <t>8.39 m2</t>
  </si>
  <si>
    <t>Desplazado</t>
  </si>
  <si>
    <t>DOSCIENTOS NOVENTA Y DOS MIL QUINIENTOS SETENTA Y SIETE</t>
  </si>
  <si>
    <t>$292.577</t>
  </si>
  <si>
    <t>ALCANCE / PENDIENTE TERMINACIÓN</t>
  </si>
  <si>
    <t>#N/D</t>
  </si>
  <si>
    <t>10-812-2025-011093</t>
  </si>
  <si>
    <t>10-812-2025-016233</t>
  </si>
  <si>
    <t>13.38 m2</t>
  </si>
  <si>
    <t>CUATROCIENTOS OCHENTA Y SIETE MIL SEISCIENTOS CINCUENTA Y SIETE</t>
  </si>
  <si>
    <t>$487.657</t>
  </si>
  <si>
    <t>PENDIENTE TERMINACIÓN</t>
  </si>
  <si>
    <t>10-812-2025-009619</t>
  </si>
  <si>
    <t>10-812-2025-012355</t>
  </si>
  <si>
    <t>10-812-2025-011219</t>
  </si>
  <si>
    <t>10-812-2025-016242</t>
  </si>
  <si>
    <t>4721 - Comercio al por menor de productos agrícolas.</t>
  </si>
  <si>
    <t>10-812-2025-010328</t>
  </si>
  <si>
    <t>10-812-2025-016239</t>
  </si>
  <si>
    <t>LUIS HUMBERTO CAICEDO RODRIGUEZ</t>
  </si>
  <si>
    <t>luishcaicedor@gmail.com</t>
  </si>
  <si>
    <t>CALLE 73 # 69 H - 14</t>
  </si>
  <si>
    <t>10-812-2025-012674</t>
  </si>
  <si>
    <t>10-812-2025-016466</t>
  </si>
  <si>
    <t>cemoroyo@gmail.com</t>
  </si>
  <si>
    <t>CALLE 56 D # 87 C - 16 BARRIO ESCOCIA, BOSA</t>
  </si>
  <si>
    <t>DOSCIENTOS SETENTA Y UN MIL CIENTO OCHENTA Y CINCO</t>
  </si>
  <si>
    <t xml:space="preserve">$271.185 </t>
  </si>
  <si>
    <t>10-812-2025-011148</t>
  </si>
  <si>
    <t>10-812-2025-017143</t>
  </si>
  <si>
    <t>EDILMA SUAREZ ROMERO</t>
  </si>
  <si>
    <t>estrellademar_58@hotmail.com</t>
  </si>
  <si>
    <t>carrera 99 a No. 71 a-45</t>
  </si>
  <si>
    <t>9.58 m2</t>
  </si>
  <si>
    <t>TRESCIENTOS SESENTA Y TRES MIL CINCUENTA Y OCHO PESOS</t>
  </si>
  <si>
    <t>$363.058</t>
  </si>
  <si>
    <t>10-812-2025-011157</t>
  </si>
  <si>
    <t>10-812-2025-016240</t>
  </si>
  <si>
    <t>7,19 m2</t>
  </si>
  <si>
    <t>2217309-5</t>
  </si>
  <si>
    <t>DOSCIENTOS SETENTA Y DOS MIL CUATROCIENTOS OCHENTA Y TRES PESOS</t>
  </si>
  <si>
    <t>$272.483</t>
  </si>
  <si>
    <t>10-812-2025-011151</t>
  </si>
  <si>
    <t>10-812-2025-017144</t>
  </si>
  <si>
    <t>6.92 m2</t>
  </si>
  <si>
    <t>2215703-7</t>
  </si>
  <si>
    <t>DOSCIENTOS SESENTA Y DOS MIL DOSCIENTOS CINCUENTA Y UN PESOS</t>
  </si>
  <si>
    <t>$262.251</t>
  </si>
  <si>
    <t>10-812-2025-011155</t>
  </si>
  <si>
    <t>10-812-2025-016238</t>
  </si>
  <si>
    <t>DOSCIENTOS TREINTA Y TRES MIL SEISCIENTOS UN PESOS</t>
  </si>
  <si>
    <t>$233.601</t>
  </si>
  <si>
    <t>10-812-2025-011149</t>
  </si>
  <si>
    <t>10-812-2025-017647</t>
  </si>
  <si>
    <t>10-812-2025-012622</t>
  </si>
  <si>
    <t>10-812-2025-017475</t>
  </si>
  <si>
    <t>PEDRO PABLO APONTE APONTE</t>
  </si>
  <si>
    <t>TIBANA</t>
  </si>
  <si>
    <t>pedropabloaponte@gmail.com</t>
  </si>
  <si>
    <t>Carrera 81 No. 77-21</t>
  </si>
  <si>
    <t>0558481-7</t>
  </si>
  <si>
    <t>QUINIENTOS CUATRO MIL OCHOCIENTOS SETENTA PESOS</t>
  </si>
  <si>
    <t>$504.870</t>
  </si>
  <si>
    <t>10-812-2025-012623</t>
  </si>
  <si>
    <t>10-812-2025-017476</t>
  </si>
  <si>
    <t>14.64 m2</t>
  </si>
  <si>
    <t>0558471-0</t>
  </si>
  <si>
    <t>QUINIENTOS SESENTA Y SIETE MIL DOSCIENTOS CINCUENTA Y DOS PESOS</t>
  </si>
  <si>
    <t>$567.252</t>
  </si>
  <si>
    <t>10-812-2025-012375</t>
  </si>
  <si>
    <t>10-812-2025-017488</t>
  </si>
  <si>
    <t>VICTOR HUGO GONZALEZ CORREA</t>
  </si>
  <si>
    <t>vg3241429@gmail.com</t>
  </si>
  <si>
    <t>Calle 74 c No. 70-21</t>
  </si>
  <si>
    <t>8.1 m2</t>
  </si>
  <si>
    <t>1736867-9</t>
  </si>
  <si>
    <t>TRESCIENTOS TRES MIL OCHOCIENTOS DIECISIETE PESOS</t>
  </si>
  <si>
    <t>$303.817</t>
  </si>
  <si>
    <t>10-812-2025-011099</t>
  </si>
  <si>
    <t>10-812-2025-017490</t>
  </si>
  <si>
    <t>8.12 m2</t>
  </si>
  <si>
    <t>4711 - Graneros</t>
  </si>
  <si>
    <t>DOSCIENTOS SETENTA Y CUATRO MIL CIENTO DIEZ PESOS</t>
  </si>
  <si>
    <t>$274.110</t>
  </si>
  <si>
    <t>10-812-2025-009127</t>
  </si>
  <si>
    <t>10-812-2025-013450</t>
  </si>
  <si>
    <t>LIGIA CUNCHANCHON DE RAMIREZ</t>
  </si>
  <si>
    <t>ligiaram1955@gmail.com</t>
  </si>
  <si>
    <t>Carrera 109 c No. 152 f-22</t>
  </si>
  <si>
    <t>8.01 m2</t>
  </si>
  <si>
    <t>4759  - Flores</t>
  </si>
  <si>
    <t>DOSCIENTOS OCHENTA Y SEIS MIL NOVECIENTOS SETENTA Y OCHO PESOS</t>
  </si>
  <si>
    <t>$286.978</t>
  </si>
  <si>
    <t>10-812-2025-012576</t>
  </si>
  <si>
    <t>10-812-2025-017480</t>
  </si>
  <si>
    <t>UBALDINA AMADO DE BUITRAGO</t>
  </si>
  <si>
    <t>calle 52 a No. 70 d-21</t>
  </si>
  <si>
    <t>TRESCIENTOS CUARENTA Y UN MIL SETENTA Y SIETE PESOS</t>
  </si>
  <si>
    <t>$341.077</t>
  </si>
  <si>
    <t>10-812-2025-012673</t>
  </si>
  <si>
    <t>10-812-2025-017486</t>
  </si>
  <si>
    <t>JOSE DOMINGO IZARIZA ORTIZ</t>
  </si>
  <si>
    <t>TOCA</t>
  </si>
  <si>
    <t>Calle 76 No. 65 k 18</t>
  </si>
  <si>
    <t>4631 - Panela y harinas</t>
  </si>
  <si>
    <t>DOSCIENTOS NUEVE MIL DOSCIENTOS NOVENTA Y SEIS PESOS</t>
  </si>
  <si>
    <t>$209.296</t>
  </si>
  <si>
    <t>10-812-2025-011245</t>
  </si>
  <si>
    <t>10-812-2025-016437</t>
  </si>
  <si>
    <t>LIBARDO MANCERA CASILIMAS</t>
  </si>
  <si>
    <t>libardomancera1@gmail.com</t>
  </si>
  <si>
    <t xml:space="preserve">Calle 38 No. 86 D - 18 sur </t>
  </si>
  <si>
    <t>4.98 m2</t>
  </si>
  <si>
    <t>CIENTO QUINCE MIL DOSCIENTOS VEINTICINCO PESOS</t>
  </si>
  <si>
    <t>$115.225</t>
  </si>
  <si>
    <t>10-812-2025-010784</t>
  </si>
  <si>
    <t>10-812-2026-001248</t>
  </si>
  <si>
    <t>JOSE LEBY VELANDIA SOTELO</t>
  </si>
  <si>
    <t>josechancevelandia@gmail.com</t>
  </si>
  <si>
    <t>Calle 22 H No. 109 b 23</t>
  </si>
  <si>
    <t>9200 - Actividades de Juego de Azar</t>
  </si>
  <si>
    <t>CIENTO CUARENTA Y OCHO MIL CIENTO ONCE PESOS</t>
  </si>
  <si>
    <t>$148.111</t>
  </si>
  <si>
    <t>10-812-2025-010308</t>
  </si>
  <si>
    <t xml:space="preserve">10-812-2025-016081
</t>
  </si>
  <si>
    <t>JOHN ORLANDO CASTELLANOS SÁNCHEZ</t>
  </si>
  <si>
    <t>jhonorlandocastellano@gmail.com</t>
  </si>
  <si>
    <t>CALLE 90 A # 94 G - 57IN 105</t>
  </si>
  <si>
    <t>3543349-6</t>
  </si>
  <si>
    <t>10-812-2025-012306</t>
  </si>
  <si>
    <t>10-812-2025-017302</t>
  </si>
  <si>
    <t xml:space="preserve">MARIA LUPE APONTE DUARTE </t>
  </si>
  <si>
    <t>marialupeaponte@gmail.com</t>
  </si>
  <si>
    <t>CALLE 129 B No. 97-37</t>
  </si>
  <si>
    <t>6.62 m2</t>
  </si>
  <si>
    <t>DOSCIENTOS DIECINUEVE MIL OCHOCIENTOS VEINTICINCO PESOS</t>
  </si>
  <si>
    <t>$219.825</t>
  </si>
  <si>
    <t>10-812-2025-010805</t>
  </si>
  <si>
    <t>10-812-2025-017580</t>
  </si>
  <si>
    <t>3.05 m2</t>
  </si>
  <si>
    <t>Esotéricos</t>
  </si>
  <si>
    <t>SESENTA Y SIETE MIL QUINIENTOS CUARENTA</t>
  </si>
  <si>
    <t>$67.540</t>
  </si>
  <si>
    <t>10-812-2025-016694</t>
  </si>
  <si>
    <t>BLANCA YOLANDA SILVA CRUZ</t>
  </si>
  <si>
    <t>ramiplastsilva@gmail.com</t>
  </si>
  <si>
    <t xml:space="preserve">CALLE 8 No. 5-26 Ramiriqui </t>
  </si>
  <si>
    <t>2,58 m2</t>
  </si>
  <si>
    <t>SETENTA Y OCHO MIL QUINIENTOS CINCUENTA Y NUEVE</t>
  </si>
  <si>
    <t xml:space="preserve">$78.559  </t>
  </si>
  <si>
    <t>10-812-2025-010315</t>
  </si>
  <si>
    <t xml:space="preserve">10-812-2025-015890
</t>
  </si>
  <si>
    <t>10-812-2025-009313</t>
  </si>
  <si>
    <t>10-812-2025-017039</t>
  </si>
  <si>
    <t>LUZ MARY LONDOÑO VALENCIANO</t>
  </si>
  <si>
    <t>luz-mary-l@hotmail.com / luz-mary-l@gmail.com</t>
  </si>
  <si>
    <t>CALLE 70 A SUR # 190 - 10</t>
  </si>
  <si>
    <t>36.31 m2</t>
  </si>
  <si>
    <t>DOSCIENTOS CATORCE MIL DOSCIENTOS SESENTA Y TRES</t>
  </si>
  <si>
    <t xml:space="preserve">$ 214.263 </t>
  </si>
  <si>
    <t>10-812-2025-010173</t>
  </si>
  <si>
    <t>10-812-2025-018621</t>
  </si>
  <si>
    <t>ANA DEL CARMEN RAMIREZ RAMIREZ</t>
  </si>
  <si>
    <t>marcje05@hotmail.com</t>
  </si>
  <si>
    <t>CALLE 71 A # 77 A - 89</t>
  </si>
  <si>
    <t>CIENTO CINCUENTA MIL CIENTO QUINCE</t>
  </si>
  <si>
    <t xml:space="preserve">$150.115 </t>
  </si>
  <si>
    <t xml:space="preserve"> </t>
  </si>
  <si>
    <t>10-812-2025-009364</t>
  </si>
  <si>
    <t>10-812-2025-015201</t>
  </si>
  <si>
    <t>CARRERA 101 A # 71 C - 28</t>
  </si>
  <si>
    <t>10-812-2025-016204</t>
  </si>
  <si>
    <t>10-812-2025-009323</t>
  </si>
  <si>
    <t>10-812-2025-016431</t>
  </si>
  <si>
    <t>10-812-2025-010142</t>
  </si>
  <si>
    <t>10-812-2025-016215</t>
  </si>
  <si>
    <t xml:space="preserve">MARIELA  SANTOS VASQUEZ </t>
  </si>
  <si>
    <t>kira0472vasquez@gmail.com</t>
  </si>
  <si>
    <t>CALLE 74 B # 69 P - 74</t>
  </si>
  <si>
    <t>DOSCIENTOS SESENTA Y UN MIL SETENTA Y DOS</t>
  </si>
  <si>
    <t>$261.072</t>
  </si>
  <si>
    <t>10-812-2025-010144</t>
  </si>
  <si>
    <t>10-812-2025-016208</t>
  </si>
  <si>
    <t>TRESCIENTOS SIETE MIL TRESCIENTOS NOVENTA Y UNO</t>
  </si>
  <si>
    <t>$307.391</t>
  </si>
  <si>
    <t>10-812-2025-010280</t>
  </si>
  <si>
    <t>10-812-2025-014108</t>
  </si>
  <si>
    <t>YAMILE CECILIA ALCALA DIAZ</t>
  </si>
  <si>
    <t>yalcaladiaz@gmail.com</t>
  </si>
  <si>
    <t>CALLE 153 #116 - 80</t>
  </si>
  <si>
    <t>4.08 m2</t>
  </si>
  <si>
    <t>2032276-9</t>
  </si>
  <si>
    <t>CIENTO SESENTA Y CUATRO MIL OCHOCIENTOS NUEVE</t>
  </si>
  <si>
    <t>$164.809</t>
  </si>
  <si>
    <t>10-812-2025-011084</t>
  </si>
  <si>
    <t>10-812-2025-017694</t>
  </si>
  <si>
    <t>MARIA REYES LEAL TORRES</t>
  </si>
  <si>
    <t>GUICAN</t>
  </si>
  <si>
    <t>mariat.59t@gmail.com</t>
  </si>
  <si>
    <t>CALLE 51 SUR # 18 A - 07 SUR</t>
  </si>
  <si>
    <t>8.67 m2</t>
  </si>
  <si>
    <t>NOVENTA Y UN MIL CUATROCIENTOS SESENTA Y DOS</t>
  </si>
  <si>
    <t>$91.462</t>
  </si>
  <si>
    <t>10-812-2025-012334</t>
  </si>
  <si>
    <t>10-812-2025-016268</t>
  </si>
  <si>
    <t>EMILIA CUERVO BORDA</t>
  </si>
  <si>
    <t>CIENAGA</t>
  </si>
  <si>
    <t>emiliacuervo50@gmail.com</t>
  </si>
  <si>
    <t>CALLE 63 BIS # 19 - 83 SUR</t>
  </si>
  <si>
    <t>1.22 m2</t>
  </si>
  <si>
    <t xml:space="preserve">4721 - Mercado Campesino </t>
  </si>
  <si>
    <t>10-812-2025-013129</t>
  </si>
  <si>
    <t>10-812-2025-017501</t>
  </si>
  <si>
    <t>arangonpotes76@gmail.com</t>
  </si>
  <si>
    <t>CALLE 2 # 5 A - 36</t>
  </si>
  <si>
    <t>SETENTA Y TRES MIL CUATROCIENTOS OCHENTA Y UN</t>
  </si>
  <si>
    <t>$73.481</t>
  </si>
  <si>
    <t>Debería tener cuenta de gas para rstaurante</t>
  </si>
  <si>
    <t>10-812-2025-009618</t>
  </si>
  <si>
    <t>10-812-2025-018439</t>
  </si>
  <si>
    <t>10-812-2025-009612</t>
  </si>
  <si>
    <t>10-812-2025-018437</t>
  </si>
  <si>
    <t>ANA DORELLY VARGAS DE ROJAS</t>
  </si>
  <si>
    <t>alejandravargas9202@gmail.com</t>
  </si>
  <si>
    <t>CALLE 132 BIS # 158 - 35</t>
  </si>
  <si>
    <t xml:space="preserve">5.76 m2
</t>
  </si>
  <si>
    <t>10-812-2025-009951</t>
  </si>
  <si>
    <t>10-812-2025-018580</t>
  </si>
  <si>
    <t>ANA BETULIA AVENDAÑO SANCHEZ</t>
  </si>
  <si>
    <t>annamaria.galeano@outlook.com</t>
  </si>
  <si>
    <t>CALLE 29 SUR # 34 - 21</t>
  </si>
  <si>
    <t>18.21 m2</t>
  </si>
  <si>
    <t>4724 - Licorera</t>
  </si>
  <si>
    <t>0919827-2</t>
  </si>
  <si>
    <t>CUATROCIENTOS VEINTIÚN MIL DOSCIENTOS VEINTIOCHO</t>
  </si>
  <si>
    <t>$421.228</t>
  </si>
  <si>
    <t>10-812-2025-009964</t>
  </si>
  <si>
    <t>10-812-2025-018384</t>
  </si>
  <si>
    <t>NEYLA ORTIZ REYES</t>
  </si>
  <si>
    <t>neylaortiz41@gmail.com</t>
  </si>
  <si>
    <t>CALLE 28 B # 2 A - 77 SUR</t>
  </si>
  <si>
    <t>5.52 m2</t>
  </si>
  <si>
    <t>NOVENTA MIL DOSCIENTOS SESENTA Y CINCO</t>
  </si>
  <si>
    <t>$90.265</t>
  </si>
  <si>
    <t>10-812-2025-013707</t>
  </si>
  <si>
    <t>10-812-2025-018043</t>
  </si>
  <si>
    <t>MIREYA BAEZ ROJAS</t>
  </si>
  <si>
    <t>teba.95@hotmail.com</t>
  </si>
  <si>
    <t>CARRERA 27 B N° 71 B-91</t>
  </si>
  <si>
    <t xml:space="preserve">45,16 m2 </t>
  </si>
  <si>
    <t>4772 - Venta de calzado y articulos de cuero</t>
  </si>
  <si>
    <t>DOS MILLONES CIENTO SESENTA Y NUEVE MIL TRESCIENTOS TRES</t>
  </si>
  <si>
    <t>$2.169.303</t>
  </si>
  <si>
    <t>10-812-2025-012670</t>
  </si>
  <si>
    <t>10/812-2025-018107</t>
  </si>
  <si>
    <t>ROSA ELIANA BENAVIDES VASQUEZ</t>
  </si>
  <si>
    <t>jmpaguilar1966@hotmail.com</t>
  </si>
  <si>
    <t>CARRERA 83 No. 69 A-40</t>
  </si>
  <si>
    <t>11,59 m2</t>
  </si>
  <si>
    <t>4721 - Venta de fruta</t>
  </si>
  <si>
    <t>CUATROCIENTOS VEINTIDÓS MIL CUATROCIENTOS DIECISIETE</t>
  </si>
  <si>
    <t>$422.417</t>
  </si>
  <si>
    <t>10-812-2025-015047</t>
  </si>
  <si>
    <t>10-812-2025-018013</t>
  </si>
  <si>
    <t>SIMON LOPEZ LEMOS</t>
  </si>
  <si>
    <t>simon.lopez2607@hotmail.com</t>
  </si>
  <si>
    <t>CARRERA 69 D No. 1-60 sur</t>
  </si>
  <si>
    <t>10-812-2025-012300</t>
  </si>
  <si>
    <t>10-812-2025-018276</t>
  </si>
  <si>
    <t>MARTIN DEL MAR S.A.S/LISSETTE GALVIS CRESPO</t>
  </si>
  <si>
    <t>901756580-3/1.140.847.345</t>
  </si>
  <si>
    <t>martindelmar.restaurante@gmail.com</t>
  </si>
  <si>
    <t>CALLE 12 C No 01-40 lcl 2417140041</t>
  </si>
  <si>
    <t>11,62 m2</t>
  </si>
  <si>
    <t>7258535-1</t>
  </si>
  <si>
    <t>DOSCIENTOS SESENTA MIL OCHOCIENTOS DIECINUEVE</t>
  </si>
  <si>
    <t>$260.819</t>
  </si>
  <si>
    <t>10-812-2025-014980</t>
  </si>
  <si>
    <t>10-812-2025-019797</t>
  </si>
  <si>
    <t>CARMEN ELENA QUIROZ SAENZ</t>
  </si>
  <si>
    <t>EL BANCO, MAGDALENA</t>
  </si>
  <si>
    <t>CARRERA 72 N # 44-05 SUR</t>
  </si>
  <si>
    <t>8,56 m2</t>
  </si>
  <si>
    <t>4723 - Venta de pescado y marisco</t>
  </si>
  <si>
    <t>10-812-2025-014983</t>
  </si>
  <si>
    <t>10-812-2025-019796</t>
  </si>
  <si>
    <t>10-812-2025-011494</t>
  </si>
  <si>
    <t>10-812-2025-018849</t>
  </si>
  <si>
    <t>10-812-2025-009616</t>
  </si>
  <si>
    <t>10-812-2025-018954</t>
  </si>
  <si>
    <t>10-812-2025-009046</t>
  </si>
  <si>
    <t>10-812-2025-019012</t>
  </si>
  <si>
    <t>10-812-2025-014178</t>
  </si>
  <si>
    <t>10-812-2025-017999</t>
  </si>
  <si>
    <t>10-812-2025-013257</t>
  </si>
  <si>
    <t>10-812-2025-017951</t>
  </si>
  <si>
    <t>AMPARO ROZO ALARCON</t>
  </si>
  <si>
    <t>10-812-2025-013438</t>
  </si>
  <si>
    <t>10-812-2025-019884</t>
  </si>
  <si>
    <t>MERY REYES DE BOLIVAR</t>
  </si>
  <si>
    <t>10-812-2025-012337</t>
  </si>
  <si>
    <t>10-812-2025-019397</t>
  </si>
  <si>
    <t>4721 - Mercado Campesino.</t>
  </si>
  <si>
    <t>10-812-2025-010084</t>
  </si>
  <si>
    <t>10-812-2025-019398</t>
  </si>
  <si>
    <t>ALBA SOLEDAD MOSQUERA CAMACHO</t>
  </si>
  <si>
    <t>john8_cm@hotmail.com</t>
  </si>
  <si>
    <t>CALLE 27A # 12L - 12 SUR</t>
  </si>
  <si>
    <t>3,57 m2</t>
  </si>
  <si>
    <t>10-812-2025-018346</t>
  </si>
  <si>
    <t>10-812-2025-020135</t>
  </si>
  <si>
    <t>junior.197@hotmail.com</t>
  </si>
  <si>
    <t>CALLE 90 # 95 - 34 CASA 103</t>
  </si>
  <si>
    <t>10-812-2025-014539</t>
  </si>
  <si>
    <t>10-812-2025-020137</t>
  </si>
  <si>
    <t>ANGIE CATALINA GOMEZ ALEY</t>
  </si>
  <si>
    <t>catalinagomezaley@gmail.com</t>
  </si>
  <si>
    <t xml:space="preserve">CALLE 90B # 93 - 15 </t>
  </si>
  <si>
    <t>4759 - Comercio al por menor de otros artículos
domésticos en establecimientos especializados</t>
  </si>
  <si>
    <t>10-812-2025-013529</t>
  </si>
  <si>
    <t>10-812-2025-020201</t>
  </si>
  <si>
    <t>JENNY MILENA MUÑOZ REINA</t>
  </si>
  <si>
    <t>jennymorenitha10@gmail.com</t>
  </si>
  <si>
    <t>CALLE 57C SUR # 88G - 58, BOSA LIBERTAD</t>
  </si>
  <si>
    <t>11.94 m2</t>
  </si>
  <si>
    <t>4721 - Venta de mercado campesino.</t>
  </si>
  <si>
    <t>10-812-2025-009766</t>
  </si>
  <si>
    <t>10-812-2025-020369</t>
  </si>
  <si>
    <t>MERCEDES CHACON CASTELLANOS</t>
  </si>
  <si>
    <t>johanajimenez016@gmail.com</t>
  </si>
  <si>
    <t>CALLE 35E # 88F - 13 SUR</t>
  </si>
  <si>
    <t>10-812-2025-009792</t>
  </si>
  <si>
    <t>10-812-2025-020380</t>
  </si>
  <si>
    <t>10-812-2025-009793</t>
  </si>
  <si>
    <t>10-812-2025-020383</t>
  </si>
  <si>
    <t>10-812-2025-009794</t>
  </si>
  <si>
    <t>10-812-2025-020386</t>
  </si>
  <si>
    <t>10-812-2025-017158</t>
  </si>
  <si>
    <t>10-812-2025-020346</t>
  </si>
  <si>
    <t>ANA PATRICIA VARGAS DELGADO</t>
  </si>
  <si>
    <t>COTA</t>
  </si>
  <si>
    <t>Lovansa15@gmail.com</t>
  </si>
  <si>
    <t>CARRERA 2B # 12 - 35, COTA</t>
  </si>
  <si>
    <t>10-812-2025-014537</t>
  </si>
  <si>
    <t>10-812-2025-021160</t>
  </si>
  <si>
    <t>ANGIE CATALINA GÓMEZ ALEY</t>
  </si>
  <si>
    <t>10-812-2025-013531</t>
  </si>
  <si>
    <t>10-812-2025-021362</t>
  </si>
  <si>
    <t>FLORINDA SAAVEDRA CORREDOR</t>
  </si>
  <si>
    <t>10-812-2025-012560</t>
  </si>
  <si>
    <t>10-812-2025-021363</t>
  </si>
  <si>
    <t>BLANCA BIRMERY ESPINOSA PARRA</t>
  </si>
  <si>
    <t>10-812-2025-019409</t>
  </si>
  <si>
    <t>10-812-2025-021590</t>
  </si>
  <si>
    <t>MARIA CRISTINA GARAY CHITIVA</t>
  </si>
  <si>
    <t>10-812-2025-017748</t>
  </si>
  <si>
    <t>10-812-2025-020526</t>
  </si>
  <si>
    <t>NOHORA ISABEL HUERFANO DE HUERFANO</t>
  </si>
  <si>
    <t>dorahuernano1@gmail.com</t>
  </si>
  <si>
    <t>4721 - Comercio al por menor de
productos agrícolas</t>
  </si>
  <si>
    <t>NOVETA Y NUEVE MIL NOVECIENTOS SESENTA Y SEIS PESOS</t>
  </si>
  <si>
    <t>$99.966</t>
  </si>
  <si>
    <t>10-812-2025-017746</t>
  </si>
  <si>
    <t>10-812-2025-020537</t>
  </si>
  <si>
    <t>10-812-2025-016962</t>
  </si>
  <si>
    <t>10-812-2025-020536</t>
  </si>
  <si>
    <t>LUZ MARINA PAEZ ANAYA</t>
  </si>
  <si>
    <t>almacenjym@gmail.com</t>
  </si>
  <si>
    <t>CARRERA 1 ESTE # 37G - 16 SUR</t>
  </si>
  <si>
    <t>DOSCIENTOS DOS MIL SETECIENTOS OCHO PESOS</t>
  </si>
  <si>
    <t>$202.708</t>
  </si>
  <si>
    <t>10-812-2025-018577</t>
  </si>
  <si>
    <t>10-812-2025-020558</t>
  </si>
  <si>
    <t>DORA EMILCE HUERFANO HUERFANO</t>
  </si>
  <si>
    <t>dorahuerfano1@gmail.com</t>
  </si>
  <si>
    <t>CALLE 28A SUR # 2 - 26</t>
  </si>
  <si>
    <t>4721 - venta de verduras.</t>
  </si>
  <si>
    <t>NOVENTA Y CUATRO MIL CIENTO NOVENTA PESOS</t>
  </si>
  <si>
    <t>10-812-2025-018574</t>
  </si>
  <si>
    <t>10-812-2025-020531</t>
  </si>
  <si>
    <t>10-812-2025-013086</t>
  </si>
  <si>
    <t>10-812-2025-020559</t>
  </si>
  <si>
    <t>DORA CRUZ</t>
  </si>
  <si>
    <t>flacacruz559@gmail.com</t>
  </si>
  <si>
    <t xml:space="preserve">CARRERA 145 # 144C - 72 </t>
  </si>
  <si>
    <t>6.14 m2</t>
  </si>
  <si>
    <t>DOSCIENTOS QUINCE MIL CUATROCIENTOS TREINTA Y UN PESOS</t>
  </si>
  <si>
    <t>$215.431</t>
  </si>
  <si>
    <t>10-812-2025-016449</t>
  </si>
  <si>
    <t>10-812-2025-022354</t>
  </si>
  <si>
    <t>DOSCIENTOS DIECISEIS MIL CUARENTA Y OCHO PESOS</t>
  </si>
  <si>
    <t>10-812-2025-018419</t>
  </si>
  <si>
    <t>10-812-2025-020661</t>
  </si>
  <si>
    <t>LUZ DARY OSPITIA OSPITIA</t>
  </si>
  <si>
    <t>ANAPOIMA</t>
  </si>
  <si>
    <t>Luzospitia0412@gmail.com</t>
  </si>
  <si>
    <t>CALLE 77 SUR # 81 - 80</t>
  </si>
  <si>
    <t>14.53 m2</t>
  </si>
  <si>
    <t>QUINIENTOS SESENTA MIL CIENTO CINCUENTA Y CINCO PESOS</t>
  </si>
  <si>
    <t>$560.155</t>
  </si>
  <si>
    <t>10-812-2025-013284</t>
  </si>
  <si>
    <t>10-812-2025-020826</t>
  </si>
  <si>
    <t>MICAELINA AMELIA PERDOMO MARTINEZ</t>
  </si>
  <si>
    <t>meiby614@gmail.com</t>
  </si>
  <si>
    <t>CARRERA 94A # 129B - 77</t>
  </si>
  <si>
    <t>10-812-2025-013738</t>
  </si>
  <si>
    <t>10-812-2025-020853</t>
  </si>
  <si>
    <t>MARLENY MELLADO OVIEDO</t>
  </si>
  <si>
    <t>piconmelladolady@gmail.com</t>
  </si>
  <si>
    <t>CALLE 26 SUR # 29C - 32</t>
  </si>
  <si>
    <t>13.46 m2</t>
  </si>
  <si>
    <t>TRESCIENTOS VEINTICINCO MIL CUATROCIENTOS SIETE PESOS</t>
  </si>
  <si>
    <t>$325.407</t>
  </si>
  <si>
    <t>10-812-2025-017830</t>
  </si>
  <si>
    <t>10-812-2025-021613</t>
  </si>
  <si>
    <t>OTONIEL CORTES GUERRERO</t>
  </si>
  <si>
    <t>otonielcortes@yahoo.com</t>
  </si>
  <si>
    <t>CALLE 86 # 69H - 35 CASA 35</t>
  </si>
  <si>
    <t>7.83 m2</t>
  </si>
  <si>
    <t>4722 - Lácteos y 9200 - Venta de chance</t>
  </si>
  <si>
    <t>DOSCIENTOS SESENTA Y OCHO MIL OCHOCIENTOS OCHENTA Y TRES PESOS</t>
  </si>
  <si>
    <t>$288.883</t>
  </si>
  <si>
    <t>SE SOLICITÓ AL ADMINISTRADOR RADICAR LA SOLICITUD ANTICIPADA</t>
  </si>
  <si>
    <t>10-812-2025-017727</t>
  </si>
  <si>
    <t>10-812-2025-020940</t>
  </si>
  <si>
    <t>LUZ GLADYS RIAÑO</t>
  </si>
  <si>
    <t>SANTAFE DE BOGOTA D.C.</t>
  </si>
  <si>
    <t>Alimentos_glarys@yahoo.com</t>
  </si>
  <si>
    <t>4722 - Lácteos y Huevos</t>
  </si>
  <si>
    <t>TRESCIENTOS TREINTA Y DOS MIL DOSCIENTOS NOVENTA Y NUEVE PESOS</t>
  </si>
  <si>
    <t>$332.299</t>
  </si>
  <si>
    <t>10-812-2025-019039</t>
  </si>
  <si>
    <t>10-812-2025-020961</t>
  </si>
  <si>
    <t>WALDO ATUESTA ARIZA</t>
  </si>
  <si>
    <t>DIAGONAL 60 # 43 - 64</t>
  </si>
  <si>
    <t>5.1 m2</t>
  </si>
  <si>
    <t>4721 - Comercio al por menor
de productos agrícolas</t>
  </si>
  <si>
    <t>OCHENTA Y OCHO MIL SEISCIENTOS OCHENTA Y CINCO PESOS</t>
  </si>
  <si>
    <t>$88.685</t>
  </si>
  <si>
    <t>10-812-2025-018208</t>
  </si>
  <si>
    <t>10-812-2025-022996</t>
  </si>
  <si>
    <t>MARIA ADANUBIA LOTA HUERTAS</t>
  </si>
  <si>
    <t>10-812-2025-018206</t>
  </si>
  <si>
    <t>10-812-2025-022997</t>
  </si>
  <si>
    <t>10-812-2025-018212</t>
  </si>
  <si>
    <t>10-812-2025-022998</t>
  </si>
  <si>
    <t>10-812-2025-011201</t>
  </si>
  <si>
    <t>10-812-2025-023066</t>
  </si>
  <si>
    <t>VICTOR MANUEL PEREZ VARGAS</t>
  </si>
  <si>
    <t>10-812-2025-010212</t>
  </si>
  <si>
    <t>10-812-2025-023099</t>
  </si>
  <si>
    <t>DIANA MARCELA SOLORZANO TORRES</t>
  </si>
  <si>
    <t>10-812-2025-010580</t>
  </si>
  <si>
    <t>10-812-2025-023251</t>
  </si>
  <si>
    <t>JEIMY JOHANA RAMIREZ CUNCANCHON</t>
  </si>
  <si>
    <t>10-812-2025-010114</t>
  </si>
  <si>
    <t>10-812-2025-023290</t>
  </si>
  <si>
    <t>NELSON AGUILAR</t>
  </si>
  <si>
    <t>10-812-2025-019439</t>
  </si>
  <si>
    <t>10-812-2025-023285</t>
  </si>
  <si>
    <t>LUIS ERNESTO ORDOÑEZ</t>
  </si>
  <si>
    <t>10-812-2025-019441</t>
  </si>
  <si>
    <t>10-812-2025-023287</t>
  </si>
  <si>
    <t>10-812-2025-020084</t>
  </si>
  <si>
    <t>10-812-2025-023314</t>
  </si>
  <si>
    <t>ROSA MARIA CANO CASTAÑEDA</t>
  </si>
  <si>
    <t>10-812-2025-018698</t>
  </si>
  <si>
    <t>10-812-2025-023396</t>
  </si>
  <si>
    <t>10-812-2025-019905</t>
  </si>
  <si>
    <t>10-812-2025-023647</t>
  </si>
  <si>
    <t>ADELAIDA CARO VARELA</t>
  </si>
  <si>
    <t>10-812-2025-011154</t>
  </si>
  <si>
    <t>10-812-2025-023650</t>
  </si>
  <si>
    <t>10-812-2025-014917</t>
  </si>
  <si>
    <t>10-812-2025-021232</t>
  </si>
  <si>
    <t>CRISTIAN ALFREDO GOMEZ CHICO</t>
  </si>
  <si>
    <t>gomezchico123@gmail.com</t>
  </si>
  <si>
    <t>CALLE 12 F No. 2-96</t>
  </si>
  <si>
    <t>9,57 m2</t>
  </si>
  <si>
    <t>7258549-6</t>
  </si>
  <si>
    <t>10-812-2025-018871</t>
  </si>
  <si>
    <t>2419150024 /4721 - Mercado campesino</t>
  </si>
  <si>
    <t>10-812-2025-021874</t>
  </si>
  <si>
    <t>HELENA PULECIO YARA</t>
  </si>
  <si>
    <t>helenapulecio1953@gmail.com</t>
  </si>
  <si>
    <t>CALLE 60 SUR No. 71-50</t>
  </si>
  <si>
    <t>10-812-2025-020955</t>
  </si>
  <si>
    <t>2419110001 / 4771 - Venta de ropa y accesorios</t>
  </si>
  <si>
    <t>10-812-2026-000350</t>
  </si>
  <si>
    <t>HARVEY RODRIGUEZ REINA</t>
  </si>
  <si>
    <t>shock_wear@hotmail.com</t>
  </si>
  <si>
    <t xml:space="preserve">CALLE 69 B BIS No. 78-85 sur </t>
  </si>
  <si>
    <t xml:space="preserve">50 m2 </t>
  </si>
  <si>
    <t>4771 - Venta de ropa y accesorios</t>
  </si>
  <si>
    <t>10-812-2025-010412</t>
  </si>
  <si>
    <t>2411130003 / 4759 - Artesanias y articulos religiosos</t>
  </si>
  <si>
    <t>10-812-2025-023618</t>
  </si>
  <si>
    <t>4,78 m2</t>
  </si>
  <si>
    <t>4759 - Artesanias y articulos religiosos</t>
  </si>
  <si>
    <t>10-812-2025-022075</t>
  </si>
  <si>
    <t>10-812-2025-023900</t>
  </si>
  <si>
    <t>BLANCA ELIZABETH SÁNCHEZ SOLANO</t>
  </si>
  <si>
    <t>10-812-2025-018277</t>
  </si>
  <si>
    <t>10-812-2025-023691</t>
  </si>
  <si>
    <t>WILFREDO ALDANA ALDANA</t>
  </si>
  <si>
    <t>milowill273@gmail.com</t>
  </si>
  <si>
    <t>CALLE 91 # 76 A - 17</t>
  </si>
  <si>
    <t>11,9 m2</t>
  </si>
  <si>
    <t>0638841-8</t>
  </si>
  <si>
    <t>10-812-2025-021242</t>
  </si>
  <si>
    <t>10-812-2025-024223</t>
  </si>
  <si>
    <t>CARMEN ESTELLA OSPINA CUBILLOS</t>
  </si>
  <si>
    <t>ospinacarmen80@hotmail.com</t>
  </si>
  <si>
    <t>CARRERA 69 P # 72 A - 32</t>
  </si>
  <si>
    <t>10-812-2025-021247</t>
  </si>
  <si>
    <t>10-812-2025-024229</t>
  </si>
  <si>
    <t>10-812-2025-021245</t>
  </si>
  <si>
    <t>10-812-2025-024244</t>
  </si>
  <si>
    <t>10-812-2025-021241</t>
  </si>
  <si>
    <t>10-812-2025-024233</t>
  </si>
  <si>
    <t>JOSE BELISARIO MUNAR AREVALO</t>
  </si>
  <si>
    <t>jose_munar@hotmail.com</t>
  </si>
  <si>
    <t>CARRERA 71 A # 75 - 25</t>
  </si>
  <si>
    <t>26,19 m2</t>
  </si>
  <si>
    <t>UN MILLÓN CIENTO SETENTA Y NUEVE MIL VEINTIOCHO</t>
  </si>
  <si>
    <t xml:space="preserve"> $1.179.028</t>
  </si>
  <si>
    <t>10-812-2025-020544</t>
  </si>
  <si>
    <t>10-812-2026-000397</t>
  </si>
  <si>
    <t>SANDRA MILENA GONZALEZ CUASTUMAL</t>
  </si>
  <si>
    <t>sandracuastumal11@gmail.com</t>
  </si>
  <si>
    <t>CARRERA 70 # 73 A - 27</t>
  </si>
  <si>
    <t>10-812-2025-021428</t>
  </si>
  <si>
    <t>10-812-2026-000395</t>
  </si>
  <si>
    <t>LUIS ALFREDO FONSECA</t>
  </si>
  <si>
    <t>leilafonseca96@gmail.com</t>
  </si>
  <si>
    <t>CALLE 79 A # 69 T - 30</t>
  </si>
  <si>
    <t>CUATROCIENTOS SETENTA MIL DOSCIENTOS VEINTISÉIS</t>
  </si>
  <si>
    <t xml:space="preserve"> $470.226</t>
  </si>
  <si>
    <t>10-812-2025-020546</t>
  </si>
  <si>
    <t>10-812-2026-000396</t>
  </si>
  <si>
    <t>sandycuastumal@gmail.com</t>
  </si>
  <si>
    <t>CARRERA 70 # 73 A 27</t>
  </si>
  <si>
    <t>$204359</t>
  </si>
  <si>
    <t>10-812-2025-023374</t>
  </si>
  <si>
    <t>10-812-2026-000430</t>
  </si>
  <si>
    <t>GINA STEPHANIA ESCOCIA CELI</t>
  </si>
  <si>
    <t>stephania.esc@hotmail.com</t>
  </si>
  <si>
    <t xml:space="preserve">CARRERA 31 B # 1 H - 54 </t>
  </si>
  <si>
    <t>5,71 m2</t>
  </si>
  <si>
    <t xml:space="preserve">9200 - Apuestas en linea </t>
  </si>
  <si>
    <t>CIENTO CINCUENTA Y CUATRO MIL DOSCIENTOS CUARENTA Y TRES</t>
  </si>
  <si>
    <t>$154243</t>
  </si>
  <si>
    <t>10-812-2025-017726</t>
  </si>
  <si>
    <t>10-812-2026-000697</t>
  </si>
  <si>
    <t>alimentos_grarys@yahoo.com</t>
  </si>
  <si>
    <t xml:space="preserve">CALLE 86 # 69 H  35  CASA 25 </t>
  </si>
  <si>
    <t xml:space="preserve">4722 - Venta de lacteo y huevos </t>
  </si>
  <si>
    <t>7512620-3</t>
  </si>
  <si>
    <t>TRESCIENTOS CUARENTA Y NUEVE MIL DOSCIENTOS CUARENTA Y SEIS</t>
  </si>
  <si>
    <t>$349.246</t>
  </si>
  <si>
    <t>10-812-2025-016410</t>
  </si>
  <si>
    <t>10-812-2026-000658</t>
  </si>
  <si>
    <t>MARIA ELSY GIRALDO JIMENEZ</t>
  </si>
  <si>
    <t xml:space="preserve">PUERTO BOYACA </t>
  </si>
  <si>
    <t>marielgi1065@gmail.com</t>
  </si>
  <si>
    <t xml:space="preserve">CARRERA 12 F # 31 A 29 SUR </t>
  </si>
  <si>
    <t xml:space="preserve">14,55 m2 </t>
  </si>
  <si>
    <t>SEISCIENTOS CINCUENTA Y CINCO MIL TREINTA Y SIETE</t>
  </si>
  <si>
    <t>$655.037</t>
  </si>
  <si>
    <t>10-812-2025-024010</t>
  </si>
  <si>
    <t>10-812-2026-001157</t>
  </si>
  <si>
    <t>10-812-2025-012679</t>
  </si>
  <si>
    <t>10-812-2026-001156</t>
  </si>
  <si>
    <t>cemorayo@gmail.com</t>
  </si>
  <si>
    <t xml:space="preserve">CALLE 56 D # 87 E -16 </t>
  </si>
  <si>
    <t>6,04 m2</t>
  </si>
  <si>
    <t>DOSCIENTOS TREINTA Y OCHO MIL CIENTO CUATRO</t>
  </si>
  <si>
    <t>$238.104</t>
  </si>
  <si>
    <t>10-812-2025-010079</t>
  </si>
  <si>
    <t>10-812-2026-001442</t>
  </si>
  <si>
    <t>SANDRA JANNETH SANCHEZ BENITEZ</t>
  </si>
  <si>
    <t>0430sandrasanchez@gmail.com</t>
  </si>
  <si>
    <t>CARRERA 104 # 16 I 40</t>
  </si>
  <si>
    <t>7,278 m2</t>
  </si>
  <si>
    <t>0418770-7</t>
  </si>
  <si>
    <t>DOSCIENTOS VEINTISÉIS MIL CUATROCIENTOS CUARENTA Y TRES</t>
  </si>
  <si>
    <t>$226.443</t>
  </si>
  <si>
    <t>10-812-2025-022002</t>
  </si>
  <si>
    <t>10-812-2026-000064</t>
  </si>
  <si>
    <t>ROSALBA CAÑÓN</t>
  </si>
  <si>
    <t>6,25 m2</t>
  </si>
  <si>
    <t>DOSCIENTOS CINCUENTA Y SEIS MIL OCHOCIENTOS TREINTA Y DOS</t>
  </si>
  <si>
    <t xml:space="preserve"> $256.832</t>
  </si>
  <si>
    <t>10-812-2025-012562</t>
  </si>
  <si>
    <t>9512 - Arreglo de Celulares</t>
  </si>
  <si>
    <t>DOSCIENTOS VEINTIDÓS MIL DIECIOCHO</t>
  </si>
  <si>
    <t>$222.018</t>
  </si>
  <si>
    <t>PENDIENTE ACEPTACIÓN</t>
  </si>
  <si>
    <t>SE SOLICITÓ RADICAR ACEPTACIÓN AL ADMINISTRADOR</t>
  </si>
  <si>
    <t>10-812-2025-017540</t>
  </si>
  <si>
    <t>ANDREA CAROLINA CAMACHO MARTINEZ</t>
  </si>
  <si>
    <t>ac.camacho395@gmail.com</t>
  </si>
  <si>
    <t>CALLE 12C # 1 - 40</t>
  </si>
  <si>
    <t>7.77 m2</t>
  </si>
  <si>
    <t>5619 - Venta de frutos secos</t>
  </si>
  <si>
    <t>CIENTO SETENTA Y CUATRO MIL CUATROCIENTOS TRES PESOS</t>
  </si>
  <si>
    <t>$174.403</t>
  </si>
  <si>
    <t>10-812-2025-009220</t>
  </si>
  <si>
    <t>MARIA CRISTINA PLAZAS MONCADA</t>
  </si>
  <si>
    <t>CHÍA</t>
  </si>
  <si>
    <t>ricoplatotours@gmail.com</t>
  </si>
  <si>
    <t>CARRERA 4 # 6 -20 CHÍA</t>
  </si>
  <si>
    <t>6.09 m2</t>
  </si>
  <si>
    <t>7912 - Agencia de Turismo</t>
  </si>
  <si>
    <t>CUARENTA Y NUEVE MIL TREINTA Y OCHO PESOS</t>
  </si>
  <si>
    <t>$49.038</t>
  </si>
  <si>
    <t>SE SOLICITÓ AL APOYO AL ADMINISTRADOR LA RADICACIÓN DE LA ACEPTACIÓN</t>
  </si>
  <si>
    <t>COUNTA de NOMBRE</t>
  </si>
  <si>
    <t>Suma total</t>
  </si>
  <si>
    <t>10-812-2025-012101</t>
  </si>
  <si>
    <t>10-812-2025-015788</t>
  </si>
  <si>
    <t>JUDY ANDREA CUEVAS PARRA</t>
  </si>
  <si>
    <t>alanydilan20@gmail.com</t>
  </si>
  <si>
    <t>CARRERA 57 A # 4A - 42</t>
  </si>
  <si>
    <t>5.02 m2</t>
  </si>
  <si>
    <t>CIENTO DIECISÉIS MIL CIENTO CINCUENTA</t>
  </si>
  <si>
    <t>$116.150</t>
  </si>
  <si>
    <t>PENDIENTE LOCAL EN OBRA</t>
  </si>
  <si>
    <t>10-812-2025-012818</t>
  </si>
  <si>
    <t xml:space="preserve">10-812-2025-016840
</t>
  </si>
  <si>
    <t xml:space="preserve">GLORIA ESPITIA DE VEGA
</t>
  </si>
  <si>
    <t>gloriaespitia44@gmail.com</t>
  </si>
  <si>
    <t>CARRERA 95 F # 86 A - 08 INT 108</t>
  </si>
  <si>
    <t>4772 - Venta Calzado</t>
  </si>
  <si>
    <t xml:space="preserve">$222.018 </t>
  </si>
  <si>
    <t>10-812-2025-013142</t>
  </si>
  <si>
    <t>10-812-2025-017617</t>
  </si>
  <si>
    <t>JACQUELINE GARCÍA VEGA</t>
  </si>
  <si>
    <t>jacquelingarcia1991@gmail.com</t>
  </si>
  <si>
    <t>CALLE 92 No. 94 p -27</t>
  </si>
  <si>
    <t>7.45 m2</t>
  </si>
  <si>
    <t>3543362-6</t>
  </si>
  <si>
    <t>DOSCIENTOS NOVENTA MIL CUATROCIENTOS TREINTA Y OCHO PESOS</t>
  </si>
  <si>
    <t>$290.438</t>
  </si>
  <si>
    <t>10-812-2025-012097</t>
  </si>
  <si>
    <t>10-812-2025-017026</t>
  </si>
  <si>
    <t>JUDI ANDREA CUEVAS PARRA</t>
  </si>
  <si>
    <t>NOVENTA Y OCHO MIL DOSCIENTOS OCHENTA Y OCHO PESOS</t>
  </si>
  <si>
    <t>$98.288</t>
  </si>
  <si>
    <t>10-812-2025-11370</t>
  </si>
  <si>
    <t>10-812-2025-018777</t>
  </si>
  <si>
    <t>LUZ MYRIAM VELANDIA CUERVO</t>
  </si>
  <si>
    <t>luzmyriamvelandiacuervo@gmail.com</t>
  </si>
  <si>
    <t>CALLE 86 A # 95 B - 15 APTO 206</t>
  </si>
  <si>
    <t>3543363-8</t>
  </si>
  <si>
    <t>DOSCIENTOS SESENTA Y TRES MIL CIENTO CUARENTA Y OCHO</t>
  </si>
  <si>
    <t>$263.148</t>
  </si>
  <si>
    <t>10-812-2025-017946</t>
  </si>
  <si>
    <t>angyeruiz@gmail.com</t>
  </si>
  <si>
    <t>CARRERA 97 F No. 26-71 sur</t>
  </si>
  <si>
    <t>10-812-2025-009481</t>
  </si>
  <si>
    <t>10-812-2025-019752</t>
  </si>
  <si>
    <t xml:space="preserve">DAYANA PAOLA PALENCIA RAMIREZ </t>
  </si>
  <si>
    <t>dayanapalencia503@gmail.com / Dayanapalencia503@hotmail.com</t>
  </si>
  <si>
    <t>CARRERA 53 F # 4 A - 40</t>
  </si>
  <si>
    <t>4723 - Venta de Pollo y Salsamentaria</t>
  </si>
  <si>
    <t>0368621-5</t>
  </si>
  <si>
    <t>CIENTO VEINTIÚN MIL DOSCIENTOS CUARENTA Y UN</t>
  </si>
  <si>
    <t>$121.241</t>
  </si>
  <si>
    <t>10-812-2025-011354</t>
  </si>
  <si>
    <t>10-812-2025-019775</t>
  </si>
  <si>
    <t>CIENTO VEINTICUATRO MIL OCHOCIENTOS OCHENTA Y CINCO</t>
  </si>
  <si>
    <t>$124.885</t>
  </si>
  <si>
    <t>10-812-2025-015863</t>
  </si>
  <si>
    <t>10-812-2025-020121</t>
  </si>
  <si>
    <t>blancacecilia12300@gmail.com</t>
  </si>
  <si>
    <t>TRANSVERSAL 13 # 45F - 17</t>
  </si>
  <si>
    <t>CIENTO VEINTE MIL NOVECIENTOS SETENTA Y CUATRO</t>
  </si>
  <si>
    <t>$120.974</t>
  </si>
  <si>
    <t>10-812-2025-010246</t>
  </si>
  <si>
    <t>10-812-2025-012279</t>
  </si>
  <si>
    <t xml:space="preserve">EMILSE ALDANA ARANDA </t>
  </si>
  <si>
    <t>emilseaa@hotmail.com</t>
  </si>
  <si>
    <t>CALLE 41 D # 78 I - 75 SUR</t>
  </si>
  <si>
    <t>DESESTIMIENTO</t>
  </si>
  <si>
    <t xml:space="preserve">No registra cuenta enel individual </t>
  </si>
  <si>
    <t>10-812-2025-013181</t>
  </si>
  <si>
    <t>10-812-2025-017330</t>
  </si>
  <si>
    <t>JUAN DAVID BERNAL ALDANA</t>
  </si>
  <si>
    <t>Juannito.163@gmail.com</t>
  </si>
  <si>
    <t>CALLE 41 D No. 78 i 75 sur</t>
  </si>
  <si>
    <t>TRESCIENTOS CUARENTA Y UN MIL QUINIENTOS SETENTA Y TRES PESOS</t>
  </si>
  <si>
    <t>calle 6 No. 88 D -71 Casa 57</t>
  </si>
  <si>
    <t>5,69 m2</t>
  </si>
  <si>
    <t>ESTABA REPETIDO, PENDIENTE ASIGNAR EL NÚMERO DE RESOLUCIÓN</t>
  </si>
  <si>
    <t>CUIDADO, ESPACIO CON DOS SOLICITANTES. DEBERÍA TENER CUENTA ENERGÍA INDIVIDUAL</t>
  </si>
  <si>
    <t>ALBER ALEXANDER CELIS DIAZ</t>
  </si>
  <si>
    <t>calle 89 No. 87-21</t>
  </si>
  <si>
    <t>PROGRAMACIÓN ENTREGA</t>
  </si>
  <si>
    <t>Firmar el acto administrativo, total 14 actos.
9 automatizados.
5 que entregaron adicionales.</t>
  </si>
  <si>
    <t xml:space="preserve">FECHA DE RADICACIÓN </t>
  </si>
  <si>
    <t>FECHA DE RADICACIÓN</t>
  </si>
  <si>
    <t>EXPONER LA RAZÓN PARTICULAR</t>
  </si>
  <si>
    <t>FECHA DE EXPEDICIÓN</t>
  </si>
  <si>
    <t>AA-PDM 01</t>
  </si>
  <si>
    <t>debido a que en el marco del proceso de asignación y autorización para el aprovechamiento económico en las Plazas Distritales de Mercado, no se exigió la constitución de garantías a los comerciantes, toda vez que en la actualidad no existen entidades aseguradoras que ofrezcan pólizas destinadas a respaldar las obligaciones derivadas de este tipo de autorizaciones, lo que imposibilita su requerimiento. Asimismo, y conforme al principio de equidad , no se aplicaron las disposiciones contenidas en el Manual de Cartera de la Entidad, considerando  la condición de vulnerabilidad de la mayoría de los beneficiarios, priorizando la eliminación de barreras administrativas y económicas que restrinjan el acceso y permanencia en el desarrollo de actividades productivas dentro de las Plazas Distritales de Mercado.</t>
  </si>
  <si>
    <t>septiembre</t>
  </si>
  <si>
    <t>AUTOMATIZAR</t>
  </si>
  <si>
    <t>AA-PDM 02</t>
  </si>
  <si>
    <t>AA-PDM 03</t>
  </si>
  <si>
    <t>AA-PDM 04</t>
  </si>
  <si>
    <t>AA-PDM 05</t>
  </si>
  <si>
    <t>AA-PDM 06</t>
  </si>
  <si>
    <t>AA-PDM 07</t>
  </si>
  <si>
    <t>AA-PDM 08</t>
  </si>
  <si>
    <t>AA-PDM 09</t>
  </si>
  <si>
    <t xml:space="preserve">LUCIDIA SALAZAR BERMUDEZ </t>
  </si>
  <si>
    <t>DIAGONAL 81 I #74 B-20</t>
  </si>
  <si>
    <t>57.05 m2</t>
  </si>
  <si>
    <t>DOS MILLONES QUINIENTOS TRECE MIL SETECIENTOS OCHENTA Y TRES</t>
  </si>
  <si>
    <t xml:space="preserve">$2.513.783 </t>
  </si>
  <si>
    <t xml:space="preserve">AUTOMATIZAR </t>
  </si>
  <si>
    <t>CIENTO CUARENTA Y SEIS MIL OCHOCIENTOS DIECINUEVE</t>
  </si>
  <si>
    <t>$146.819</t>
  </si>
  <si>
    <t>10-812-2025-015697</t>
  </si>
  <si>
    <t>GABRIELA CAMARO MORILLO</t>
  </si>
  <si>
    <t>10-812-2025-015742</t>
  </si>
  <si>
    <t>10-812-2025-010659</t>
  </si>
  <si>
    <t>10-812-2025-015866</t>
  </si>
  <si>
    <t>CARRERA 80 # 70 - 88</t>
  </si>
  <si>
    <t>4759 - Artesanías</t>
  </si>
  <si>
    <t>CIENTO QUINCE MIL SEISCIENTOS CUARENTA Y DOS</t>
  </si>
  <si>
    <t>$115.642</t>
  </si>
  <si>
    <t>10-812-2025-014136</t>
  </si>
  <si>
    <t>Comercio al por menor de productos alimenticios</t>
  </si>
  <si>
    <t>CIENTO OCHENTA Y TRES MIL SETENTA Y OCHO</t>
  </si>
  <si>
    <t>$183.078</t>
  </si>
  <si>
    <t>CIENTO VEINTIDÓS MIL DOSCIENTOS DOS</t>
  </si>
  <si>
    <t xml:space="preserve">$122.202 </t>
  </si>
  <si>
    <t xml:space="preserve">Comercio al por menor de productos agrícolas para el consumo en establecimientos especializados. </t>
  </si>
  <si>
    <t>CIENTO VEINTIDÓS MIL DOSCIENTOS DOS PESOS</t>
  </si>
  <si>
    <t>$122.202</t>
  </si>
  <si>
    <t>CIENTO NOVENTA Y CUATRO MIL CUATROCIENTOS CUARENTA Y TRES PESOS</t>
  </si>
  <si>
    <t>10-812-2025-015438</t>
  </si>
  <si>
    <t>CIENTO TREINTA Y SEIS MIL CUATROCIENTOS</t>
  </si>
  <si>
    <t xml:space="preserve">$136.400 </t>
  </si>
  <si>
    <t xml:space="preserve">$260.793 </t>
  </si>
  <si>
    <t>10-812-2025-016070</t>
  </si>
  <si>
    <t>ajlapu53@gmail.com</t>
  </si>
  <si>
    <t>10-812-2025-013070</t>
  </si>
  <si>
    <t xml:space="preserve">10-812-2025-015221
</t>
  </si>
  <si>
    <t>CIENTO NOVENTA Y NUEVE MIL VEINTE PESOS.</t>
  </si>
  <si>
    <t xml:space="preserve">10-812-2025-014174
</t>
  </si>
  <si>
    <t xml:space="preserve">ZENAIDA ALONSO BAYONA
</t>
  </si>
  <si>
    <t>4631 - Frutas y verduras</t>
  </si>
  <si>
    <t>ADRIANA HERRERA</t>
  </si>
  <si>
    <t xml:space="preserve">
Alvarin1864@gmail.com</t>
  </si>
  <si>
    <t>10-812-2025-011162</t>
  </si>
  <si>
    <t>10-812-2025-017142</t>
  </si>
  <si>
    <t>13.84 m2</t>
  </si>
  <si>
    <t>5819 - Fruteria</t>
  </si>
  <si>
    <t>QUINIENTOS VEINTICUATRO MIL QUINIENTOS UN PESOS</t>
  </si>
  <si>
    <t>$524.501</t>
  </si>
  <si>
    <t xml:space="preserve">ALEJANDRA MELO </t>
  </si>
  <si>
    <t>10-812-2025-017576</t>
  </si>
  <si>
    <t>10-812-2025-017592</t>
  </si>
  <si>
    <t>10-812-2025-017551</t>
  </si>
  <si>
    <t xml:space="preserve">8.67
</t>
  </si>
  <si>
    <t>Local</t>
  </si>
  <si>
    <t>Puesto</t>
  </si>
  <si>
    <t>10-812-2025-016870</t>
  </si>
  <si>
    <t>Persona mayor (60 años o más)-Condicion de discapacidad</t>
  </si>
  <si>
    <t xml:space="preserve">HEIDY YASMIN RUBIANO ESCOBAR
</t>
  </si>
  <si>
    <t>2414130293/ 4723 Pescados</t>
  </si>
  <si>
    <t>AA-PDM 348</t>
  </si>
  <si>
    <t>AA-PDM 349</t>
  </si>
  <si>
    <t>AA-PDM 350</t>
  </si>
  <si>
    <t>AA-PDM 351</t>
  </si>
  <si>
    <t>AA-PDM 352</t>
  </si>
  <si>
    <t>AA-PDM 353</t>
  </si>
  <si>
    <t>AA-PDM 354</t>
  </si>
  <si>
    <t>AA-PDM 355</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</si>
</sst>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dd/mm/yyyy"/>
    <numFmt numFmtId="165" formatCode="d/m/yyyy"/>
    <numFmt numFmtId="166" formatCode="[$ $]#,##0"/>
    <numFmt numFmtId="167" formatCode="D/M/YYYY"/>
    <numFmt numFmtId="168" formatCode="d.m"/>
  </numFmts>
  <fonts count="35">
    <font>
      <sz val="11.0"/>
      <color theme="1"/>
      <name val="Aptos Narrow"/>
      <scheme val="minor"/>
    </font>
    <font>
      <b/>
      <sz val="10.0"/>
      <color theme="1"/>
      <name val="Calibri"/>
    </font>
    <font>
      <b/>
      <sz val="10.0"/>
      <color rgb="FF000000"/>
      <name val="Calibri"/>
    </font>
    <font>
      <b/>
      <sz val="10.0"/>
      <color theme="1"/>
      <name val="Arial"/>
    </font>
    <font>
      <sz val="10.0"/>
      <color theme="1"/>
      <name val="Calibri"/>
    </font>
    <font>
      <sz val="10.0"/>
      <color rgb="FF000000"/>
      <name val="Calibri"/>
    </font>
    <font>
      <sz val="10.0"/>
      <color rgb="FF000000"/>
      <name val="Arial"/>
    </font>
    <font>
      <sz val="10.0"/>
      <color theme="1"/>
      <name val="Arial"/>
    </font>
    <font>
      <sz val="10.0"/>
      <color rgb="FFFF0000"/>
      <name val="Calibri"/>
    </font>
    <font>
      <b/>
      <sz val="10.0"/>
      <color rgb="FFFF0000"/>
      <name val="Calibri"/>
    </font>
    <font>
      <sz val="10.0"/>
      <color rgb="FFFF0000"/>
      <name val="Arial"/>
    </font>
    <font>
      <sz val="9.0"/>
      <color rgb="FF000000"/>
      <name val="Arial"/>
    </font>
    <font>
      <b/>
      <sz val="10.0"/>
      <color rgb="FF000000"/>
      <name val="Arial"/>
    </font>
    <font>
      <sz val="11.0"/>
      <color rgb="FF000000"/>
      <name val="Calibri"/>
    </font>
    <font>
      <b/>
      <sz val="10.0"/>
      <color rgb="FFFFFF00"/>
      <name val="Calibri"/>
    </font>
    <font>
      <sz val="10.0"/>
      <color rgb="FFFFFF00"/>
      <name val="Calibri"/>
    </font>
    <font>
      <sz val="11.0"/>
      <color theme="1"/>
      <name val="Aptos Narrow"/>
    </font>
    <font>
      <sz val="11.0"/>
      <color rgb="FFFF0000"/>
      <name val="Calibri"/>
    </font>
    <font>
      <b/>
      <sz val="11.0"/>
      <color rgb="FF000000"/>
      <name val="Calibri"/>
    </font>
    <font>
      <u/>
      <sz val="10.0"/>
      <color theme="1"/>
      <name val="Calibri"/>
    </font>
    <font>
      <sz val="11.0"/>
      <color theme="1"/>
      <name val="Calibri"/>
    </font>
    <font>
      <b/>
      <color theme="1"/>
      <name val="Aptos Narrow"/>
      <scheme val="minor"/>
    </font>
    <font>
      <color theme="1"/>
      <name val="Aptos Narrow"/>
      <scheme val="minor"/>
    </font>
    <font>
      <b/>
      <color rgb="FF000000"/>
      <name val="Aptos Narrow"/>
      <scheme val="minor"/>
    </font>
    <font>
      <sz val="11.0"/>
      <color rgb="FF434343"/>
      <name val="Calibri"/>
    </font>
    <font>
      <sz val="11.0"/>
      <color rgb="FF0000FF"/>
      <name val="Calibri"/>
    </font>
    <font>
      <b/>
      <sz val="11.0"/>
      <color theme="1"/>
      <name val="Calibri"/>
    </font>
    <font>
      <b/>
      <sz val="11.0"/>
      <color rgb="FFFF0000"/>
      <name val="Calibri"/>
    </font>
    <font>
      <sz val="11.0"/>
      <color rgb="FFFF00FF"/>
      <name val="Calibri"/>
    </font>
    <font>
      <sz val="9.0"/>
      <color rgb="FFFF0000"/>
      <name val="Arial"/>
    </font>
    <font>
      <color theme="1"/>
      <name val="Arial"/>
    </font>
    <font>
      <color rgb="FFFF0000"/>
      <name val="Arial"/>
    </font>
    <font>
      <b/>
      <sz val="10.0"/>
      <color rgb="FFFF0000"/>
      <name val="Arial"/>
    </font>
    <font>
      <sz val="10.0"/>
      <color rgb="FFFF00FF"/>
      <name val="Arial"/>
    </font>
    <font>
      <b/>
      <sz val="10.0"/>
      <color rgb="FFCC0000"/>
      <name val="Arial"/>
    </font>
  </fonts>
  <fills count="32">
    <fill>
      <patternFill patternType="none"/>
    </fill>
    <fill>
      <patternFill patternType="lightGray"/>
    </fill>
    <fill>
      <patternFill patternType="solid">
        <fgColor rgb="FFCFE2F3"/>
        <bgColor rgb="FFCFE2F3"/>
      </patternFill>
    </fill>
    <fill>
      <patternFill patternType="solid">
        <fgColor rgb="FFEAD1DC"/>
        <bgColor rgb="FFEAD1DC"/>
      </patternFill>
    </fill>
    <fill>
      <patternFill patternType="solid">
        <fgColor rgb="FFFFFFFF"/>
        <bgColor rgb="FFFFFFFF"/>
      </patternFill>
    </fill>
    <fill>
      <patternFill patternType="solid">
        <fgColor rgb="FFD9EAD3"/>
        <bgColor rgb="FFD9EAD3"/>
      </patternFill>
    </fill>
    <fill>
      <patternFill patternType="solid">
        <fgColor rgb="FFC9DAF8"/>
        <bgColor rgb="FFC9DAF8"/>
      </patternFill>
    </fill>
    <fill>
      <patternFill patternType="solid">
        <fgColor rgb="FFFCE5CD"/>
        <bgColor rgb="FFFCE5CD"/>
      </patternFill>
    </fill>
    <fill>
      <patternFill patternType="solid">
        <fgColor rgb="FFD9D2E9"/>
        <bgColor rgb="FFD9D2E9"/>
      </patternFill>
    </fill>
    <fill>
      <patternFill patternType="solid">
        <fgColor rgb="FF6D9EEB"/>
        <bgColor rgb="FF6D9EEB"/>
      </patternFill>
    </fill>
    <fill>
      <patternFill patternType="solid">
        <fgColor theme="0"/>
        <bgColor theme="0"/>
      </patternFill>
    </fill>
    <fill>
      <patternFill patternType="solid">
        <fgColor rgb="FFFFFF00"/>
        <bgColor rgb="FFFFFF00"/>
      </patternFill>
    </fill>
    <fill>
      <patternFill patternType="solid">
        <fgColor rgb="FFF9FBFD"/>
        <bgColor rgb="FFF9FBFD"/>
      </patternFill>
    </fill>
    <fill>
      <patternFill patternType="solid">
        <fgColor rgb="FFFF0000"/>
        <bgColor rgb="FFFF0000"/>
      </patternFill>
    </fill>
    <fill>
      <patternFill patternType="solid">
        <fgColor rgb="FFC0E6F5"/>
        <bgColor rgb="FFC0E6F5"/>
      </patternFill>
    </fill>
    <fill>
      <patternFill patternType="solid">
        <fgColor rgb="FFF1C232"/>
        <bgColor rgb="FFF1C232"/>
      </patternFill>
    </fill>
    <fill>
      <patternFill patternType="solid">
        <fgColor rgb="FFD0E0E3"/>
        <bgColor rgb="FFD0E0E3"/>
      </patternFill>
    </fill>
    <fill>
      <patternFill patternType="solid">
        <fgColor rgb="FFFFD966"/>
        <bgColor rgb="FFFFD966"/>
      </patternFill>
    </fill>
    <fill>
      <patternFill patternType="solid">
        <fgColor rgb="FFDAF2D0"/>
        <bgColor rgb="FFDAF2D0"/>
      </patternFill>
    </fill>
    <fill>
      <patternFill patternType="solid">
        <fgColor rgb="FFB6D7A8"/>
        <bgColor rgb="FFB6D7A8"/>
      </patternFill>
    </fill>
    <fill>
      <patternFill patternType="solid">
        <fgColor rgb="FFD5A6BD"/>
        <bgColor rgb="FFD5A6BD"/>
      </patternFill>
    </fill>
    <fill>
      <patternFill patternType="solid">
        <fgColor rgb="FFEA9999"/>
        <bgColor rgb="FFEA9999"/>
      </patternFill>
    </fill>
    <fill>
      <patternFill patternType="solid">
        <fgColor rgb="FFB4A7D6"/>
        <bgColor rgb="FFB4A7D6"/>
      </patternFill>
    </fill>
    <fill>
      <patternFill patternType="solid">
        <fgColor rgb="FFFFF2CC"/>
        <bgColor rgb="FFFFF2CC"/>
      </patternFill>
    </fill>
    <fill>
      <patternFill patternType="solid">
        <fgColor rgb="FFF1A983"/>
        <bgColor rgb="FFF1A983"/>
      </patternFill>
    </fill>
    <fill>
      <patternFill patternType="solid">
        <fgColor rgb="FFBF9000"/>
        <bgColor rgb="FFBF9000"/>
      </patternFill>
    </fill>
    <fill>
      <patternFill patternType="solid">
        <fgColor rgb="FFFF9900"/>
        <bgColor rgb="FFFF9900"/>
      </patternFill>
    </fill>
    <fill>
      <patternFill patternType="solid">
        <fgColor rgb="FFF4CCCC"/>
        <bgColor rgb="FFF4CCCC"/>
      </patternFill>
    </fill>
    <fill>
      <patternFill patternType="solid">
        <fgColor rgb="FF76A5AF"/>
        <bgColor rgb="FF76A5AF"/>
      </patternFill>
    </fill>
    <fill>
      <patternFill patternType="solid">
        <fgColor rgb="FFF3F3F3"/>
        <bgColor rgb="FFF3F3F3"/>
      </patternFill>
    </fill>
    <fill>
      <patternFill patternType="solid">
        <fgColor rgb="FFFBE2D5"/>
        <bgColor rgb="FFFBE2D5"/>
      </patternFill>
    </fill>
    <fill>
      <patternFill patternType="solid">
        <fgColor rgb="FFE6B8AF"/>
        <bgColor rgb="FFE6B8AF"/>
      </patternFill>
    </fill>
  </fills>
  <borders count="5">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thin">
        <color rgb="FF000000"/>
      </right>
      <bottom style="thin">
        <color rgb="FF000000"/>
      </bottom>
    </border>
    <border>
      <top style="thin">
        <color rgb="FFE1E3E1"/>
      </top>
    </border>
  </borders>
  <cellStyleXfs count="1">
    <xf borderId="0" fillId="0" fontId="0" numFmtId="0" applyAlignment="1" applyFont="1"/>
  </cellStyleXfs>
  <cellXfs count="802">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center" wrapText="1"/>
    </xf>
    <xf borderId="1" fillId="3" fontId="1" numFmtId="0" xfId="0" applyAlignment="1" applyBorder="1" applyFill="1" applyFont="1">
      <alignment horizontal="center" readingOrder="0" shrinkToFit="0" vertical="center" wrapText="1"/>
    </xf>
    <xf borderId="1" fillId="3" fontId="1" numFmtId="0" xfId="0" applyAlignment="1" applyBorder="1" applyFont="1">
      <alignment horizontal="center" shrinkToFit="0" vertical="center" wrapText="1"/>
    </xf>
    <xf borderId="1" fillId="2" fontId="1" numFmtId="0" xfId="0" applyAlignment="1" applyBorder="1" applyFont="1">
      <alignment horizontal="center" shrinkToFit="0" vertical="center" wrapText="1"/>
    </xf>
    <xf borderId="1" fillId="4" fontId="1" numFmtId="0" xfId="0" applyAlignment="1" applyBorder="1" applyFill="1" applyFont="1">
      <alignment horizontal="center" shrinkToFit="0" vertical="center" wrapText="1"/>
    </xf>
    <xf borderId="1" fillId="4" fontId="1" numFmtId="0" xfId="0" applyAlignment="1" applyBorder="1" applyFont="1">
      <alignment horizontal="center" readingOrder="0" shrinkToFit="0" vertical="center" wrapText="1"/>
    </xf>
    <xf borderId="1" fillId="5" fontId="2" numFmtId="0" xfId="0" applyAlignment="1" applyBorder="1" applyFill="1" applyFont="1">
      <alignment horizontal="center" readingOrder="0" shrinkToFit="0" vertical="center" wrapText="1"/>
    </xf>
    <xf borderId="1" fillId="6" fontId="1" numFmtId="0" xfId="0" applyAlignment="1" applyBorder="1" applyFill="1" applyFont="1">
      <alignment horizontal="center" readingOrder="0" shrinkToFit="0" vertical="center" wrapText="1"/>
    </xf>
    <xf borderId="1" fillId="7" fontId="2" numFmtId="0" xfId="0" applyAlignment="1" applyBorder="1" applyFill="1" applyFont="1">
      <alignment horizontal="center" readingOrder="0" shrinkToFit="0" vertical="center" wrapText="1"/>
    </xf>
    <xf borderId="1" fillId="8" fontId="1" numFmtId="0" xfId="0" applyAlignment="1" applyBorder="1" applyFill="1" applyFont="1">
      <alignment horizontal="center" readingOrder="0" shrinkToFit="0" vertical="center" wrapText="1"/>
    </xf>
    <xf borderId="1" fillId="9" fontId="2" numFmtId="0" xfId="0" applyAlignment="1" applyBorder="1" applyFill="1" applyFont="1">
      <alignment horizontal="center" readingOrder="0" shrinkToFit="0" vertical="center" wrapText="1"/>
    </xf>
    <xf borderId="0" fillId="4" fontId="3" numFmtId="0" xfId="0" applyAlignment="1" applyFont="1">
      <alignment horizontal="center" readingOrder="0" shrinkToFit="0" vertical="center" wrapText="1"/>
    </xf>
    <xf borderId="1" fillId="10" fontId="4" numFmtId="0" xfId="0" applyAlignment="1" applyBorder="1" applyFill="1" applyFont="1">
      <alignment horizontal="left" readingOrder="0" vertical="center"/>
    </xf>
    <xf borderId="1" fillId="10" fontId="4" numFmtId="0" xfId="0" applyAlignment="1" applyBorder="1" applyFont="1">
      <alignment horizontal="left" vertical="center"/>
    </xf>
    <xf borderId="1" fillId="10" fontId="4" numFmtId="164" xfId="0" applyAlignment="1" applyBorder="1" applyFont="1" applyNumberFormat="1">
      <alignment horizontal="left" vertical="center"/>
    </xf>
    <xf borderId="1" fillId="10" fontId="4" numFmtId="0" xfId="0" applyAlignment="1" applyBorder="1" applyFont="1">
      <alignment horizontal="left" shrinkToFit="0" vertical="center" wrapText="1"/>
    </xf>
    <xf borderId="1" fillId="11" fontId="4" numFmtId="0" xfId="0" applyAlignment="1" applyBorder="1" applyFill="1" applyFont="1">
      <alignment horizontal="left" vertical="center"/>
    </xf>
    <xf borderId="1" fillId="10" fontId="4" numFmtId="3" xfId="0" applyAlignment="1" applyBorder="1" applyFont="1" applyNumberFormat="1">
      <alignment horizontal="left" vertical="center"/>
    </xf>
    <xf borderId="1" fillId="10" fontId="4" numFmtId="0" xfId="0" applyAlignment="1" applyBorder="1" applyFont="1">
      <alignment horizontal="center" vertical="center"/>
    </xf>
    <xf borderId="1" fillId="10" fontId="5" numFmtId="0" xfId="0" applyAlignment="1" applyBorder="1" applyFont="1">
      <alignment horizontal="left" vertical="center"/>
    </xf>
    <xf borderId="1" fillId="10" fontId="5" numFmtId="0" xfId="0" applyAlignment="1" applyBorder="1" applyFont="1">
      <alignment horizontal="left" shrinkToFit="0" vertical="center" wrapText="1"/>
    </xf>
    <xf borderId="1" fillId="10" fontId="5" numFmtId="0" xfId="0" applyAlignment="1" applyBorder="1" applyFont="1">
      <alignment horizontal="center" shrinkToFit="0" vertical="center" wrapText="1"/>
    </xf>
    <xf borderId="1" fillId="10" fontId="4" numFmtId="0" xfId="0" applyAlignment="1" applyBorder="1" applyFont="1">
      <alignment horizontal="center" shrinkToFit="0" vertical="center" wrapText="1"/>
    </xf>
    <xf borderId="1" fillId="4" fontId="4" numFmtId="0" xfId="0" applyAlignment="1" applyBorder="1" applyFont="1">
      <alignment horizontal="center" vertical="center"/>
    </xf>
    <xf borderId="1" fillId="4" fontId="4" numFmtId="0" xfId="0" applyAlignment="1" applyBorder="1" applyFont="1">
      <alignment horizontal="center" readingOrder="0" shrinkToFit="0" vertical="center" wrapText="1"/>
    </xf>
    <xf borderId="1" fillId="4" fontId="4" numFmtId="0" xfId="0" applyAlignment="1" applyBorder="1" applyFont="1">
      <alignment horizontal="center" readingOrder="0" vertical="center"/>
    </xf>
    <xf borderId="1" fillId="4" fontId="5" numFmtId="0" xfId="0" applyAlignment="1" applyBorder="1" applyFont="1">
      <alignment horizontal="center" readingOrder="0" vertical="center"/>
    </xf>
    <xf borderId="1" fillId="10" fontId="5" numFmtId="0" xfId="0" applyAlignment="1" applyBorder="1" applyFont="1">
      <alignment horizontal="center" readingOrder="0" shrinkToFit="0" vertical="center" wrapText="1"/>
    </xf>
    <xf borderId="1" fillId="10" fontId="5" numFmtId="0" xfId="0" applyAlignment="1" applyBorder="1" applyFont="1">
      <alignment horizontal="left" readingOrder="0" vertical="center"/>
    </xf>
    <xf borderId="1" fillId="10" fontId="2" numFmtId="0" xfId="0" applyAlignment="1" applyBorder="1" applyFont="1">
      <alignment horizontal="center" readingOrder="0" vertical="center"/>
    </xf>
    <xf borderId="1" fillId="4" fontId="5" numFmtId="0" xfId="0" applyAlignment="1" applyBorder="1" applyFont="1">
      <alignment horizontal="left" readingOrder="0" shrinkToFit="0" vertical="center" wrapText="1"/>
    </xf>
    <xf borderId="1" fillId="4" fontId="2" numFmtId="0" xfId="0" applyAlignment="1" applyBorder="1" applyFont="1">
      <alignment horizontal="center" readingOrder="0" shrinkToFit="0" vertical="center" wrapText="0"/>
    </xf>
    <xf borderId="1" fillId="4" fontId="2" numFmtId="0" xfId="0" applyAlignment="1" applyBorder="1" applyFont="1">
      <alignment horizontal="center" readingOrder="0" vertical="center"/>
    </xf>
    <xf borderId="0" fillId="4" fontId="6" numFmtId="0" xfId="0" applyAlignment="1" applyFont="1">
      <alignment horizontal="left" readingOrder="0" vertical="center"/>
    </xf>
    <xf borderId="1" fillId="0" fontId="5" numFmtId="0" xfId="0" applyAlignment="1" applyBorder="1" applyFont="1">
      <alignment horizontal="left" vertical="center"/>
    </xf>
    <xf borderId="1" fillId="0" fontId="2" numFmtId="0" xfId="0" applyAlignment="1" applyBorder="1" applyFont="1">
      <alignment horizontal="center" readingOrder="0" shrinkToFit="0" vertical="center" wrapText="0"/>
    </xf>
    <xf borderId="1" fillId="0" fontId="2" numFmtId="0" xfId="0" applyAlignment="1" applyBorder="1" applyFont="1">
      <alignment horizontal="center" readingOrder="0" vertical="center"/>
    </xf>
    <xf borderId="0" fillId="0" fontId="6" numFmtId="0" xfId="0" applyAlignment="1" applyFont="1">
      <alignment horizontal="left" readingOrder="0" vertical="center"/>
    </xf>
    <xf borderId="1" fillId="0" fontId="1" numFmtId="0" xfId="0" applyAlignment="1" applyBorder="1" applyFont="1">
      <alignment horizontal="center" readingOrder="0" vertical="center"/>
    </xf>
    <xf borderId="1" fillId="10" fontId="5" numFmtId="164" xfId="0" applyAlignment="1" applyBorder="1" applyFont="1" applyNumberFormat="1">
      <alignment horizontal="left" readingOrder="0" shrinkToFit="0" vertical="center" wrapText="0"/>
    </xf>
    <xf borderId="1" fillId="10" fontId="5" numFmtId="0" xfId="0" applyAlignment="1" applyBorder="1" applyFont="1">
      <alignment horizontal="left" readingOrder="0" shrinkToFit="0" vertical="center" wrapText="1"/>
    </xf>
    <xf borderId="1" fillId="10" fontId="5" numFmtId="164" xfId="0" applyAlignment="1" applyBorder="1" applyFont="1" applyNumberFormat="1">
      <alignment horizontal="left" readingOrder="0" vertical="center"/>
    </xf>
    <xf borderId="1" fillId="11" fontId="5" numFmtId="0" xfId="0" applyAlignment="1" applyBorder="1" applyFont="1">
      <alignment horizontal="left" readingOrder="0" vertical="center"/>
    </xf>
    <xf borderId="1" fillId="10" fontId="5" numFmtId="3" xfId="0" applyAlignment="1" applyBorder="1" applyFont="1" applyNumberFormat="1">
      <alignment horizontal="left" readingOrder="0" vertical="center"/>
    </xf>
    <xf borderId="1" fillId="10" fontId="5" numFmtId="0" xfId="0" applyAlignment="1" applyBorder="1" applyFont="1">
      <alignment horizontal="center" readingOrder="0" vertical="center"/>
    </xf>
    <xf borderId="1" fillId="10" fontId="5" numFmtId="0" xfId="0" applyAlignment="1" applyBorder="1" applyFont="1">
      <alignment horizontal="left" readingOrder="0" shrinkToFit="0" vertical="center" wrapText="0"/>
    </xf>
    <xf borderId="0" fillId="10" fontId="6" numFmtId="0" xfId="0" applyAlignment="1" applyFont="1">
      <alignment horizontal="left" readingOrder="0" vertical="center"/>
    </xf>
    <xf borderId="1" fillId="4" fontId="5" numFmtId="0" xfId="0" applyAlignment="1" applyBorder="1" applyFont="1">
      <alignment horizontal="left" readingOrder="0" vertical="center"/>
    </xf>
    <xf borderId="1" fillId="11" fontId="5" numFmtId="0" xfId="0" applyAlignment="1" applyBorder="1" applyFont="1">
      <alignment horizontal="left" readingOrder="0" shrinkToFit="0" vertical="center" wrapText="1"/>
    </xf>
    <xf borderId="1" fillId="10" fontId="4" numFmtId="0" xfId="0" applyAlignment="1" applyBorder="1" applyFont="1">
      <alignment horizontal="center" readingOrder="0" shrinkToFit="0" vertical="center" wrapText="1"/>
    </xf>
    <xf borderId="1" fillId="0" fontId="5" numFmtId="0" xfId="0" applyAlignment="1" applyBorder="1" applyFont="1">
      <alignment horizontal="left" readingOrder="0" vertical="center"/>
    </xf>
    <xf borderId="1" fillId="0" fontId="4" numFmtId="0" xfId="0" applyAlignment="1" applyBorder="1" applyFont="1">
      <alignment horizontal="left" readingOrder="0" vertical="center"/>
    </xf>
    <xf borderId="0" fillId="0" fontId="7" numFmtId="0" xfId="0" applyAlignment="1" applyFont="1">
      <alignment horizontal="left" readingOrder="0" vertical="center"/>
    </xf>
    <xf borderId="1" fillId="10" fontId="5" numFmtId="0" xfId="0" applyAlignment="1" applyBorder="1" applyFont="1">
      <alignment horizontal="left" vertical="center"/>
    </xf>
    <xf borderId="0" fillId="0" fontId="7" numFmtId="0" xfId="0" applyAlignment="1" applyFont="1">
      <alignment horizontal="left" vertical="center"/>
    </xf>
    <xf borderId="1" fillId="11" fontId="5" numFmtId="0" xfId="0" applyAlignment="1" applyBorder="1" applyFont="1">
      <alignment horizontal="left" shrinkToFit="0" vertical="center" wrapText="1"/>
    </xf>
    <xf borderId="1" fillId="10" fontId="4" numFmtId="0" xfId="0" applyAlignment="1" applyBorder="1" applyFont="1">
      <alignment horizontal="center" shrinkToFit="0" vertical="center" wrapText="1"/>
    </xf>
    <xf borderId="1" fillId="0" fontId="4" numFmtId="0" xfId="0" applyAlignment="1" applyBorder="1" applyFont="1">
      <alignment horizontal="left" vertical="center"/>
    </xf>
    <xf borderId="0" fillId="10" fontId="6" numFmtId="0" xfId="0" applyAlignment="1" applyFont="1">
      <alignment horizontal="left" vertical="center"/>
    </xf>
    <xf borderId="0" fillId="4" fontId="6" numFmtId="0" xfId="0" applyAlignment="1" applyFont="1">
      <alignment horizontal="left" vertical="center"/>
    </xf>
    <xf borderId="1" fillId="10" fontId="5" numFmtId="49" xfId="0" applyAlignment="1" applyBorder="1" applyFont="1" applyNumberFormat="1">
      <alignment horizontal="left" readingOrder="0" vertical="center"/>
    </xf>
    <xf borderId="1" fillId="0" fontId="2" numFmtId="0" xfId="0" applyAlignment="1" applyBorder="1" applyFont="1">
      <alignment horizontal="center" vertical="center"/>
    </xf>
    <xf borderId="1" fillId="4" fontId="5" numFmtId="0" xfId="0" applyAlignment="1" applyBorder="1" applyFont="1">
      <alignment horizontal="left" vertical="center"/>
    </xf>
    <xf borderId="1" fillId="4" fontId="2" numFmtId="0" xfId="0" applyAlignment="1" applyBorder="1" applyFont="1">
      <alignment horizontal="center" vertical="center"/>
    </xf>
    <xf borderId="0" fillId="0" fontId="6" numFmtId="0" xfId="0" applyAlignment="1" applyFont="1">
      <alignment horizontal="left" vertical="center"/>
    </xf>
    <xf borderId="1" fillId="0" fontId="1" numFmtId="0" xfId="0" applyAlignment="1" applyBorder="1" applyFont="1">
      <alignment horizontal="center" vertical="center"/>
    </xf>
    <xf borderId="1" fillId="11" fontId="5" numFmtId="0" xfId="0" applyAlignment="1" applyBorder="1" applyFont="1">
      <alignment horizontal="left" readingOrder="0" shrinkToFit="0" vertical="center" wrapText="0"/>
    </xf>
    <xf borderId="1" fillId="10" fontId="5" numFmtId="3" xfId="0" applyAlignment="1" applyBorder="1" applyFont="1" applyNumberFormat="1">
      <alignment horizontal="left" readingOrder="0" shrinkToFit="0" vertical="center" wrapText="0"/>
    </xf>
    <xf borderId="1" fillId="10" fontId="8" numFmtId="0" xfId="0" applyAlignment="1" applyBorder="1" applyFont="1">
      <alignment horizontal="left" readingOrder="0" vertical="center"/>
    </xf>
    <xf borderId="1" fillId="10" fontId="9" numFmtId="0" xfId="0" applyAlignment="1" applyBorder="1" applyFont="1">
      <alignment horizontal="center" readingOrder="0" vertical="center"/>
    </xf>
    <xf borderId="0" fillId="10" fontId="10" numFmtId="0" xfId="0" applyAlignment="1" applyFont="1">
      <alignment horizontal="left" readingOrder="0" vertical="center"/>
    </xf>
    <xf borderId="1" fillId="10" fontId="2" numFmtId="0" xfId="0" applyAlignment="1" applyBorder="1" applyFont="1">
      <alignment horizontal="center" vertical="center"/>
    </xf>
    <xf borderId="1" fillId="4" fontId="5" numFmtId="3" xfId="0" applyAlignment="1" applyBorder="1" applyFont="1" applyNumberFormat="1">
      <alignment horizontal="center" readingOrder="0" vertical="center"/>
    </xf>
    <xf borderId="1" fillId="10" fontId="5" numFmtId="0" xfId="0" applyAlignment="1" applyBorder="1" applyFont="1">
      <alignment horizontal="left" readingOrder="0" shrinkToFit="0" vertical="center" wrapText="0"/>
    </xf>
    <xf borderId="1" fillId="10" fontId="5" numFmtId="165" xfId="0" applyAlignment="1" applyBorder="1" applyFont="1" applyNumberFormat="1">
      <alignment horizontal="left" readingOrder="0" vertical="center"/>
    </xf>
    <xf borderId="1" fillId="12" fontId="5" numFmtId="0" xfId="0" applyAlignment="1" applyBorder="1" applyFill="1" applyFont="1">
      <alignment horizontal="left" readingOrder="0" vertical="center"/>
    </xf>
    <xf borderId="1" fillId="12" fontId="2" numFmtId="0" xfId="0" applyAlignment="1" applyBorder="1" applyFont="1">
      <alignment horizontal="center" readingOrder="0" vertical="center"/>
    </xf>
    <xf borderId="0" fillId="12" fontId="6" numFmtId="0" xfId="0" applyAlignment="1" applyFont="1">
      <alignment horizontal="left" readingOrder="0" vertical="center"/>
    </xf>
    <xf borderId="1" fillId="13" fontId="5" numFmtId="0" xfId="0" applyAlignment="1" applyBorder="1" applyFill="1" applyFont="1">
      <alignment horizontal="left" readingOrder="0" vertical="center"/>
    </xf>
    <xf borderId="1" fillId="10" fontId="4" numFmtId="0" xfId="0" applyAlignment="1" applyBorder="1" applyFont="1">
      <alignment horizontal="center" readingOrder="0" vertical="center"/>
    </xf>
    <xf borderId="1" fillId="4" fontId="5" numFmtId="0" xfId="0" applyAlignment="1" applyBorder="1" applyFont="1">
      <alignment horizontal="left" readingOrder="0" shrinkToFit="0" vertical="center" wrapText="0"/>
    </xf>
    <xf borderId="1" fillId="14" fontId="11" numFmtId="0" xfId="0" applyAlignment="1" applyBorder="1" applyFill="1" applyFont="1">
      <alignment horizontal="left" readingOrder="0" shrinkToFit="0" vertical="center" wrapText="1"/>
    </xf>
    <xf borderId="1" fillId="4" fontId="11" numFmtId="0" xfId="0" applyAlignment="1" applyBorder="1" applyFont="1">
      <alignment horizontal="center" readingOrder="0" shrinkToFit="0" vertical="center" wrapText="1"/>
    </xf>
    <xf borderId="1" fillId="4" fontId="11" numFmtId="0" xfId="0" applyAlignment="1" applyBorder="1" applyFont="1">
      <alignment horizontal="center" readingOrder="0" vertical="center"/>
    </xf>
    <xf borderId="1" fillId="10" fontId="6" numFmtId="0" xfId="0" applyAlignment="1" applyBorder="1" applyFont="1">
      <alignment horizontal="left" readingOrder="0" shrinkToFit="0" vertical="center" wrapText="1"/>
    </xf>
    <xf borderId="1" fillId="10" fontId="6" numFmtId="0" xfId="0" applyAlignment="1" applyBorder="1" applyFont="1">
      <alignment horizontal="left" readingOrder="0" vertical="center"/>
    </xf>
    <xf borderId="1" fillId="10" fontId="12" numFmtId="0" xfId="0" applyAlignment="1" applyBorder="1" applyFont="1">
      <alignment horizontal="center" readingOrder="0" vertical="center"/>
    </xf>
    <xf borderId="1" fillId="13" fontId="13" numFmtId="0" xfId="0" applyAlignment="1" applyBorder="1" applyFont="1">
      <alignment horizontal="center" readingOrder="0" vertical="center"/>
    </xf>
    <xf borderId="1" fillId="10" fontId="13" numFmtId="0" xfId="0" applyAlignment="1" applyBorder="1" applyFont="1">
      <alignment horizontal="center" readingOrder="0" vertical="center"/>
    </xf>
    <xf borderId="1" fillId="10" fontId="13" numFmtId="164" xfId="0" applyAlignment="1" applyBorder="1" applyFont="1" applyNumberFormat="1">
      <alignment horizontal="center" readingOrder="0" vertical="center"/>
    </xf>
    <xf borderId="1" fillId="10" fontId="13" numFmtId="0" xfId="0" applyAlignment="1" applyBorder="1" applyFont="1">
      <alignment horizontal="left" readingOrder="0" shrinkToFit="0" vertical="center" wrapText="1"/>
    </xf>
    <xf borderId="1" fillId="11" fontId="13" numFmtId="0" xfId="0" applyAlignment="1" applyBorder="1" applyFont="1">
      <alignment horizontal="left" readingOrder="0" vertical="center"/>
    </xf>
    <xf borderId="1" fillId="10" fontId="13" numFmtId="3" xfId="0" applyAlignment="1" applyBorder="1" applyFont="1" applyNumberFormat="1">
      <alignment horizontal="left" readingOrder="0" vertical="center"/>
    </xf>
    <xf borderId="1" fillId="10" fontId="13" numFmtId="3" xfId="0" applyAlignment="1" applyBorder="1" applyFont="1" applyNumberFormat="1">
      <alignment horizontal="center" readingOrder="0" vertical="center"/>
    </xf>
    <xf borderId="1" fillId="10" fontId="13" numFmtId="0" xfId="0" applyAlignment="1" applyBorder="1" applyFont="1">
      <alignment horizontal="left" readingOrder="0" vertical="center"/>
    </xf>
    <xf borderId="1" fillId="10" fontId="13" numFmtId="0" xfId="0" applyAlignment="1" applyBorder="1" applyFont="1">
      <alignment horizontal="center" readingOrder="0" shrinkToFit="0" vertical="center" wrapText="1"/>
    </xf>
    <xf borderId="1" fillId="4" fontId="13" numFmtId="0" xfId="0" applyAlignment="1" applyBorder="1" applyFont="1">
      <alignment horizontal="left" readingOrder="0" shrinkToFit="0" vertical="center" wrapText="0"/>
    </xf>
    <xf borderId="1" fillId="4" fontId="13" numFmtId="0" xfId="0" applyAlignment="1" applyBorder="1" applyFont="1">
      <alignment horizontal="left" readingOrder="0" shrinkToFit="0" vertical="center" wrapText="1"/>
    </xf>
    <xf borderId="1" fillId="4" fontId="13" numFmtId="0" xfId="0" applyAlignment="1" applyBorder="1" applyFont="1">
      <alignment horizontal="center" readingOrder="0" vertical="center"/>
    </xf>
    <xf borderId="1" fillId="4" fontId="6" numFmtId="0" xfId="0" applyAlignment="1" applyBorder="1" applyFont="1">
      <alignment horizontal="left" readingOrder="0" shrinkToFit="0" vertical="center" wrapText="1"/>
    </xf>
    <xf borderId="1" fillId="10" fontId="6" numFmtId="0" xfId="0" applyAlignment="1" applyBorder="1" applyFont="1">
      <alignment horizontal="left" vertical="center"/>
    </xf>
    <xf borderId="1" fillId="13" fontId="4" numFmtId="0" xfId="0" applyAlignment="1" applyBorder="1" applyFont="1">
      <alignment horizontal="left" readingOrder="0" vertical="center"/>
    </xf>
    <xf borderId="1" fillId="4" fontId="5" numFmtId="164" xfId="0" applyAlignment="1" applyBorder="1" applyFont="1" applyNumberFormat="1">
      <alignment horizontal="left" readingOrder="0" vertical="center"/>
    </xf>
    <xf borderId="1" fillId="4" fontId="5" numFmtId="3" xfId="0" applyAlignment="1" applyBorder="1" applyFont="1" applyNumberFormat="1">
      <alignment horizontal="left" readingOrder="0" vertical="center"/>
    </xf>
    <xf borderId="1" fillId="4" fontId="5" numFmtId="0" xfId="0" applyAlignment="1" applyBorder="1" applyFont="1">
      <alignment horizontal="center" readingOrder="0" shrinkToFit="0" vertical="center" wrapText="1"/>
    </xf>
    <xf borderId="1" fillId="15" fontId="5" numFmtId="0" xfId="0" applyAlignment="1" applyBorder="1" applyFill="1" applyFont="1">
      <alignment horizontal="left" readingOrder="0" shrinkToFit="0" vertical="center" wrapText="1"/>
    </xf>
    <xf borderId="1" fillId="15" fontId="5" numFmtId="0" xfId="0" applyAlignment="1" applyBorder="1" applyFont="1">
      <alignment horizontal="left" readingOrder="0" shrinkToFit="0" vertical="center" wrapText="0"/>
    </xf>
    <xf borderId="1" fillId="4" fontId="4" numFmtId="0" xfId="0" applyAlignment="1" applyBorder="1" applyFont="1">
      <alignment horizontal="center" vertical="center"/>
    </xf>
    <xf borderId="1" fillId="4" fontId="7" numFmtId="0" xfId="0" applyAlignment="1" applyBorder="1" applyFont="1">
      <alignment horizontal="left" shrinkToFit="0" vertical="center" wrapText="1"/>
    </xf>
    <xf borderId="1" fillId="4" fontId="7" numFmtId="0" xfId="0" applyAlignment="1" applyBorder="1" applyFont="1">
      <alignment horizontal="left" vertical="center"/>
    </xf>
    <xf borderId="1" fillId="4" fontId="12" numFmtId="0" xfId="0" applyAlignment="1" applyBorder="1" applyFont="1">
      <alignment horizontal="center" readingOrder="0" vertical="center"/>
    </xf>
    <xf borderId="0" fillId="4" fontId="7" numFmtId="0" xfId="0" applyAlignment="1" applyFont="1">
      <alignment horizontal="left" vertical="center"/>
    </xf>
    <xf borderId="1" fillId="4" fontId="5" numFmtId="0" xfId="0" applyAlignment="1" applyBorder="1" applyFont="1">
      <alignment horizontal="center" readingOrder="0" shrinkToFit="0" vertical="center" wrapText="0"/>
    </xf>
    <xf borderId="1" fillId="10" fontId="5" numFmtId="3" xfId="0" applyAlignment="1" applyBorder="1" applyFont="1" applyNumberFormat="1">
      <alignment horizontal="left" readingOrder="0" shrinkToFit="0" vertical="center" wrapText="1"/>
    </xf>
    <xf borderId="1" fillId="10" fontId="2" numFmtId="0" xfId="0" applyAlignment="1" applyBorder="1" applyFont="1">
      <alignment horizontal="left" readingOrder="0" shrinkToFit="0" vertical="center" wrapText="1"/>
    </xf>
    <xf borderId="0" fillId="4" fontId="13" numFmtId="0" xfId="0" applyAlignment="1" applyFont="1">
      <alignment horizontal="left" vertical="center"/>
    </xf>
    <xf borderId="1" fillId="10" fontId="14" numFmtId="0" xfId="0" applyAlignment="1" applyBorder="1" applyFont="1">
      <alignment horizontal="left" readingOrder="0" shrinkToFit="0" vertical="center" wrapText="0"/>
    </xf>
    <xf borderId="1" fillId="10" fontId="15" numFmtId="0" xfId="0" applyAlignment="1" applyBorder="1" applyFont="1">
      <alignment horizontal="left" readingOrder="0" shrinkToFit="0" vertical="center" wrapText="0"/>
    </xf>
    <xf borderId="1" fillId="10" fontId="5" numFmtId="164" xfId="0" applyAlignment="1" applyBorder="1" applyFont="1" applyNumberFormat="1">
      <alignment horizontal="left" readingOrder="0" shrinkToFit="0" vertical="center" wrapText="1"/>
    </xf>
    <xf borderId="1" fillId="10" fontId="4" numFmtId="0" xfId="0" applyAlignment="1" applyBorder="1" applyFont="1">
      <alignment horizontal="left" readingOrder="0" shrinkToFit="0" vertical="center" wrapText="1"/>
    </xf>
    <xf borderId="1" fillId="13" fontId="13" numFmtId="0" xfId="0" applyAlignment="1" applyBorder="1" applyFont="1">
      <alignment horizontal="left" readingOrder="0" vertical="center"/>
    </xf>
    <xf borderId="1" fillId="4" fontId="13" numFmtId="0" xfId="0" applyAlignment="1" applyBorder="1" applyFont="1">
      <alignment horizontal="left" readingOrder="0" vertical="center"/>
    </xf>
    <xf borderId="1" fillId="4" fontId="13" numFmtId="164" xfId="0" applyAlignment="1" applyBorder="1" applyFont="1" applyNumberFormat="1">
      <alignment horizontal="left" readingOrder="0" vertical="center"/>
    </xf>
    <xf borderId="1" fillId="10" fontId="13" numFmtId="0" xfId="0" applyAlignment="1" applyBorder="1" applyFont="1">
      <alignment horizontal="left" readingOrder="0" shrinkToFit="0" vertical="center" wrapText="0"/>
    </xf>
    <xf borderId="1" fillId="0" fontId="13" numFmtId="0" xfId="0" applyAlignment="1" applyBorder="1" applyFont="1">
      <alignment horizontal="left" readingOrder="0" shrinkToFit="0" vertical="center" wrapText="1"/>
    </xf>
    <xf borderId="1" fillId="10" fontId="13" numFmtId="164" xfId="0" applyAlignment="1" applyBorder="1" applyFont="1" applyNumberFormat="1">
      <alignment horizontal="left" readingOrder="0" vertical="center"/>
    </xf>
    <xf borderId="1" fillId="10" fontId="13" numFmtId="3" xfId="0" applyAlignment="1" applyBorder="1" applyFont="1" applyNumberFormat="1">
      <alignment horizontal="left" readingOrder="0" shrinkToFit="0" vertical="center" wrapText="1"/>
    </xf>
    <xf borderId="1" fillId="4" fontId="13" numFmtId="3" xfId="0" applyAlignment="1" applyBorder="1" applyFont="1" applyNumberFormat="1">
      <alignment horizontal="left" readingOrder="0" vertical="center"/>
    </xf>
    <xf borderId="1" fillId="4" fontId="13" numFmtId="0" xfId="0" applyAlignment="1" applyBorder="1" applyFont="1">
      <alignment horizontal="left" readingOrder="0" shrinkToFit="0" vertical="center" wrapText="0"/>
    </xf>
    <xf borderId="1" fillId="4" fontId="6" numFmtId="0" xfId="0" applyAlignment="1" applyBorder="1" applyFont="1">
      <alignment horizontal="center" readingOrder="0" vertical="center"/>
    </xf>
    <xf borderId="1" fillId="4" fontId="6" numFmtId="0" xfId="0" applyAlignment="1" applyBorder="1" applyFont="1">
      <alignment horizontal="center" readingOrder="0" shrinkToFit="0" vertical="center" wrapText="1"/>
    </xf>
    <xf borderId="1" fillId="4" fontId="6" numFmtId="0" xfId="0" applyAlignment="1" applyBorder="1" applyFont="1">
      <alignment horizontal="left" readingOrder="0" vertical="center"/>
    </xf>
    <xf borderId="1" fillId="10" fontId="6" numFmtId="0" xfId="0" applyAlignment="1" applyBorder="1" applyFont="1">
      <alignment horizontal="center" readingOrder="0" shrinkToFit="0" vertical="center" wrapText="1"/>
    </xf>
    <xf borderId="1" fillId="4" fontId="13" numFmtId="0" xfId="0" applyAlignment="1" applyBorder="1" applyFont="1">
      <alignment horizontal="center" readingOrder="0" shrinkToFit="0" vertical="center" wrapText="1"/>
    </xf>
    <xf borderId="1" fillId="10" fontId="10" numFmtId="0" xfId="0" applyAlignment="1" applyBorder="1" applyFont="1">
      <alignment horizontal="left" readingOrder="0" shrinkToFit="0" vertical="center" wrapText="1"/>
    </xf>
    <xf borderId="1" fillId="10" fontId="10" numFmtId="0" xfId="0" applyAlignment="1" applyBorder="1" applyFont="1">
      <alignment horizontal="left" readingOrder="0" vertical="center"/>
    </xf>
    <xf borderId="1" fillId="10" fontId="5" numFmtId="164" xfId="0" applyAlignment="1" applyBorder="1" applyFont="1" applyNumberFormat="1">
      <alignment horizontal="left" readingOrder="0" shrinkToFit="0" vertical="center" wrapText="0"/>
    </xf>
    <xf borderId="1" fillId="11" fontId="5" numFmtId="0" xfId="0" applyAlignment="1" applyBorder="1" applyFont="1">
      <alignment horizontal="left" readingOrder="0" shrinkToFit="0" vertical="center" wrapText="0"/>
    </xf>
    <xf borderId="1" fillId="10" fontId="5" numFmtId="3" xfId="0" applyAlignment="1" applyBorder="1" applyFont="1" applyNumberFormat="1">
      <alignment horizontal="left" readingOrder="0" shrinkToFit="0" vertical="center" wrapText="0"/>
    </xf>
    <xf borderId="1" fillId="10" fontId="5" numFmtId="0" xfId="0" applyAlignment="1" applyBorder="1" applyFont="1">
      <alignment horizontal="center" readingOrder="0" shrinkToFit="0" vertical="center" wrapText="0"/>
    </xf>
    <xf borderId="1" fillId="4" fontId="5" numFmtId="0" xfId="0" applyAlignment="1" applyBorder="1" applyFont="1">
      <alignment horizontal="center" readingOrder="0" shrinkToFit="0" vertical="center" wrapText="0"/>
    </xf>
    <xf borderId="1" fillId="10" fontId="4" numFmtId="164" xfId="0" applyAlignment="1" applyBorder="1" applyFont="1" applyNumberFormat="1">
      <alignment horizontal="left" readingOrder="0" shrinkToFit="0" vertical="center" wrapText="0"/>
    </xf>
    <xf borderId="1" fillId="10" fontId="5" numFmtId="165" xfId="0" applyAlignment="1" applyBorder="1" applyFont="1" applyNumberFormat="1">
      <alignment horizontal="left" readingOrder="0" shrinkToFit="0" vertical="center" wrapText="0"/>
    </xf>
    <xf borderId="1" fillId="10" fontId="4" numFmtId="0" xfId="0" applyAlignment="1" applyBorder="1" applyFont="1">
      <alignment horizontal="left" readingOrder="0" shrinkToFit="0" vertical="center" wrapText="0"/>
    </xf>
    <xf borderId="1" fillId="4" fontId="4" numFmtId="0" xfId="0" applyAlignment="1" applyBorder="1" applyFont="1">
      <alignment horizontal="center" readingOrder="0" shrinkToFit="0" vertical="center" wrapText="0"/>
    </xf>
    <xf borderId="1" fillId="11" fontId="5" numFmtId="0" xfId="0" applyAlignment="1" applyBorder="1" applyFont="1">
      <alignment horizontal="left" shrinkToFit="0" vertical="center" wrapText="1"/>
    </xf>
    <xf borderId="1" fillId="10" fontId="4" numFmtId="0" xfId="0" applyAlignment="1" applyBorder="1" applyFont="1">
      <alignment horizontal="center" readingOrder="0" shrinkToFit="0" vertical="center" wrapText="0"/>
    </xf>
    <xf borderId="1" fillId="10" fontId="5" numFmtId="0" xfId="0" applyAlignment="1" applyBorder="1" applyFont="1">
      <alignment horizontal="left" shrinkToFit="0" vertical="center" wrapText="0"/>
    </xf>
    <xf borderId="1" fillId="10" fontId="4" numFmtId="0" xfId="0" applyAlignment="1" applyBorder="1" applyFont="1">
      <alignment horizontal="left" shrinkToFit="0" vertical="center" wrapText="0"/>
    </xf>
    <xf borderId="1" fillId="13" fontId="5" numFmtId="0" xfId="0" applyAlignment="1" applyBorder="1" applyFont="1">
      <alignment horizontal="left" readingOrder="0" shrinkToFit="0" vertical="center" wrapText="0"/>
    </xf>
    <xf borderId="1" fillId="4" fontId="11" numFmtId="0" xfId="0" applyAlignment="1" applyBorder="1" applyFont="1">
      <alignment horizontal="left" readingOrder="0" vertical="center"/>
    </xf>
    <xf borderId="1" fillId="4" fontId="11" numFmtId="164" xfId="0" applyAlignment="1" applyBorder="1" applyFont="1" applyNumberFormat="1">
      <alignment horizontal="left" readingOrder="0" vertical="center"/>
    </xf>
    <xf borderId="1" fillId="11" fontId="4" numFmtId="0" xfId="0" applyAlignment="1" applyBorder="1" applyFont="1">
      <alignment horizontal="left" readingOrder="0" shrinkToFit="0" vertical="center" wrapText="0"/>
    </xf>
    <xf borderId="1" fillId="10" fontId="4" numFmtId="0" xfId="0" applyAlignment="1" applyBorder="1" applyFont="1">
      <alignment horizontal="center" shrinkToFit="0" vertical="center" wrapText="0"/>
    </xf>
    <xf borderId="1" fillId="10" fontId="1" numFmtId="0" xfId="0" applyAlignment="1" applyBorder="1" applyFont="1">
      <alignment horizontal="center" vertical="center"/>
    </xf>
    <xf borderId="1" fillId="4" fontId="2" numFmtId="165" xfId="0" applyAlignment="1" applyBorder="1" applyFont="1" applyNumberFormat="1">
      <alignment horizontal="center" readingOrder="0" shrinkToFit="0" vertical="center" wrapText="1"/>
    </xf>
    <xf borderId="1" fillId="4" fontId="2" numFmtId="0" xfId="0" applyAlignment="1" applyBorder="1" applyFont="1">
      <alignment horizontal="center" shrinkToFit="0" vertical="center" wrapText="1"/>
    </xf>
    <xf borderId="1" fillId="10" fontId="5" numFmtId="49" xfId="0" applyAlignment="1" applyBorder="1" applyFont="1" applyNumberFormat="1">
      <alignment horizontal="left" readingOrder="0" shrinkToFit="0" vertical="center" wrapText="0"/>
    </xf>
    <xf borderId="1" fillId="4" fontId="5" numFmtId="0" xfId="0" applyAlignment="1" applyBorder="1" applyFont="1">
      <alignment horizontal="center" shrinkToFit="0" vertical="center" wrapText="0"/>
    </xf>
    <xf borderId="1" fillId="10" fontId="4" numFmtId="0" xfId="0" applyAlignment="1" applyBorder="1" applyFont="1">
      <alignment horizontal="left" vertical="center"/>
    </xf>
    <xf borderId="0" fillId="10" fontId="7" numFmtId="0" xfId="0" applyAlignment="1" applyFont="1">
      <alignment horizontal="left" vertical="center"/>
    </xf>
    <xf borderId="1" fillId="10" fontId="5" numFmtId="165" xfId="0" applyAlignment="1" applyBorder="1" applyFont="1" applyNumberFormat="1">
      <alignment horizontal="left" readingOrder="0" shrinkToFit="0" vertical="center" wrapText="0"/>
    </xf>
    <xf borderId="1" fillId="10" fontId="4" numFmtId="3" xfId="0" applyAlignment="1" applyBorder="1" applyFont="1" applyNumberFormat="1">
      <alignment horizontal="left" readingOrder="0" shrinkToFit="0" vertical="center" wrapText="0"/>
    </xf>
    <xf borderId="1" fillId="0" fontId="1" numFmtId="0" xfId="0" applyAlignment="1" applyBorder="1" applyFont="1">
      <alignment horizontal="center" shrinkToFit="0" vertical="center" wrapText="1"/>
    </xf>
    <xf borderId="1" fillId="0" fontId="4" numFmtId="0" xfId="0" applyAlignment="1" applyBorder="1" applyFont="1">
      <alignment horizontal="left" shrinkToFit="0" vertical="center" wrapText="1"/>
    </xf>
    <xf borderId="1" fillId="10" fontId="4" numFmtId="0" xfId="0" applyAlignment="1" applyBorder="1" applyFont="1">
      <alignment horizontal="left" shrinkToFit="0" vertical="center" wrapText="1"/>
    </xf>
    <xf borderId="1" fillId="10" fontId="4" numFmtId="164" xfId="0" applyAlignment="1" applyBorder="1" applyFont="1" applyNumberFormat="1">
      <alignment horizontal="left" shrinkToFit="0" vertical="center" wrapText="1"/>
    </xf>
    <xf borderId="1" fillId="11" fontId="4" numFmtId="0" xfId="0" applyAlignment="1" applyBorder="1" applyFont="1">
      <alignment horizontal="left" shrinkToFit="0" vertical="center" wrapText="1"/>
    </xf>
    <xf borderId="1" fillId="10" fontId="4" numFmtId="3" xfId="0" applyAlignment="1" applyBorder="1" applyFont="1" applyNumberFormat="1">
      <alignment horizontal="left" shrinkToFit="0" vertical="center" wrapText="1"/>
    </xf>
    <xf borderId="1" fillId="10" fontId="4" numFmtId="0" xfId="0" applyAlignment="1" applyBorder="1" applyFont="1">
      <alignment horizontal="center" shrinkToFit="0" vertical="center" wrapText="1"/>
    </xf>
    <xf borderId="1" fillId="10" fontId="4" numFmtId="0" xfId="0" applyAlignment="1" applyBorder="1" applyFont="1">
      <alignment horizontal="center" vertical="center"/>
    </xf>
    <xf borderId="1" fillId="10" fontId="5" numFmtId="0" xfId="0" applyAlignment="1" applyBorder="1" applyFont="1">
      <alignment horizontal="left" shrinkToFit="0" vertical="center" wrapText="1"/>
    </xf>
    <xf borderId="1" fillId="10" fontId="5" numFmtId="0" xfId="0" applyAlignment="1" applyBorder="1" applyFont="1">
      <alignment horizontal="center" shrinkToFit="0" vertical="center" wrapText="1"/>
    </xf>
    <xf borderId="1" fillId="4" fontId="4" numFmtId="0" xfId="0" applyAlignment="1" applyBorder="1" applyFont="1">
      <alignment horizontal="center" shrinkToFit="0" vertical="center" wrapText="1"/>
    </xf>
    <xf borderId="1" fillId="4" fontId="1" numFmtId="0" xfId="0" applyAlignment="1" applyBorder="1" applyFont="1">
      <alignment horizontal="center" vertical="center"/>
    </xf>
    <xf borderId="1" fillId="4" fontId="4" numFmtId="0" xfId="0" applyAlignment="1" applyBorder="1" applyFont="1">
      <alignment horizontal="left" vertical="center"/>
    </xf>
    <xf borderId="0" fillId="0" fontId="16" numFmtId="0" xfId="0" applyAlignment="1" applyFont="1">
      <alignment vertical="bottom"/>
    </xf>
    <xf borderId="1" fillId="10" fontId="4" numFmtId="165" xfId="0" applyAlignment="1" applyBorder="1" applyFont="1" applyNumberFormat="1">
      <alignment horizontal="left" shrinkToFit="0" vertical="center" wrapText="1"/>
    </xf>
    <xf borderId="1" fillId="10" fontId="8" numFmtId="0" xfId="0" applyAlignment="1" applyBorder="1" applyFont="1">
      <alignment horizontal="left" shrinkToFit="0" vertical="center" wrapText="1"/>
    </xf>
    <xf borderId="1" fillId="13" fontId="13" numFmtId="0" xfId="0" applyAlignment="1" applyBorder="1" applyFont="1">
      <alignment horizontal="center" readingOrder="0" shrinkToFit="0" vertical="center" wrapText="1"/>
    </xf>
    <xf borderId="1" fillId="10" fontId="13" numFmtId="164" xfId="0" applyAlignment="1" applyBorder="1" applyFont="1" applyNumberFormat="1">
      <alignment horizontal="left" readingOrder="0" shrinkToFit="0" vertical="center" wrapText="1"/>
    </xf>
    <xf borderId="1" fillId="10" fontId="13" numFmtId="165" xfId="0" applyAlignment="1" applyBorder="1" applyFont="1" applyNumberFormat="1">
      <alignment horizontal="left" readingOrder="0" shrinkToFit="0" vertical="center" wrapText="1"/>
    </xf>
    <xf borderId="1" fillId="11" fontId="13" numFmtId="0" xfId="0" applyAlignment="1" applyBorder="1" applyFont="1">
      <alignment horizontal="left" readingOrder="0" shrinkToFit="0" vertical="center" wrapText="1"/>
    </xf>
    <xf borderId="1" fillId="10" fontId="13" numFmtId="0" xfId="0" applyAlignment="1" applyBorder="1" applyFont="1">
      <alignment horizontal="center" shrinkToFit="0" vertical="center" wrapText="1"/>
    </xf>
    <xf borderId="1" fillId="7" fontId="13" numFmtId="0" xfId="0" applyAlignment="1" applyBorder="1" applyFont="1">
      <alignment horizontal="left" readingOrder="0" shrinkToFit="0" vertical="center" wrapText="1"/>
    </xf>
    <xf borderId="1" fillId="7" fontId="17" numFmtId="0" xfId="0" applyAlignment="1" applyBorder="1" applyFont="1">
      <alignment horizontal="left" readingOrder="0" shrinkToFit="0" vertical="center" wrapText="1"/>
    </xf>
    <xf borderId="1" fillId="4" fontId="17" numFmtId="0" xfId="0" applyAlignment="1" applyBorder="1" applyFont="1">
      <alignment horizontal="left" readingOrder="0" shrinkToFit="0" vertical="center" wrapText="1"/>
    </xf>
    <xf borderId="1" fillId="4" fontId="18" numFmtId="0" xfId="0" applyAlignment="1" applyBorder="1" applyFont="1">
      <alignment horizontal="center" readingOrder="0" shrinkToFit="0" vertical="center" wrapText="1"/>
    </xf>
    <xf borderId="1" fillId="10" fontId="7" numFmtId="0" xfId="0" applyAlignment="1" applyBorder="1" applyFont="1">
      <alignment horizontal="left" vertical="center"/>
    </xf>
    <xf borderId="1" fillId="11" fontId="4" numFmtId="0" xfId="0" applyAlignment="1" applyBorder="1" applyFont="1">
      <alignment horizontal="left" readingOrder="0" shrinkToFit="0" vertical="center" wrapText="1"/>
    </xf>
    <xf borderId="1" fillId="10" fontId="19" numFmtId="0" xfId="0" applyAlignment="1" applyBorder="1" applyFont="1">
      <alignment horizontal="left" shrinkToFit="0" vertical="center" wrapText="1"/>
    </xf>
    <xf borderId="0" fillId="0" fontId="20" numFmtId="0" xfId="0" applyAlignment="1" applyFont="1">
      <alignment horizontal="left" vertical="center"/>
    </xf>
    <xf borderId="0" fillId="0" fontId="20" numFmtId="0" xfId="0" applyAlignment="1" applyFont="1">
      <alignment horizontal="center" vertical="center"/>
    </xf>
    <xf borderId="0" fillId="0" fontId="20" numFmtId="0" xfId="0" applyAlignment="1" applyFont="1">
      <alignment horizontal="center" shrinkToFit="0" vertical="center" wrapText="1"/>
    </xf>
    <xf borderId="0" fillId="0" fontId="20" numFmtId="0" xfId="0" applyAlignment="1" applyFont="1">
      <alignment horizontal="left" shrinkToFit="0" vertical="center" wrapText="1"/>
    </xf>
    <xf borderId="0" fillId="4" fontId="20" numFmtId="0" xfId="0" applyAlignment="1" applyFont="1">
      <alignment horizontal="center" vertical="center"/>
    </xf>
    <xf borderId="0" fillId="0" fontId="13" numFmtId="0" xfId="0" applyAlignment="1" applyFont="1">
      <alignment horizontal="left" vertical="center"/>
    </xf>
    <xf borderId="0" fillId="0" fontId="21" numFmtId="0" xfId="0" applyAlignment="1" applyFont="1">
      <alignment horizontal="center"/>
    </xf>
    <xf borderId="0" fillId="0" fontId="22" numFmtId="0" xfId="0" applyAlignment="1" applyFont="1">
      <alignment horizontal="left"/>
    </xf>
    <xf borderId="0" fillId="0" fontId="23" numFmtId="0" xfId="0" applyAlignment="1" applyFont="1">
      <alignment horizontal="center"/>
    </xf>
    <xf borderId="1" fillId="4" fontId="4" numFmtId="0" xfId="0" applyAlignment="1" applyBorder="1" applyFont="1">
      <alignment horizontal="left" readingOrder="0" vertical="center"/>
    </xf>
    <xf borderId="1" fillId="4" fontId="4" numFmtId="0" xfId="0" applyAlignment="1" applyBorder="1" applyFont="1">
      <alignment horizontal="left" readingOrder="0" shrinkToFit="0" vertical="center" wrapText="0"/>
    </xf>
    <xf borderId="1" fillId="0" fontId="4" numFmtId="164" xfId="0" applyAlignment="1" applyBorder="1" applyFont="1" applyNumberFormat="1">
      <alignment horizontal="left" readingOrder="0" shrinkToFit="0" vertical="center" wrapText="0"/>
    </xf>
    <xf borderId="1" fillId="4" fontId="5" numFmtId="165" xfId="0" applyAlignment="1" applyBorder="1" applyFont="1" applyNumberFormat="1">
      <alignment horizontal="left" readingOrder="0" shrinkToFit="0" vertical="center" wrapText="0"/>
    </xf>
    <xf borderId="1" fillId="0" fontId="4" numFmtId="3" xfId="0" applyAlignment="1" applyBorder="1" applyFont="1" applyNumberFormat="1">
      <alignment horizontal="left" readingOrder="0" shrinkToFit="0" vertical="center" wrapText="0"/>
    </xf>
    <xf borderId="1" fillId="0" fontId="4" numFmtId="0" xfId="0" applyAlignment="1" applyBorder="1" applyFont="1">
      <alignment horizontal="left" readingOrder="0" shrinkToFit="0" vertical="center" wrapText="0"/>
    </xf>
    <xf borderId="1" fillId="0" fontId="4" numFmtId="0" xfId="0" applyAlignment="1" applyBorder="1" applyFont="1">
      <alignment horizontal="center" readingOrder="0" shrinkToFit="0" vertical="center" wrapText="0"/>
    </xf>
    <xf borderId="1" fillId="0" fontId="4" numFmtId="0" xfId="0" applyAlignment="1" applyBorder="1" applyFont="1">
      <alignment horizontal="center" shrinkToFit="0" vertical="center" wrapText="0"/>
    </xf>
    <xf borderId="1" fillId="4" fontId="5" numFmtId="0" xfId="0" applyAlignment="1" applyBorder="1" applyFont="1">
      <alignment horizontal="left" readingOrder="0" shrinkToFit="0" vertical="center" wrapText="0"/>
    </xf>
    <xf borderId="1" fillId="15" fontId="4" numFmtId="0" xfId="0" applyAlignment="1" applyBorder="1" applyFont="1">
      <alignment horizontal="left" readingOrder="0" shrinkToFit="0" vertical="center" wrapText="1"/>
    </xf>
    <xf borderId="1" fillId="15" fontId="4" numFmtId="0" xfId="0" applyAlignment="1" applyBorder="1" applyFont="1">
      <alignment horizontal="left" readingOrder="0" shrinkToFit="0" vertical="center" wrapText="0"/>
    </xf>
    <xf borderId="1" fillId="0" fontId="4" numFmtId="0" xfId="0" applyAlignment="1" applyBorder="1" applyFont="1">
      <alignment horizontal="left" readingOrder="0" shrinkToFit="0" vertical="center" wrapText="1"/>
    </xf>
    <xf borderId="1" fillId="5" fontId="4" numFmtId="0" xfId="0" applyAlignment="1" applyBorder="1" applyFont="1">
      <alignment horizontal="left" readingOrder="0" shrinkToFit="0" vertical="center" wrapText="1"/>
    </xf>
    <xf borderId="1" fillId="5" fontId="4" numFmtId="0" xfId="0" applyAlignment="1" applyBorder="1" applyFont="1">
      <alignment horizontal="left" readingOrder="0" shrinkToFit="0" vertical="center" wrapText="0"/>
    </xf>
    <xf borderId="1" fillId="0" fontId="20" numFmtId="0" xfId="0" applyAlignment="1" applyBorder="1" applyFont="1">
      <alignment horizontal="left" shrinkToFit="0" vertical="center" wrapText="1"/>
    </xf>
    <xf borderId="1" fillId="0" fontId="4" numFmtId="164" xfId="0" applyAlignment="1" applyBorder="1" applyFont="1" applyNumberFormat="1">
      <alignment horizontal="left" readingOrder="0" vertical="center"/>
    </xf>
    <xf borderId="1" fillId="0" fontId="4" numFmtId="165" xfId="0" applyAlignment="1" applyBorder="1" applyFont="1" applyNumberFormat="1">
      <alignment horizontal="left" readingOrder="0" vertical="center"/>
    </xf>
    <xf borderId="1" fillId="11" fontId="4" numFmtId="0" xfId="0" applyAlignment="1" applyBorder="1" applyFont="1">
      <alignment horizontal="left" readingOrder="0" vertical="center"/>
    </xf>
    <xf borderId="1" fillId="0" fontId="4" numFmtId="0" xfId="0" applyAlignment="1" applyBorder="1" applyFont="1">
      <alignment horizontal="center" vertical="center"/>
    </xf>
    <xf borderId="1" fillId="0" fontId="4" numFmtId="0" xfId="0" applyAlignment="1" applyBorder="1" applyFont="1">
      <alignment horizontal="center" readingOrder="0" vertical="center"/>
    </xf>
    <xf borderId="1" fillId="12" fontId="4" numFmtId="0" xfId="0" applyAlignment="1" applyBorder="1" applyFont="1">
      <alignment horizontal="left" readingOrder="0" shrinkToFit="0" vertical="center" wrapText="0"/>
    </xf>
    <xf borderId="1" fillId="15" fontId="4" numFmtId="0" xfId="0" applyAlignment="1" applyBorder="1" applyFont="1">
      <alignment shrinkToFit="0" vertical="center" wrapText="1"/>
    </xf>
    <xf borderId="1" fillId="12" fontId="4" numFmtId="0" xfId="0" applyAlignment="1" applyBorder="1" applyFont="1">
      <alignment shrinkToFit="0" vertical="center" wrapText="0"/>
    </xf>
    <xf borderId="1" fillId="0" fontId="4" numFmtId="0" xfId="0" applyAlignment="1" applyBorder="1" applyFont="1">
      <alignment shrinkToFit="0" vertical="center" wrapText="0"/>
    </xf>
    <xf borderId="1" fillId="4" fontId="5" numFmtId="164" xfId="0" applyAlignment="1" applyBorder="1" applyFont="1" applyNumberFormat="1">
      <alignment horizontal="left" readingOrder="0" shrinkToFit="0" vertical="center" wrapText="0"/>
    </xf>
    <xf borderId="1" fillId="4" fontId="5" numFmtId="3" xfId="0" applyAlignment="1" applyBorder="1" applyFont="1" applyNumberFormat="1">
      <alignment horizontal="left" readingOrder="0" shrinkToFit="0" vertical="center" wrapText="0"/>
    </xf>
    <xf borderId="1" fillId="16" fontId="8" numFmtId="0" xfId="0" applyAlignment="1" applyBorder="1" applyFill="1" applyFont="1">
      <alignment horizontal="left" readingOrder="0" shrinkToFit="0" vertical="center" wrapText="1"/>
    </xf>
    <xf borderId="1" fillId="16" fontId="8" numFmtId="0" xfId="0" applyAlignment="1" applyBorder="1" applyFont="1">
      <alignment horizontal="left" readingOrder="0" shrinkToFit="0" vertical="center" wrapText="0"/>
    </xf>
    <xf borderId="1" fillId="5" fontId="5" numFmtId="0" xfId="0" applyAlignment="1" applyBorder="1" applyFont="1">
      <alignment horizontal="left" readingOrder="0" shrinkToFit="0" vertical="center" wrapText="1"/>
    </xf>
    <xf borderId="1" fillId="5" fontId="5" numFmtId="0" xfId="0" applyAlignment="1" applyBorder="1" applyFont="1">
      <alignment horizontal="left" readingOrder="0" shrinkToFit="0" vertical="center" wrapText="0"/>
    </xf>
    <xf borderId="1" fillId="4" fontId="6" numFmtId="0" xfId="0" applyAlignment="1" applyBorder="1" applyFont="1">
      <alignment horizontal="left" vertical="center"/>
    </xf>
    <xf borderId="1" fillId="5" fontId="5" numFmtId="0" xfId="0" applyAlignment="1" applyBorder="1" applyFont="1">
      <alignment horizontal="left" readingOrder="0" vertical="center"/>
    </xf>
    <xf borderId="1" fillId="17" fontId="4" numFmtId="0" xfId="0" applyAlignment="1" applyBorder="1" applyFill="1" applyFont="1">
      <alignment horizontal="left" readingOrder="0" shrinkToFit="0" vertical="center" wrapText="1"/>
    </xf>
    <xf borderId="1" fillId="0" fontId="20" numFmtId="0" xfId="0" applyAlignment="1" applyBorder="1" applyFont="1">
      <alignment horizontal="left" vertical="center"/>
    </xf>
    <xf borderId="1" fillId="0" fontId="8" numFmtId="0" xfId="0" applyAlignment="1" applyBorder="1" applyFont="1">
      <alignment horizontal="left" readingOrder="0" shrinkToFit="0" vertical="center" wrapText="1"/>
    </xf>
    <xf borderId="1" fillId="15" fontId="4" numFmtId="0" xfId="0" applyAlignment="1" applyBorder="1" applyFont="1">
      <alignment horizontal="left" readingOrder="0" vertical="center"/>
    </xf>
    <xf borderId="1" fillId="0" fontId="5" numFmtId="0" xfId="0" applyAlignment="1" applyBorder="1" applyFont="1">
      <alignment horizontal="left" readingOrder="0" shrinkToFit="0" vertical="center" wrapText="0"/>
    </xf>
    <xf borderId="1" fillId="17" fontId="4" numFmtId="0" xfId="0" applyAlignment="1" applyBorder="1" applyFont="1">
      <alignment horizontal="left" readingOrder="0" vertical="center"/>
    </xf>
    <xf borderId="1" fillId="0" fontId="4" numFmtId="165" xfId="0" applyAlignment="1" applyBorder="1" applyFont="1" applyNumberFormat="1">
      <alignment horizontal="left" readingOrder="0" shrinkToFit="0" vertical="center" wrapText="1"/>
    </xf>
    <xf borderId="1" fillId="10" fontId="4" numFmtId="165" xfId="0" applyAlignment="1" applyBorder="1" applyFont="1" applyNumberFormat="1">
      <alignment horizontal="left" readingOrder="0" shrinkToFit="0" vertical="center" wrapText="1"/>
    </xf>
    <xf borderId="1" fillId="0" fontId="4" numFmtId="3" xfId="0" applyAlignment="1" applyBorder="1" applyFont="1" applyNumberFormat="1">
      <alignment horizontal="left" readingOrder="0" shrinkToFit="0" vertical="center" wrapText="1"/>
    </xf>
    <xf borderId="1" fillId="0" fontId="4" numFmtId="0" xfId="0" applyAlignment="1" applyBorder="1" applyFont="1">
      <alignment horizontal="center" readingOrder="0" shrinkToFit="0" vertical="center" wrapText="1"/>
    </xf>
    <xf borderId="1" fillId="0" fontId="4" numFmtId="0" xfId="0" applyAlignment="1" applyBorder="1" applyFont="1">
      <alignment horizontal="center" shrinkToFit="0" vertical="center" wrapText="1"/>
    </xf>
    <xf borderId="1" fillId="4" fontId="4" numFmtId="0" xfId="0" applyAlignment="1" applyBorder="1" applyFont="1">
      <alignment horizontal="left" shrinkToFit="0" vertical="center" wrapText="1"/>
    </xf>
    <xf borderId="1" fillId="8" fontId="4" numFmtId="0" xfId="0" applyAlignment="1" applyBorder="1" applyFont="1">
      <alignment horizontal="left" readingOrder="0" shrinkToFit="0" vertical="center" wrapText="1"/>
    </xf>
    <xf borderId="1" fillId="4" fontId="20" numFmtId="0" xfId="0" applyAlignment="1" applyBorder="1" applyFont="1">
      <alignment horizontal="center" shrinkToFit="0" vertical="center" wrapText="1"/>
    </xf>
    <xf borderId="1" fillId="0" fontId="20" numFmtId="0" xfId="0" applyAlignment="1" applyBorder="1" applyFont="1">
      <alignment horizontal="center" shrinkToFit="0" vertical="center" wrapText="1"/>
    </xf>
    <xf borderId="1" fillId="4" fontId="4" numFmtId="0" xfId="0" applyAlignment="1" applyBorder="1" applyFont="1">
      <alignment horizontal="left" readingOrder="0" shrinkToFit="0" vertical="center" wrapText="1"/>
    </xf>
    <xf borderId="1" fillId="4" fontId="4" numFmtId="164" xfId="0" applyAlignment="1" applyBorder="1" applyFont="1" applyNumberFormat="1">
      <alignment horizontal="left" readingOrder="0" shrinkToFit="0" vertical="center" wrapText="1"/>
    </xf>
    <xf borderId="1" fillId="4" fontId="5" numFmtId="3" xfId="0" applyAlignment="1" applyBorder="1" applyFont="1" applyNumberFormat="1">
      <alignment horizontal="left" readingOrder="0" shrinkToFit="0" vertical="center" wrapText="1"/>
    </xf>
    <xf borderId="1" fillId="4" fontId="4" numFmtId="3" xfId="0" applyAlignment="1" applyBorder="1" applyFont="1" applyNumberFormat="1">
      <alignment horizontal="left" readingOrder="0" shrinkToFit="0" vertical="center" wrapText="1"/>
    </xf>
    <xf borderId="0" fillId="4" fontId="20" numFmtId="0" xfId="0" applyAlignment="1" applyFont="1">
      <alignment horizontal="center" shrinkToFit="0" vertical="center" wrapText="1"/>
    </xf>
    <xf borderId="1" fillId="4" fontId="4" numFmtId="165" xfId="0" applyAlignment="1" applyBorder="1" applyFont="1" applyNumberFormat="1">
      <alignment horizontal="left" readingOrder="0" shrinkToFit="0" vertical="center" wrapText="1"/>
    </xf>
    <xf borderId="1" fillId="18" fontId="4" numFmtId="0" xfId="0" applyAlignment="1" applyBorder="1" applyFill="1" applyFont="1">
      <alignment horizontal="left" readingOrder="0" shrinkToFit="0" vertical="center" wrapText="1"/>
    </xf>
    <xf borderId="1" fillId="18" fontId="5" numFmtId="0" xfId="0" applyAlignment="1" applyBorder="1" applyFont="1">
      <alignment horizontal="left" readingOrder="0" shrinkToFit="0" vertical="center" wrapText="1"/>
    </xf>
    <xf borderId="1" fillId="4" fontId="6" numFmtId="0" xfId="0" applyAlignment="1" applyBorder="1" applyFont="1">
      <alignment horizontal="left" shrinkToFit="0" vertical="center" wrapText="1"/>
    </xf>
    <xf borderId="1" fillId="4" fontId="4" numFmtId="165" xfId="0" applyAlignment="1" applyBorder="1" applyFont="1" applyNumberFormat="1">
      <alignment horizontal="left" readingOrder="0" shrinkToFit="0" vertical="center" wrapText="0"/>
    </xf>
    <xf borderId="1" fillId="4" fontId="4" numFmtId="3" xfId="0" applyAlignment="1" applyBorder="1" applyFont="1" applyNumberFormat="1">
      <alignment horizontal="left" readingOrder="0" shrinkToFit="0" vertical="center" wrapText="0"/>
    </xf>
    <xf borderId="1" fillId="4" fontId="4" numFmtId="0" xfId="0" applyAlignment="1" applyBorder="1" applyFont="1">
      <alignment horizontal="left" shrinkToFit="0" vertical="center" wrapText="0"/>
    </xf>
    <xf borderId="1" fillId="15" fontId="4" numFmtId="0" xfId="0" applyAlignment="1" applyBorder="1" applyFont="1">
      <alignment horizontal="left" shrinkToFit="0" vertical="center" wrapText="1"/>
    </xf>
    <xf borderId="1" fillId="4" fontId="20" numFmtId="0" xfId="0" applyAlignment="1" applyBorder="1" applyFont="1">
      <alignment horizontal="left" shrinkToFit="0" vertical="center" wrapText="1"/>
    </xf>
    <xf borderId="1" fillId="17" fontId="4" numFmtId="0" xfId="0" applyAlignment="1" applyBorder="1" applyFont="1">
      <alignment shrinkToFit="0" vertical="center" wrapText="1"/>
    </xf>
    <xf borderId="1" fillId="0" fontId="20" numFmtId="0" xfId="0" applyAlignment="1" applyBorder="1" applyFont="1">
      <alignment horizontal="center" readingOrder="0" shrinkToFit="0" vertical="center" wrapText="1"/>
    </xf>
    <xf borderId="1" fillId="4" fontId="5" numFmtId="165" xfId="0" applyAlignment="1" applyBorder="1" applyFont="1" applyNumberFormat="1">
      <alignment horizontal="left" readingOrder="0" shrinkToFit="0" vertical="center" wrapText="0"/>
    </xf>
    <xf borderId="1" fillId="15" fontId="5" numFmtId="0" xfId="0" applyAlignment="1" applyBorder="1" applyFont="1">
      <alignment horizontal="left" readingOrder="0" shrinkToFit="0" vertical="center" wrapText="0"/>
    </xf>
    <xf borderId="1" fillId="4" fontId="22" numFmtId="0" xfId="0" applyBorder="1" applyFont="1"/>
    <xf borderId="0" fillId="4" fontId="22" numFmtId="0" xfId="0" applyFont="1"/>
    <xf borderId="1" fillId="4" fontId="5" numFmtId="165" xfId="0" applyAlignment="1" applyBorder="1" applyFont="1" applyNumberFormat="1">
      <alignment horizontal="left" readingOrder="0" shrinkToFit="0" vertical="center" wrapText="1"/>
    </xf>
    <xf borderId="1" fillId="0" fontId="5" numFmtId="0" xfId="0" applyAlignment="1" applyBorder="1" applyFont="1">
      <alignment horizontal="left" readingOrder="0" shrinkToFit="0" vertical="center" wrapText="0"/>
    </xf>
    <xf borderId="0" fillId="4" fontId="20" numFmtId="0" xfId="0" applyAlignment="1" applyFont="1">
      <alignment horizontal="left" shrinkToFit="0" vertical="center" wrapText="1"/>
    </xf>
    <xf borderId="1" fillId="4" fontId="4" numFmtId="164" xfId="0" applyAlignment="1" applyBorder="1" applyFont="1" applyNumberFormat="1">
      <alignment horizontal="left" readingOrder="0" shrinkToFit="0" vertical="center" wrapText="0"/>
    </xf>
    <xf borderId="1" fillId="4" fontId="4" numFmtId="0" xfId="0" applyAlignment="1" applyBorder="1" applyFont="1">
      <alignment horizontal="center" shrinkToFit="0" vertical="center" wrapText="0"/>
    </xf>
    <xf borderId="1" fillId="8" fontId="5" numFmtId="0" xfId="0" applyAlignment="1" applyBorder="1" applyFont="1">
      <alignment horizontal="left" readingOrder="0" shrinkToFit="0" vertical="center" wrapText="1"/>
    </xf>
    <xf borderId="1" fillId="5" fontId="4" numFmtId="3" xfId="0" applyAlignment="1" applyBorder="1" applyFont="1" applyNumberFormat="1">
      <alignment horizontal="left" readingOrder="0" shrinkToFit="0" vertical="center" wrapText="1"/>
    </xf>
    <xf borderId="1" fillId="17" fontId="5" numFmtId="0" xfId="0" applyAlignment="1" applyBorder="1" applyFont="1">
      <alignment horizontal="left" readingOrder="0" shrinkToFit="0" vertical="center" wrapText="1"/>
    </xf>
    <xf borderId="1" fillId="0" fontId="4" numFmtId="164" xfId="0" applyAlignment="1" applyBorder="1" applyFont="1" applyNumberFormat="1">
      <alignment horizontal="left" readingOrder="0" shrinkToFit="0" vertical="center" wrapText="1"/>
    </xf>
    <xf borderId="1" fillId="8" fontId="4" numFmtId="0" xfId="0" applyAlignment="1" applyBorder="1" applyFont="1">
      <alignment horizontal="left" shrinkToFit="0" vertical="center" wrapText="1"/>
    </xf>
    <xf borderId="1" fillId="4" fontId="20" numFmtId="0" xfId="0" applyAlignment="1" applyBorder="1" applyFont="1">
      <alignment horizontal="center" vertical="center"/>
    </xf>
    <xf borderId="1" fillId="10" fontId="20" numFmtId="0" xfId="0" applyAlignment="1" applyBorder="1" applyFont="1">
      <alignment horizontal="center" vertical="center"/>
    </xf>
    <xf borderId="0" fillId="10" fontId="20" numFmtId="0" xfId="0" applyAlignment="1" applyFont="1">
      <alignment horizontal="center" vertical="center"/>
    </xf>
    <xf borderId="1" fillId="15" fontId="5" numFmtId="0" xfId="0" applyAlignment="1" applyBorder="1" applyFont="1">
      <alignment horizontal="left" shrinkToFit="0" vertical="center" wrapText="1"/>
    </xf>
    <xf borderId="1" fillId="4" fontId="5" numFmtId="0" xfId="0" applyAlignment="1" applyBorder="1" applyFont="1">
      <alignment horizontal="left" shrinkToFit="0" vertical="center" wrapText="0"/>
    </xf>
    <xf borderId="1" fillId="10" fontId="4" numFmtId="165" xfId="0" applyAlignment="1" applyBorder="1" applyFont="1" applyNumberFormat="1">
      <alignment horizontal="left" readingOrder="0" shrinkToFit="0" vertical="center" wrapText="0"/>
    </xf>
    <xf borderId="1" fillId="5" fontId="5" numFmtId="166" xfId="0" applyAlignment="1" applyBorder="1" applyFont="1" applyNumberFormat="1">
      <alignment horizontal="left" readingOrder="0" shrinkToFit="0" vertical="center" wrapText="0"/>
    </xf>
    <xf borderId="1" fillId="4" fontId="13" numFmtId="0" xfId="0" applyAlignment="1" applyBorder="1" applyFont="1">
      <alignment horizontal="left" shrinkToFit="0" vertical="center" wrapText="1"/>
    </xf>
    <xf borderId="0" fillId="4" fontId="13" numFmtId="0" xfId="0" applyAlignment="1" applyFont="1">
      <alignment horizontal="left" shrinkToFit="0" vertical="center" wrapText="1"/>
    </xf>
    <xf borderId="1" fillId="17" fontId="5" numFmtId="0" xfId="0" applyAlignment="1" applyBorder="1" applyFont="1">
      <alignment horizontal="left" readingOrder="0" shrinkToFit="0" vertical="center" wrapText="0"/>
    </xf>
    <xf borderId="0" fillId="4" fontId="20" numFmtId="0" xfId="0" applyAlignment="1" applyFont="1">
      <alignment horizontal="left" vertical="center"/>
    </xf>
    <xf borderId="0" fillId="0" fontId="21" numFmtId="0" xfId="0" applyFont="1"/>
    <xf borderId="1" fillId="2" fontId="3" numFmtId="0" xfId="0" applyAlignment="1" applyBorder="1" applyFont="1">
      <alignment horizontal="center" readingOrder="0" shrinkToFit="0" vertical="center" wrapText="1"/>
    </xf>
    <xf borderId="1" fillId="3" fontId="3" numFmtId="0" xfId="0" applyAlignment="1" applyBorder="1" applyFont="1">
      <alignment horizontal="center" readingOrder="0" shrinkToFit="0" vertical="center" wrapText="1"/>
    </xf>
    <xf borderId="1" fillId="3" fontId="3" numFmtId="0" xfId="0" applyAlignment="1" applyBorder="1" applyFont="1">
      <alignment horizontal="center" shrinkToFit="0" vertical="center" wrapText="1"/>
    </xf>
    <xf borderId="1" fillId="2" fontId="3" numFmtId="0" xfId="0" applyAlignment="1" applyBorder="1" applyFont="1">
      <alignment horizontal="center" shrinkToFit="0" vertical="center" wrapText="1"/>
    </xf>
    <xf borderId="1" fillId="7" fontId="3" numFmtId="0" xfId="0" applyAlignment="1" applyBorder="1" applyFont="1">
      <alignment horizontal="center" readingOrder="0" shrinkToFit="0" vertical="center" wrapText="1"/>
    </xf>
    <xf borderId="1" fillId="2" fontId="3" numFmtId="166" xfId="0" applyAlignment="1" applyBorder="1" applyFont="1" applyNumberFormat="1">
      <alignment horizontal="center" shrinkToFit="0" vertical="center" wrapText="1"/>
    </xf>
    <xf borderId="1" fillId="8" fontId="12" numFmtId="0" xfId="0" applyAlignment="1" applyBorder="1" applyFont="1">
      <alignment horizontal="center" readingOrder="0" shrinkToFit="0" vertical="center" wrapText="1"/>
    </xf>
    <xf borderId="1" fillId="6" fontId="3" numFmtId="0" xfId="0" applyAlignment="1" applyBorder="1" applyFont="1">
      <alignment horizontal="center" readingOrder="0" shrinkToFit="0" vertical="center" wrapText="1"/>
    </xf>
    <xf borderId="2" fillId="7" fontId="3" numFmtId="0" xfId="0" applyAlignment="1" applyBorder="1" applyFont="1">
      <alignment horizontal="center" readingOrder="0" shrinkToFit="0" vertical="center" wrapText="1"/>
    </xf>
    <xf borderId="0" fillId="10" fontId="6" numFmtId="0" xfId="0" applyAlignment="1" applyFont="1">
      <alignment horizontal="center" readingOrder="0" shrinkToFit="0" vertical="center" wrapText="1"/>
    </xf>
    <xf borderId="0" fillId="10" fontId="3" numFmtId="0" xfId="0" applyAlignment="1" applyFont="1">
      <alignment horizontal="center" readingOrder="0" shrinkToFit="0" vertical="center" wrapText="1"/>
    </xf>
    <xf borderId="1" fillId="10" fontId="5" numFmtId="0" xfId="0" applyAlignment="1" applyBorder="1" applyFont="1">
      <alignment horizontal="left" shrinkToFit="0" vertical="center" wrapText="0"/>
    </xf>
    <xf borderId="1" fillId="4" fontId="2" numFmtId="0" xfId="0" applyAlignment="1" applyBorder="1" applyFont="1">
      <alignment horizontal="center" readingOrder="0" shrinkToFit="0" vertical="center" wrapText="0"/>
    </xf>
    <xf borderId="2" fillId="10" fontId="6" numFmtId="0" xfId="0" applyAlignment="1" applyBorder="1" applyFont="1">
      <alignment horizontal="left" readingOrder="0" shrinkToFit="0" vertical="center" wrapText="1"/>
    </xf>
    <xf borderId="0" fillId="10" fontId="6" numFmtId="0" xfId="0" applyAlignment="1" applyFont="1">
      <alignment horizontal="center" readingOrder="0" vertical="center"/>
    </xf>
    <xf borderId="1" fillId="19" fontId="5" numFmtId="0" xfId="0" applyAlignment="1" applyBorder="1" applyFill="1" applyFont="1">
      <alignment horizontal="left" readingOrder="0" shrinkToFit="0" vertical="center" wrapText="0"/>
    </xf>
    <xf borderId="2" fillId="4" fontId="6" numFmtId="0" xfId="0" applyAlignment="1" applyBorder="1" applyFont="1">
      <alignment horizontal="left" readingOrder="0" shrinkToFit="0" vertical="center" wrapText="1"/>
    </xf>
    <xf borderId="1" fillId="20" fontId="5" numFmtId="0" xfId="0" applyAlignment="1" applyBorder="1" applyFill="1" applyFont="1">
      <alignment horizontal="left" readingOrder="0" shrinkToFit="0" vertical="center" wrapText="0"/>
    </xf>
    <xf borderId="0" fillId="4" fontId="6" numFmtId="0" xfId="0" applyAlignment="1" applyFont="1">
      <alignment horizontal="center" readingOrder="0" vertical="center"/>
    </xf>
    <xf borderId="1" fillId="8" fontId="5" numFmtId="0" xfId="0" applyAlignment="1" applyBorder="1" applyFont="1">
      <alignment horizontal="left" readingOrder="0" shrinkToFit="0" vertical="center" wrapText="0"/>
    </xf>
    <xf borderId="1" fillId="0" fontId="5" numFmtId="165" xfId="0" applyAlignment="1" applyBorder="1" applyFont="1" applyNumberFormat="1">
      <alignment horizontal="left" readingOrder="0" shrinkToFit="0" vertical="center" wrapText="0"/>
    </xf>
    <xf borderId="1" fillId="0" fontId="5" numFmtId="0" xfId="0" applyAlignment="1" applyBorder="1" applyFont="1">
      <alignment horizontal="center" readingOrder="0" shrinkToFit="0" vertical="center" wrapText="0"/>
    </xf>
    <xf borderId="1" fillId="5" fontId="8" numFmtId="0" xfId="0" applyAlignment="1" applyBorder="1" applyFont="1">
      <alignment horizontal="left" readingOrder="0" shrinkToFit="0" vertical="center" wrapText="0"/>
    </xf>
    <xf borderId="2" fillId="4" fontId="10" numFmtId="0" xfId="0" applyAlignment="1" applyBorder="1" applyFont="1">
      <alignment horizontal="left" readingOrder="0" shrinkToFit="0" vertical="center" wrapText="1"/>
    </xf>
    <xf borderId="1" fillId="5" fontId="5" numFmtId="0" xfId="0" applyAlignment="1" applyBorder="1" applyFont="1">
      <alignment horizontal="left" readingOrder="0" shrinkToFit="0" vertical="center" wrapText="0"/>
    </xf>
    <xf borderId="1" fillId="5" fontId="5" numFmtId="166" xfId="0" applyAlignment="1" applyBorder="1" applyFont="1" applyNumberFormat="1">
      <alignment horizontal="left" readingOrder="0" vertical="center"/>
    </xf>
    <xf borderId="1" fillId="8" fontId="5" numFmtId="0" xfId="0" applyAlignment="1" applyBorder="1" applyFont="1">
      <alignment horizontal="left" readingOrder="0" shrinkToFit="0" vertical="center" wrapText="0"/>
    </xf>
    <xf borderId="1" fillId="19" fontId="5" numFmtId="0" xfId="0" applyAlignment="1" applyBorder="1" applyFont="1">
      <alignment horizontal="left" shrinkToFit="0" vertical="center" wrapText="1"/>
    </xf>
    <xf borderId="1" fillId="19" fontId="8" numFmtId="0" xfId="0" applyAlignment="1" applyBorder="1" applyFont="1">
      <alignment horizontal="left" readingOrder="0" shrinkToFit="0" vertical="center" wrapText="0"/>
    </xf>
    <xf borderId="1" fillId="5" fontId="5" numFmtId="0" xfId="0" applyAlignment="1" applyBorder="1" applyFont="1">
      <alignment horizontal="left" shrinkToFit="0" vertical="center" wrapText="0"/>
    </xf>
    <xf borderId="1" fillId="0" fontId="5" numFmtId="0" xfId="0" applyAlignment="1" applyBorder="1" applyFont="1">
      <alignment horizontal="left" shrinkToFit="0" vertical="center" wrapText="0"/>
    </xf>
    <xf borderId="1" fillId="0" fontId="5" numFmtId="164" xfId="0" applyAlignment="1" applyBorder="1" applyFont="1" applyNumberFormat="1">
      <alignment horizontal="left" readingOrder="0" shrinkToFit="0" vertical="center" wrapText="0"/>
    </xf>
    <xf borderId="1" fillId="0" fontId="5" numFmtId="3" xfId="0" applyAlignment="1" applyBorder="1" applyFont="1" applyNumberFormat="1">
      <alignment horizontal="left" readingOrder="0" shrinkToFit="0" vertical="center" wrapText="0"/>
    </xf>
    <xf borderId="1" fillId="0" fontId="5" numFmtId="0" xfId="0" applyAlignment="1" applyBorder="1" applyFont="1">
      <alignment horizontal="center" shrinkToFit="0" vertical="center" wrapText="0"/>
    </xf>
    <xf borderId="1" fillId="8" fontId="8" numFmtId="0" xfId="0" applyAlignment="1" applyBorder="1" applyFont="1">
      <alignment horizontal="left" readingOrder="0" shrinkToFit="0" vertical="center" wrapText="0"/>
    </xf>
    <xf borderId="2" fillId="0" fontId="24" numFmtId="0" xfId="0" applyAlignment="1" applyBorder="1" applyFont="1">
      <alignment horizontal="left" readingOrder="0" shrinkToFit="0" vertical="center" wrapText="1"/>
    </xf>
    <xf borderId="1" fillId="4" fontId="5" numFmtId="0" xfId="0" applyAlignment="1" applyBorder="1" applyFont="1">
      <alignment horizontal="left" readingOrder="0" shrinkToFit="0" vertical="center" wrapText="0"/>
    </xf>
    <xf borderId="1" fillId="19" fontId="5" numFmtId="0" xfId="0" applyAlignment="1" applyBorder="1" applyFont="1">
      <alignment horizontal="left" readingOrder="0" shrinkToFit="0" vertical="center" wrapText="1"/>
    </xf>
    <xf borderId="1" fillId="19" fontId="5" numFmtId="0" xfId="0" applyAlignment="1" applyBorder="1" applyFont="1">
      <alignment horizontal="left" shrinkToFit="0" vertical="center" wrapText="0"/>
    </xf>
    <xf borderId="2" fillId="4" fontId="13" numFmtId="0" xfId="0" applyAlignment="1" applyBorder="1" applyFont="1">
      <alignment horizontal="left" readingOrder="0" shrinkToFit="0" vertical="center" wrapText="1"/>
    </xf>
    <xf borderId="1" fillId="0" fontId="5" numFmtId="3" xfId="0" applyAlignment="1" applyBorder="1" applyFont="1" applyNumberFormat="1">
      <alignment horizontal="left" readingOrder="0" shrinkToFit="0" vertical="center" wrapText="0"/>
    </xf>
    <xf borderId="1" fillId="0" fontId="5" numFmtId="0" xfId="0" applyAlignment="1" applyBorder="1" applyFont="1">
      <alignment horizontal="left" readingOrder="0" shrinkToFit="0" vertical="center" wrapText="1"/>
    </xf>
    <xf borderId="1" fillId="0" fontId="5" numFmtId="164" xfId="0" applyAlignment="1" applyBorder="1" applyFont="1" applyNumberFormat="1">
      <alignment horizontal="left" readingOrder="0" vertical="center"/>
    </xf>
    <xf borderId="1" fillId="0" fontId="5" numFmtId="165" xfId="0" applyAlignment="1" applyBorder="1" applyFont="1" applyNumberFormat="1">
      <alignment horizontal="left" readingOrder="0" vertical="center"/>
    </xf>
    <xf borderId="1" fillId="21" fontId="5" numFmtId="0" xfId="0" applyAlignment="1" applyBorder="1" applyFill="1" applyFont="1">
      <alignment horizontal="left" readingOrder="0" vertical="center"/>
    </xf>
    <xf borderId="1" fillId="0" fontId="5" numFmtId="3" xfId="0" applyAlignment="1" applyBorder="1" applyFont="1" applyNumberFormat="1">
      <alignment horizontal="left" readingOrder="0" vertical="center"/>
    </xf>
    <xf borderId="1" fillId="0" fontId="5" numFmtId="0" xfId="0" applyAlignment="1" applyBorder="1" applyFont="1">
      <alignment horizontal="center" vertical="center"/>
    </xf>
    <xf borderId="1" fillId="21" fontId="5" numFmtId="0" xfId="0" applyAlignment="1" applyBorder="1" applyFont="1">
      <alignment horizontal="left" readingOrder="0" shrinkToFit="0" vertical="center" wrapText="1"/>
    </xf>
    <xf borderId="1" fillId="21" fontId="5" numFmtId="0" xfId="0" applyAlignment="1" applyBorder="1" applyFont="1">
      <alignment horizontal="left" readingOrder="0" shrinkToFit="0" vertical="center" wrapText="0"/>
    </xf>
    <xf borderId="2" fillId="10" fontId="20" numFmtId="0" xfId="0" applyAlignment="1" applyBorder="1" applyFont="1">
      <alignment horizontal="left" readingOrder="0" vertical="center"/>
    </xf>
    <xf borderId="0" fillId="10" fontId="22" numFmtId="0" xfId="0" applyFont="1"/>
    <xf borderId="1" fillId="0" fontId="5" numFmtId="165" xfId="0" applyAlignment="1" applyBorder="1" applyFont="1" applyNumberFormat="1">
      <alignment horizontal="left" readingOrder="0" shrinkToFit="0" vertical="center" wrapText="0"/>
    </xf>
    <xf borderId="1" fillId="0" fontId="5" numFmtId="0" xfId="0" applyAlignment="1" applyBorder="1" applyFont="1">
      <alignment horizontal="center" readingOrder="0" shrinkToFit="0" vertical="center" wrapText="1"/>
    </xf>
    <xf borderId="1" fillId="0" fontId="5" numFmtId="0" xfId="0" applyAlignment="1" applyBorder="1" applyFont="1">
      <alignment horizontal="center" readingOrder="0" vertical="center"/>
    </xf>
    <xf borderId="1" fillId="22" fontId="5" numFmtId="0" xfId="0" applyAlignment="1" applyBorder="1" applyFill="1" applyFont="1">
      <alignment horizontal="left" readingOrder="0" shrinkToFit="0" vertical="center" wrapText="0"/>
    </xf>
    <xf borderId="2" fillId="0" fontId="20" numFmtId="0" xfId="0" applyAlignment="1" applyBorder="1" applyFont="1">
      <alignment horizontal="left" readingOrder="0" shrinkToFit="0" vertical="center" wrapText="1"/>
    </xf>
    <xf borderId="1" fillId="8" fontId="5" numFmtId="0" xfId="0" applyAlignment="1" applyBorder="1" applyFont="1">
      <alignment horizontal="left" readingOrder="0" vertical="center"/>
    </xf>
    <xf borderId="1" fillId="8" fontId="5" numFmtId="0" xfId="0" applyAlignment="1" applyBorder="1" applyFont="1">
      <alignment horizontal="left" shrinkToFit="0" vertical="center" wrapText="1"/>
    </xf>
    <xf borderId="1" fillId="20" fontId="5" numFmtId="0" xfId="0" applyAlignment="1" applyBorder="1" applyFont="1">
      <alignment horizontal="left" readingOrder="0" vertical="center"/>
    </xf>
    <xf borderId="1" fillId="0" fontId="5" numFmtId="0" xfId="0" applyAlignment="1" applyBorder="1" applyFont="1">
      <alignment horizontal="left" shrinkToFit="0" vertical="center" wrapText="1"/>
    </xf>
    <xf borderId="2" fillId="4" fontId="20" numFmtId="0" xfId="0" applyAlignment="1" applyBorder="1" applyFont="1">
      <alignment horizontal="left" readingOrder="0" shrinkToFit="0" vertical="center" wrapText="1"/>
    </xf>
    <xf borderId="2" fillId="4" fontId="20" numFmtId="0" xfId="0" applyAlignment="1" applyBorder="1" applyFont="1">
      <alignment horizontal="left" shrinkToFit="0" vertical="center" wrapText="1"/>
    </xf>
    <xf borderId="1" fillId="4" fontId="5" numFmtId="165" xfId="0" applyAlignment="1" applyBorder="1" applyFont="1" applyNumberFormat="1">
      <alignment horizontal="left" readingOrder="0" vertical="center"/>
    </xf>
    <xf borderId="1" fillId="4" fontId="5" numFmtId="0" xfId="0" applyAlignment="1" applyBorder="1" applyFont="1">
      <alignment horizontal="center" vertical="center"/>
    </xf>
    <xf borderId="1" fillId="4" fontId="5" numFmtId="3" xfId="0" applyAlignment="1" applyBorder="1" applyFont="1" applyNumberFormat="1">
      <alignment horizontal="left" readingOrder="0" shrinkToFit="0" vertical="center" wrapText="0"/>
    </xf>
    <xf borderId="1" fillId="4" fontId="5" numFmtId="166" xfId="0" applyAlignment="1" applyBorder="1" applyFont="1" applyNumberFormat="1">
      <alignment horizontal="left" readingOrder="0" shrinkToFit="0" vertical="center" wrapText="0"/>
    </xf>
    <xf borderId="1" fillId="4" fontId="8" numFmtId="0" xfId="0" applyAlignment="1" applyBorder="1" applyFont="1">
      <alignment horizontal="left" readingOrder="0" shrinkToFit="0" vertical="center" wrapText="1"/>
    </xf>
    <xf borderId="1" fillId="8" fontId="8" numFmtId="0" xfId="0" applyAlignment="1" applyBorder="1" applyFont="1">
      <alignment horizontal="left" readingOrder="0" shrinkToFit="0" vertical="center" wrapText="1"/>
    </xf>
    <xf borderId="1" fillId="8" fontId="8" numFmtId="0" xfId="0" applyAlignment="1" applyBorder="1" applyFont="1">
      <alignment horizontal="left" readingOrder="0" vertical="center"/>
    </xf>
    <xf borderId="1" fillId="8" fontId="8" numFmtId="0" xfId="0" applyAlignment="1" applyBorder="1" applyFont="1">
      <alignment horizontal="left" readingOrder="0" shrinkToFit="0" vertical="center" wrapText="0"/>
    </xf>
    <xf borderId="2" fillId="4" fontId="24" numFmtId="0" xfId="0" applyAlignment="1" applyBorder="1" applyFont="1">
      <alignment horizontal="left" readingOrder="0" shrinkToFit="0" vertical="center" wrapText="1"/>
    </xf>
    <xf borderId="1" fillId="12" fontId="5" numFmtId="0" xfId="0" applyAlignment="1" applyBorder="1" applyFont="1">
      <alignment horizontal="left" readingOrder="0" shrinkToFit="0" vertical="center" wrapText="0"/>
    </xf>
    <xf borderId="1" fillId="4" fontId="5" numFmtId="0" xfId="0" applyAlignment="1" applyBorder="1" applyFont="1">
      <alignment horizontal="left" readingOrder="0" shrinkToFit="0" vertical="center" wrapText="0"/>
    </xf>
    <xf borderId="1" fillId="21" fontId="5" numFmtId="0" xfId="0" applyAlignment="1" applyBorder="1" applyFont="1">
      <alignment horizontal="left" shrinkToFit="0" vertical="center" wrapText="1"/>
    </xf>
    <xf borderId="1" fillId="21" fontId="5" numFmtId="0" xfId="0" applyAlignment="1" applyBorder="1" applyFont="1">
      <alignment horizontal="left" shrinkToFit="0" vertical="center" wrapText="0"/>
    </xf>
    <xf borderId="1" fillId="5" fontId="4" numFmtId="166" xfId="0" applyAlignment="1" applyBorder="1" applyFont="1" applyNumberFormat="1">
      <alignment horizontal="left" readingOrder="0" shrinkToFit="0" vertical="center" wrapText="1"/>
    </xf>
    <xf borderId="0" fillId="4" fontId="4" numFmtId="0" xfId="0" applyAlignment="1" applyFont="1">
      <alignment horizontal="left" shrinkToFit="0" vertical="center" wrapText="1"/>
    </xf>
    <xf borderId="2" fillId="4" fontId="4" numFmtId="0" xfId="0" applyAlignment="1" applyBorder="1" applyFont="1">
      <alignment horizontal="left" readingOrder="0" shrinkToFit="0" vertical="center" wrapText="1"/>
    </xf>
    <xf borderId="1" fillId="21" fontId="4" numFmtId="0" xfId="0" applyAlignment="1" applyBorder="1" applyFont="1">
      <alignment horizontal="left" readingOrder="0" shrinkToFit="0" vertical="center" wrapText="1"/>
    </xf>
    <xf borderId="2" fillId="4" fontId="4" numFmtId="0" xfId="0" applyAlignment="1" applyBorder="1" applyFont="1">
      <alignment horizontal="left" shrinkToFit="0" vertical="center" wrapText="1"/>
    </xf>
    <xf borderId="1" fillId="20" fontId="5" numFmtId="0" xfId="0" applyAlignment="1" applyBorder="1" applyFont="1">
      <alignment horizontal="left" readingOrder="0" shrinkToFit="0" vertical="center" wrapText="1"/>
    </xf>
    <xf borderId="0" fillId="0" fontId="4" numFmtId="0" xfId="0" applyAlignment="1" applyFont="1">
      <alignment horizontal="left" readingOrder="0" shrinkToFit="0" vertical="center" wrapText="1"/>
    </xf>
    <xf borderId="1" fillId="20" fontId="4" numFmtId="0" xfId="0" applyAlignment="1" applyBorder="1" applyFont="1">
      <alignment horizontal="left" readingOrder="0" shrinkToFit="0" vertical="center" wrapText="1"/>
    </xf>
    <xf borderId="1" fillId="16" fontId="4" numFmtId="0" xfId="0" applyAlignment="1" applyBorder="1" applyFont="1">
      <alignment horizontal="left" readingOrder="0" shrinkToFit="0" vertical="center" wrapText="1"/>
    </xf>
    <xf borderId="1" fillId="13" fontId="4" numFmtId="0" xfId="0" applyAlignment="1" applyBorder="1" applyFont="1">
      <alignment horizontal="left" readingOrder="0" shrinkToFit="0" vertical="center" wrapText="1"/>
    </xf>
    <xf borderId="1" fillId="18" fontId="4" numFmtId="166" xfId="0" applyAlignment="1" applyBorder="1" applyFont="1" applyNumberFormat="1">
      <alignment horizontal="left" readingOrder="0" shrinkToFit="0" vertical="center" wrapText="1"/>
    </xf>
    <xf borderId="1" fillId="5" fontId="13" numFmtId="0" xfId="0" applyAlignment="1" applyBorder="1" applyFont="1">
      <alignment horizontal="left" readingOrder="0" shrinkToFit="0" vertical="center" wrapText="1"/>
    </xf>
    <xf borderId="1" fillId="5" fontId="13" numFmtId="166" xfId="0" applyAlignment="1" applyBorder="1" applyFont="1" applyNumberFormat="1">
      <alignment horizontal="left" readingOrder="0" shrinkToFit="0" vertical="center" wrapText="1"/>
    </xf>
    <xf borderId="1" fillId="10" fontId="13" numFmtId="0" xfId="0" applyAlignment="1" applyBorder="1" applyFont="1">
      <alignment horizontal="center" readingOrder="0" shrinkToFit="0" vertical="center" wrapText="0"/>
    </xf>
    <xf borderId="2" fillId="4" fontId="17" numFmtId="0" xfId="0" applyAlignment="1" applyBorder="1" applyFont="1">
      <alignment horizontal="left" readingOrder="0" shrinkToFit="0" vertical="center" wrapText="1"/>
    </xf>
    <xf borderId="0" fillId="4" fontId="13" numFmtId="0" xfId="0" applyAlignment="1" applyFont="1">
      <alignment horizontal="center" readingOrder="0" shrinkToFit="0" vertical="center" wrapText="1"/>
    </xf>
    <xf borderId="0" fillId="4" fontId="17" numFmtId="0" xfId="0" applyAlignment="1" applyFont="1">
      <alignment horizontal="left" readingOrder="0" shrinkToFit="0" vertical="center" wrapText="1"/>
    </xf>
    <xf borderId="1" fillId="4" fontId="13" numFmtId="165" xfId="0" applyAlignment="1" applyBorder="1" applyFont="1" applyNumberFormat="1">
      <alignment horizontal="left" readingOrder="0" shrinkToFit="0" vertical="center" wrapText="1"/>
    </xf>
    <xf borderId="1" fillId="4" fontId="13" numFmtId="3" xfId="0" applyAlignment="1" applyBorder="1" applyFont="1" applyNumberFormat="1">
      <alignment horizontal="left" readingOrder="0" shrinkToFit="0" vertical="center" wrapText="1"/>
    </xf>
    <xf borderId="1" fillId="4" fontId="13" numFmtId="0" xfId="0" applyAlignment="1" applyBorder="1" applyFont="1">
      <alignment horizontal="center" shrinkToFit="0" vertical="center" wrapText="1"/>
    </xf>
    <xf borderId="1" fillId="8" fontId="13" numFmtId="0" xfId="0" applyAlignment="1" applyBorder="1" applyFont="1">
      <alignment horizontal="left" readingOrder="0" shrinkToFit="0" vertical="center" wrapText="1"/>
    </xf>
    <xf borderId="1" fillId="8" fontId="17" numFmtId="0" xfId="0" applyAlignment="1" applyBorder="1" applyFont="1">
      <alignment horizontal="left" readingOrder="0" shrinkToFit="0" vertical="center" wrapText="1"/>
    </xf>
    <xf borderId="1" fillId="4" fontId="13" numFmtId="164" xfId="0" applyAlignment="1" applyBorder="1" applyFont="1" applyNumberFormat="1">
      <alignment horizontal="left" readingOrder="0" shrinkToFit="0" vertical="center" wrapText="1"/>
    </xf>
    <xf borderId="1" fillId="5" fontId="13" numFmtId="0" xfId="0" applyAlignment="1" applyBorder="1" applyFont="1">
      <alignment horizontal="center" readingOrder="0" shrinkToFit="0" vertical="center" wrapText="1"/>
    </xf>
    <xf borderId="1" fillId="4" fontId="17" numFmtId="0" xfId="0" applyAlignment="1" applyBorder="1" applyFont="1">
      <alignment horizontal="center" readingOrder="0" shrinkToFit="0" vertical="center" wrapText="1"/>
    </xf>
    <xf borderId="1" fillId="23" fontId="17" numFmtId="0" xfId="0" applyAlignment="1" applyBorder="1" applyFill="1" applyFont="1">
      <alignment horizontal="left" readingOrder="0" shrinkToFit="0" vertical="center" wrapText="1"/>
    </xf>
    <xf borderId="2" fillId="4" fontId="13" numFmtId="0" xfId="0" applyAlignment="1" applyBorder="1" applyFont="1">
      <alignment horizontal="left" shrinkToFit="0" vertical="center" wrapText="1"/>
    </xf>
    <xf borderId="1" fillId="0" fontId="13" numFmtId="0" xfId="0" applyAlignment="1" applyBorder="1" applyFont="1">
      <alignment horizontal="left" shrinkToFit="0" vertical="center" wrapText="1"/>
    </xf>
    <xf borderId="1" fillId="0" fontId="13" numFmtId="165" xfId="0" applyAlignment="1" applyBorder="1" applyFont="1" applyNumberFormat="1">
      <alignment horizontal="left" readingOrder="0" shrinkToFit="0" vertical="center" wrapText="1"/>
    </xf>
    <xf borderId="1" fillId="0" fontId="13" numFmtId="3" xfId="0" applyAlignment="1" applyBorder="1" applyFont="1" applyNumberFormat="1">
      <alignment horizontal="left" readingOrder="0" shrinkToFit="0" vertical="center" wrapText="1"/>
    </xf>
    <xf borderId="1" fillId="0" fontId="13" numFmtId="0" xfId="0" applyAlignment="1" applyBorder="1" applyFont="1">
      <alignment horizontal="center" shrinkToFit="0" vertical="center" wrapText="1"/>
    </xf>
    <xf borderId="1" fillId="0" fontId="13" numFmtId="0" xfId="0" applyAlignment="1" applyBorder="1" applyFont="1">
      <alignment horizontal="center" readingOrder="0" shrinkToFit="0" vertical="center" wrapText="1"/>
    </xf>
    <xf borderId="2" fillId="0" fontId="13" numFmtId="0" xfId="0" applyAlignment="1" applyBorder="1" applyFont="1">
      <alignment horizontal="left" readingOrder="0" shrinkToFit="0" vertical="center" wrapText="1"/>
    </xf>
    <xf borderId="0" fillId="0" fontId="4" numFmtId="0" xfId="0" applyAlignment="1" applyFont="1">
      <alignment horizontal="left" shrinkToFit="0" vertical="center" wrapText="1"/>
    </xf>
    <xf borderId="1" fillId="0" fontId="13" numFmtId="164" xfId="0" applyAlignment="1" applyBorder="1" applyFont="1" applyNumberFormat="1">
      <alignment horizontal="left" readingOrder="0" shrinkToFit="0" vertical="center" wrapText="1"/>
    </xf>
    <xf borderId="1" fillId="23" fontId="13" numFmtId="0" xfId="0" applyAlignment="1" applyBorder="1" applyFont="1">
      <alignment horizontal="left" readingOrder="0" shrinkToFit="0" vertical="center" wrapText="1"/>
    </xf>
    <xf borderId="2" fillId="10" fontId="13" numFmtId="0" xfId="0" applyAlignment="1" applyBorder="1" applyFont="1">
      <alignment horizontal="left" readingOrder="0" shrinkToFit="0" vertical="center" wrapText="1"/>
    </xf>
    <xf borderId="0" fillId="10" fontId="4" numFmtId="0" xfId="0" applyAlignment="1" applyFont="1">
      <alignment horizontal="left" vertical="center"/>
    </xf>
    <xf borderId="0" fillId="10" fontId="5" numFmtId="0" xfId="0" applyAlignment="1" applyFont="1">
      <alignment horizontal="left" readingOrder="0" vertical="center"/>
    </xf>
    <xf borderId="1" fillId="10" fontId="13" numFmtId="0" xfId="0" applyAlignment="1" applyBorder="1" applyFont="1">
      <alignment horizontal="left" shrinkToFit="0" vertical="center" wrapText="1"/>
    </xf>
    <xf borderId="1" fillId="5" fontId="13" numFmtId="0" xfId="0" applyAlignment="1" applyBorder="1" applyFont="1">
      <alignment horizontal="left" shrinkToFit="0" vertical="center" wrapText="1"/>
    </xf>
    <xf borderId="2" fillId="0" fontId="13" numFmtId="0" xfId="0" applyAlignment="1" applyBorder="1" applyFont="1">
      <alignment horizontal="left" shrinkToFit="0" vertical="center" wrapText="1"/>
    </xf>
    <xf borderId="1" fillId="3" fontId="13" numFmtId="0" xfId="0" applyAlignment="1" applyBorder="1" applyFont="1">
      <alignment horizontal="left" readingOrder="0" shrinkToFit="0" vertical="center" wrapText="1"/>
    </xf>
    <xf borderId="1" fillId="8" fontId="13" numFmtId="0" xfId="0" applyAlignment="1" applyBorder="1" applyFont="1">
      <alignment horizontal="left" shrinkToFit="0" vertical="center" wrapText="1"/>
    </xf>
    <xf borderId="0" fillId="0" fontId="13" numFmtId="0" xfId="0" applyAlignment="1" applyFont="1">
      <alignment horizontal="left" readingOrder="0" shrinkToFit="0" vertical="center" wrapText="1"/>
    </xf>
    <xf borderId="1" fillId="23" fontId="13" numFmtId="0" xfId="0" applyAlignment="1" applyBorder="1" applyFont="1">
      <alignment horizontal="left" shrinkToFit="0" vertical="center" wrapText="1"/>
    </xf>
    <xf borderId="2" fillId="10" fontId="13" numFmtId="0" xfId="0" applyAlignment="1" applyBorder="1" applyFont="1">
      <alignment horizontal="left" shrinkToFit="0" vertical="center" wrapText="1"/>
    </xf>
    <xf borderId="1" fillId="18" fontId="13" numFmtId="0" xfId="0" applyAlignment="1" applyBorder="1" applyFont="1">
      <alignment horizontal="left" readingOrder="0" shrinkToFit="0" vertical="center" wrapText="1"/>
    </xf>
    <xf borderId="1" fillId="18" fontId="13" numFmtId="166" xfId="0" applyAlignment="1" applyBorder="1" applyFont="1" applyNumberFormat="1">
      <alignment horizontal="left" readingOrder="0" shrinkToFit="0" vertical="center" wrapText="1"/>
    </xf>
    <xf borderId="1" fillId="3" fontId="13" numFmtId="0" xfId="0" applyAlignment="1" applyBorder="1" applyFont="1">
      <alignment horizontal="left" shrinkToFit="0" vertical="center" wrapText="1"/>
    </xf>
    <xf borderId="1" fillId="4" fontId="13" numFmtId="164" xfId="0" applyAlignment="1" applyBorder="1" applyFont="1" applyNumberFormat="1">
      <alignment horizontal="left" readingOrder="0" shrinkToFit="0" vertical="center" wrapText="0"/>
    </xf>
    <xf borderId="1" fillId="11" fontId="13" numFmtId="0" xfId="0" applyAlignment="1" applyBorder="1" applyFont="1">
      <alignment horizontal="left" readingOrder="0" shrinkToFit="0" vertical="center" wrapText="0"/>
    </xf>
    <xf borderId="1" fillId="4" fontId="13" numFmtId="3" xfId="0" applyAlignment="1" applyBorder="1" applyFont="1" applyNumberFormat="1">
      <alignment horizontal="left" readingOrder="0" shrinkToFit="0" vertical="center" wrapText="0"/>
    </xf>
    <xf borderId="1" fillId="4" fontId="13" numFmtId="0" xfId="0" applyAlignment="1" applyBorder="1" applyFont="1">
      <alignment horizontal="center" readingOrder="0" shrinkToFit="0" vertical="center" wrapText="0"/>
    </xf>
    <xf borderId="1" fillId="8" fontId="13" numFmtId="0" xfId="0" applyAlignment="1" applyBorder="1" applyFont="1">
      <alignment horizontal="left" readingOrder="0" shrinkToFit="0" vertical="center" wrapText="0"/>
    </xf>
    <xf borderId="1" fillId="18" fontId="13" numFmtId="166" xfId="0" applyAlignment="1" applyBorder="1" applyFont="1" applyNumberFormat="1">
      <alignment horizontal="left" readingOrder="0" shrinkToFit="0" vertical="center" wrapText="0"/>
    </xf>
    <xf borderId="1" fillId="4" fontId="13" numFmtId="0" xfId="0" applyAlignment="1" applyBorder="1" applyFont="1">
      <alignment horizontal="left" shrinkToFit="0" vertical="center" wrapText="0"/>
    </xf>
    <xf borderId="0" fillId="4" fontId="5" numFmtId="0" xfId="0" applyAlignment="1" applyFont="1">
      <alignment horizontal="left" vertical="center"/>
    </xf>
    <xf borderId="1" fillId="8" fontId="13" numFmtId="0" xfId="0" applyAlignment="1" applyBorder="1" applyFont="1">
      <alignment horizontal="left" readingOrder="0" shrinkToFit="0" vertical="center" wrapText="0"/>
    </xf>
    <xf borderId="1" fillId="5" fontId="13" numFmtId="166" xfId="0" applyAlignment="1" applyBorder="1" applyFont="1" applyNumberFormat="1">
      <alignment horizontal="left" readingOrder="0" shrinkToFit="0" vertical="center" wrapText="0"/>
    </xf>
    <xf borderId="1" fillId="5" fontId="13" numFmtId="0" xfId="0" applyAlignment="1" applyBorder="1" applyFont="1">
      <alignment horizontal="left" readingOrder="0" shrinkToFit="0" vertical="center" wrapText="0"/>
    </xf>
    <xf borderId="0" fillId="4" fontId="5" numFmtId="0" xfId="0" applyAlignment="1" applyFont="1">
      <alignment horizontal="left" shrinkToFit="0" vertical="center" wrapText="1"/>
    </xf>
    <xf borderId="1" fillId="4" fontId="13" numFmtId="165" xfId="0" applyAlignment="1" applyBorder="1" applyFont="1" applyNumberFormat="1">
      <alignment horizontal="left" readingOrder="0" shrinkToFit="0" vertical="center" wrapText="0"/>
    </xf>
    <xf borderId="1" fillId="4" fontId="13" numFmtId="0" xfId="0" applyAlignment="1" applyBorder="1" applyFont="1">
      <alignment horizontal="center" shrinkToFit="0" vertical="center" wrapText="0"/>
    </xf>
    <xf borderId="1" fillId="23" fontId="13" numFmtId="0" xfId="0" applyAlignment="1" applyBorder="1" applyFont="1">
      <alignment horizontal="left" readingOrder="0" shrinkToFit="0" vertical="center" wrapText="0"/>
    </xf>
    <xf borderId="1" fillId="4" fontId="13" numFmtId="165" xfId="0" applyAlignment="1" applyBorder="1" applyFont="1" applyNumberFormat="1">
      <alignment horizontal="left" readingOrder="0" shrinkToFit="0" vertical="center" wrapText="0"/>
    </xf>
    <xf borderId="0" fillId="4" fontId="4" numFmtId="0" xfId="0" applyAlignment="1" applyFont="1">
      <alignment horizontal="left" vertical="center"/>
    </xf>
    <xf borderId="1" fillId="18" fontId="13" numFmtId="3" xfId="0" applyAlignment="1" applyBorder="1" applyFont="1" applyNumberFormat="1">
      <alignment horizontal="left" readingOrder="0" shrinkToFit="0" vertical="center" wrapText="1"/>
    </xf>
    <xf borderId="1" fillId="11" fontId="13" numFmtId="3" xfId="0" applyAlignment="1" applyBorder="1" applyFont="1" applyNumberFormat="1">
      <alignment horizontal="left" readingOrder="0" shrinkToFit="0" vertical="center" wrapText="1"/>
    </xf>
    <xf borderId="2" fillId="4" fontId="25" numFmtId="0" xfId="0" applyAlignment="1" applyBorder="1" applyFont="1">
      <alignment horizontal="left" readingOrder="0" shrinkToFit="0" vertical="center" wrapText="1"/>
    </xf>
    <xf borderId="0" fillId="0" fontId="5" numFmtId="0" xfId="0" applyAlignment="1" applyFont="1">
      <alignment horizontal="left" shrinkToFit="0" vertical="center" wrapText="0"/>
    </xf>
    <xf borderId="0" fillId="4" fontId="5" numFmtId="0" xfId="0" applyAlignment="1" applyFont="1">
      <alignment horizontal="left" shrinkToFit="0" vertical="center" wrapText="0"/>
    </xf>
    <xf borderId="0" fillId="10" fontId="5" numFmtId="0" xfId="0" applyAlignment="1" applyFont="1">
      <alignment horizontal="left" shrinkToFit="0" vertical="center" wrapText="0"/>
    </xf>
    <xf borderId="0" fillId="0" fontId="5" numFmtId="0" xfId="0" applyAlignment="1" applyFont="1">
      <alignment horizontal="center" shrinkToFit="0" vertical="center" wrapText="0"/>
    </xf>
    <xf borderId="0" fillId="0" fontId="5" numFmtId="0" xfId="0" applyAlignment="1" applyFont="1">
      <alignment horizontal="left" shrinkToFit="0" vertical="center" wrapText="1"/>
    </xf>
    <xf borderId="0" fillId="0" fontId="5" numFmtId="166" xfId="0" applyAlignment="1" applyFont="1" applyNumberFormat="1">
      <alignment horizontal="left" shrinkToFit="0" vertical="center" wrapText="0"/>
    </xf>
    <xf borderId="0" fillId="0" fontId="7" numFmtId="0" xfId="0" applyAlignment="1" applyFont="1">
      <alignment horizontal="left" readingOrder="0" shrinkToFit="0" vertical="center" wrapText="1"/>
    </xf>
    <xf borderId="0" fillId="0" fontId="7" numFmtId="0" xfId="0" applyAlignment="1" applyFont="1">
      <alignment horizontal="left" shrinkToFit="0" vertical="center" wrapText="1"/>
    </xf>
    <xf borderId="0" fillId="10" fontId="6" numFmtId="0" xfId="0" applyAlignment="1" applyFont="1">
      <alignment horizontal="center" vertical="center"/>
    </xf>
    <xf borderId="0" fillId="4" fontId="5" numFmtId="0" xfId="0" applyAlignment="1" applyFont="1">
      <alignment horizontal="center" readingOrder="0" shrinkToFit="0" vertical="center" wrapText="0"/>
    </xf>
    <xf borderId="0" fillId="0" fontId="5" numFmtId="0" xfId="0" applyAlignment="1" applyFont="1">
      <alignment horizontal="left" readingOrder="0" shrinkToFit="0" vertical="center" wrapText="0"/>
    </xf>
    <xf borderId="1" fillId="2" fontId="26" numFmtId="0" xfId="0" applyAlignment="1" applyBorder="1" applyFont="1">
      <alignment horizontal="center" readingOrder="0" shrinkToFit="0" vertical="center" wrapText="1"/>
    </xf>
    <xf borderId="1" fillId="3" fontId="26" numFmtId="0" xfId="0" applyAlignment="1" applyBorder="1" applyFont="1">
      <alignment horizontal="center" readingOrder="0" shrinkToFit="0" vertical="center" wrapText="1"/>
    </xf>
    <xf borderId="1" fillId="3" fontId="26" numFmtId="0" xfId="0" applyAlignment="1" applyBorder="1" applyFont="1">
      <alignment horizontal="center" shrinkToFit="0" vertical="center" wrapText="1"/>
    </xf>
    <xf borderId="1" fillId="2" fontId="26" numFmtId="0" xfId="0" applyAlignment="1" applyBorder="1" applyFont="1">
      <alignment horizontal="center" shrinkToFit="0" vertical="center" wrapText="1"/>
    </xf>
    <xf borderId="1" fillId="8" fontId="18" numFmtId="0" xfId="0" applyAlignment="1" applyBorder="1" applyFont="1">
      <alignment horizontal="center" readingOrder="0" shrinkToFit="0" vertical="center" wrapText="1"/>
    </xf>
    <xf borderId="1" fillId="6" fontId="26" numFmtId="0" xfId="0" applyAlignment="1" applyBorder="1" applyFont="1">
      <alignment horizontal="center" readingOrder="0" shrinkToFit="0" vertical="center" wrapText="1"/>
    </xf>
    <xf borderId="2" fillId="7" fontId="26" numFmtId="0" xfId="0" applyAlignment="1" applyBorder="1" applyFont="1">
      <alignment horizontal="center" readingOrder="0" shrinkToFit="0" vertical="center" wrapText="1"/>
    </xf>
    <xf borderId="0" fillId="10" fontId="26" numFmtId="0" xfId="0" applyAlignment="1" applyFont="1">
      <alignment horizontal="center" readingOrder="0" shrinkToFit="0" vertical="center" wrapText="1"/>
    </xf>
    <xf borderId="1" fillId="4" fontId="13" numFmtId="0" xfId="0" applyAlignment="1" applyBorder="1" applyFont="1">
      <alignment horizontal="right" readingOrder="0" shrinkToFit="0" vertical="center" wrapText="1"/>
    </xf>
    <xf borderId="1" fillId="10" fontId="20" numFmtId="0" xfId="0" applyAlignment="1" applyBorder="1" applyFont="1">
      <alignment horizontal="left" vertical="center"/>
    </xf>
    <xf borderId="1" fillId="0" fontId="20" numFmtId="165" xfId="0" applyAlignment="1" applyBorder="1" applyFont="1" applyNumberFormat="1">
      <alignment horizontal="left" readingOrder="0" shrinkToFit="0" vertical="center" wrapText="1"/>
    </xf>
    <xf borderId="1" fillId="10" fontId="20" numFmtId="0" xfId="0" applyAlignment="1" applyBorder="1" applyFont="1">
      <alignment horizontal="left" readingOrder="0" shrinkToFit="0" vertical="center" wrapText="1"/>
    </xf>
    <xf borderId="1" fillId="11" fontId="20" numFmtId="0" xfId="0" applyAlignment="1" applyBorder="1" applyFont="1">
      <alignment horizontal="left" readingOrder="0" shrinkToFit="0" vertical="center" wrapText="1"/>
    </xf>
    <xf borderId="1" fillId="0" fontId="20" numFmtId="3" xfId="0" applyAlignment="1" applyBorder="1" applyFont="1" applyNumberFormat="1">
      <alignment horizontal="left" readingOrder="0" shrinkToFit="0" vertical="center" wrapText="1"/>
    </xf>
    <xf borderId="1" fillId="0" fontId="20" numFmtId="0" xfId="0" applyAlignment="1" applyBorder="1" applyFont="1">
      <alignment horizontal="left" readingOrder="0" shrinkToFit="0" vertical="center" wrapText="1"/>
    </xf>
    <xf borderId="2" fillId="0" fontId="20" numFmtId="0" xfId="0" applyAlignment="1" applyBorder="1" applyFont="1">
      <alignment horizontal="left" shrinkToFit="0" vertical="center" wrapText="1"/>
    </xf>
    <xf borderId="1" fillId="15" fontId="20" numFmtId="0" xfId="0" applyAlignment="1" applyBorder="1" applyFont="1">
      <alignment horizontal="left" shrinkToFit="0" vertical="center" wrapText="1"/>
    </xf>
    <xf borderId="1" fillId="15" fontId="13" numFmtId="0" xfId="0" applyAlignment="1" applyBorder="1" applyFont="1">
      <alignment horizontal="left" readingOrder="0" shrinkToFit="0" vertical="center" wrapText="1"/>
    </xf>
    <xf borderId="1" fillId="15" fontId="13" numFmtId="165" xfId="0" applyAlignment="1" applyBorder="1" applyFont="1" applyNumberFormat="1">
      <alignment horizontal="left" readingOrder="0" shrinkToFit="0" vertical="center" wrapText="1"/>
    </xf>
    <xf borderId="1" fillId="15" fontId="20" numFmtId="0" xfId="0" applyAlignment="1" applyBorder="1" applyFont="1">
      <alignment horizontal="left" readingOrder="0" shrinkToFit="0" vertical="center" wrapText="1"/>
    </xf>
    <xf borderId="1" fillId="15" fontId="17" numFmtId="0" xfId="0" applyAlignment="1" applyBorder="1" applyFont="1">
      <alignment horizontal="left" readingOrder="0" shrinkToFit="0" vertical="center" wrapText="1"/>
    </xf>
    <xf borderId="1" fillId="15" fontId="13" numFmtId="3" xfId="0" applyAlignment="1" applyBorder="1" applyFont="1" applyNumberFormat="1">
      <alignment horizontal="left" readingOrder="0" shrinkToFit="0" vertical="center" wrapText="1"/>
    </xf>
    <xf borderId="1" fillId="15" fontId="20" numFmtId="3" xfId="0" applyAlignment="1" applyBorder="1" applyFont="1" applyNumberFormat="1">
      <alignment horizontal="left" readingOrder="0" shrinkToFit="0" vertical="center" wrapText="1"/>
    </xf>
    <xf borderId="1" fillId="15" fontId="20" numFmtId="0" xfId="0" applyAlignment="1" applyBorder="1" applyFont="1">
      <alignment horizontal="center" shrinkToFit="0" vertical="center" wrapText="1"/>
    </xf>
    <xf borderId="1" fillId="15" fontId="20" numFmtId="0" xfId="0" applyAlignment="1" applyBorder="1" applyFont="1">
      <alignment horizontal="center" readingOrder="0" shrinkToFit="0" vertical="center" wrapText="1"/>
    </xf>
    <xf borderId="1" fillId="15" fontId="13" numFmtId="0" xfId="0" applyAlignment="1" applyBorder="1" applyFont="1">
      <alignment horizontal="right" readingOrder="0" shrinkToFit="0" vertical="center" wrapText="1"/>
    </xf>
    <xf borderId="1" fillId="15" fontId="13" numFmtId="0" xfId="0" applyAlignment="1" applyBorder="1" applyFont="1">
      <alignment horizontal="center" readingOrder="0" shrinkToFit="0" vertical="center" wrapText="1"/>
    </xf>
    <xf borderId="1" fillId="15" fontId="20" numFmtId="0" xfId="0" applyAlignment="1" applyBorder="1" applyFont="1">
      <alignment horizontal="left" vertical="center"/>
    </xf>
    <xf borderId="1" fillId="15" fontId="13" numFmtId="0" xfId="0" applyAlignment="1" applyBorder="1" applyFont="1">
      <alignment horizontal="center" readingOrder="0" shrinkToFit="0" vertical="center" wrapText="0"/>
    </xf>
    <xf borderId="2" fillId="15" fontId="20" numFmtId="0" xfId="0" applyAlignment="1" applyBorder="1" applyFont="1">
      <alignment horizontal="left" shrinkToFit="0" vertical="center" wrapText="1"/>
    </xf>
    <xf borderId="0" fillId="15" fontId="20" numFmtId="0" xfId="0" applyAlignment="1" applyFont="1">
      <alignment horizontal="center" shrinkToFit="0" vertical="center" wrapText="1"/>
    </xf>
    <xf borderId="1" fillId="4" fontId="20" numFmtId="0" xfId="0" applyAlignment="1" applyBorder="1" applyFont="1">
      <alignment horizontal="left" readingOrder="0" shrinkToFit="0" vertical="center" wrapText="1"/>
    </xf>
    <xf borderId="1" fillId="0" fontId="20" numFmtId="0" xfId="0" applyAlignment="1" applyBorder="1" applyFont="1">
      <alignment horizontal="left" readingOrder="0" vertical="center"/>
    </xf>
    <xf borderId="1" fillId="0" fontId="20" numFmtId="164" xfId="0" applyAlignment="1" applyBorder="1" applyFont="1" applyNumberFormat="1">
      <alignment horizontal="left" readingOrder="0" vertical="center"/>
    </xf>
    <xf borderId="1" fillId="10" fontId="20" numFmtId="164" xfId="0" applyAlignment="1" applyBorder="1" applyFont="1" applyNumberFormat="1">
      <alignment horizontal="left" readingOrder="0" vertical="center"/>
    </xf>
    <xf borderId="1" fillId="10" fontId="20" numFmtId="0" xfId="0" applyAlignment="1" applyBorder="1" applyFont="1">
      <alignment horizontal="left" readingOrder="0" vertical="center"/>
    </xf>
    <xf borderId="1" fillId="0" fontId="20" numFmtId="3" xfId="0" applyAlignment="1" applyBorder="1" applyFont="1" applyNumberFormat="1">
      <alignment horizontal="left" readingOrder="0" vertical="center"/>
    </xf>
    <xf borderId="1" fillId="0" fontId="20" numFmtId="0" xfId="0" applyAlignment="1" applyBorder="1" applyFont="1">
      <alignment horizontal="center" vertical="center"/>
    </xf>
    <xf borderId="1" fillId="0" fontId="20" numFmtId="0" xfId="0" applyAlignment="1" applyBorder="1" applyFont="1">
      <alignment horizontal="right" readingOrder="0" vertical="center"/>
    </xf>
    <xf borderId="1" fillId="12" fontId="20" numFmtId="0" xfId="0" applyAlignment="1" applyBorder="1" applyFont="1">
      <alignment horizontal="left" readingOrder="0" vertical="center"/>
    </xf>
    <xf borderId="1" fillId="0" fontId="20" numFmtId="0" xfId="0" applyAlignment="1" applyBorder="1" applyFont="1">
      <alignment horizontal="left" readingOrder="0" shrinkToFit="0" vertical="center" wrapText="0"/>
    </xf>
    <xf borderId="1" fillId="4" fontId="20" numFmtId="0" xfId="0" applyAlignment="1" applyBorder="1" applyFont="1">
      <alignment horizontal="left" readingOrder="0" vertical="center"/>
    </xf>
    <xf borderId="1" fillId="0" fontId="20" numFmtId="167" xfId="0" applyAlignment="1" applyBorder="1" applyFont="1" applyNumberFormat="1">
      <alignment horizontal="left" vertical="center"/>
    </xf>
    <xf borderId="0" fillId="10" fontId="7" numFmtId="0" xfId="0" applyAlignment="1" applyFont="1">
      <alignment horizontal="left" readingOrder="0"/>
    </xf>
    <xf borderId="1" fillId="4" fontId="13" numFmtId="0" xfId="0" applyAlignment="1" applyBorder="1" applyFont="1">
      <alignment horizontal="right" readingOrder="0" shrinkToFit="0" vertical="center" wrapText="0"/>
    </xf>
    <xf borderId="1" fillId="12" fontId="20" numFmtId="0" xfId="0" applyAlignment="1" applyBorder="1" applyFont="1">
      <alignment horizontal="left" readingOrder="0" shrinkToFit="0" vertical="center" wrapText="1"/>
    </xf>
    <xf borderId="1" fillId="12" fontId="13" numFmtId="0" xfId="0" applyAlignment="1" applyBorder="1" applyFont="1">
      <alignment horizontal="left" readingOrder="0" shrinkToFit="0" vertical="center" wrapText="1"/>
    </xf>
    <xf borderId="1" fillId="24" fontId="20" numFmtId="0" xfId="0" applyAlignment="1" applyBorder="1" applyFill="1" applyFont="1">
      <alignment horizontal="left" readingOrder="0" shrinkToFit="0" vertical="center" wrapText="1"/>
    </xf>
    <xf borderId="1" fillId="10" fontId="20" numFmtId="0" xfId="0" applyAlignment="1" applyBorder="1" applyFont="1">
      <alignment horizontal="left" shrinkToFit="0" vertical="center" wrapText="1"/>
    </xf>
    <xf borderId="1" fillId="4" fontId="20" numFmtId="0" xfId="0" applyAlignment="1" applyBorder="1" applyFont="1">
      <alignment horizontal="left" shrinkToFit="0" vertical="center" wrapText="0"/>
    </xf>
    <xf borderId="0" fillId="11" fontId="20" numFmtId="0" xfId="0" applyAlignment="1" applyFont="1">
      <alignment readingOrder="0" vertical="center"/>
    </xf>
    <xf borderId="1" fillId="0" fontId="20" numFmtId="3" xfId="0" applyAlignment="1" applyBorder="1" applyFont="1" applyNumberFormat="1">
      <alignment horizontal="left" shrinkToFit="0" vertical="center" wrapText="1"/>
    </xf>
    <xf borderId="0" fillId="0" fontId="20" numFmtId="0" xfId="0" applyAlignment="1" applyFont="1">
      <alignment vertical="center"/>
    </xf>
    <xf borderId="1" fillId="4" fontId="13" numFmtId="164" xfId="0" applyAlignment="1" applyBorder="1" applyFont="1" applyNumberFormat="1">
      <alignment horizontal="left" readingOrder="0" shrinkToFit="0" vertical="center" wrapText="0"/>
    </xf>
    <xf borderId="1" fillId="4" fontId="13" numFmtId="0" xfId="0" applyAlignment="1" applyBorder="1" applyFont="1">
      <alignment horizontal="right" readingOrder="0" vertical="center"/>
    </xf>
    <xf borderId="1" fillId="4" fontId="13" numFmtId="0" xfId="0" applyAlignment="1" applyBorder="1" applyFont="1">
      <alignment horizontal="left" vertical="center"/>
    </xf>
    <xf borderId="1" fillId="4" fontId="13" numFmtId="0" xfId="0" applyAlignment="1" applyBorder="1" applyFont="1">
      <alignment horizontal="center" vertical="center"/>
    </xf>
    <xf borderId="1" fillId="4" fontId="20" numFmtId="164" xfId="0" applyAlignment="1" applyBorder="1" applyFont="1" applyNumberFormat="1">
      <alignment horizontal="left" readingOrder="0" shrinkToFit="0" vertical="center" wrapText="1"/>
    </xf>
    <xf borderId="1" fillId="4" fontId="20" numFmtId="165" xfId="0" applyAlignment="1" applyBorder="1" applyFont="1" applyNumberFormat="1">
      <alignment horizontal="left" readingOrder="0" shrinkToFit="0" vertical="center" wrapText="1"/>
    </xf>
    <xf borderId="1" fillId="25" fontId="20" numFmtId="0" xfId="0" applyAlignment="1" applyBorder="1" applyFill="1" applyFont="1">
      <alignment horizontal="left" shrinkToFit="0" vertical="center" wrapText="1"/>
    </xf>
    <xf borderId="1" fillId="25" fontId="20" numFmtId="0" xfId="0" applyAlignment="1" applyBorder="1" applyFont="1">
      <alignment horizontal="left" readingOrder="0" shrinkToFit="0" vertical="center" wrapText="1"/>
    </xf>
    <xf borderId="1" fillId="25" fontId="20" numFmtId="164" xfId="0" applyAlignment="1" applyBorder="1" applyFont="1" applyNumberFormat="1">
      <alignment horizontal="left" readingOrder="0" shrinkToFit="0" vertical="center" wrapText="1"/>
    </xf>
    <xf borderId="1" fillId="25" fontId="13" numFmtId="0" xfId="0" applyAlignment="1" applyBorder="1" applyFont="1">
      <alignment horizontal="left" readingOrder="0" shrinkToFit="0" vertical="center" wrapText="1"/>
    </xf>
    <xf borderId="1" fillId="25" fontId="13" numFmtId="3" xfId="0" applyAlignment="1" applyBorder="1" applyFont="1" applyNumberFormat="1">
      <alignment horizontal="left" readingOrder="0" shrinkToFit="0" vertical="center" wrapText="0"/>
    </xf>
    <xf borderId="1" fillId="25" fontId="20" numFmtId="0" xfId="0" applyAlignment="1" applyBorder="1" applyFont="1">
      <alignment horizontal="center" shrinkToFit="0" vertical="center" wrapText="1"/>
    </xf>
    <xf borderId="1" fillId="25" fontId="13" numFmtId="0" xfId="0" applyAlignment="1" applyBorder="1" applyFont="1">
      <alignment horizontal="right" readingOrder="0" shrinkToFit="0" vertical="bottom" wrapText="0"/>
    </xf>
    <xf borderId="1" fillId="25" fontId="13" numFmtId="0" xfId="0" applyAlignment="1" applyBorder="1" applyFont="1">
      <alignment horizontal="left" shrinkToFit="0" vertical="center" wrapText="1"/>
    </xf>
    <xf borderId="2" fillId="25" fontId="20" numFmtId="0" xfId="0" applyAlignment="1" applyBorder="1" applyFont="1">
      <alignment horizontal="left" shrinkToFit="0" vertical="center" wrapText="1"/>
    </xf>
    <xf borderId="0" fillId="25" fontId="20" numFmtId="0" xfId="0" applyAlignment="1" applyFont="1">
      <alignment horizontal="center" shrinkToFit="0" vertical="center" wrapText="1"/>
    </xf>
    <xf borderId="1" fillId="4" fontId="11" numFmtId="0" xfId="0" applyAlignment="1" applyBorder="1" applyFont="1">
      <alignment horizontal="left" readingOrder="0"/>
    </xf>
    <xf borderId="1" fillId="4" fontId="13" numFmtId="0" xfId="0" applyAlignment="1" applyBorder="1" applyFont="1">
      <alignment horizontal="right" readingOrder="0" shrinkToFit="0" vertical="bottom" wrapText="0"/>
    </xf>
    <xf borderId="1" fillId="4" fontId="13" numFmtId="0" xfId="0" applyAlignment="1" applyBorder="1" applyFont="1">
      <alignment readingOrder="0"/>
    </xf>
    <xf borderId="1" fillId="4" fontId="13" numFmtId="164" xfId="0" applyAlignment="1" applyBorder="1" applyFont="1" applyNumberFormat="1">
      <alignment horizontal="left" readingOrder="0"/>
    </xf>
    <xf borderId="1" fillId="0" fontId="13" numFmtId="0" xfId="0" applyAlignment="1" applyBorder="1" applyFont="1">
      <alignment readingOrder="0" shrinkToFit="0" vertical="bottom" wrapText="0"/>
    </xf>
    <xf borderId="1" fillId="0" fontId="13" numFmtId="0" xfId="0" applyAlignment="1" applyBorder="1" applyFont="1">
      <alignment horizontal="right" readingOrder="0" shrinkToFit="0" vertical="bottom" wrapText="0"/>
    </xf>
    <xf borderId="1" fillId="4" fontId="13" numFmtId="165" xfId="0" applyAlignment="1" applyBorder="1" applyFont="1" applyNumberFormat="1">
      <alignment horizontal="left" readingOrder="0"/>
    </xf>
    <xf borderId="1" fillId="0" fontId="20" numFmtId="164" xfId="0" applyAlignment="1" applyBorder="1" applyFont="1" applyNumberFormat="1">
      <alignment horizontal="left" readingOrder="0" shrinkToFit="0" vertical="center" wrapText="1"/>
    </xf>
    <xf borderId="1" fillId="10" fontId="20" numFmtId="0" xfId="0" applyAlignment="1" applyBorder="1" applyFont="1">
      <alignment horizontal="left" shrinkToFit="0" vertical="center" wrapText="1"/>
    </xf>
    <xf borderId="1" fillId="4" fontId="13" numFmtId="0" xfId="0" applyAlignment="1" applyBorder="1" applyFont="1">
      <alignment horizontal="right" shrinkToFit="0" vertical="center" wrapText="1"/>
    </xf>
    <xf borderId="1" fillId="8" fontId="3" numFmtId="0" xfId="0" applyAlignment="1" applyBorder="1" applyFont="1">
      <alignment horizontal="center" readingOrder="0" shrinkToFit="0" vertical="center" wrapText="1"/>
    </xf>
    <xf borderId="1" fillId="10" fontId="13" numFmtId="164" xfId="0" applyAlignment="1" applyBorder="1" applyFont="1" applyNumberFormat="1">
      <alignment horizontal="left" readingOrder="0" shrinkToFit="0" vertical="center" wrapText="0"/>
    </xf>
    <xf borderId="1" fillId="10" fontId="20" numFmtId="0" xfId="0" applyAlignment="1" applyBorder="1" applyFont="1">
      <alignment horizontal="left" shrinkToFit="0" vertical="center" wrapText="0"/>
    </xf>
    <xf borderId="1" fillId="10" fontId="20" numFmtId="164" xfId="0" applyAlignment="1" applyBorder="1" applyFont="1" applyNumberFormat="1">
      <alignment horizontal="left" readingOrder="0" shrinkToFit="0" vertical="center" wrapText="0"/>
    </xf>
    <xf borderId="1" fillId="4" fontId="27" numFmtId="0" xfId="0" applyAlignment="1" applyBorder="1" applyFont="1">
      <alignment horizontal="left" readingOrder="0" shrinkToFit="0" vertical="center" wrapText="0"/>
    </xf>
    <xf borderId="1" fillId="10" fontId="13" numFmtId="3" xfId="0" applyAlignment="1" applyBorder="1" applyFont="1" applyNumberFormat="1">
      <alignment horizontal="left" readingOrder="0" shrinkToFit="0" vertical="center" wrapText="0"/>
    </xf>
    <xf borderId="1" fillId="4" fontId="27" numFmtId="0" xfId="0" applyAlignment="1" applyBorder="1" applyFont="1">
      <alignment horizontal="center" readingOrder="0" shrinkToFit="0" vertical="center" wrapText="0"/>
    </xf>
    <xf borderId="1" fillId="13" fontId="13" numFmtId="0" xfId="0" applyAlignment="1" applyBorder="1" applyFont="1">
      <alignment horizontal="left" readingOrder="0" shrinkToFit="0" vertical="center" wrapText="1"/>
    </xf>
    <xf borderId="1" fillId="13" fontId="13" numFmtId="0" xfId="0" applyAlignment="1" applyBorder="1" applyFont="1">
      <alignment horizontal="left" readingOrder="0" shrinkToFit="0" vertical="center" wrapText="0"/>
    </xf>
    <xf borderId="1" fillId="10" fontId="13" numFmtId="0" xfId="0" applyAlignment="1" applyBorder="1" applyFont="1">
      <alignment horizontal="left" shrinkToFit="0" vertical="center" wrapText="0"/>
    </xf>
    <xf borderId="1" fillId="10" fontId="20" numFmtId="0" xfId="0" applyAlignment="1" applyBorder="1" applyFont="1">
      <alignment horizontal="left" readingOrder="0" shrinkToFit="0" vertical="center" wrapText="0"/>
    </xf>
    <xf borderId="1" fillId="24" fontId="13" numFmtId="0" xfId="0" applyAlignment="1" applyBorder="1" applyFont="1">
      <alignment horizontal="left" readingOrder="0" shrinkToFit="0" vertical="center" wrapText="1"/>
    </xf>
    <xf borderId="1" fillId="24" fontId="13" numFmtId="0" xfId="0" applyAlignment="1" applyBorder="1" applyFont="1">
      <alignment horizontal="left" readingOrder="0" shrinkToFit="0" vertical="center" wrapText="0"/>
    </xf>
    <xf borderId="1" fillId="0" fontId="20" numFmtId="0" xfId="0" applyAlignment="1" applyBorder="1" applyFont="1">
      <alignment horizontal="left" shrinkToFit="0" vertical="center" wrapText="0"/>
    </xf>
    <xf borderId="1" fillId="0" fontId="20" numFmtId="164" xfId="0" applyAlignment="1" applyBorder="1" applyFont="1" applyNumberFormat="1">
      <alignment horizontal="left" readingOrder="0" shrinkToFit="0" vertical="center" wrapText="0"/>
    </xf>
    <xf borderId="1" fillId="0" fontId="20" numFmtId="3" xfId="0" applyAlignment="1" applyBorder="1" applyFont="1" applyNumberFormat="1">
      <alignment horizontal="left" readingOrder="0" shrinkToFit="0" vertical="center" wrapText="0"/>
    </xf>
    <xf borderId="1" fillId="0" fontId="20" numFmtId="0" xfId="0" applyAlignment="1" applyBorder="1" applyFont="1">
      <alignment horizontal="center" shrinkToFit="0" vertical="center" wrapText="0"/>
    </xf>
    <xf borderId="1" fillId="13" fontId="20" numFmtId="0" xfId="0" applyAlignment="1" applyBorder="1" applyFont="1">
      <alignment horizontal="left" readingOrder="0" shrinkToFit="0" vertical="center" wrapText="1"/>
    </xf>
    <xf borderId="1" fillId="13" fontId="20" numFmtId="0" xfId="0" applyAlignment="1" applyBorder="1" applyFont="1">
      <alignment horizontal="left" readingOrder="0" shrinkToFit="0" vertical="center" wrapText="0"/>
    </xf>
    <xf borderId="0" fillId="10" fontId="7" numFmtId="0" xfId="0" applyAlignment="1" applyFont="1">
      <alignment horizontal="left"/>
    </xf>
    <xf borderId="1" fillId="0" fontId="20" numFmtId="0" xfId="0" applyAlignment="1" applyBorder="1" applyFont="1">
      <alignment horizontal="center" readingOrder="0" shrinkToFit="0" vertical="center" wrapText="0"/>
    </xf>
    <xf borderId="1" fillId="10" fontId="13" numFmtId="165" xfId="0" applyAlignment="1" applyBorder="1" applyFont="1" applyNumberFormat="1">
      <alignment horizontal="left" readingOrder="0" shrinkToFit="0" vertical="center" wrapText="0"/>
    </xf>
    <xf quotePrefix="1" borderId="1" fillId="10" fontId="20" numFmtId="0" xfId="0" applyAlignment="1" applyBorder="1" applyFont="1">
      <alignment horizontal="left" readingOrder="0" shrinkToFit="0" vertical="center" wrapText="0"/>
    </xf>
    <xf borderId="1" fillId="26" fontId="13" numFmtId="0" xfId="0" applyAlignment="1" applyBorder="1" applyFill="1" applyFont="1">
      <alignment horizontal="left" readingOrder="0" shrinkToFit="0" vertical="center" wrapText="1"/>
    </xf>
    <xf borderId="1" fillId="26" fontId="13" numFmtId="0" xfId="0" applyAlignment="1" applyBorder="1" applyFont="1">
      <alignment horizontal="left" readingOrder="0" shrinkToFit="0" vertical="center" wrapText="0"/>
    </xf>
    <xf borderId="1" fillId="4" fontId="27" numFmtId="0" xfId="0" applyAlignment="1" applyBorder="1" applyFont="1">
      <alignment horizontal="left" readingOrder="0" vertical="center"/>
    </xf>
    <xf borderId="1" fillId="26" fontId="28" numFmtId="0" xfId="0" applyAlignment="1" applyBorder="1" applyFont="1">
      <alignment horizontal="left" readingOrder="0" vertical="center"/>
    </xf>
    <xf borderId="1" fillId="26" fontId="17" numFmtId="0" xfId="0" applyAlignment="1" applyBorder="1" applyFont="1">
      <alignment horizontal="left" readingOrder="0" shrinkToFit="0" vertical="center" wrapText="1"/>
    </xf>
    <xf borderId="1" fillId="10" fontId="17" numFmtId="0" xfId="0" applyAlignment="1" applyBorder="1" applyFont="1">
      <alignment horizontal="left" readingOrder="0" shrinkToFit="0" vertical="center" wrapText="1"/>
    </xf>
    <xf borderId="1" fillId="10" fontId="13" numFmtId="0" xfId="0" applyAlignment="1" applyBorder="1" applyFont="1">
      <alignment horizontal="left" vertical="center"/>
    </xf>
    <xf borderId="1" fillId="27" fontId="13" numFmtId="0" xfId="0" applyAlignment="1" applyBorder="1" applyFill="1" applyFont="1">
      <alignment horizontal="left" readingOrder="0" shrinkToFit="0" vertical="center" wrapText="0"/>
    </xf>
    <xf borderId="1" fillId="28" fontId="13" numFmtId="0" xfId="0" applyAlignment="1" applyBorder="1" applyFill="1" applyFont="1">
      <alignment horizontal="left" readingOrder="0" shrinkToFit="0" vertical="center" wrapText="0"/>
    </xf>
    <xf borderId="1" fillId="10" fontId="13" numFmtId="0" xfId="0" applyAlignment="1" applyBorder="1" applyFont="1">
      <alignment horizontal="left" vertical="center"/>
    </xf>
    <xf borderId="1" fillId="0" fontId="17" numFmtId="0" xfId="0" applyAlignment="1" applyBorder="1" applyFont="1">
      <alignment horizontal="left" readingOrder="0" shrinkToFit="0" vertical="center" wrapText="1"/>
    </xf>
    <xf borderId="1" fillId="13" fontId="13" numFmtId="3" xfId="0" applyAlignment="1" applyBorder="1" applyFont="1" applyNumberFormat="1">
      <alignment horizontal="left" readingOrder="0" shrinkToFit="0" vertical="center" wrapText="0"/>
    </xf>
    <xf borderId="0" fillId="4" fontId="6" numFmtId="0" xfId="0" applyAlignment="1" applyFont="1">
      <alignment horizontal="left" shrinkToFit="0" vertical="center" wrapText="1"/>
    </xf>
    <xf borderId="1" fillId="4" fontId="20" numFmtId="0" xfId="0" applyAlignment="1" applyBorder="1" applyFont="1">
      <alignment horizontal="center" readingOrder="0" shrinkToFit="0" vertical="center" wrapText="0"/>
    </xf>
    <xf borderId="0" fillId="10" fontId="13" numFmtId="165" xfId="0" applyAlignment="1" applyFont="1" applyNumberFormat="1">
      <alignment horizontal="left" readingOrder="0" shrinkToFit="0" vertical="center" wrapText="1"/>
    </xf>
    <xf borderId="1" fillId="4" fontId="27" numFmtId="0" xfId="0" applyAlignment="1" applyBorder="1" applyFont="1">
      <alignment horizontal="left" readingOrder="0" shrinkToFit="0" vertical="center" wrapText="1"/>
    </xf>
    <xf borderId="1" fillId="4" fontId="27" numFmtId="0" xfId="0" applyAlignment="1" applyBorder="1" applyFont="1">
      <alignment horizontal="center" readingOrder="0" shrinkToFit="0" vertical="center" wrapText="1"/>
    </xf>
    <xf borderId="1" fillId="10" fontId="20" numFmtId="165" xfId="0" applyAlignment="1" applyBorder="1" applyFont="1" applyNumberFormat="1">
      <alignment horizontal="left" readingOrder="0" shrinkToFit="0" vertical="center" wrapText="0"/>
    </xf>
    <xf borderId="1" fillId="0" fontId="13" numFmtId="3" xfId="0" applyAlignment="1" applyBorder="1" applyFont="1" applyNumberFormat="1">
      <alignment horizontal="left" readingOrder="0" shrinkToFit="0" vertical="center" wrapText="0"/>
    </xf>
    <xf borderId="1" fillId="10" fontId="20" numFmtId="0" xfId="0" applyAlignment="1" applyBorder="1" applyFont="1">
      <alignment horizontal="left" shrinkToFit="0" vertical="center" wrapText="0"/>
    </xf>
    <xf borderId="1" fillId="12" fontId="20" numFmtId="0" xfId="0" applyAlignment="1" applyBorder="1" applyFont="1">
      <alignment horizontal="left" readingOrder="0" shrinkToFit="0" vertical="center" wrapText="0"/>
    </xf>
    <xf borderId="1" fillId="12" fontId="20" numFmtId="168" xfId="0" applyAlignment="1" applyBorder="1" applyFont="1" applyNumberFormat="1">
      <alignment horizontal="left" readingOrder="0" shrinkToFit="0" vertical="center" wrapText="0"/>
    </xf>
    <xf borderId="1" fillId="0" fontId="20" numFmtId="0" xfId="0" applyAlignment="1" applyBorder="1" applyFont="1">
      <alignment horizontal="center" readingOrder="0" vertical="center"/>
    </xf>
    <xf borderId="1" fillId="12" fontId="20" numFmtId="0" xfId="0" applyAlignment="1" applyBorder="1" applyFont="1">
      <alignment horizontal="left" vertical="center"/>
    </xf>
    <xf borderId="1" fillId="4" fontId="20" numFmtId="0" xfId="0" applyAlignment="1" applyBorder="1" applyFont="1">
      <alignment horizontal="left" vertical="center"/>
    </xf>
    <xf borderId="0" fillId="10" fontId="7" numFmtId="0" xfId="0" applyAlignment="1" applyFont="1">
      <alignment readingOrder="0"/>
    </xf>
    <xf borderId="1" fillId="10" fontId="20" numFmtId="165" xfId="0" applyAlignment="1" applyBorder="1" applyFont="1" applyNumberFormat="1">
      <alignment horizontal="left" readingOrder="0" vertical="center"/>
    </xf>
    <xf borderId="1" fillId="10" fontId="20" numFmtId="0" xfId="0" applyAlignment="1" applyBorder="1" applyFont="1">
      <alignment horizontal="left" vertical="center"/>
    </xf>
    <xf borderId="0" fillId="10" fontId="7" numFmtId="0" xfId="0" applyFont="1"/>
    <xf borderId="1" fillId="13" fontId="20" numFmtId="0" xfId="0" applyAlignment="1" applyBorder="1" applyFont="1">
      <alignment horizontal="left" readingOrder="0" vertical="center"/>
    </xf>
    <xf borderId="1" fillId="4" fontId="20" numFmtId="0" xfId="0" applyAlignment="1" applyBorder="1" applyFont="1">
      <alignment horizontal="left" readingOrder="0" shrinkToFit="0" vertical="center" wrapText="0"/>
    </xf>
    <xf borderId="1" fillId="10" fontId="13" numFmtId="165" xfId="0" applyAlignment="1" applyBorder="1" applyFont="1" applyNumberFormat="1">
      <alignment horizontal="left" readingOrder="0" shrinkToFit="0" vertical="center" wrapText="0"/>
    </xf>
    <xf borderId="1" fillId="0" fontId="26" numFmtId="0" xfId="0" applyAlignment="1" applyBorder="1" applyFont="1">
      <alignment horizontal="center" readingOrder="0" shrinkToFit="0" vertical="center" wrapText="0"/>
    </xf>
    <xf borderId="1" fillId="4" fontId="20" numFmtId="164" xfId="0" applyAlignment="1" applyBorder="1" applyFont="1" applyNumberFormat="1">
      <alignment horizontal="left" readingOrder="0" shrinkToFit="0" vertical="center" wrapText="0"/>
    </xf>
    <xf borderId="1" fillId="4" fontId="20" numFmtId="3" xfId="0" applyAlignment="1" applyBorder="1" applyFont="1" applyNumberFormat="1">
      <alignment horizontal="left" readingOrder="0" shrinkToFit="0" vertical="center" wrapText="0"/>
    </xf>
    <xf borderId="1" fillId="4" fontId="20" numFmtId="0" xfId="0" applyAlignment="1" applyBorder="1" applyFont="1">
      <alignment horizontal="center" shrinkToFit="0" vertical="center" wrapText="0"/>
    </xf>
    <xf borderId="1" fillId="4" fontId="20" numFmtId="164" xfId="0" applyAlignment="1" applyBorder="1" applyFont="1" applyNumberFormat="1">
      <alignment horizontal="left" readingOrder="0" vertical="center"/>
    </xf>
    <xf borderId="1" fillId="4" fontId="20" numFmtId="165" xfId="0" applyAlignment="1" applyBorder="1" applyFont="1" applyNumberFormat="1">
      <alignment horizontal="left" readingOrder="0" vertical="center"/>
    </xf>
    <xf borderId="1" fillId="4" fontId="20" numFmtId="0" xfId="0" applyAlignment="1" applyBorder="1" applyFont="1">
      <alignment horizontal="center" readingOrder="0" vertical="center"/>
    </xf>
    <xf borderId="1" fillId="4" fontId="20" numFmtId="165" xfId="0" applyAlignment="1" applyBorder="1" applyFont="1" applyNumberFormat="1">
      <alignment horizontal="left" readingOrder="0" shrinkToFit="0" vertical="center" wrapText="0"/>
    </xf>
    <xf borderId="1" fillId="4" fontId="13" numFmtId="164" xfId="0" applyAlignment="1" applyBorder="1" applyFont="1" applyNumberFormat="1">
      <alignment horizontal="center" readingOrder="0" vertical="center"/>
    </xf>
    <xf borderId="1" fillId="0" fontId="20" numFmtId="3" xfId="0" applyAlignment="1" applyBorder="1" applyFont="1" applyNumberFormat="1">
      <alignment horizontal="center" readingOrder="0" vertical="center"/>
    </xf>
    <xf borderId="1" fillId="13" fontId="20" numFmtId="0" xfId="0" applyAlignment="1" applyBorder="1" applyFont="1">
      <alignment horizontal="center" readingOrder="0" vertical="center"/>
    </xf>
    <xf borderId="1" fillId="4" fontId="13" numFmtId="165" xfId="0" applyAlignment="1" applyBorder="1" applyFont="1" applyNumberFormat="1">
      <alignment horizontal="left" readingOrder="0" vertical="center"/>
    </xf>
    <xf borderId="1" fillId="0" fontId="20" numFmtId="164" xfId="0" applyAlignment="1" applyBorder="1" applyFont="1" applyNumberFormat="1">
      <alignment horizontal="center" readingOrder="0" vertical="center"/>
    </xf>
    <xf borderId="1" fillId="0" fontId="20" numFmtId="165" xfId="0" applyAlignment="1" applyBorder="1" applyFont="1" applyNumberFormat="1">
      <alignment horizontal="center" readingOrder="0" vertical="center"/>
    </xf>
    <xf borderId="1" fillId="0" fontId="27" numFmtId="0" xfId="0" applyAlignment="1" applyBorder="1" applyFont="1">
      <alignment horizontal="left" readingOrder="0" shrinkToFit="0" vertical="center" wrapText="1"/>
    </xf>
    <xf borderId="1" fillId="19" fontId="20" numFmtId="0" xfId="0" applyAlignment="1" applyBorder="1" applyFont="1">
      <alignment readingOrder="0" vertical="center"/>
    </xf>
    <xf borderId="1" fillId="19" fontId="20" numFmtId="0" xfId="0" applyAlignment="1" applyBorder="1" applyFont="1">
      <alignment horizontal="left" readingOrder="0" shrinkToFit="0" vertical="center" wrapText="1"/>
    </xf>
    <xf borderId="1" fillId="10" fontId="13" numFmtId="165" xfId="0" applyAlignment="1" applyBorder="1" applyFont="1" applyNumberFormat="1">
      <alignment horizontal="right" readingOrder="0" shrinkToFit="0" vertical="center" wrapText="1"/>
    </xf>
    <xf borderId="0" fillId="0" fontId="20" numFmtId="0" xfId="0" applyAlignment="1" applyFont="1">
      <alignment horizontal="left" shrinkToFit="0" vertical="center" wrapText="0"/>
    </xf>
    <xf borderId="0" fillId="4" fontId="20" numFmtId="0" xfId="0" applyAlignment="1" applyFont="1">
      <alignment horizontal="left" shrinkToFit="0" vertical="center" wrapText="0"/>
    </xf>
    <xf borderId="0" fillId="10" fontId="20" numFmtId="0" xfId="0" applyAlignment="1" applyFont="1">
      <alignment horizontal="left" shrinkToFit="0" vertical="center" wrapText="0"/>
    </xf>
    <xf borderId="0" fillId="0" fontId="20" numFmtId="0" xfId="0" applyAlignment="1" applyFont="1">
      <alignment horizontal="center" shrinkToFit="0" vertical="center" wrapText="0"/>
    </xf>
    <xf borderId="0" fillId="4" fontId="13" numFmtId="0" xfId="0" applyAlignment="1" applyFont="1">
      <alignment horizontal="left" shrinkToFit="0" vertical="center" wrapText="0"/>
    </xf>
    <xf borderId="0" fillId="0" fontId="13" numFmtId="0" xfId="0" applyAlignment="1" applyFont="1">
      <alignment horizontal="left" shrinkToFit="0" vertical="center" wrapText="1"/>
    </xf>
    <xf borderId="0" fillId="10" fontId="7" numFmtId="0" xfId="0" applyAlignment="1" applyFont="1">
      <alignment horizontal="left" shrinkToFit="0" vertical="center" wrapText="1"/>
    </xf>
    <xf borderId="0" fillId="4" fontId="13" numFmtId="0" xfId="0" applyAlignment="1" applyFont="1">
      <alignment horizontal="center" readingOrder="0" shrinkToFit="0" vertical="center" wrapText="0"/>
    </xf>
    <xf borderId="0" fillId="0" fontId="20" numFmtId="0" xfId="0" applyAlignment="1" applyFont="1">
      <alignment horizontal="left" readingOrder="0" shrinkToFit="0" vertical="center" wrapText="0"/>
    </xf>
    <xf borderId="1" fillId="3" fontId="3" numFmtId="0" xfId="0" applyAlignment="1" applyBorder="1" applyFont="1">
      <alignment horizontal="left" readingOrder="0" shrinkToFit="0" vertical="center" wrapText="1"/>
    </xf>
    <xf borderId="1" fillId="29" fontId="3" numFmtId="0" xfId="0" applyAlignment="1" applyBorder="1" applyFill="1" applyFont="1">
      <alignment horizontal="center" readingOrder="0" shrinkToFit="0" vertical="center" wrapText="1"/>
    </xf>
    <xf borderId="1" fillId="4" fontId="13" numFmtId="165" xfId="0" applyAlignment="1" applyBorder="1" applyFont="1" applyNumberFormat="1">
      <alignment horizontal="center" readingOrder="0" shrinkToFit="0" vertical="center" wrapText="1"/>
    </xf>
    <xf borderId="1" fillId="0" fontId="13" numFmtId="165" xfId="0" applyAlignment="1" applyBorder="1" applyFont="1" applyNumberFormat="1">
      <alignment horizontal="center" readingOrder="0" shrinkToFit="0" vertical="center" wrapText="1"/>
    </xf>
    <xf borderId="1" fillId="15" fontId="13" numFmtId="0" xfId="0" applyAlignment="1" applyBorder="1" applyFont="1">
      <alignment horizontal="left" readingOrder="0" vertical="center"/>
    </xf>
    <xf borderId="1" fillId="15" fontId="13" numFmtId="164" xfId="0" applyAlignment="1" applyBorder="1" applyFont="1" applyNumberFormat="1">
      <alignment horizontal="left" readingOrder="0" shrinkToFit="0" vertical="center" wrapText="1"/>
    </xf>
    <xf borderId="1" fillId="15" fontId="13" numFmtId="0" xfId="0" applyAlignment="1" applyBorder="1" applyFont="1">
      <alignment horizontal="left" shrinkToFit="0" vertical="center" wrapText="1"/>
    </xf>
    <xf borderId="1" fillId="15" fontId="13" numFmtId="165" xfId="0" applyAlignment="1" applyBorder="1" applyFont="1" applyNumberFormat="1">
      <alignment horizontal="center" readingOrder="0" shrinkToFit="0" vertical="center" wrapText="1"/>
    </xf>
    <xf borderId="1" fillId="15" fontId="13" numFmtId="0" xfId="0" applyAlignment="1" applyBorder="1" applyFont="1">
      <alignment horizontal="center" readingOrder="0" vertical="center"/>
    </xf>
    <xf borderId="0" fillId="15" fontId="6" numFmtId="0" xfId="0" applyAlignment="1" applyFont="1">
      <alignment horizontal="left" readingOrder="0" vertical="center"/>
    </xf>
    <xf borderId="1" fillId="4" fontId="13" numFmtId="164" xfId="0" applyAlignment="1" applyBorder="1" applyFont="1" applyNumberFormat="1">
      <alignment horizontal="center" readingOrder="0" shrinkToFit="0" vertical="center" wrapText="1"/>
    </xf>
    <xf borderId="1" fillId="10" fontId="13" numFmtId="0" xfId="0" applyAlignment="1" applyBorder="1" applyFont="1">
      <alignment horizontal="center" vertical="center"/>
    </xf>
    <xf borderId="1" fillId="10" fontId="20" numFmtId="164" xfId="0" applyAlignment="1" applyBorder="1" applyFont="1" applyNumberFormat="1">
      <alignment horizontal="left" readingOrder="0" shrinkToFit="0" vertical="center" wrapText="1"/>
    </xf>
    <xf borderId="1" fillId="10" fontId="27" numFmtId="0" xfId="0" applyAlignment="1" applyBorder="1" applyFont="1">
      <alignment horizontal="left" readingOrder="0" shrinkToFit="0" vertical="center" wrapText="1"/>
    </xf>
    <xf borderId="1" fillId="10" fontId="13" numFmtId="164" xfId="0" applyAlignment="1" applyBorder="1" applyFont="1" applyNumberFormat="1">
      <alignment horizontal="center" readingOrder="0" shrinkToFit="0" vertical="center" wrapText="1"/>
    </xf>
    <xf borderId="1" fillId="10" fontId="20" numFmtId="0" xfId="0" applyAlignment="1" applyBorder="1" applyFont="1">
      <alignment horizontal="left" shrinkToFit="0" vertical="center" wrapText="1"/>
    </xf>
    <xf borderId="1" fillId="10" fontId="20" numFmtId="0" xfId="0" applyAlignment="1" applyBorder="1" applyFont="1">
      <alignment horizontal="center" readingOrder="0" vertical="center"/>
    </xf>
    <xf borderId="1" fillId="0" fontId="17" numFmtId="0" xfId="0" applyAlignment="1" applyBorder="1" applyFont="1">
      <alignment horizontal="left" readingOrder="0" vertical="center"/>
    </xf>
    <xf borderId="1" fillId="0" fontId="17" numFmtId="0" xfId="0" applyAlignment="1" applyBorder="1" applyFont="1">
      <alignment horizontal="center" readingOrder="0" vertical="center"/>
    </xf>
    <xf borderId="0" fillId="0" fontId="29" numFmtId="0" xfId="0" applyAlignment="1" applyFont="1">
      <alignment readingOrder="0" vertical="bottom"/>
    </xf>
    <xf borderId="1" fillId="10" fontId="20" numFmtId="165" xfId="0" applyAlignment="1" applyBorder="1" applyFont="1" applyNumberFormat="1">
      <alignment horizontal="center" readingOrder="0" shrinkToFit="0" vertical="center" wrapText="1"/>
    </xf>
    <xf borderId="1" fillId="4" fontId="13" numFmtId="165" xfId="0" applyAlignment="1" applyBorder="1" applyFont="1" applyNumberFormat="1">
      <alignment horizontal="center" readingOrder="0" vertical="center"/>
    </xf>
    <xf borderId="1" fillId="0" fontId="20" numFmtId="167" xfId="0" applyAlignment="1" applyBorder="1" applyFont="1" applyNumberFormat="1">
      <alignment horizontal="center" vertical="center"/>
    </xf>
    <xf borderId="0" fillId="10" fontId="7" numFmtId="0" xfId="0" applyAlignment="1" applyFont="1">
      <alignment vertical="center"/>
    </xf>
    <xf borderId="1" fillId="17" fontId="20" numFmtId="0" xfId="0" applyAlignment="1" applyBorder="1" applyFont="1">
      <alignment horizontal="left" vertical="center"/>
    </xf>
    <xf borderId="1" fillId="17" fontId="13" numFmtId="0" xfId="0" applyAlignment="1" applyBorder="1" applyFont="1">
      <alignment horizontal="left" readingOrder="0" vertical="center"/>
    </xf>
    <xf borderId="1" fillId="17" fontId="20" numFmtId="164" xfId="0" applyAlignment="1" applyBorder="1" applyFont="1" applyNumberFormat="1">
      <alignment horizontal="left" readingOrder="0" vertical="center"/>
    </xf>
    <xf borderId="1" fillId="17" fontId="13" numFmtId="0" xfId="0" applyAlignment="1" applyBorder="1" applyFont="1">
      <alignment horizontal="left" readingOrder="0" shrinkToFit="0" vertical="center" wrapText="1"/>
    </xf>
    <xf borderId="1" fillId="17" fontId="20" numFmtId="0" xfId="0" applyAlignment="1" applyBorder="1" applyFont="1">
      <alignment horizontal="left" readingOrder="0" vertical="center"/>
    </xf>
    <xf borderId="1" fillId="17" fontId="13" numFmtId="3" xfId="0" applyAlignment="1" applyBorder="1" applyFont="1" applyNumberFormat="1">
      <alignment horizontal="left" readingOrder="0" shrinkToFit="0" vertical="center" wrapText="1"/>
    </xf>
    <xf borderId="1" fillId="17" fontId="13" numFmtId="3" xfId="0" applyAlignment="1" applyBorder="1" applyFont="1" applyNumberFormat="1">
      <alignment horizontal="left" readingOrder="0" vertical="center"/>
    </xf>
    <xf borderId="1" fillId="17" fontId="13" numFmtId="0" xfId="0" applyAlignment="1" applyBorder="1" applyFont="1">
      <alignment horizontal="center" readingOrder="0" shrinkToFit="0" vertical="center" wrapText="1"/>
    </xf>
    <xf borderId="1" fillId="17" fontId="20" numFmtId="0" xfId="0" applyAlignment="1" applyBorder="1" applyFont="1">
      <alignment horizontal="left" shrinkToFit="0" vertical="center" wrapText="1"/>
    </xf>
    <xf borderId="1" fillId="17" fontId="13" numFmtId="0" xfId="0" applyAlignment="1" applyBorder="1" applyFont="1">
      <alignment horizontal="left" vertical="center"/>
    </xf>
    <xf borderId="1" fillId="17" fontId="20" numFmtId="167" xfId="0" applyAlignment="1" applyBorder="1" applyFont="1" applyNumberFormat="1">
      <alignment horizontal="center" vertical="center"/>
    </xf>
    <xf borderId="1" fillId="17" fontId="20" numFmtId="0" xfId="0" applyAlignment="1" applyBorder="1" applyFont="1">
      <alignment horizontal="center" readingOrder="0" vertical="center"/>
    </xf>
    <xf borderId="1" fillId="17" fontId="20" numFmtId="0" xfId="0" applyAlignment="1" applyBorder="1" applyFont="1">
      <alignment horizontal="center" vertical="center"/>
    </xf>
    <xf borderId="0" fillId="17" fontId="7" numFmtId="0" xfId="0" applyFont="1"/>
    <xf borderId="1" fillId="0" fontId="20" numFmtId="165" xfId="0" applyAlignment="1" applyBorder="1" applyFont="1" applyNumberFormat="1">
      <alignment horizontal="left" readingOrder="0" vertical="center"/>
    </xf>
    <xf borderId="1" fillId="0" fontId="13" numFmtId="165" xfId="0" applyAlignment="1" applyBorder="1" applyFont="1" applyNumberFormat="1">
      <alignment horizontal="center" readingOrder="0" shrinkToFit="0" vertical="center" wrapText="0"/>
    </xf>
    <xf borderId="1" fillId="0" fontId="13" numFmtId="0" xfId="0" applyAlignment="1" applyBorder="1" applyFont="1">
      <alignment horizontal="left" readingOrder="0" vertical="center"/>
    </xf>
    <xf borderId="1" fillId="10" fontId="20" numFmtId="165" xfId="0" applyAlignment="1" applyBorder="1" applyFont="1" applyNumberFormat="1">
      <alignment horizontal="center" readingOrder="0" vertical="center"/>
    </xf>
    <xf borderId="1" fillId="4" fontId="13" numFmtId="165" xfId="0" applyAlignment="1" applyBorder="1" applyFont="1" applyNumberFormat="1">
      <alignment horizontal="center" readingOrder="0" shrinkToFit="0" vertical="center" wrapText="0"/>
    </xf>
    <xf borderId="1" fillId="13" fontId="20" numFmtId="0" xfId="0" applyAlignment="1" applyBorder="1" applyFont="1">
      <alignment horizontal="left" vertical="center"/>
    </xf>
    <xf borderId="1" fillId="4" fontId="20" numFmtId="0" xfId="0" applyAlignment="1" applyBorder="1" applyFont="1">
      <alignment horizontal="left" readingOrder="0" shrinkToFit="0" vertical="center" wrapText="0"/>
    </xf>
    <xf borderId="0" fillId="10" fontId="30" numFmtId="0" xfId="0" applyAlignment="1" applyFont="1">
      <alignment readingOrder="0"/>
    </xf>
    <xf borderId="1" fillId="4" fontId="20" numFmtId="165" xfId="0" applyAlignment="1" applyBorder="1" applyFont="1" applyNumberFormat="1">
      <alignment horizontal="center" readingOrder="0" shrinkToFit="0" vertical="center" wrapText="1"/>
    </xf>
    <xf borderId="1" fillId="10" fontId="22" numFmtId="0" xfId="0" applyAlignment="1" applyBorder="1" applyFont="1">
      <alignment horizontal="center"/>
    </xf>
    <xf borderId="1" fillId="15" fontId="20" numFmtId="0" xfId="0" applyAlignment="1" applyBorder="1" applyFont="1">
      <alignment horizontal="left" shrinkToFit="0" vertical="center" wrapText="0"/>
    </xf>
    <xf borderId="1" fillId="15" fontId="20" numFmtId="0" xfId="0" applyAlignment="1" applyBorder="1" applyFont="1">
      <alignment horizontal="left" readingOrder="0" vertical="center"/>
    </xf>
    <xf borderId="1" fillId="15" fontId="20" numFmtId="165" xfId="0" applyAlignment="1" applyBorder="1" applyFont="1" applyNumberFormat="1">
      <alignment horizontal="left" readingOrder="0" shrinkToFit="0" vertical="center" wrapText="0"/>
    </xf>
    <xf borderId="1" fillId="15" fontId="13" numFmtId="0" xfId="0" applyAlignment="1" applyBorder="1" applyFont="1">
      <alignment horizontal="left" readingOrder="0" shrinkToFit="0" vertical="center" wrapText="0"/>
    </xf>
    <xf borderId="1" fillId="15" fontId="20" numFmtId="0" xfId="0" applyAlignment="1" applyBorder="1" applyFont="1">
      <alignment horizontal="left" readingOrder="0" shrinkToFit="0" vertical="center" wrapText="0"/>
    </xf>
    <xf borderId="1" fillId="15" fontId="20" numFmtId="3" xfId="0" applyAlignment="1" applyBorder="1" applyFont="1" applyNumberFormat="1">
      <alignment horizontal="left" readingOrder="0" shrinkToFit="0" vertical="center" wrapText="0"/>
    </xf>
    <xf borderId="1" fillId="15" fontId="20" numFmtId="0" xfId="0" applyAlignment="1" applyBorder="1" applyFont="1">
      <alignment horizontal="center" shrinkToFit="0" vertical="center" wrapText="0"/>
    </xf>
    <xf borderId="1" fillId="15" fontId="20" numFmtId="0" xfId="0" applyAlignment="1" applyBorder="1" applyFont="1">
      <alignment horizontal="center" readingOrder="0" shrinkToFit="0" vertical="center" wrapText="0"/>
    </xf>
    <xf borderId="1" fillId="15" fontId="20" numFmtId="165" xfId="0" applyAlignment="1" applyBorder="1" applyFont="1" applyNumberFormat="1">
      <alignment horizontal="center" readingOrder="0" shrinkToFit="0" vertical="center" wrapText="1"/>
    </xf>
    <xf borderId="1" fillId="15" fontId="22" numFmtId="0" xfId="0" applyAlignment="1" applyBorder="1" applyFont="1">
      <alignment horizontal="center"/>
    </xf>
    <xf borderId="0" fillId="15" fontId="22" numFmtId="0" xfId="0" applyFont="1"/>
    <xf borderId="1" fillId="0" fontId="7" numFmtId="0" xfId="0" applyAlignment="1" applyBorder="1" applyFont="1">
      <alignment horizontal="left" vertical="center"/>
    </xf>
    <xf borderId="1" fillId="0" fontId="7" numFmtId="165" xfId="0" applyAlignment="1" applyBorder="1" applyFont="1" applyNumberFormat="1">
      <alignment horizontal="left" readingOrder="0" vertical="center"/>
    </xf>
    <xf borderId="1" fillId="0" fontId="7" numFmtId="0" xfId="0" applyAlignment="1" applyBorder="1" applyFont="1">
      <alignment horizontal="left" shrinkToFit="0" vertical="center" wrapText="1"/>
    </xf>
    <xf borderId="1" fillId="4" fontId="7" numFmtId="0" xfId="0" applyAlignment="1" applyBorder="1" applyFont="1">
      <alignment horizontal="left" readingOrder="0" vertical="center"/>
    </xf>
    <xf borderId="1" fillId="0" fontId="7" numFmtId="0" xfId="0" applyAlignment="1" applyBorder="1" applyFont="1">
      <alignment horizontal="center" vertical="center"/>
    </xf>
    <xf borderId="1" fillId="0" fontId="7" numFmtId="0" xfId="0" applyAlignment="1" applyBorder="1" applyFont="1">
      <alignment horizontal="left" readingOrder="0" vertical="center"/>
    </xf>
    <xf borderId="1" fillId="10" fontId="7" numFmtId="165" xfId="0" applyAlignment="1" applyBorder="1" applyFont="1" applyNumberFormat="1">
      <alignment horizontal="center" readingOrder="0" vertical="center"/>
    </xf>
    <xf borderId="1" fillId="10" fontId="22" numFmtId="0" xfId="0" applyAlignment="1" applyBorder="1" applyFont="1">
      <alignment vertical="center"/>
    </xf>
    <xf borderId="1" fillId="4" fontId="20" numFmtId="3" xfId="0" applyAlignment="1" applyBorder="1" applyFont="1" applyNumberFormat="1">
      <alignment horizontal="left" readingOrder="0" shrinkToFit="0" vertical="center" wrapText="1"/>
    </xf>
    <xf borderId="1" fillId="4" fontId="20" numFmtId="0" xfId="0" applyAlignment="1" applyBorder="1" applyFont="1">
      <alignment horizontal="center" readingOrder="0" shrinkToFit="0" vertical="center" wrapText="1"/>
    </xf>
    <xf borderId="1" fillId="0" fontId="6" numFmtId="165" xfId="0" applyAlignment="1" applyBorder="1" applyFont="1" applyNumberFormat="1">
      <alignment horizontal="center" readingOrder="0" shrinkToFit="0" vertical="center" wrapText="0"/>
    </xf>
    <xf borderId="1" fillId="0" fontId="20" numFmtId="0" xfId="0" applyAlignment="1" applyBorder="1" applyFont="1">
      <alignment shrinkToFit="0" vertical="center" wrapText="1"/>
    </xf>
    <xf borderId="1" fillId="19" fontId="4" numFmtId="0" xfId="0" applyAlignment="1" applyBorder="1" applyFont="1">
      <alignment horizontal="left" readingOrder="0" shrinkToFit="0" vertical="center" wrapText="1"/>
    </xf>
    <xf borderId="2" fillId="0" fontId="20" numFmtId="165" xfId="0" applyAlignment="1" applyBorder="1" applyFont="1" applyNumberFormat="1">
      <alignment horizontal="center" readingOrder="0" shrinkToFit="0" vertical="center" wrapText="1"/>
    </xf>
    <xf borderId="1" fillId="19" fontId="4" numFmtId="0" xfId="0" applyAlignment="1" applyBorder="1" applyFont="1">
      <alignment readingOrder="0" vertical="center"/>
    </xf>
    <xf borderId="1" fillId="19" fontId="20" numFmtId="3" xfId="0" applyAlignment="1" applyBorder="1" applyFont="1" applyNumberFormat="1">
      <alignment horizontal="left" readingOrder="0" shrinkToFit="0" vertical="center" wrapText="1"/>
    </xf>
    <xf borderId="0" fillId="4" fontId="13" numFmtId="167" xfId="0" applyAlignment="1" applyFont="1" applyNumberFormat="1">
      <alignment horizontal="center" readingOrder="0" shrinkToFit="0" vertical="center" wrapText="0"/>
    </xf>
    <xf borderId="1" fillId="0" fontId="20" numFmtId="165" xfId="0" applyAlignment="1" applyBorder="1" applyFont="1" applyNumberFormat="1">
      <alignment horizontal="center" readingOrder="0" shrinkToFit="0" vertical="center" wrapText="1"/>
    </xf>
    <xf borderId="0" fillId="0" fontId="7" numFmtId="0" xfId="0" applyAlignment="1" applyFont="1">
      <alignment horizontal="center" vertical="center"/>
    </xf>
    <xf borderId="0" fillId="10" fontId="7" numFmtId="0" xfId="0" applyAlignment="1" applyFont="1">
      <alignment horizontal="center" vertical="center"/>
    </xf>
    <xf borderId="0" fillId="10" fontId="22" numFmtId="0" xfId="0" applyAlignment="1" applyFont="1">
      <alignment vertical="center"/>
    </xf>
    <xf borderId="0" fillId="10" fontId="22" numFmtId="0" xfId="0" applyAlignment="1" applyFont="1">
      <alignment horizontal="center"/>
    </xf>
    <xf borderId="3" fillId="10" fontId="7" numFmtId="0" xfId="0" applyAlignment="1" applyBorder="1" applyFont="1">
      <alignment horizontal="center" vertical="center"/>
    </xf>
    <xf borderId="1" fillId="10" fontId="7" numFmtId="0" xfId="0" applyAlignment="1" applyBorder="1" applyFont="1">
      <alignment horizontal="center" vertical="center"/>
    </xf>
    <xf borderId="1" fillId="7" fontId="26" numFmtId="0" xfId="0" applyAlignment="1" applyBorder="1" applyFont="1">
      <alignment horizontal="center" readingOrder="0" shrinkToFit="0" vertical="center" wrapText="1"/>
    </xf>
    <xf borderId="0" fillId="10" fontId="13" numFmtId="0" xfId="0" applyAlignment="1" applyFont="1">
      <alignment horizontal="left" shrinkToFit="0" vertical="center" wrapText="1"/>
    </xf>
    <xf borderId="1" fillId="0" fontId="13" numFmtId="0" xfId="0" applyAlignment="1" applyBorder="1" applyFont="1">
      <alignment horizontal="left" readingOrder="0" shrinkToFit="0" vertical="center" wrapText="0"/>
    </xf>
    <xf borderId="0" fillId="0" fontId="22" numFmtId="0" xfId="0" applyAlignment="1" applyFont="1">
      <alignment horizontal="center"/>
    </xf>
    <xf borderId="0" fillId="0" fontId="22" numFmtId="0" xfId="0" applyFont="1"/>
    <xf borderId="1" fillId="11" fontId="20" numFmtId="0" xfId="0" applyAlignment="1" applyBorder="1" applyFont="1">
      <alignment horizontal="left" readingOrder="0" shrinkToFit="0" vertical="center" wrapText="0"/>
    </xf>
    <xf borderId="1" fillId="5" fontId="12" numFmtId="0" xfId="0" applyAlignment="1" applyBorder="1" applyFont="1">
      <alignment horizontal="center" readingOrder="0" shrinkToFit="0" vertical="center" wrapText="1"/>
    </xf>
    <xf borderId="1" fillId="4" fontId="13" numFmtId="164" xfId="0" applyAlignment="1" applyBorder="1" applyFont="1" applyNumberFormat="1">
      <alignment horizontal="center" readingOrder="0" shrinkToFit="0" vertical="center" wrapText="0"/>
    </xf>
    <xf borderId="1" fillId="10" fontId="13" numFmtId="0" xfId="0" applyAlignment="1" applyBorder="1" applyFont="1">
      <alignment horizontal="center" vertical="center"/>
    </xf>
    <xf borderId="1" fillId="4" fontId="13" numFmtId="3" xfId="0" applyAlignment="1" applyBorder="1" applyFont="1" applyNumberFormat="1">
      <alignment horizontal="center" readingOrder="0" vertical="center"/>
    </xf>
    <xf borderId="1" fillId="30" fontId="11" numFmtId="0" xfId="0" applyAlignment="1" applyBorder="1" applyFill="1" applyFont="1">
      <alignment horizontal="left" readingOrder="0"/>
    </xf>
    <xf borderId="1" fillId="4" fontId="11" numFmtId="0" xfId="0" applyAlignment="1" applyBorder="1" applyFont="1">
      <alignment horizontal="left" readingOrder="0"/>
    </xf>
    <xf borderId="1" fillId="13" fontId="20" numFmtId="0" xfId="0" applyAlignment="1" applyBorder="1" applyFont="1">
      <alignment shrinkToFit="0" wrapText="0"/>
    </xf>
    <xf borderId="1" fillId="13" fontId="20" numFmtId="164" xfId="0" applyAlignment="1" applyBorder="1" applyFont="1" applyNumberFormat="1">
      <alignment shrinkToFit="0" wrapText="0"/>
    </xf>
    <xf borderId="1" fillId="13" fontId="20" numFmtId="0" xfId="0" applyAlignment="1" applyBorder="1" applyFont="1">
      <alignment shrinkToFit="0" wrapText="1"/>
    </xf>
    <xf borderId="1" fillId="13" fontId="20" numFmtId="3" xfId="0" applyAlignment="1" applyBorder="1" applyFont="1" applyNumberFormat="1">
      <alignment shrinkToFit="0" wrapText="0"/>
    </xf>
    <xf borderId="1" fillId="13" fontId="20" numFmtId="0" xfId="0" applyAlignment="1" applyBorder="1" applyFont="1">
      <alignment horizontal="center" shrinkToFit="0" wrapText="0"/>
    </xf>
    <xf borderId="1" fillId="13" fontId="16" numFmtId="0" xfId="0" applyBorder="1" applyFont="1"/>
    <xf borderId="1" fillId="13" fontId="17" numFmtId="0" xfId="0" applyAlignment="1" applyBorder="1" applyFont="1">
      <alignment shrinkToFit="0" wrapText="0"/>
    </xf>
    <xf borderId="1" fillId="13" fontId="20" numFmtId="0" xfId="0" applyBorder="1" applyFont="1"/>
    <xf borderId="0" fillId="13" fontId="31" numFmtId="0" xfId="0" applyFont="1"/>
    <xf borderId="0" fillId="13" fontId="16" numFmtId="0" xfId="0" applyFont="1"/>
    <xf borderId="1" fillId="0" fontId="21" numFmtId="0" xfId="0" applyAlignment="1" applyBorder="1" applyFont="1">
      <alignment horizontal="center"/>
    </xf>
    <xf borderId="1" fillId="0" fontId="22" numFmtId="0" xfId="0" applyAlignment="1" applyBorder="1" applyFont="1">
      <alignment vertical="center"/>
    </xf>
    <xf borderId="1" fillId="0" fontId="30" numFmtId="165" xfId="0" applyAlignment="1" applyBorder="1" applyFont="1" applyNumberFormat="1">
      <alignment readingOrder="0" vertical="center"/>
    </xf>
    <xf borderId="0" fillId="0" fontId="30" numFmtId="0" xfId="0" applyAlignment="1" applyFont="1">
      <alignment readingOrder="0"/>
    </xf>
    <xf borderId="1" fillId="4" fontId="6" numFmtId="164" xfId="0" applyAlignment="1" applyBorder="1" applyFont="1" applyNumberFormat="1">
      <alignment horizontal="left" readingOrder="0" shrinkToFit="0" vertical="center" wrapText="0"/>
    </xf>
    <xf borderId="1" fillId="10" fontId="7" numFmtId="0" xfId="0" applyAlignment="1" applyBorder="1" applyFont="1">
      <alignment horizontal="left" vertical="center"/>
    </xf>
    <xf borderId="1" fillId="10" fontId="7" numFmtId="164" xfId="0" applyAlignment="1" applyBorder="1" applyFont="1" applyNumberFormat="1">
      <alignment horizontal="left" readingOrder="0" vertical="center"/>
    </xf>
    <xf borderId="1" fillId="11" fontId="6" numFmtId="0" xfId="0" applyAlignment="1" applyBorder="1" applyFont="1">
      <alignment horizontal="left" readingOrder="0" vertical="center"/>
    </xf>
    <xf borderId="1" fillId="10" fontId="6" numFmtId="3" xfId="0" applyAlignment="1" applyBorder="1" applyFont="1" applyNumberFormat="1">
      <alignment horizontal="left" readingOrder="0" vertical="center"/>
    </xf>
    <xf borderId="1" fillId="10" fontId="6" numFmtId="0" xfId="0" applyAlignment="1" applyBorder="1" applyFont="1">
      <alignment horizontal="left" readingOrder="0" shrinkToFit="0" vertical="center" wrapText="0"/>
    </xf>
    <xf borderId="1" fillId="4" fontId="7" numFmtId="164" xfId="0" applyAlignment="1" applyBorder="1" applyFont="1" applyNumberFormat="1">
      <alignment horizontal="left" readingOrder="0" vertical="center"/>
    </xf>
    <xf borderId="1" fillId="10" fontId="7" numFmtId="0" xfId="0" applyAlignment="1" applyBorder="1" applyFont="1">
      <alignment horizontal="left" readingOrder="0" vertical="center"/>
    </xf>
    <xf borderId="1" fillId="10" fontId="7" numFmtId="0" xfId="0" applyAlignment="1" applyBorder="1" applyFont="1">
      <alignment horizontal="left" shrinkToFit="0" vertical="center" wrapText="1"/>
    </xf>
    <xf borderId="1" fillId="11" fontId="32" numFmtId="0" xfId="0" applyAlignment="1" applyBorder="1" applyFont="1">
      <alignment horizontal="left" readingOrder="0" shrinkToFit="0" vertical="center" wrapText="1"/>
    </xf>
    <xf borderId="1" fillId="4" fontId="32" numFmtId="0" xfId="0" applyAlignment="1" applyBorder="1" applyFont="1">
      <alignment horizontal="center" readingOrder="0" shrinkToFit="0" vertical="center" wrapText="1"/>
    </xf>
    <xf borderId="1" fillId="10" fontId="6" numFmtId="49" xfId="0" applyAlignment="1" applyBorder="1" applyFont="1" applyNumberFormat="1">
      <alignment horizontal="left" readingOrder="0" vertical="center"/>
    </xf>
    <xf borderId="1" fillId="4" fontId="7" numFmtId="0" xfId="0" applyAlignment="1" applyBorder="1" applyFont="1">
      <alignment horizontal="left" vertical="center"/>
    </xf>
    <xf borderId="1" fillId="0" fontId="6" numFmtId="164" xfId="0" applyAlignment="1" applyBorder="1" applyFont="1" applyNumberFormat="1">
      <alignment horizontal="left" readingOrder="0" shrinkToFit="0" vertical="center" wrapText="0"/>
    </xf>
    <xf borderId="1" fillId="0" fontId="6" numFmtId="0" xfId="0" applyAlignment="1" applyBorder="1" applyFont="1">
      <alignment horizontal="left" readingOrder="0" shrinkToFit="0" vertical="center" wrapText="1"/>
    </xf>
    <xf borderId="1" fillId="0" fontId="6" numFmtId="3" xfId="0" applyAlignment="1" applyBorder="1" applyFont="1" applyNumberFormat="1">
      <alignment horizontal="left" readingOrder="0" vertical="center"/>
    </xf>
    <xf borderId="1" fillId="0" fontId="6" numFmtId="0" xfId="0" applyAlignment="1" applyBorder="1" applyFont="1">
      <alignment horizontal="left" readingOrder="0" vertical="center"/>
    </xf>
    <xf borderId="1" fillId="0" fontId="6" numFmtId="0" xfId="0" applyAlignment="1" applyBorder="1" applyFont="1">
      <alignment horizontal="left" vertical="center"/>
    </xf>
    <xf borderId="1" fillId="4" fontId="6" numFmtId="3" xfId="0" applyAlignment="1" applyBorder="1" applyFont="1" applyNumberFormat="1">
      <alignment horizontal="left" readingOrder="0" vertical="center"/>
    </xf>
    <xf borderId="1" fillId="4" fontId="6" numFmtId="0" xfId="0" applyAlignment="1" applyBorder="1" applyFont="1">
      <alignment horizontal="left" readingOrder="0" shrinkToFit="0" vertical="center" wrapText="0"/>
    </xf>
    <xf quotePrefix="1" borderId="1" fillId="10" fontId="7" numFmtId="0" xfId="0" applyAlignment="1" applyBorder="1" applyFont="1">
      <alignment horizontal="left" readingOrder="0" vertical="center"/>
    </xf>
    <xf borderId="1" fillId="11" fontId="32" numFmtId="0" xfId="0" applyAlignment="1" applyBorder="1" applyFont="1">
      <alignment horizontal="left" readingOrder="0" vertical="center"/>
    </xf>
    <xf borderId="1" fillId="4" fontId="32" numFmtId="0" xfId="0" applyAlignment="1" applyBorder="1" applyFont="1">
      <alignment horizontal="center" readingOrder="0" vertical="center"/>
    </xf>
    <xf borderId="1" fillId="27" fontId="6" numFmtId="0" xfId="0" applyAlignment="1" applyBorder="1" applyFont="1">
      <alignment horizontal="left" readingOrder="0" vertical="center"/>
    </xf>
    <xf borderId="1" fillId="12" fontId="6" numFmtId="0" xfId="0" applyAlignment="1" applyBorder="1" applyFont="1">
      <alignment horizontal="left" readingOrder="0" vertical="center"/>
    </xf>
    <xf borderId="1" fillId="12" fontId="6" numFmtId="164" xfId="0" applyAlignment="1" applyBorder="1" applyFont="1" applyNumberFormat="1">
      <alignment horizontal="left" readingOrder="0" shrinkToFit="0" vertical="center" wrapText="0"/>
    </xf>
    <xf borderId="1" fillId="12" fontId="6" numFmtId="3" xfId="0" applyAlignment="1" applyBorder="1" applyFont="1" applyNumberFormat="1">
      <alignment horizontal="left" readingOrder="0" vertical="center"/>
    </xf>
    <xf borderId="1" fillId="12" fontId="6" numFmtId="0" xfId="0" applyAlignment="1" applyBorder="1" applyFont="1">
      <alignment horizontal="left" readingOrder="0" shrinkToFit="0" vertical="center" wrapText="1"/>
    </xf>
    <xf borderId="1" fillId="12" fontId="6" numFmtId="0" xfId="0" applyAlignment="1" applyBorder="1" applyFont="1">
      <alignment horizontal="left" readingOrder="0" shrinkToFit="0" vertical="center" wrapText="0"/>
    </xf>
    <xf borderId="1" fillId="12" fontId="6" numFmtId="0" xfId="0" applyAlignment="1" applyBorder="1" applyFont="1">
      <alignment horizontal="left" vertical="center"/>
    </xf>
    <xf borderId="1" fillId="4" fontId="32" numFmtId="0" xfId="0" applyAlignment="1" applyBorder="1" applyFont="1">
      <alignment horizontal="left" readingOrder="0" vertical="center"/>
    </xf>
    <xf borderId="1" fillId="11" fontId="7" numFmtId="0" xfId="0" applyAlignment="1" applyBorder="1" applyFont="1">
      <alignment horizontal="left" readingOrder="0" vertical="center"/>
    </xf>
    <xf borderId="1" fillId="4" fontId="7" numFmtId="0" xfId="0" applyAlignment="1" applyBorder="1" applyFont="1">
      <alignment horizontal="center" readingOrder="0" vertical="center"/>
    </xf>
    <xf borderId="1" fillId="4" fontId="6" numFmtId="164" xfId="0" applyAlignment="1" applyBorder="1" applyFont="1" applyNumberFormat="1">
      <alignment horizontal="left" readingOrder="0" vertical="center"/>
    </xf>
    <xf borderId="1" fillId="10" fontId="6" numFmtId="164" xfId="0" applyAlignment="1" applyBorder="1" applyFont="1" applyNumberFormat="1">
      <alignment horizontal="left" readingOrder="0" vertical="center"/>
    </xf>
    <xf borderId="1" fillId="11" fontId="7" numFmtId="0" xfId="0" applyAlignment="1" applyBorder="1" applyFont="1">
      <alignment horizontal="left" readingOrder="0" shrinkToFit="0" vertical="center" wrapText="1"/>
    </xf>
    <xf borderId="1" fillId="4" fontId="7" numFmtId="0" xfId="0" applyAlignment="1" applyBorder="1" applyFont="1">
      <alignment horizontal="center" readingOrder="0" shrinkToFit="0" vertical="center" wrapText="1"/>
    </xf>
    <xf borderId="1" fillId="11" fontId="7" numFmtId="0" xfId="0" applyAlignment="1" applyBorder="1" applyFont="1">
      <alignment horizontal="left" shrinkToFit="0" vertical="center" wrapText="1"/>
    </xf>
    <xf borderId="1" fillId="4" fontId="7" numFmtId="0" xfId="0" applyAlignment="1" applyBorder="1" applyFont="1">
      <alignment horizontal="center" shrinkToFit="0" vertical="center" wrapText="1"/>
    </xf>
    <xf borderId="1" fillId="4" fontId="6" numFmtId="0" xfId="0" applyAlignment="1" applyBorder="1" applyFont="1">
      <alignment horizontal="left" readingOrder="0" shrinkToFit="0" vertical="center" wrapText="0"/>
    </xf>
    <xf borderId="1" fillId="11" fontId="7" numFmtId="0" xfId="0" applyAlignment="1" applyBorder="1" applyFont="1">
      <alignment horizontal="left" shrinkToFit="0" vertical="center" wrapText="1"/>
    </xf>
    <xf borderId="1" fillId="4" fontId="7" numFmtId="0" xfId="0" applyAlignment="1" applyBorder="1" applyFont="1">
      <alignment horizontal="center" shrinkToFit="0" vertical="center" wrapText="1"/>
    </xf>
    <xf borderId="1" fillId="0" fontId="7" numFmtId="164" xfId="0" applyAlignment="1" applyBorder="1" applyFont="1" applyNumberFormat="1">
      <alignment horizontal="left" readingOrder="0" vertical="center"/>
    </xf>
    <xf borderId="1" fillId="4" fontId="6" numFmtId="49" xfId="0" applyAlignment="1" applyBorder="1" applyFont="1" applyNumberFormat="1">
      <alignment horizontal="left" readingOrder="0" vertical="center"/>
    </xf>
    <xf borderId="1" fillId="4" fontId="12" numFmtId="0" xfId="0" applyAlignment="1" applyBorder="1" applyFont="1">
      <alignment horizontal="left" readingOrder="0" shrinkToFit="0" vertical="center" wrapText="1"/>
    </xf>
    <xf borderId="1" fillId="4" fontId="7" numFmtId="0" xfId="0" applyAlignment="1" applyBorder="1" applyFont="1">
      <alignment horizontal="left" readingOrder="0" shrinkToFit="0" vertical="center" wrapText="1"/>
    </xf>
    <xf borderId="1" fillId="10" fontId="6" numFmtId="0" xfId="0" applyAlignment="1" applyBorder="1" applyFont="1">
      <alignment horizontal="center" readingOrder="0" vertical="center"/>
    </xf>
    <xf borderId="1" fillId="10" fontId="6" numFmtId="0" xfId="0" applyAlignment="1" applyBorder="1" applyFont="1">
      <alignment horizontal="left" readingOrder="0" shrinkToFit="0" vertical="center" wrapText="0"/>
    </xf>
    <xf borderId="1" fillId="10" fontId="6" numFmtId="164" xfId="0" applyAlignment="1" applyBorder="1" applyFont="1" applyNumberFormat="1">
      <alignment horizontal="left" readingOrder="0" shrinkToFit="0" vertical="center" wrapText="0"/>
    </xf>
    <xf borderId="1" fillId="11" fontId="6" numFmtId="0" xfId="0" applyAlignment="1" applyBorder="1" applyFont="1">
      <alignment horizontal="left" readingOrder="0" shrinkToFit="0" vertical="center" wrapText="0"/>
    </xf>
    <xf borderId="1" fillId="10" fontId="6" numFmtId="3" xfId="0" applyAlignment="1" applyBorder="1" applyFont="1" applyNumberFormat="1">
      <alignment horizontal="left" readingOrder="0" shrinkToFit="0" vertical="center" wrapText="0"/>
    </xf>
    <xf borderId="1" fillId="11" fontId="32" numFmtId="0" xfId="0" applyAlignment="1" applyBorder="1" applyFont="1">
      <alignment horizontal="left" readingOrder="0" shrinkToFit="0" vertical="center" wrapText="0"/>
    </xf>
    <xf borderId="1" fillId="10" fontId="33" numFmtId="0" xfId="0" applyAlignment="1" applyBorder="1" applyFont="1">
      <alignment horizontal="left" readingOrder="0" shrinkToFit="0" vertical="center" wrapText="1"/>
    </xf>
    <xf borderId="1" fillId="27" fontId="6" numFmtId="164" xfId="0" applyAlignment="1" applyBorder="1" applyFont="1" applyNumberFormat="1">
      <alignment horizontal="left" readingOrder="0" vertical="center"/>
    </xf>
    <xf borderId="1" fillId="27" fontId="6" numFmtId="0" xfId="0" applyAlignment="1" applyBorder="1" applyFont="1">
      <alignment horizontal="left" readingOrder="0" shrinkToFit="0" vertical="center" wrapText="1"/>
    </xf>
    <xf borderId="1" fillId="27" fontId="6" numFmtId="3" xfId="0" applyAlignment="1" applyBorder="1" applyFont="1" applyNumberFormat="1">
      <alignment horizontal="left" readingOrder="0" vertical="center"/>
    </xf>
    <xf borderId="1" fillId="27" fontId="6" numFmtId="0" xfId="0" applyAlignment="1" applyBorder="1" applyFont="1">
      <alignment horizontal="center" readingOrder="0" vertical="center"/>
    </xf>
    <xf borderId="1" fillId="27" fontId="6" numFmtId="0" xfId="0" applyAlignment="1" applyBorder="1" applyFont="1">
      <alignment horizontal="left" vertical="center"/>
    </xf>
    <xf borderId="1" fillId="27" fontId="6" numFmtId="0" xfId="0" applyAlignment="1" applyBorder="1" applyFont="1">
      <alignment horizontal="center" readingOrder="0" shrinkToFit="0" vertical="center" wrapText="1"/>
    </xf>
    <xf borderId="1" fillId="27" fontId="6" numFmtId="0" xfId="0" applyAlignment="1" applyBorder="1" applyFont="1">
      <alignment horizontal="left" shrinkToFit="0" vertical="center" wrapText="1"/>
    </xf>
    <xf borderId="1" fillId="27" fontId="6" numFmtId="0" xfId="0" applyAlignment="1" applyBorder="1" applyFont="1">
      <alignment horizontal="left" readingOrder="0" shrinkToFit="0" vertical="center" wrapText="0"/>
    </xf>
    <xf borderId="0" fillId="27" fontId="6" numFmtId="0" xfId="0" applyAlignment="1" applyFont="1">
      <alignment horizontal="left" vertical="center"/>
    </xf>
    <xf borderId="1" fillId="31" fontId="6" numFmtId="0" xfId="0" applyAlignment="1" applyBorder="1" applyFill="1" applyFont="1">
      <alignment horizontal="left" readingOrder="0" vertical="center"/>
    </xf>
    <xf borderId="1" fillId="31" fontId="6" numFmtId="164" xfId="0" applyAlignment="1" applyBorder="1" applyFont="1" applyNumberFormat="1">
      <alignment horizontal="left" readingOrder="0" vertical="center"/>
    </xf>
    <xf borderId="1" fillId="31" fontId="6" numFmtId="0" xfId="0" applyAlignment="1" applyBorder="1" applyFont="1">
      <alignment horizontal="left" readingOrder="0" shrinkToFit="0" vertical="center" wrapText="1"/>
    </xf>
    <xf borderId="1" fillId="31" fontId="6" numFmtId="3" xfId="0" applyAlignment="1" applyBorder="1" applyFont="1" applyNumberFormat="1">
      <alignment horizontal="left" readingOrder="0" vertical="center"/>
    </xf>
    <xf borderId="1" fillId="31" fontId="6" numFmtId="0" xfId="0" applyAlignment="1" applyBorder="1" applyFont="1">
      <alignment horizontal="center" readingOrder="0" vertical="center"/>
    </xf>
    <xf borderId="1" fillId="31" fontId="6" numFmtId="0" xfId="0" applyAlignment="1" applyBorder="1" applyFont="1">
      <alignment horizontal="left" vertical="center"/>
    </xf>
    <xf borderId="1" fillId="31" fontId="6" numFmtId="0" xfId="0" applyAlignment="1" applyBorder="1" applyFont="1">
      <alignment horizontal="left" shrinkToFit="0" vertical="center" wrapText="1"/>
    </xf>
    <xf borderId="1" fillId="31" fontId="6" numFmtId="0" xfId="0" applyAlignment="1" applyBorder="1" applyFont="1">
      <alignment horizontal="center" readingOrder="0" shrinkToFit="0" vertical="center" wrapText="1"/>
    </xf>
    <xf borderId="1" fillId="31" fontId="6" numFmtId="0" xfId="0" applyAlignment="1" applyBorder="1" applyFont="1">
      <alignment horizontal="left" readingOrder="0" shrinkToFit="0" vertical="center" wrapText="0"/>
    </xf>
    <xf borderId="0" fillId="31" fontId="6" numFmtId="0" xfId="0" applyAlignment="1" applyFont="1">
      <alignment horizontal="left" vertical="center"/>
    </xf>
    <xf borderId="1" fillId="27" fontId="34" numFmtId="0" xfId="0" applyAlignment="1" applyBorder="1" applyFont="1">
      <alignment horizontal="left" readingOrder="0" shrinkToFit="0" vertical="center" wrapText="1"/>
    </xf>
    <xf borderId="1" fillId="4" fontId="6" numFmtId="0" xfId="0" applyAlignment="1" applyBorder="1" applyFont="1">
      <alignment horizontal="left" shrinkToFit="0" vertical="center" wrapText="0"/>
    </xf>
    <xf borderId="0" fillId="10" fontId="6" numFmtId="0" xfId="0" applyAlignment="1" applyFont="1">
      <alignment horizontal="left" shrinkToFit="0" vertical="center" wrapText="1"/>
    </xf>
    <xf borderId="0" fillId="0" fontId="6" numFmtId="0" xfId="0" applyAlignment="1" applyFont="1">
      <alignment horizontal="left" shrinkToFit="0" vertical="center" wrapText="1"/>
    </xf>
    <xf borderId="4" fillId="12" fontId="6" numFmtId="0" xfId="0" applyAlignment="1" applyBorder="1" applyFont="1">
      <alignment horizontal="left" shrinkToFit="0" vertical="center" wrapText="0"/>
    </xf>
    <xf borderId="4" fillId="12" fontId="6" numFmtId="0" xfId="0" applyAlignment="1" applyBorder="1" applyFont="1">
      <alignment horizontal="left" readingOrder="0" shrinkToFit="0" vertical="center" wrapText="0"/>
    </xf>
    <xf borderId="0" fillId="12" fontId="6" numFmtId="0" xfId="0" applyAlignment="1" applyFont="1">
      <alignment horizontal="center" shrinkToFit="0" vertical="center" wrapText="0"/>
    </xf>
    <xf borderId="0" fillId="0" fontId="6" numFmtId="0" xfId="0" applyAlignment="1" applyFont="1">
      <alignment horizontal="center" vertical="center"/>
    </xf>
    <xf borderId="0" fillId="0" fontId="6" numFmtId="0" xfId="0" applyAlignment="1" applyFont="1">
      <alignment horizontal="left" readingOrder="0" shrinkToFit="0" vertical="center" wrapText="1"/>
    </xf>
    <xf borderId="0" fillId="0" fontId="6" numFmtId="0" xfId="0" applyAlignment="1" applyFont="1">
      <alignment horizontal="left" shrinkToFit="0" vertical="center" wrapText="0"/>
    </xf>
    <xf borderId="0" fillId="4" fontId="6" numFmtId="0" xfId="0" applyAlignment="1" applyFont="1">
      <alignment horizontal="left" readingOrder="0" shrinkToFit="0" vertical="center" wrapText="1"/>
    </xf>
    <xf borderId="0" fillId="4" fontId="6" numFmtId="0" xfId="0" applyAlignment="1" applyFont="1">
      <alignment horizontal="center" readingOrder="0" shrinkToFit="0" vertical="center" wrapText="1"/>
    </xf>
    <xf borderId="0" fillId="4" fontId="6" numFmtId="0" xfId="0" applyAlignment="1" applyFont="1">
      <alignment horizontal="center" shrinkToFit="0" vertical="center" wrapText="1"/>
    </xf>
    <xf borderId="0" fillId="0" fontId="7" numFmtId="0" xfId="0" applyAlignment="1" applyFont="1">
      <alignment horizontal="left" shrinkToFit="0" vertical="center" wrapText="0"/>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6" Type="http://schemas.openxmlformats.org/officeDocument/2006/relationships/worksheet" Target="worksheets/sheet2.xml"/><Relationship Id="rId18" Type="http://schemas.openxmlformats.org/officeDocument/2006/relationships/pivotCacheDefinition" Target="pivotCache/pivotCacheDefinition1.xml"/><Relationship Id="rId7" Type="http://schemas.openxmlformats.org/officeDocument/2006/relationships/worksheet" Target="worksheets/sheet3.xml"/><Relationship Id="rId8" Type="http://schemas.openxmlformats.org/officeDocument/2006/relationships/worksheet" Target="worksheets/sheet4.xml"/></Relationships>
</file>

<file path=xl/documenttasks/documenttask1.xml><?xml version="1.0" encoding="utf-8"?>
<Tasks xmlns="http://schemas.microsoft.com/office/tasks/2019/documenttasks">
  <Task id="{f7ab0895-b16b-4b6f-a3fd-af329fb32b1b}">
    <Anchor>
      <Comment id="{b6fbec9c-8680-4538-b10d-487050733773}"/>
    </Anchor>
    <History>
      <Event time="2025-10-28T21:29:02.00" id="{428546a2-1ea2-42d8-a67f-6688906cd995}">
        <Attribution userId="placeholder@email.com" userName="Erika Paola Ortega Abreo" userProvider="google-sheets"/>
        <Anchor>
          <Comment id="{b6fbec9c-8680-4538-b10d-487050733773}"/>
        </Anchor>
        <Create/>
      </Event>
      <Event time="2025-10-28T21:29:02.00" id="{7153a8e9-7e2a-4acd-ae90-8b561b9959ce}">
        <Attribution userId="placeholder@email.com" userName="Erika Paola Ortega Abreo" userProvider="google-sheets"/>
        <Anchor>
          <Comment id="{b6fbec9c-8680-4538-b10d-487050733773}"/>
        </Anchor>
        <Assign userId="lameloa@ipes.gov.co" userName="lameloa@ipes.gov.co" userProvider="google-sheets"/>
      </Event>
    </History>
  </Task>
  <Task id="{ff2d0bcd-a820-445b-abab-59cc510367d9}">
    <Anchor>
      <Comment id="{d280472a-dcf2-4bf0-9c4f-b10e7ad89f2e}"/>
    </Anchor>
    <History>
      <Event time="2025-09-29T02:12:04.00" id="{6c736555-c2eb-4330-8f78-b13dbe5c86a5}">
        <Attribution userId="placeholder@email.com" userName="Erika Paola Ortega Abreo" userProvider="google-sheets"/>
        <Anchor>
          <Comment id="{d280472a-dcf2-4bf0-9c4f-b10e7ad89f2e}"/>
        </Anchor>
        <Create/>
      </Event>
      <Event time="2025-09-29T02:12:04.00" id="{e7a6ffc5-df53-49b2-b911-1b1f957e93d1}">
        <Attribution userId="placeholder@email.com" userName="Erika Paola Ortega Abreo" userProvider="google-sheets"/>
        <Anchor>
          <Comment id="{d280472a-dcf2-4bf0-9c4f-b10e7ad89f2e}"/>
        </Anchor>
        <Assign userId="mltorob@ipes.gov.co" userName="mltorob@ipes.gov.co" userProvider="google-sheets"/>
      </Event>
    </History>
  </Task>
  <Task id="{795e6d1f-943f-48e9-aa58-d87b184d8f9c}">
    <Anchor>
      <Comment id="{bca7d04e-ba15-4301-8291-438f16b859fa}"/>
    </Anchor>
    <History>
      <Event time="2025-09-28T00:02:19.00" id="{0e53ae54-9ce1-4490-a470-cf6292fd7719}">
        <Attribution userId="placeholder@email.com" userName="Erika Paola Ortega Abreo" userProvider="google-sheets"/>
        <Anchor>
          <Comment id="{bca7d04e-ba15-4301-8291-438f16b859fa}"/>
        </Anchor>
        <Create/>
      </Event>
      <Event time="2025-09-28T00:02:19.00" id="{c8326dc3-f28d-4c8e-9285-4fb759b9966e}">
        <Attribution userId="placeholder@email.com" userName="Erika Paola Ortega Abreo" userProvider="google-sheets"/>
        <Anchor>
          <Comment id="{bca7d04e-ba15-4301-8291-438f16b859fa}"/>
        </Anchor>
        <Assign userId="mltorob@ipes.gov.co" userName="mltorob@ipes.gov.co" userProvider="google-sheets"/>
      </Event>
    </History>
  </Task>
  <Task id="{51dccecd-90c3-411f-95a8-6c204688b7ef}">
    <Anchor>
      <Comment id="{6651c0b5-40a0-4756-a34d-55185239badd}"/>
    </Anchor>
    <History>
      <Event time="2025-09-28T00:01:43.00" id="{32dcb045-6836-4ebc-b362-ae9442adf574}">
        <Attribution userId="placeholder@email.com" userName="Erika Paola Ortega Abreo" userProvider="google-sheets"/>
        <Anchor>
          <Comment id="{6651c0b5-40a0-4756-a34d-55185239badd}"/>
        </Anchor>
        <Create/>
      </Event>
      <Event time="2025-09-28T00:01:43.00" id="{3de326fb-02f5-467e-99e6-fded489fd6d9}">
        <Attribution userId="placeholder@email.com" userName="Erika Paola Ortega Abreo" userProvider="google-sheets"/>
        <Anchor>
          <Comment id="{6651c0b5-40a0-4756-a34d-55185239badd}"/>
        </Anchor>
        <Assign userId="mltorob@ipes.gov.co" userName="mltorob@ipes.gov.co" userProvider="google-sheets"/>
      </Event>
    </History>
  </Task>
  <Task id="{efd869ac-87e5-4905-bd2d-13a3592304c7}">
    <Anchor>
      <Comment id="{04efe118-4ee9-4246-9d5f-a22ec616aa73}"/>
    </Anchor>
    <History>
      <Event time="2025-09-28T00:01:10.00" id="{b0165b24-45de-42f9-9200-efaffba746dd}">
        <Attribution userId="placeholder@email.com" userName="Erika Paola Ortega Abreo" userProvider="google-sheets"/>
        <Anchor>
          <Comment id="{04efe118-4ee9-4246-9d5f-a22ec616aa73}"/>
        </Anchor>
        <Create/>
      </Event>
      <Event time="2025-09-28T00:01:10.00" id="{3db7749b-ec52-4514-bf4a-01bdf42a7489}">
        <Attribution userId="placeholder@email.com" userName="Erika Paola Ortega Abreo" userProvider="google-sheets"/>
        <Anchor>
          <Comment id="{04efe118-4ee9-4246-9d5f-a22ec616aa73}"/>
        </Anchor>
        <Assign userId="mltorob@ipes.gov.co" userName="mltorob@ipes.gov.co" userProvider="google-sheets"/>
      </Event>
    </History>
  </Task>
  <Task id="{49fda5be-3f2e-4402-9781-d019a140fe01}">
    <Anchor>
      <Comment id="{1808ed43-0a64-4fe9-9394-8b69aaca9fbc}"/>
    </Anchor>
    <History>
      <Event time="2025-09-28T00:00:21.00" id="{d19f8414-cc2d-41b4-832f-593c1305efb4}">
        <Attribution userId="placeholder@email.com" userName="Erika Paola Ortega Abreo" userProvider="google-sheets"/>
        <Anchor>
          <Comment id="{1808ed43-0a64-4fe9-9394-8b69aaca9fbc}"/>
        </Anchor>
        <Create/>
      </Event>
      <Event time="2025-09-28T00:00:21.00" id="{06d7e4ce-e9f3-4a5c-b011-69fd7bab6043}">
        <Attribution userId="placeholder@email.com" userName="Erika Paola Ortega Abreo" userProvider="google-sheets"/>
        <Anchor>
          <Comment id="{1808ed43-0a64-4fe9-9394-8b69aaca9fbc}"/>
        </Anchor>
        <Assign userId="mltorob@ipes.gov.co" userName="mltorob@ipes.gov.co" userProvider="google-sheets"/>
      </Event>
    </History>
  </Task>
  <Task id="{7d0b06ae-dc6f-443c-b763-006ef976025b}">
    <Anchor>
      <Comment id="{df8a950a-784f-48f0-a211-927df0533095}"/>
    </Anchor>
    <History>
      <Event time="2025-09-27T23:59:36.00" id="{cc6b8d0d-0629-4296-9b8a-9e30277bd207}">
        <Attribution userId="placeholder@email.com" userName="Erika Paola Ortega Abreo" userProvider="google-sheets"/>
        <Anchor>
          <Comment id="{df8a950a-784f-48f0-a211-927df0533095}"/>
        </Anchor>
        <Create/>
      </Event>
      <Event time="2025-09-27T23:59:36.00" id="{0b45d1af-7884-4c7c-8e9e-a093aba4509b}">
        <Attribution userId="placeholder@email.com" userName="Erika Paola Ortega Abreo" userProvider="google-sheets"/>
        <Anchor>
          <Comment id="{df8a950a-784f-48f0-a211-927df0533095}"/>
        </Anchor>
        <Assign userId="mltorob@ipes.gov.co" userName="mltorob@ipes.gov.co" userProvider="google-sheets"/>
      </Event>
    </History>
  </Task>
  <Task id="{9f45cc85-cb51-49b9-ba3a-f8a8313e9162}">
    <Anchor>
      <Comment id="{96dc3d81-4c82-4fe9-9994-5032573ea2a8}"/>
    </Anchor>
    <History>
      <Event time="2025-09-27T23:59:01.00" id="{6004e08c-a69a-4c65-a7da-e6eaf9253057}">
        <Attribution userId="placeholder@email.com" userName="Erika Paola Ortega Abreo" userProvider="google-sheets"/>
        <Anchor>
          <Comment id="{96dc3d81-4c82-4fe9-9994-5032573ea2a8}"/>
        </Anchor>
        <Create/>
      </Event>
      <Event time="2025-09-27T23:59:01.00" id="{6e9f84ae-ab26-457f-a124-5ca482cd1767}">
        <Attribution userId="placeholder@email.com" userName="Erika Paola Ortega Abreo" userProvider="google-sheets"/>
        <Anchor>
          <Comment id="{96dc3d81-4c82-4fe9-9994-5032573ea2a8}"/>
        </Anchor>
        <Assign userId="mltorob@ipes.gov.co" userName="mltorob@ipes.gov.co" userProvider="google-sheets"/>
      </Event>
    </History>
  </Task>
</Tasks>
</file>

<file path=xl/documenttasks/documenttask2.xml><?xml version="1.0" encoding="utf-8"?>
<Tasks xmlns="http://schemas.microsoft.com/office/tasks/2019/documenttasks"/>
</file>

<file path=xl/documenttasks/documenttask3.xml><?xml version="1.0" encoding="utf-8"?>
<Tasks xmlns="http://schemas.microsoft.com/office/tasks/2019/documenttasks">
  <Task id="{f7603f02-96f5-4f98-83a0-6b244acaebc3}">
    <Anchor>
      <Comment id="{6a9caea6-6052-48a7-ad7c-88c19f5c2e40}"/>
    </Anchor>
    <History>
      <Event time="2026-04-20T23:51:45.00" id="{598e1db4-f29d-4942-be7e-2b4a84ed1a2d}">
        <Attribution userId="placeholder@email.com" userName="Luz Alejandra Melo Acosta" userProvider="google-sheets"/>
        <Anchor>
          <Comment id="{6a9caea6-6052-48a7-ad7c-88c19f5c2e40}"/>
        </Anchor>
        <Create/>
      </Event>
      <Event time="2026-04-20T23:51:45.00" id="{c973bd39-5f7d-44df-a27c-c0cfc442f894}">
        <Attribution userId="placeholder@email.com" userName="Luz Alejandra Melo Acosta" userProvider="google-sheets"/>
        <Anchor>
          <Comment id="{6a9caea6-6052-48a7-ad7c-88c19f5c2e40}"/>
        </Anchor>
        <Assign userId="mltorob@ipes.gov.co" userName="mltorob@ipes.gov.co" userProvider="google-sheets"/>
      </Event>
    </History>
  </Task>
</Tasks>
</file>

<file path=xl/documenttasks/documenttask4.xml><?xml version="1.0" encoding="utf-8"?>
<Tasks xmlns="http://schemas.microsoft.com/office/tasks/2019/documenttasks">
  <Task id="{e2114c00-28f6-41ff-944e-472905579dc6}">
    <Anchor>
      <Comment id="{04b35de6-5803-456b-80c0-d2984be9b7e1}"/>
    </Anchor>
    <History>
      <Event time="2025-12-09T20:16:39.00" id="{859543c6-be51-49e3-a603-ac548eee595e}">
        <Attribution userId="placeholder@email.com" userName="Erika Paola Ortega Abreo" userProvider="google-sheets"/>
        <Anchor>
          <Comment id="{04b35de6-5803-456b-80c0-d2984be9b7e1}"/>
        </Anchor>
        <Create/>
      </Event>
      <Event time="2025-12-09T20:16:39.00" id="{397fd2b7-6014-45ab-83b3-602db65a706f}">
        <Attribution userId="placeholder@email.com" userName="Erika Paola Ortega Abreo" userProvider="google-sheets"/>
        <Anchor>
          <Comment id="{04b35de6-5803-456b-80c0-d2984be9b7e1}"/>
        </Anchor>
        <Assign userId="mjcardenas0818@gmail.com" userName="mjcardenas0818@gmail.com" userProvider="google-sheets"/>
      </Event>
    </History>
  </Task>
  <Task id="{f4f0b389-99d6-4b22-9d7f-ef0257b1deb7}">
    <Anchor>
      <Comment id="{06cbcba5-edd8-443e-a9ca-f9814d9f8204}"/>
    </Anchor>
    <History>
      <Event time="2025-10-15T00:21:11.00" id="{e93d7780-8cc4-457b-b21c-fd2f038470ff}">
        <Attribution userId="placeholder@email.com" userName="Erika Paola Ortega Abreo" userProvider="google-sheets"/>
        <Anchor>
          <Comment id="{06cbcba5-edd8-443e-a9ca-f9814d9f8204}"/>
        </Anchor>
        <Create/>
      </Event>
      <Event time="2025-10-15T00:21:11.00" id="{73535baf-bcf4-4561-aa01-b2e8f36ebe43}">
        <Attribution userId="placeholder@email.com" userName="Erika Paola Ortega Abreo" userProvider="google-sheets"/>
        <Anchor>
          <Comment id="{06cbcba5-edd8-443e-a9ca-f9814d9f8204}"/>
        </Anchor>
        <Assign userId="lameloa@ipes.gov.co" userName="lameloa@ipes.gov.co" userProvider="google-sheets"/>
      </Event>
    </History>
  </Task>
  <Task id="{167fe737-3e68-4b16-85e7-4bc4f86a863f}">
    <Anchor>
      <Comment id="{cadd826d-6159-4e10-bad7-352cfacfa59b}"/>
    </Anchor>
    <History>
      <Event time="2025-11-05T17:07:39.00" id="{aed992b2-d305-498d-b6a0-ccdce4005883}">
        <Attribution userId="placeholder@email.com" userName="Erika Paola Ortega Abreo" userProvider="google-sheets"/>
        <Anchor>
          <Comment id="{cadd826d-6159-4e10-bad7-352cfacfa59b}"/>
        </Anchor>
        <Create/>
      </Event>
      <Event time="2025-11-05T17:07:39.00" id="{6cacb709-999f-4a6b-ad3a-f9eb79c8f537}">
        <Attribution userId="placeholder@email.com" userName="Erika Paola Ortega Abreo" userProvider="google-sheets"/>
        <Anchor>
          <Comment id="{cadd826d-6159-4e10-bad7-352cfacfa59b}"/>
        </Anchor>
        <Assign userId="dgvezgal@ipes.gov.co" userName="dgvezgal@ipes.gov.co" userProvider="google-sheets"/>
      </Event>
    </History>
  </Task>
</Tasks>
</file>

<file path=xl/documenttasks/documenttask5.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mjcardenas0818@gmail.com" id="{10eb1fe7-0091-422f-b00c-2c9980e0641c}" userId="mjcardenas0818@gmail.com" providerId="google-sheets"/>
  <x18tc:person displayName="mltorob@ipes.gov.co" id="{3c54700b-44c1-445d-8d8b-6f79183f093b}" userId="mltorob@ipes.gov.co" providerId="google-sheets"/>
  <x18tc:person displayName="Juliana Cardenas" id="{65b6ffe8-b4d0-441b-9003-c6375a81d15a}" providerId="google-sheets"/>
  <x18tc:person displayName="Claudia Andrea Sagra Torres" id="{00ba1404-fa67-4aaa-aebe-c2677f2d40a5}" providerId="google-sheets"/>
  <x18tc:person displayName="Luz Alejandra Melo Acosta" id="{706387bf-aaf5-4ca4-9944-ac38e8a2839a}" providerId="google-sheets"/>
  <x18tc:person displayName="Santiago Melo Caceres" id="{64e25803-8a0f-4827-89a1-3ef76a0597ed}" providerId="google-sheets"/>
  <x18tc:person displayName="Erika Paola Ortega Abreo" id="{714eddb5-54d6-4cb0-9e5e-2de7a570f49a}" providerId="google-sheets"/>
  <x18tc:person displayName="slclavijom@ipes.gov.co" id="{849250d9-8729-4b58-b0cc-4947ce77acb1}" userId="slclavijom@ipes.gov.co" providerId="google-sheets"/>
  <x18tc:person displayName="Carlos Enrique Noya Ballen" id="{9e95d5f4-6648-4934-a7c2-ede6aa267bcc}" providerId="google-sheets"/>
  <x18tc:person displayName="jorge.lave34@gmail.com" id="{50726803-dbaf-4434-985e-99780116345d}" userId="jorge.lave34@gmail.com" providerId="google-sheets"/>
  <x18tc:person displayName="dgvezgal@ipes.gov.co" id="{58d355ad-5810-4c3c-9af5-1ad52071c805}" userId="dgvezgal@ipes.gov.co" providerId="google-sheets"/>
  <x18tc:person displayName="ADRIANA HERRERA URIBE" id="{1c6ecc41-e24d-4764-aac7-95cd176e2044}" providerId="google-sheets"/>
  <x18tc:person displayName="Daniela Gineth Vezga Lopez" id="{f7adf110-702f-4bad-a660-73e6aa9442a4}" providerId="google-sheets"/>
  <x18tc:person displayName="Marta Liliana Toro Benavides" id="{0ee642a3-49fa-4ed1-b94d-32c45c240870}" providerId="google-sheets"/>
  <x18tc:person displayName="Maria Juliana Cardenas Martinez" id="{a39b9d21-e51c-4715-b8c6-efef6367b953}" providerId="google-sheets"/>
  <x18tc:person displayName="lameloa@ipes.gov.co" id="{d353db3a-0569-4faa-9458-18a9bde84366}" userId="lameloa@ipes.gov.co" providerId="google-sheets"/>
  <x18tc:person displayName="ncgallegog@ipes.gov.co" id="{685e409b-e79a-4674-b0d7-3644038c6958}" userId="ncgallegog@ipes.gov.co" providerId="google-sheets"/>
  <x18tc:person displayName="Julián Andrés Henao" id="{c401cec3-9d7b-4e31-a617-5370add1b237}" providerId="google-sheets"/>
</x18tc:personList>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AR879" sheet="POR AUTOMATIZAR"/>
  </cacheSource>
  <cacheFields>
    <cacheField name="RESOLUCIÓN No." numFmtId="0">
      <sharedItems containsString="0" containsBlank="1">
        <m/>
      </sharedItems>
    </cacheField>
    <cacheField name="No. RADICACIÓN SOLICITUD" numFmtId="0">
      <sharedItems containsBlank="1">
        <s v="10-812-2025-009429"/>
        <s v="10-812-2025-009473"/>
        <s v="10-812-2025-008891"/>
        <s v="10-812-2025-010108"/>
        <s v="10-812-2025-011019"/>
        <s v="10-812-2025-11584"/>
        <s v="10-812-2025-011205"/>
        <s v="10-812-2025-018338"/>
        <s v="10-812-2025-018340"/>
        <s v="10-812-2025-018060"/>
        <s v="10-812-2025-018335"/>
        <s v="10-812-2025-010136"/>
        <s v="10-812-2025-011692"/>
        <s v="10-812-2025-011690"/>
        <s v="10-812-2025-011004"/>
        <s v="10-812-2025-017892"/>
        <s v="10-812-2025-017877"/>
        <s v="10-812-2025-017878"/>
        <s v="10-812-2025-016118"/>
        <s v="10-812-2025-013671"/>
        <s v="10-812-2025-018121"/>
        <s v="10-812-2025-018705"/>
        <s v="10-812-2025-010799"/>
        <s v="10-812-2025-016494"/>
        <s v="10-812-2025-009795"/>
        <s v="10-812-2025-012925"/>
        <s v="10-812-2025-018451"/>
        <s v="10-812-2025-018811"/>
        <s v="10-812-2025-018812"/>
        <s v="10-812-2025-018842"/>
        <s v="10-812-2025-016472"/>
        <s v="10-812-2025-013669"/>
        <s v="10-812-2025-013679"/>
        <s v="10-812-2025-019211"/>
        <s v="10-812-2025-019210"/>
        <s v="10-812-2025-008816"/>
        <s v="10-812-2025-010432"/>
        <s v="10-812-2025-010574"/>
        <s v="10-812-2025-010806"/>
        <s v="10-812-2025-015321"/>
        <s v="10-812-2025-014902"/>
        <s v="10-812-2025-013153"/>
        <s v="10-812-2025-009816"/>
        <s v="10-812-2025-018029"/>
        <s v="10-812-2025-017965"/>
        <s v="10-812-2025-013534"/>
        <s v="10-812-2025-019234"/>
        <s v="10-812-2025-012187"/>
        <s v="10-812-2025-016463"/>
        <s v="10-812-2025-016281"/>
        <s v="10-812-2025-011636"/>
        <s v="10-812-2025-011007"/>
        <s v="10-812-2025-010555"/>
        <s v="10-812-2025-020291"/>
        <s v="10-812-2025-019384"/>
        <s v="10-812-2025-019033"/>
        <s v="10-812-2025-012816"/>
        <s v="10-812-2025-020818"/>
        <s v="10-812-2025-011740"/>
        <s v="10-812-2025-020822"/>
        <s v="10-812-2025-015411"/>
        <s v="10-812-2025-019228"/>
        <s v="10-812-2025-010430"/>
        <s v="10-812-2025-010433"/>
        <s v="10-812-2025-010437"/>
        <s v="10-812-2025-010681"/>
        <s v="10-812-2025-011670"/>
        <s v="10-812-2025-011669"/>
        <s v="10-812-2025-011667"/>
        <s v="10-812-2025-019961"/>
        <s v="10-812-2025-010409"/>
        <s v="10-812-2025-018810"/>
        <s v="10-812-2025-011660"/>
        <s v="10-812-2025-021076"/>
        <s v="10-812-2025-021192"/>
        <s v="10-812-2025-021579"/>
        <s v="10-812-2025-016569"/>
        <s v="10-812-2025-022013"/>
        <s v="10-812-2025-018813"/>
        <s v="10-812-2025-020620"/>
        <s v="10-812-2025-020618"/>
        <s v="10-812-2025-020617"/>
        <s v="10-812-2025-016098"/>
        <s v="10-812-2025-016102"/>
        <s v="10-812-2025-020520"/>
        <s v="10-812-2025-020523"/>
        <s v="10-812-2025-022016"/>
        <s v="10-812-2025-019933"/>
        <s v="10-812-2025-019836"/>
        <s v="10-812-2025-020134"/>
        <s v="10-812-2025-014424"/>
        <s v="10-812-2025-012568"/>
        <s v="10-812-2025-011220"/>
        <s v="10-812-2025-012565"/>
        <s v="10-812-2025-012564"/>
        <s v="10-812-2025-010123"/>
        <s v="10-812-2025-011598"/>
        <s v="10-812-2025-010119"/>
        <s v="10-812-2025-021922"/>
        <s v="10-812-2025-018806"/>
        <s v="10-812-2025-022074"/>
        <s v="10-812-2025-022076"/>
        <s v="10-812-2025-020180"/>
        <s v="10-812-2025-019415"/>
        <s v="10-812-2025-009250"/>
        <s v="10-812-2025-009242"/>
        <s v="10-812-2025-009611"/>
        <s v="10-812-2025-009614"/>
        <s v="10-812-2025-010304"/>
        <s v="10-812-2025-014161"/>
        <s v="10-812-2025-014151"/>
        <s v="10-812-2025-010208"/>
        <s v="10-812-2025-014150"/>
        <s v="10-812-2025-014154"/>
        <s v="10-812-2025-014145"/>
        <s v="10-812-2025-014146"/>
        <s v="10-812-2025-018787"/>
        <s v="10-812-2025-010568"/>
        <s v="10-812-2025-018865"/>
        <s v="10-812-2025-012183"/>
        <s v="10-812-2025-022395"/>
        <s v="10-812-2025-022401"/>
        <s v="10-812-2025-020557"/>
        <s v="10-812-2025-019801"/>
        <s v="10-812-2025-014159"/>
        <s v="10-812-2025-021012"/>
        <s v="10-812-2025-021179"/>
        <s v="10-812-2025-015895"/>
        <s v="10-812-2025-015897"/>
        <s v="10-812-2025-021008"/>
        <s v="10-812-2025-021193"/>
        <s v="10-812-2025-020932"/>
        <s v="10-812-2025-020931"/>
        <s v="10-812-2025-020921"/>
        <s v="10-812-2025-021424"/>
        <s v="10-812-2025-021983"/>
        <s v="10-812-2025-022015"/>
        <s v="10-812-2025-021985"/>
        <s v="10-812-2025-021969"/>
        <s v="10-812-2025-010284"/>
        <s v="10-812-2025-020130"/>
        <s v="10-812-2025-022004"/>
        <s v="10-812-2025-022003"/>
        <s v="10-812-2025-011438"/>
        <s v="10-812-2025-020126"/>
        <s v="10-812-2025-020128"/>
        <s v="10-812-2025-019953"/>
        <s v="10-812-2025-019947"/>
        <s v="10-812-2025-020132"/>
        <s v="10-812-2025-020889"/>
        <s v="10-812-2025-011005"/>
        <s v="10-812-2025-016301"/>
        <s v="10-812-2025-019829"/>
        <s v="10-812-2025-020766"/>
        <s v="10-812-2025-020124"/>
        <s v="10-812-2025-011641"/>
        <s v="10-812-2025-022039"/>
        <s v="10-812-2025-010392"/>
        <s v="10-812-2025-022304"/>
        <s v="10-812-2025-011344"/>
        <s v="10-812-2025-010330"/>
        <s v="10-812-2025-009745"/>
        <s v="10-812-2025-017867"/>
        <s v="10-812-2025-015315"/>
        <s v="10-812-2025-016580"/>
        <s v="10-812-2025-010410"/>
        <s v="10-812-2025-013665"/>
        <s v="10-812-2025-021846"/>
        <s v="10-812-2025-021947"/>
        <s v="10-812-2025-021877"/>
        <s v="10-812-2025-009671"/>
        <s v="10-812-2025-021442"/>
        <s v="10-812-2025-021368"/>
        <s v="10-812-2025-021883"/>
        <s v="10-812-2025-021280"/>
        <s v="10-812-2025-016749"/>
        <s v="10-812-2025-020406"/>
        <s v="10-812-2025-021413"/>
        <s v="10-812-2025-014908"/>
        <m/>
      </sharedItems>
    </cacheField>
    <cacheField name="FECHA DE RADICACIÓN SOLICITUD">
      <sharedItems containsDate="1" containsBlank="1" containsMixedTypes="1">
        <d v="2025-06-04T00:00:00Z"/>
        <d v="2025-06-05T00:00:00Z"/>
        <d v="2025-05-28T00:00:00Z"/>
        <d v="2025-06-12T00:00:00Z"/>
        <d v="2025-06-24T00:00:00Z"/>
        <d v="2025-07-01T00:00:00Z"/>
        <d v="2025-06-25T00:00:00Z"/>
        <d v="2025-10-01T00:00:00Z"/>
        <d v="2025-09-29T00:00:00Z"/>
        <d v="2025-07-02T00:00:00Z"/>
        <d v="2025-09-25T00:00:00Z"/>
        <d v="2025-09-03T00:00:00Z"/>
        <d v="2025-07-28T00:00:00Z"/>
        <d v="2025-10-07T00:00:00Z"/>
        <d v="2025-06-19T00:00:00Z"/>
        <d v="2025-09-08T00:00:00Z"/>
        <d v="2025-06-09T00:00:00Z"/>
        <d v="2025-07-17T00:00:00Z"/>
        <d v="2025-10-03T00:00:00Z"/>
        <d v="2025-10-08T00:00:00Z"/>
        <s v="16//10/2025"/>
        <d v="2025-05-27T00:00:00Z"/>
        <d v="2025-06-16T00:00:00Z"/>
        <d v="2025-06-18T00:00:00Z"/>
        <d v="2025-08-21T00:00:00Z"/>
        <d v="2025-08-15T00:00:00Z"/>
        <d v="2025-07-21T00:00:00Z"/>
        <d v="2025-09-26T00:00:00Z"/>
        <d v="2025-07-24T00:00:00Z"/>
        <d v="2025-10-16T00:00:00Z"/>
        <d v="2025-07-09T00:00:00Z"/>
        <d v="2025-09-04T00:00:00Z"/>
        <d v="2025-06-17T00:00:00Z"/>
        <d v="2025-10-30T00:00:00Z"/>
        <d v="2025-10-20T00:00:00Z"/>
        <d v="2025-10-14T00:00:00Z"/>
        <d v="2025-07-16T00:00:00Z"/>
        <d v="2025-11-07T00:00:00Z"/>
        <d v="2025-07-03T00:00:00Z"/>
        <d v="2025-08-22T00:00:00Z"/>
        <d v="2025-10-27T00:00:00Z"/>
        <d v="2025-09-16T00:00:00Z"/>
        <d v="2025-11-11T00:00:00Z"/>
        <d v="2025-11-13T00:00:00Z"/>
        <d v="2025-11-19T00:00:00Z"/>
        <d v="2025-09-09T00:00:00Z"/>
        <s v="25//11/2025"/>
        <d v="2025-11-05T00:00:00Z"/>
        <d v="2025-11-04T00:00:00Z"/>
        <d v="2025-11-25T00:00:00Z"/>
        <d v="2025-10-24T00:00:00Z"/>
        <d v="2025-12-29T00:00:00Z"/>
        <d v="2025-08-08T00:00:00Z"/>
        <d v="2025-07-14T00:00:00Z"/>
        <d v="2025-11-24T00:00:00Z"/>
        <d v="2025-11-26T00:00:00Z"/>
        <d v="2025-06-03T00:00:00Z"/>
        <d v="2025-06-06T00:00:00Z"/>
        <d v="2025-08-04T00:00:00Z"/>
        <d v="2025-10-09T00:00:00Z"/>
        <d v="2025-12-01T00:00:00Z"/>
        <d v="2025-11-12T00:00:00Z"/>
        <d v="2025-09-01T00:00:00Z"/>
        <d v="2025-11-10T00:00:00Z"/>
        <d v="2025-11-18T00:00:00Z"/>
        <d v="2025-06-13T00:00:00Z"/>
        <d v="2025-10-29T00:00:00Z"/>
        <d v="2025-06-26T00:00:00Z"/>
        <d v="2025-11-28T00:00:00Z"/>
        <d v="2025-11-14T00:00:00Z"/>
        <d v="2025-09-10T00:00:00Z"/>
        <d v="2025-10-31T00:00:00Z"/>
        <m/>
      </sharedItems>
    </cacheField>
    <cacheField name="SOLICITUD" numFmtId="0">
      <sharedItems containsBlank="1">
        <s v="2406130267 / 4759 - Miscelánea"/>
        <s v="2416130073 / 4721 - Venta de Frutas"/>
        <s v="2417120013 / 4723 - Salsamentaria"/>
        <s v="2409110005 / 4669 - Comercio al por mayor de otros productos.n.c.p."/>
        <s v="2411130006 / 5613 - Cafetería"/>
        <s v="2414170014 / 5613 - Cafetería"/>
        <s v="2407130130 /  5613 - Cafetería"/>
        <s v="2401140031 / 4721 - Comercio al por menor de productos &#10;agrícolas"/>
        <s v="2401140032 / 4721 - Comercio al por menor de productos &#10;agrícolas"/>
        <s v="2401130009 / 4721 - comercio al por menor de productos&#10;agrícolas"/>
        <s v="2401140017 / 4721 - Comercio al por menor de productos &#10;agrícolas"/>
        <s v="2408150023 / 4721 - Mercado Campesino"/>
        <s v="2411130077 / 4721 - Venta de Frutas y Verduras"/>
        <s v="2411130080 / 4721 - Venta de Frutas y Verduras"/>
        <s v="2411150175 / 4721 - Comercio al por menor de productos agrícolas para el&#10;consumo en establecimientos especializados"/>
        <s v="2411130100 / 4721 - Comercio al por menor de productos &#10;agrícolas para el consumo"/>
        <s v="2411130055 / 4721 - Comercio al por menor de &#10;productos agrícolas para el consumo"/>
        <s v="2411130070 / 4721 - Comercio al por menor de &#10;productos agrícolas para el consumo"/>
        <s v="2416130154 / 4723 - Venta de Pollo"/>
        <s v="2411130118 / 4722 - Venta de lácteos"/>
        <s v="2416130168 / 4723 - Comercio al por menor de carnes"/>
        <s v="2407130303 / 4759 - Comercio al por menor de otros artículos domésticos"/>
        <s v="2416130122 / 4759 - Comercio al por menor de &#10;artículos domésticos"/>
        <s v="2408160071 / 4721 - Venta de Frutas"/>
        <s v="2408160215 / 4721 - Venta de Frutas"/>
        <s v="2406120020 / 5611 - Expendio a la mesa de comidas&#10;preparadas"/>
        <s v="2416130065 / 4721 - Comercio al por menor de&#10;productos agrícolas"/>
        <s v="2409130128 / 4721 - Comercio al por menor de&#10;productos agrícolas"/>
        <s v="2416120018 / 4774 - Comercio al por menor de otros productos nuevos."/>
        <s v="2406120034 / 1089 - Elaboración de otros productos&#10;alimenticios"/>
        <s v="2408120048 / 4759 - Artesanías y artículos religiosos"/>
        <s v="2411130037 / 4759 - Venta de Plantas"/>
        <s v="2411130050 / 4759 - Venta de Plantas"/>
        <s v="2414130175 / 4729 - Comercio al por menor de otros productos alimenticios"/>
        <s v="2414130174 / 4729 - Comercio al por menor de otros productos alimenticios"/>
        <s v="2417130029 / 4721 - Verduras"/>
        <s v="2415130021 / 4721- Frutas"/>
        <s v="2409130014 / 4721 - Hierbas"/>
        <s v="2407130206 / 4721 - Venta de Fruta"/>
        <s v="2407130223 / 4721 - Venta de frutas"/>
        <s v="2414130100 / 4759 - Abonos organicos semillas plantas y flores"/>
        <s v="2411130067 / 4721 - Frutas"/>
        <s v="2411130111 / 5611 - Restaurante"/>
        <s v="2411130508 / 4721 - Frutas y verduras"/>
        <s v="2416120017 / 4755 - Comercio al por menor de artículos y utensilios de uso doméstico en establecimientos especializados"/>
        <s v="2408130104 / 4721 - Productos orgánicos"/>
        <s v="2401130022 / 4729 - Dulcerias"/>
        <s v="2416130091 / 4722 - Huevos"/>
        <s v="2416150001 / 4759 - Artesanías y artículos religiosos"/>
        <s v="2419130024 / 4721 - Verduras"/>
        <s v="2419130232 / 5611-Restaurante"/>
        <s v="2401130023 / 4759 - Comercio al por menor de otros&#10;artículos domésticos"/>
        <s v="2414130274 / 4722 Venta de lácteos"/>
        <s v="2413120071 / 4755 - Utensilios domesticos "/>
        <s v="2408130083 / 4729 - Dulcería"/>
        <s v="2415120162 / 5611 - Restaurante"/>
        <s v="2409130151 / 4721 - Venta de frutas"/>
        <s v="2416130167 / 4723 - Pescados y mariscos"/>
        <s v="2409230005 / 5611- Restaurante"/>
        <s v="2416130089 / 4722 - Venta de huevos"/>
        <s v="2416120035 / 4723- Venta de carnes"/>
        <s v="2401130007 / 4729 - Dulcería"/>
        <s v="2411130001 / 4723 - Venta de Pollo"/>
        <s v="2411130002 / 4723 - Venta de Pollo"/>
        <s v="2411120192 / 4723 - Venta de Pollo"/>
        <s v="2411130017 / 4723 - Venta de Pollo"/>
        <s v="2411170224 / 5611 - Restaurante"/>
        <s v="2411170225 / 5611 - Restaurante"/>
        <s v="2411170226 / 5611 - Restaurante"/>
        <s v="2411110015 / 4721 - Venta de Verduras"/>
        <s v="2411110017 / 4722 - Lácteos"/>
        <s v="2411110003 / 5613 - Cafetería"/>
        <s v="2411120205 / 4711 - Granero"/>
        <s v="2409130036 / 4631 - Frutas, verduras, legumbres"/>
        <s v="2413170019 / 5611 - Restaurante"/>
        <s v="2409110010 / 4723 - Carnes"/>
        <s v="2409230008 / 5613 - Cafetería"/>
        <s v="2411130167 / 4723 - Venta de Pescado"/>
        <s v="2411170095 / 5611 - Restaurante"/>
        <s v="2409130074 / 4773 - Tienda Naturista"/>
        <s v="2409130075 / 4773 - Tienda Naturista"/>
        <s v="2409130150 / 4773 - Tienda Naturista"/>
        <s v="2416120012 / 4759 - Alimentos y Accesorios para mascotas."/>
        <s v="2416120013 / 4759 - Alimentos y Accesorios para mascotas."/>
        <s v="2409230009 / 5611 - Restaurante "/>
        <s v="2409230010 / 5611 - Restaurante "/>
        <s v="2411130053 / 4721 - Venta de hierbas "/>
        <s v="2416130101 / 4721 - Venta de hierbas "/>
        <s v="2411130048 / 4774 - Floristeria "/>
        <s v="2411130124 / 5611 - Restaurante "/>
        <s v="2409120165 / 4723 - Venta de pescado "/>
        <s v="2408130081 / 4723 - Venta de Pescado  "/>
        <s v="2408160131 / 4721 - Venta de Frutas "/>
        <s v="2408130131 / 4723-Venta de Pescado."/>
        <s v="2408160161 / 4721 - Verduras y hortalizas"/>
        <s v="2408160117 / 4721 - Venta de Verduras"/>
        <s v="2408130132 / 4723 - Pescados"/>
        <s v="2408160179 / 4721 - Venta de verduras"/>
        <s v="2413120018 / 4721- Venta de hierbas"/>
        <s v="2411120200 / 4723- Carne"/>
        <s v="2411130233 / 4729- Frutos Secos"/>
        <s v="2411130500 / 4729- Frutos Secos"/>
        <s v="2411130168 / 4723- Venta de Pescado"/>
        <s v="2416130172 / 4723- Venta de Pollo"/>
        <s v="2408120030 / 4722- Lácteos"/>
        <s v="2408120031 / 4722- Lácteos"/>
        <s v="2408130085 / 4721- Venta de hierbas"/>
        <s v="2408130106 / 4721- Venta de hierbas"/>
        <s v="2409130100 / 4721- Venta de frutas"/>
        <s v="2409130094 / 4721- Venta de verduras"/>
        <s v="2409130092 / 4721- Venta de verduras"/>
        <s v="2415130136 / 4723 - Venta de Carne"/>
        <s v="2409130076 / 4721- Venta de verduras"/>
        <s v="2409130093 / 4721- Venta de verduras"/>
        <s v="2409130077 / 4721- Venta de verduras"/>
        <s v="2409130078 / 4721- Venta de verduras"/>
        <s v="2409120163 / 4723 - Venta de Carne"/>
        <s v="2409130113 / 4721-Venta de papa"/>
        <s v="2419180009 / 4711 - Granero "/>
        <s v="2419130188 / 4723 - Venta de pescado "/>
        <s v="2409130129 / 4721 - Mercado campesiono "/>
        <s v="2409130131 / 4721 - Mercado campesiono "/>
        <s v="2409130049 / 4721 - Venta de verduras "/>
        <s v="2416130109 / 4723 - Venta de pollo "/>
        <s v="2416130110 / 4723 - Venta de pollo "/>
        <s v="2409130079 / 4721- Venta de verduras"/>
        <s v="2416120038 / 4723 -  Venta de carne "/>
        <s v="2409130143 / 4759 - Alimentos y acesorios para mascotras "/>
        <s v="2401140046 / 9609 - Baños publicos "/>
        <s v="2401140047 / 9609 - Servicio de baños publicos"/>
        <s v="2416130138 / 4721 - Lichigo"/>
        <s v="2401140004 / 5611 - Restaurante"/>
        <s v="2401110001 / 5613 - Cafetería"/>
        <s v="2401110002 / 5613 - Cafetería"/>
        <s v="2401110003 / 5613 - Cafetería"/>
        <s v="2409130141 / 5613 - Cafetería"/>
        <s v="2411130147 / 4721 - Venta de Frutas"/>
        <s v="2411130166 / 4723 - Venta de pescado"/>
        <s v="2411130146 / 4721 - Venta de frutas y verduras"/>
        <s v="2411130145 / 4721 - Venta de frutas y verduras"/>
        <s v="2402120032 / 5611 - Restaurante"/>
        <s v="2411130109 / 5611 - Restaurante"/>
        <s v="2411170253 / 5611 - Restaurante"/>
        <s v="2411170254 / 5611 - Restaurante"/>
        <s v="2411130148 / 4721 - Venta de verduras "/>
        <s v="2411130155 / 5619 - Fruteria "/>
        <s v="2411130156 / 5619 - Fruteria "/>
        <s v="2411130140 / 4721- Venta de verduras "/>
        <s v="2411110009 / 4771 - Venta de ropa "/>
        <s v="2411130144 / 5619 - Fruteria "/>
        <s v="2415110247 / 5611 - Restaurante "/>
        <s v="2411120252 / 4721 - Mercado campesino "/>
        <s v="2419130189 / 4723 - Venta de pollo crudo "/>
        <s v="2411130112 / 4721 - Venta de verduras "/>
        <s v="2409230007 / 5611 - Restaurante "/>
        <s v="2411130249 / 4721 - Venta de verduras "/>
        <s v="2411130247 / 4721 - Venta de verduras "/>
        <s v="2411130514 / 1020 - Lavado de papa "/>
        <s v="2419110004 / 4774 - Optica "/>
        <s v="2416130175 / 5611 - Restaurante "/>
        <s v="2416130151 / 5611 - Restaurante"/>
        <s v="2408120050 / 4749 - Venta Artesanías y artículos religiosos"/>
        <s v="2411130510 / 4721 - Venta de Frutas y Verduras"/>
        <s v="2411130513 / 4721 - Comercio al por menor de productos agrícolas para el&#10;consumo en establecimientos especializados"/>
        <s v="2407130221 / 4721 - Venta de Frutas"/>
        <s v="2409130073 / 4755 - Utensilios de uso domestico"/>
        <s v="2411120209 / 4722 - Venta de lacteos "/>
        <s v="2411130042 / 4759 - Venta de plantas "/>
        <s v="2407130292 / 4759 - Venta de artesanias y articulos religiosos "/>
        <s v="2407130254 / 4759 - Venta de artesanias y articulos religiosos "/>
        <s v="2407130051 / 4721 - Venta de verduras "/>
        <s v="2407130072 / 4721 - Venta de verduras "/>
        <s v="2407130289 / 4759 - Miscelanea "/>
        <s v="2407130058 / 4721 - Venta de verduras "/>
        <s v="2407110162 / 4755 - Utensilios de uso domestico "/>
        <s v="2416120009 / 5613 - Cafeteria "/>
        <s v="2417120015 / 5613 - Cafeteria"/>
        <s v="2401120001 / 4722 - Lacteos "/>
        <s v="2414130350 / 5619 - Fruteria "/>
        <s v="2417120005 / 4759 - Venta de aetesanias "/>
        <m/>
      </sharedItems>
    </cacheField>
    <cacheField name="No. RADICACIÓN DE ACEPTACIÓN DE CONDICIONES" numFmtId="0">
      <sharedItems containsBlank="1">
        <s v="10-812-2025-014083"/>
        <s v="10-812-2025-017577"/>
        <s v="10-812-2025-017544"/>
        <s v="10-812-2025-024148"/>
        <s v="10-812-2025-018668"/>
        <s v="10-812-2025-018746"/>
        <s v="10-812-2025-018268"/>
        <s v="10-812-2025-019276"/>
        <s v="10-812-2025-019277"/>
        <s v="10-812-2025-020000"/>
        <s v="10-812-2025-019376"/>
        <s v="10-812-2025-015417"/>
        <s v="10-812-2025-019941"/>
        <s v="10-812-2025-019940"/>
        <s v="10-812-2026-000073"/>
        <s v="10-812-2026-000072"/>
        <s v="10-812-2025-019914"/>
        <s v="10-812-2026-000068"/>
        <s v="10-812-2025-020241"/>
        <s v="10-812-2026-000066"/>
        <s v="10-812-2025-019769"/>
        <s v="10-812-2025-021425"/>
        <s v="10-812-2025-021375"/>
        <s v="10-812-2025-020368"/>
        <s v="10-812-2025-020362"/>
        <s v="10-812-2025-020355"/>
        <s v="10-812-2025-020349"/>
        <s v="10-812-2026-000767"/>
        <s v="10-812-2025-020378"/>
        <s v="10-812-2025-023105"/>
        <s v="10-812-2025-020345"/>
        <s v="10-812-2025-020881"/>
        <s v="10-812-2025-020883"/>
        <s v="10-812-2025-020870"/>
        <s v="10-812-2025-020872"/>
        <s v="10-812-2025-021234"/>
        <s v="10-812-2025-021335"/>
        <s v="10-812-2025-021616"/>
        <s v="10-812-2025-026895"/>
        <s v="10-812-2025-022857"/>
        <s v="10-812-2025-020290"/>
        <s v="10-812-2026-000069"/>
        <s v="10-812-2026-000071"/>
        <s v="10-812-2026-000082"/>
        <s v="10-812-2025-019735"/>
        <s v="10-812-2025-021414"/>
        <s v="10-812-2025-021299"/>
        <s v="10-812-2025-021366"/>
        <s v="10-812-2025-021358"/>
        <s v="10-812-2025-021873"/>
        <s v="10-812-2025-021888"/>
        <s v="10-812-2025-022055"/>
        <s v="10-812-2025-021967"/>
        <s v="10-812-2025-022519"/>
        <s v="10-812-2025-022593"/>
        <s v="10-812-2025-022663"/>
        <s v="10-812-2025-022833"/>
        <s v="10-812-2025-022939"/>
        <s v="10-812-2025-023306"/>
        <s v="10-812-2025-023401"/>
        <s v="10-812-2025-023510"/>
        <s v="10-812-2026-000167"/>
        <s v="10-812-2025-023616"/>
        <s v="10-812-2025-023622"/>
        <s v="10-812-2025-023626"/>
        <s v="10-812-2025-023632"/>
        <s v="10-812-2025-023615"/>
        <s v="10-812-2025-023625"/>
        <s v="10-812-2025-023627"/>
        <s v="10-812-2025-023609"/>
        <s v="10-812-2025-023619"/>
        <s v="10-812-2025-023614"/>
        <s v="10-812-2025-023639"/>
        <s v="10-812-2025-023692"/>
        <s v="10-812-2025-023689"/>
        <s v="10-812-2025-023690"/>
        <s v="10-812-2025-020292"/>
        <s v="10-812-2025-023734"/>
        <s v="10-812-2025-023741"/>
        <s v="10-812-2025-023694"/>
        <s v="10-812-2025-023699"/>
        <s v="10-812-2025-023714"/>
        <s v="10-812-2025-023698"/>
        <s v="10-812-2025-023715"/>
        <s v="10-812-2025-023711"/>
        <s v="10-812-2025-023716"/>
        <s v="10-812-2025-023732"/>
        <s v="10-812-2025-023708"/>
        <s v="10-812-2025-023742"/>
        <s v="10-812-2025-023727"/>
        <s v="10-812-2025-021420"/>
        <s v="10-812-2025-016235"/>
        <s v="10-812-2025-016468"/>
        <s v="10-812-2025-017154"/>
        <s v="10-812-2025-017495"/>
        <s v="10-812-2025-016199"/>
        <s v="10-812-2025-019052"/>
        <s v="10-812-2025-020359"/>
        <s v="10-812-2025-023736"/>
        <s v="10-812-2025-023725"/>
        <s v="10-812-2025-023728"/>
        <s v="10-812-2025-023739"/>
        <s v="10-812-2025-023730"/>
        <s v="10-812-2025-023712"/>
        <s v="10-812-2025-019006"/>
        <s v="10-812-2025-019007"/>
        <s v="10-812-2025-019008"/>
        <s v="10-812-2025-019009"/>
        <s v="10-812-2025-021410"/>
        <s v="10-812-2025-021415"/>
        <s v="10-812-2025-021143"/>
        <s v="10-812-2025-021591"/>
        <s v="10-812-2025-021592"/>
        <s v="10-812-2025-021593"/>
        <s v="10-812-2025-021594"/>
        <s v="10-812-2025-021598"/>
        <s v="10-812-2025-021627"/>
        <s v="10-812-2025-022084"/>
        <s v="10-812-2025-022093"/>
        <s v="10-812-2025-023700"/>
        <s v="10-812-2025-023701"/>
        <s v="10-812-2025-023693"/>
        <s v="10-812-2025-023709"/>
        <s v="10-812-2025-023710"/>
        <s v="10-812-2025-021417"/>
        <s v="10-812-2025-023723"/>
        <s v="10-812-2025-023703"/>
        <s v="10-812-2025-023772"/>
        <s v="10-812-2025-023768"/>
        <s v="10-812-2025-023720"/>
        <s v="10-812-2025-023743"/>
        <s v="10-812-2025-023733"/>
        <s v="10-812-2025-023735"/>
        <s v="10-812-2025-023737"/>
        <s v="10-812-2025-023704"/>
        <s v="10-812-2025-023784"/>
        <s v="10-812-2025-023802"/>
        <s v="10-812-2025-023792"/>
        <s v="10-812-2025-023794"/>
        <s v="10-812-2025-023786"/>
        <s v="10-812-2025-023807"/>
        <s v="10-812-2025-023795"/>
        <s v="10-812-2025-023800"/>
        <s v="10-812-2025-023788"/>
        <s v="10-812-2025-023790"/>
        <s v="10-812-2025-023805"/>
        <s v="10-812-2025-023791"/>
        <s v="10-812-2025-023798"/>
        <s v="10-812-2025-023796"/>
        <s v="10-812-2025-023804"/>
        <s v="10-812-2025-023793"/>
        <s v="10-812-2025-023856"/>
        <s v="10-812-2025-023887"/>
        <s v="10-812-2025-023875"/>
        <s v="10-812-2025-023884"/>
        <s v="10-812-2025-023898"/>
        <s v="10-812-2025-023894"/>
        <s v="10-812-2025-024002"/>
        <s v="10-812-2025-024035"/>
        <s v="10-812-2025-024038"/>
        <s v="10-812-2025-029692"/>
        <s v="10-812-2025-023895"/>
        <s v="10-812-2025-023896"/>
        <s v="10-812-2025-024100"/>
        <s v="10-812-2025-023865"/>
        <s v="10-812-2025-023893"/>
        <s v="10-812-2025-023889"/>
        <s v="10-812-2025-024088"/>
        <s v="10-812-2025-024097"/>
        <s v="10-812-2025-024102"/>
        <s v="10-812-2025-024091"/>
        <s v="10-812-2025-024093"/>
        <s v="10-812-2025-024101"/>
        <s v="10-812-2025-024090"/>
        <s v="10-812-2025-024133"/>
        <s v="10-812-2025-024154"/>
        <s v="10-812-2025-024153"/>
        <s v="10-812-2025-024198"/>
        <s v="10-812-2025-024201"/>
        <m/>
      </sharedItems>
    </cacheField>
    <cacheField name="FECHA DE RADICACIÓN ACEPTACIÓN DE CONDICIONES">
      <sharedItems containsDate="1" containsBlank="1" containsMixedTypes="1">
        <d v="2025-08-01T00:00:00Z"/>
        <d v="2025-09-22T00:00:00Z"/>
        <d v="2025-12-29T00:00:00Z"/>
        <d v="2025-10-07T00:00:00Z"/>
        <d v="2025-10-01T00:00:00Z"/>
        <d v="2025-10-17T00:00:00Z"/>
        <d v="2025-10-28T00:00:00Z"/>
        <d v="2025-10-20T00:00:00Z"/>
        <d v="2025-08-22T00:00:00Z"/>
        <d v="2025-10-27T00:00:00Z"/>
        <d v="2026-01-05T00:00:00Z"/>
        <d v="2025-10-30T00:00:00Z"/>
        <d v="2025-10-24T00:00:00Z"/>
        <d v="2025-11-18T00:00:00Z"/>
        <d v="2025-11-14T00:00:00Z"/>
        <d v="2025-10-31T00:00:00Z"/>
        <d v="2026-01-16T00:00:00Z"/>
        <d v="2025-12-11T00:00:00Z"/>
        <d v="2026-01-19T00:00:00Z"/>
        <d v="2025-11-10T00:00:00Z"/>
        <d v="2025-11-13T00:00:00Z"/>
        <d v="2025-11-19T00:00:00Z"/>
        <d v="2025-11-27T00:00:00Z"/>
        <d v="2025-12-05T00:00:00Z"/>
        <s v="23/110/2025"/>
        <d v="2025-11-24T00:00:00Z"/>
        <d v="2025-11-26T00:00:00Z"/>
        <d v="2025-11-25T00:00:00Z"/>
        <d v="2025-02-12T00:00:00Z"/>
        <d v="2025-12-13T00:00:00Z"/>
        <d v="2025-12-04T00:00:00Z"/>
        <d v="2025-12-09T00:00:00Z"/>
        <d v="2025-12-15T00:00:00Z"/>
        <d v="2025-12-16T00:00:00Z"/>
        <d v="2025-12-18T00:00:00Z"/>
        <d v="2026-01-06T00:00:00Z"/>
        <d v="2025-12-19T00:00:00Z"/>
        <d v="2025-12-22T00:00:00Z"/>
        <d v="2025-09-04T00:00:00Z"/>
        <d v="2025-09-08T00:00:00Z"/>
        <d v="2025-09-16T00:00:00Z"/>
        <d v="2025-09-19T00:00:00Z"/>
        <d v="2025-10-14T00:00:00Z"/>
        <d v="2025-10-10T00:00:00Z"/>
        <d v="2025-11-12T00:00:00Z"/>
        <d v="2025-12-23T00:00:00Z"/>
        <d v="2025-12-24T00:00:00Z"/>
        <d v="2025-12-26T00:00:00Z"/>
        <d v="2025-12-30T00:00:00Z"/>
        <m/>
      </sharedItems>
    </cacheField>
    <cacheField name="PLAZA DE MERCADO" numFmtId="0">
      <sharedItems containsBlank="1">
        <s v="KENNEDY"/>
        <s v="TRINIDAD GALÁN"/>
        <s v="LA CONCORDIA"/>
        <s v="QUIRIGUÁ"/>
        <s v="SIETE DE AGOSTO"/>
        <s v="CARLOS E. RESTREPO"/>
        <s v="FONTIBÓN"/>
        <s v="LAS CRUCES"/>
        <s v="LAS FERIAS"/>
        <s v="SANTANDER"/>
        <s v="VEINTE DE JULIO"/>
        <s v="SAMPER MENDOZA"/>
        <s v="LA PERSEVERANCIA"/>
        <m/>
      </sharedItems>
    </cacheField>
    <cacheField name="NOMBRE" numFmtId="0">
      <sharedItems containsBlank="1">
        <s v="LUZ STELLA MENDIETA"/>
        <s v="CONSUELO MANCERA CASILLINAS"/>
        <s v="NELLY RINCON RINCON"/>
        <s v="AURELIANO SEPULVEDA FUENTES"/>
        <s v="MARTHA ELENA LINARES"/>
        <s v="CINDY KATHERINE ESCOBAR WILLIAMS"/>
        <s v="DIEGO LEONARDO ZAMBRANO SALAZAR"/>
        <s v="JENNY JOHANA VARGAS BARRERA"/>
        <s v="GLORIA INES BARRERA PEREZ"/>
        <s v="PATRICIA LADINO "/>
        <s v="MARCELA ARIAS ARIAS"/>
        <s v="SANDRA MILENA MUÑOZ TORRES"/>
        <s v="AURA LUCIA PAJARITO SASTOQUE"/>
        <s v="PEDRO ANTONIO BOHORQUEZ PEÑA"/>
        <s v="YISSETH TATIANA GRANADOS MOGOLLÓN"/>
        <s v="CESAR ESPAÑA CALDAS"/>
        <s v="EDWIN MANUEL MONROY FERRUCHO"/>
        <s v="XIMENA FERNANDA QUINTERO CORREA"/>
        <s v="YOMAIRA GARCIA COBOS"/>
        <s v="JOSE GUILLERMO GONZALEZ BUITRAGO"/>
        <s v="INES JUDITH SANCHEZ PRIETO"/>
        <s v="MARIA ELBA LEON LEON"/>
        <s v="SANDRA PATRICIA ROMERO PEREZ"/>
        <s v="FLOR IRENE HERRERA CALDERON"/>
        <s v="MELBA NIÑO LÓPEZ"/>
        <s v="MARTHA AZUCENA MUÑOZ PINZON"/>
        <s v="MARTHA LUCIA SAMACA OTALORA"/>
        <s v="JULIAN ANDRES LAZZO FLORES"/>
        <s v="BLANCA DORA NIÑO"/>
        <s v="ANDREA GINETH MARTINEZ SEGURA"/>
        <s v="ORLANDO SAENZ ALONZO"/>
        <s v="EDITH YASMIN DÍAZ CORTES"/>
        <s v="GERARDO BERMUDEZ ROJAS"/>
        <s v="ANA LUCÍA SOLANO GONZALEZ"/>
        <s v="NELSON URIEL GONZALEZ"/>
        <s v="MARIA ISABEL GARZON CUENCA"/>
        <s v="YAYNE RODRIGUEZ LOTE"/>
        <s v="MARIA DEL TRANSITO BULLA SILVA"/>
        <s v="NEYLA LIZETH PARDO QUITIAN"/>
        <s v="RUBI GUTIÉRREZ ARIAS"/>
        <s v="BLANCA MILENA ROJAS MARTINEZ"/>
        <s v="RUTH RODRIGUEZ CRUZ"/>
        <s v="GLADYS GONZALEZ USMA"/>
        <s v="JOSE OBDULIO HERRERA GONZALEZ"/>
        <s v="MYRIAM MORALES VALBUENA"/>
        <s v="DANNA VALENTINA CAICEDO PINILLA"/>
        <s v="ROSA ELVIRA ESPITIA SOTELO"/>
        <s v="HARRISON STEVE SANCHEZ HERNANDEZ"/>
        <s v="LAURA NATALY AVILES IMBAJOVA"/>
        <s v="HELEN LANDAZURI SEGURA"/>
        <s v="GRISELDA CECILIA SANCHEZ ISARIZA"/>
        <s v="MARTHA PATRICIA CARREÑO QUIROZ"/>
        <s v="OSCAR TOVAR MARTINEZ"/>
        <s v="VICTOR MANUEL DIAZ RODRIGUEZ"/>
        <s v="RUBEN DARIO AGUIRRE MORALES"/>
        <s v="MARIA ADELA ALVAREZ CORDOBA"/>
        <s v="MONICA MARCELA VELOSA ALVAREZ"/>
        <s v="OLGA MARITZA GONZALEZ"/>
        <s v="ANA LIDA CAMPO PUENTES"/>
        <s v="LUIS ALBERTO OLAYA RUBIANO"/>
        <s v="LAURA ALEJANDRA SANCHEZ PINZON"/>
        <s v="JULIAN ALBERTO IBARRA LOPEZ"/>
        <s v="LUIS BAUDILIO HERNANDEZ PINZON"/>
        <s v="YONIRIS SERRANO VILLAMIL"/>
        <s v="ROSALBA MORENO DE PAEZ"/>
        <s v="MARTHA YAZMIN GALEANO"/>
        <s v="SANDRA YOHANA DUARTE VALENCIA"/>
        <s v="MARIA DE JESUS CASTAÑEDA"/>
        <s v="MARIA ELVIRA CAMACHO MERCHAN"/>
        <s v="NOHORA YOLANDA GOMEZ DE VICENTES"/>
        <s v="ISMENIA LOZANO"/>
        <s v="NORMA LUCIA VELANDIA"/>
        <s v="SALOMON SANDOVAL JARA"/>
        <s v="LUZ MIRYAN INFANTE VELASCO"/>
        <s v="MARITZA JOHANNA BLANCO"/>
        <s v="LUIS ARTURO TOVASURA GARAY"/>
        <s v="MARIA FARID BARAHONA PARDO"/>
        <s v="ANA ELVIA VARGAS RODRIGUEZ"/>
        <s v="MARTHA LILIANA PASCAZAGA GIL"/>
        <s v="MARIA HIMELDA ASTROZA SIERRA "/>
        <s v="MIRALBA BARAHORA PARDO"/>
        <s v="ANA GRACIELA CHAPARRO CHAPARRO"/>
        <s v="ZORAIDA ROZO SANTAFE"/>
        <s v="FERNANDO TORO TOVAR"/>
        <s v="BLANCA ELIZABETH SANCHEZ SOLANO"/>
        <s v="JENIFER VANESSA DUARTE VALENCIA"/>
        <s v="YISSETH TATIANA GRANADOS MOGOLLON"/>
        <s v="LUZ NIDIA SIERRA ORTIZ"/>
        <s v="MATILDE SAMACA OTALORA"/>
        <s v="ALICIA GAMBOA CORREA"/>
        <s v="ADRIANA MILENA ACEVEDO QUINTERO"/>
        <s v="HERNANDO GUATAME GARZÓN"/>
        <s v="NESTOR PORFIRIO GONZÁLEZ QUIROGA"/>
        <s v="LUIS ALONSO SÁNCHEZ IZARIZA"/>
        <s v="BLANCA CECILIA ORTIZ HOLGUIN"/>
        <s v="ANA LUCIA SANCHEZ HERNANDEZ"/>
        <s v="WILFRAN ORLANDO DIAZ TOLEDO"/>
        <s v="DAYANA PAOLA PALENCIA RAMIREZ"/>
        <s v="LUZ STELLA QUINTERO"/>
        <s v="LUIS ARMANDO ESPITIA BUITRAGO"/>
        <s v="NHORA DEL CARMEN VALLEJO MOLINA"/>
        <s v="VICTOR MANUEL GUTIERREZ RAMIREZ"/>
        <s v="HALAN RICARDO SALINAS CUEVAS"/>
        <s v="ABIGAIL CONTRERAS PINZON"/>
        <s v="MERVIN DUVIAN GARCIA TOLEDO"/>
        <s v="PUREZA ARIAS ARIAS"/>
        <s v="GLADYS ESCAMILLA AREVALO"/>
        <s v="ROSALBA CAÑON"/>
        <s v="LUZ MARINA RINCON PULIDO"/>
        <s v="DARY LILIANA RODRIGUEZ BARRAGAN"/>
        <s v="INGRID CRISTINA JARRO RAMIREZ"/>
        <s v="JESUS MARIA TOBON SUAREZ"/>
        <s v="LUIS ALBERTO BRICEÑO PEÑA"/>
        <s v="JOSE LUIS PEREZ VILLAR"/>
        <s v="MAGDA LIZETH TEJADA APONTE"/>
        <s v="MARIA DEL CARMEN SIATAMA PINZÓN"/>
        <s v="ANA CECILIA CORTES DE CAITA"/>
        <s v="MARIA DEL TRANSITO VASQUEZ RINCON"/>
        <s v="ESLEIDIT YANNETH CAITA CORTES"/>
        <s v="ROSALBA ARIAS ARIAS"/>
        <s v="HUGO ENRIQUE CASTRO QUINTANA"/>
        <s v="MONICA JOHANNA PARRA ANGEE"/>
        <s v="YINETH MOGOLLON CHIRAN"/>
        <s v="ADELAIDA GONZALEZ SANCHEZ"/>
        <s v="NANCY ROSA NIVIA NIVIA"/>
        <s v="ANA LUCIA SOLANO GONZALEZ"/>
        <s v="MARIA NEILA VELAZCO SANCHEZ"/>
        <s v="MARIA CONSUELO FORERO LEGUIZAMON"/>
        <s v="JOAQUIN ARIAS PAEZ"/>
        <s v="EDGAR CARVAJAL PRIETO"/>
        <s v="JHEYSSON JAIR GARCIA CORREDOR"/>
        <s v="ABIGAIL RISCANEVO RODRIGUEZ"/>
        <s v="GABRIEL ORLANDO LEON COTRINO"/>
        <s v="RITA CENET AVENDAÑO GONZALEZ"/>
        <s v="MARTA YANED ROJAS GARCÍA"/>
        <s v="SERGIO ANTONIO OLAYA AVILA"/>
        <s v="JORGE ALBERTO HERNANDEZ TORRES"/>
        <s v="BERTHA INES VEGA PRIETO"/>
        <m/>
      </sharedItems>
    </cacheField>
    <cacheField name="TIPO DE DOCUMENTO DE IDENTIDAD" numFmtId="3">
      <sharedItems containsBlank="1">
        <s v="Cédula de ciudadanía&#10;"/>
        <s v="Cédula de ciudadanía"/>
        <m/>
      </sharedItems>
    </cacheField>
    <cacheField name="NÚMERO DE DOCUMENTO" numFmtId="3">
      <sharedItems containsString="0" containsBlank="1" containsNumber="1" containsInteger="1">
        <n v="4.1797063E7"/>
        <n v="5.2307926E7"/>
        <n v="5.1838001E7"/>
        <n v="7.9361247E7"/>
        <n v="5.1679175E7"/>
        <n v="1.013622127E9"/>
        <n v="1.016032803E9"/>
        <n v="5.2884257E7"/>
        <n v="5.174996E7"/>
        <n v="2.0362884E7"/>
        <n v="5.1856517E7"/>
        <n v="3.3368491E7"/>
        <n v="5.1983651E7"/>
        <n v="7.9718605E7"/>
        <n v="1.000712882E9"/>
        <n v="7.971235E7"/>
        <n v="1.030543756E9"/>
        <n v="5.2481093E7"/>
        <n v="4.1734722E7"/>
        <n v="3047947.0"/>
        <n v="3.9524976E7"/>
        <n v="2.4059264E7"/>
        <n v="5.2666013E7"/>
        <n v="1.053684321E9"/>
        <n v="5.1838569E7"/>
        <n v="4.1695527E7"/>
        <n v="3.9544724E7"/>
        <n v="1.012396964E9"/>
        <n v="4.1714694E7"/>
        <n v="5.2849024E7"/>
        <n v="1.949048E7"/>
        <n v="5.2329507E7"/>
        <n v="2962359.0"/>
        <n v="3.9704238E7"/>
        <n v="7.9538059E7"/>
        <n v="1.019007278E9"/>
        <n v="3.9535576E7"/>
        <n v="3.9690158E7"/>
        <n v="5.2858594E7"/>
        <n v="5.2558422E7"/>
        <n v="1.079408163E9"/>
        <n v="3.5510706E7"/>
        <n v="5.1877667E7"/>
        <n v="3223486.0"/>
        <n v="5.2061522E7"/>
        <n v="1.02131231E9"/>
        <n v="2.0305461E7"/>
        <n v="1.078346894E9"/>
        <n v="1.031648834E9"/>
        <n v="5.9688791E7"/>
        <n v="4.1799223E7"/>
        <n v="1.030547656E9"/>
        <n v="1.4316457E7"/>
        <n v="1.9138228E7"/>
        <n v="1.859614E7"/>
        <n v="5.1556318E7"/>
        <n v="5.2243718E7"/>
        <n v="5.2875427E7"/>
        <n v="5.2554392E7"/>
        <n v="4223018.0"/>
        <n v="1.030691505E9"/>
        <n v="7.9386998E7"/>
        <n v="7.9111582E7"/>
        <n v="2.2978975E7"/>
        <n v="2.3491784E7"/>
        <n v="5.2491198E7"/>
        <n v="1.013581959E9"/>
        <n v="3.5465134E7"/>
        <n v="3.7696151E7"/>
        <n v="4.1483045E7"/>
        <n v="4.1718086E7"/>
        <n v="5.2077628E7"/>
        <n v="7.9485383E7"/>
        <n v="3.95366E7"/>
        <n v="5.2790611E7"/>
        <n v="7.9856312E7"/>
        <n v="5.1753077E7"/>
        <n v="2.0493401E7"/>
        <n v="3.5450303E7"/>
        <n v="5.1626786E7"/>
        <n v="5.1838489E7"/>
        <n v="5.2016122E7"/>
        <n v="5.1625533E7"/>
        <n v="7.9712E7"/>
        <n v="3.9659982E7"/>
        <n v="1.013624293E9"/>
        <n v="2.3490674E7"/>
        <n v="3.9524245E7"/>
        <n v="5.2928521E7"/>
        <n v="5.2517476E7"/>
        <n v="7.9362674E7"/>
        <n v="7.9442969E7"/>
        <n v="4280180.0"/>
        <n v="3.972925E7"/>
        <n v="5.2729125E7"/>
        <n v="7.4378524E7"/>
        <n v="1.022417253E9"/>
        <n v="4.1473788E7"/>
        <n v="1.9226472E7"/>
        <n v="5.1633132E7"/>
        <n v="1.9095336E7"/>
        <n v="1.033703106E9"/>
        <n v="4.166614E7"/>
        <n v="8.0030605E7"/>
        <n v="5.1753405E7"/>
        <n v="5.1893773E7"/>
        <n v="3.9798555E7"/>
        <n v="5.2300093E7"/>
        <n v="5.3008649E7"/>
        <n v="1.018432812E9"/>
        <n v="7.9411618E7"/>
        <n v="8.0016475E7"/>
        <n v="1.041264178E9"/>
        <n v="1.030590011E9"/>
        <n v="5.1968602E7"/>
        <n v="4.1300443E7"/>
        <n v="4.1315626E7"/>
        <n v="5.2491395E7"/>
        <n v="5.1760039E7"/>
        <n v="1.9233988E7"/>
        <n v="1.015418098E9"/>
        <n v="5.2192875E7"/>
        <n v="5.2606201E7"/>
        <n v="5.2586531E7"/>
        <n v="5.1776381E7"/>
        <n v="5.1950414E7"/>
        <n v="7.9251176E7"/>
        <n v="8.0311439E7"/>
        <n v="1.030579628E9"/>
        <n v="1.116773164E9"/>
        <n v="8.0440891E7"/>
        <n v="5.2281352E7"/>
        <n v="5.2198217E7"/>
        <n v="7.9872812E7"/>
        <n v="7.9495589E7"/>
        <n v="2.414942E7"/>
        <m/>
      </sharedItems>
    </cacheField>
    <cacheField name="LUGAR DE EXPEDICIÓN" numFmtId="0">
      <sharedItems containsBlank="1">
        <s v="BOGOTÁ D.C."/>
        <s v="CHOCONTÁ"/>
        <s v="TUNJA"/>
        <s v="GUACHETÁ"/>
        <s v="SATIVANORTE"/>
        <s v="CAJICÁ"/>
        <s v="RONDÓN"/>
        <s v="ENGATIVÁ"/>
        <s v="ANOLAIMA"/>
        <s v="FONTIBON"/>
        <s v="USAQUÉN"/>
        <s v="TESALIA"/>
        <s v="UBATE"/>
        <s v="SUESCA"/>
        <s v="TUMACO"/>
        <s v="HONDA"/>
        <s v="SANTA ROSA DE CABAL"/>
        <s v="RAQUIRA"/>
        <s v="MAJAGUAL"/>
        <s v="CHIQUINQUIRA"/>
        <s v="LANDAZURI"/>
        <s v="ENGATIVA "/>
        <s v="CHOCONTA"/>
        <s v="ENGATIVA"/>
        <s v="CAQUEZA "/>
        <s v="RONDON "/>
        <s v="DUITAMA "/>
        <m/>
        <s v="VALENCIA CORDOBA "/>
        <s v="FONTIBÓN"/>
        <s v="RÁQUIRA"/>
        <s v="CACHIPAY"/>
        <s v="ARAUCA "/>
        <s v="TASCO"/>
      </sharedItems>
    </cacheField>
    <cacheField name="TELÉFONO">
      <sharedItems containsBlank="1" containsMixedTypes="1" containsNumber="1" containsInteger="1">
        <n v="3.005714521E9"/>
        <n v="3.193489185E9"/>
        <n v="3.115042078E9"/>
        <n v="3.106800498E9"/>
        <n v="3.005110791E9"/>
        <n v="3.193261693E9"/>
        <n v="3.107944856E9"/>
        <n v="3.202621209E9"/>
        <n v="3.123590487E9"/>
        <n v="3.144536103E9"/>
        <n v="3.202300723E9"/>
        <n v="3.223663597E9"/>
        <n v="3.143926501E9"/>
        <n v="3.107882878E9"/>
        <n v="3.232222961E9"/>
        <n v="3.138321199E9"/>
        <n v="3.505811927E9"/>
        <n v="3.124314349E9"/>
        <n v="3.023380438E9"/>
        <n v="3.123669509E9"/>
        <n v="3.115587829E9"/>
        <n v="3.208805931E9"/>
        <n v="3.114488267E9"/>
        <n v="3.134020096E9"/>
        <n v="3.143567628E9"/>
        <s v="3115660243 / 3143752245"/>
        <n v="3.203313677E9"/>
        <n v="3.212335907E9"/>
        <n v="3.13361886E9"/>
        <n v="3.008760849E9"/>
        <n v="3.212219292E9"/>
        <n v="3.223234876E9"/>
        <n v="3.142984208E9"/>
        <n v="3.133465921E9"/>
        <n v="3.188812842E9"/>
        <n v="3.007233674E9"/>
        <n v="3.013791002E9"/>
        <n v="3.142499855E9"/>
        <n v="3.115580026E9"/>
        <n v="3.132529284E9"/>
        <n v="3.103340568E9"/>
        <n v="3.114423309E9"/>
        <n v="3.14303119E8"/>
        <n v="3.114439469E9"/>
        <n v="3.125364356E9"/>
        <n v="3.118291586E9"/>
        <n v="3.209393611E9"/>
        <n v="3.115072139E9"/>
        <n v="3.227376614E9"/>
        <n v="3.214174284E9"/>
        <n v="3.104867653E9"/>
        <n v="3.002344399E9"/>
        <n v="3.114621456E9"/>
        <n v="3.249072168E9"/>
        <n v="3.203852502E9"/>
        <n v="3.112915726E9"/>
        <n v="3.102080525E9"/>
        <n v="3.177001513E9"/>
        <n v="3.118229226E9"/>
        <n v="3.112784908E9"/>
        <n v="3.195182849E9"/>
        <n v="3.143651188E9"/>
        <n v="3.196506679E9"/>
        <n v="3.145155004E9"/>
        <n v="3.125802792E9"/>
        <n v="3.105869863E9"/>
        <n v="3.108623009E9"/>
        <n v="3.108847114E9"/>
        <n v="3.118094777E9"/>
        <n v="3.144699275E9"/>
        <n v="3.122540171E9"/>
        <n v="3.006287708E9"/>
        <n v="3.118846332E9"/>
        <n v="3.102889891E9"/>
        <n v="3.197626033E9"/>
        <n v="3.208024994E9"/>
        <n v="3.143519134E9"/>
        <n v="3.125005175E9"/>
        <n v="3.108964107E9"/>
        <n v="3.193222758E9"/>
        <n v="3.106782827E9"/>
        <n v="3.508875269E9"/>
        <n v="3.112958046E9"/>
        <n v="3.13385543E9"/>
        <n v="3.115765378E9"/>
        <n v="3.123847691E9"/>
        <n v="3.11560507E9"/>
        <n v="3.123457541E9"/>
        <n v="3.112787797E9"/>
        <n v="3.115505652E9"/>
        <n v="3.112102579E9"/>
        <n v="3.125561849E9"/>
        <n v="3.112168102E9"/>
        <n v="3.112392902E9"/>
        <n v="3.10559689E9"/>
        <n v="3.21969987E9"/>
        <n v="3.102020012E9"/>
        <n v="3.508987362E9"/>
        <n v="3.224569337E9"/>
        <n v="3.105787535E9"/>
        <n v="3.159698585E9"/>
        <n v="3.125107831E9"/>
        <n v="3.133439007E9"/>
        <n v="3.123677567E9"/>
        <n v="3.144938024E9"/>
        <n v="3.212296737E9"/>
        <n v="3.012795223E9"/>
        <n v="3.102749742E9"/>
        <n v="3.212562155E9"/>
        <n v="3.208161318E9"/>
        <n v="3.125320849E9"/>
        <n v="3.21756454E9"/>
        <n v="3.132383885E9"/>
        <n v="3.214322257E9"/>
        <n v="3.105529027E9"/>
        <n v="3.13364495E9"/>
        <n v="3.164648916E9"/>
        <n v="3.12216237E9"/>
        <n v="3.214083199E9"/>
        <n v="3.214350826E9"/>
        <n v="3.20340088E9"/>
        <n v="3.214661167E9"/>
        <n v="3.118736996E9"/>
        <n v="3.125081585E9"/>
        <n v="3.102227086E9"/>
        <n v="3.232037374E9"/>
        <n v="3.011173373E9"/>
        <n v="3.159280012E9"/>
        <n v="3.14255318E9"/>
        <n v="3.212325911E9"/>
        <n v="3.213667426E9"/>
        <n v="3.126898961E9"/>
        <n v="3.106285153E9"/>
        <n v="3.115604156E9"/>
        <m/>
      </sharedItems>
    </cacheField>
    <cacheField name="CORREO ELECTRÓNICO" numFmtId="0">
      <sharedItems containsBlank="1">
        <s v="smendieta0@gmail.com"/>
        <s v="engyeruiz@gmail.com"/>
        <s v="rinconnelly1@gmail.com"/>
        <s v="basculasasef@gmail.com"/>
        <s v="erikapinilla2408@gmail.com"/>
        <s v="dom1117cindy@gmail.com"/>
        <s v="Diego.danpa@hoytmail.com"/>
        <s v="diana-k19@hotmail.com"/>
        <s v="patricialadino1601@gmail.com"/>
        <s v="deisy23@hotmail.com"/>
        <s v="sandramilenamt1983@gmail.com"/>
        <s v="mayorgacatalina3@gmail.com"/>
        <s v="andreabohorquez0928@gmail.com"/>
        <s v="bylytatis1990@hotmail.com"/>
        <s v="espanacesarcaldas@gmail.com"/>
        <s v="matitapaticia@gmail.com"/>
        <s v="xifequico@gmail.com"/>
        <s v="atena-874@hotmail.com"/>
        <s v="josegonzalez1712@gmail.com"/>
        <s v="anam0621@hotmail.com"/>
        <s v="camilabaezrojas@gmail.com"/>
        <s v="sandrapatriciaperez96@gmail.com"/>
        <s v="florirene91@hotmail.com"/>
        <s v="melnilo1013@gmail.com"/>
        <s v="marthaazucenamunozpinzon@gmail.com"/>
        <s v="mayima1802@gmail.com"/>
        <s v="ingjulianlasso21@gmail.com"/>
        <s v="maryluz1997@hotmail.com"/>
        <s v="andrea.w.m@hotmail.com"/>
        <s v="saenzorlando39@gmail.com"/>
        <s v="Ediya08@hotmail.com"/>
        <s v="vivi19960517@gmail.com"/>
        <s v="&#10;frutylucy@hotmail.com"/>
        <s v="johana.rios@hotmail.com"/>
        <s v="mariaig8721@hotmail.com"/>
        <s v="yaynerodriguez@gmail.com"/>
        <s v="maria.transito.bulla@hotmail.com"/>
        <s v="lizethpq@hotmail.com"/>
        <s v="rubigutierrezarias@gmail.com"/>
        <s v="rojasblanca752@gmail.com"/>
        <s v="ruthrodriguezcru@gmail.com"/>
        <s v="Gladys29gonzalez25@gmail.com"/>
        <s v="obduliohgonzalez@gmail.com"/>
        <s v="myriamorales52@gmail.com"/>
        <s v="danacaicedo1303@gmail.com"/>
        <s v="favillasan@hotmail.com"/>
        <s v="harrisonsanchez2409@gmail.com"/>
        <s v="haroldaviles782@gmail.com"/>
        <s v="helenlandazuri17@gmail.com"/>
        <s v="wilssonncs@hotmail.com"/>
        <s v="marthapatricia.c@gmail.com"/>
        <s v="Oscartm58@gmail.com"/>
        <s v="contlydc@gmail.com"/>
        <s v="rubenaguirredj148@gmail.com"/>
        <s v="Pollosypresas.544@hotmail.com"/>
        <s v="monikmar821@hotmail.com"/>
        <s v="maritzagonzalez1203@hotmail.com"/>
        <s v="analida017@hotmail.com"/>
        <s v="rubiano1579@gmail.com"/>
        <s v="laurentsanchezpinzon@gmail.com"/>
        <s v="julianalbertoibarra@hotmail.com"/>
        <s v="luisbaudilio1956@gmail.com"/>
        <s v="yonirisvillamil@gmail.com"/>
        <s v="andre.samy1028@gmail.com"/>
        <s v="mgaleano009@gmail.com"/>
        <s v="sandraduarte1234f@gmail.com"/>
        <s v="mariac2065@gmail.com"/>
        <s v="elprogresomc@gmail.com"/>
        <s v="cindylorenaagredo@gmail.com"/>
        <s v="ismenialzn@gmail.com"/>
        <s v="normavelandia62@gmail.com"/>
        <s v="salomonsandoval78@gmail.com"/>
        <s v="miryaminfante6@gmail.com"/>
        <s v="johanna16blanco15@gmail.com"/>
        <s v="junior.lat@hotmail.co"/>
        <s v="mariafaridb@gmail.com"/>
        <s v="No cuenta con correo electrónico"/>
        <s v="Pascagazalili89@gmail.com"/>
        <s v="himeldaastroza@gmail.com"/>
        <s v="Miralbabarahona04@gmail.com"/>
        <s v="gracielachaparro35@gmail.com"/>
        <s v="zoraidarozo60@gmail.com"/>
        <s v="avicolasanfernando01@gmail.com"/>
        <s v="lizysanchez073@gmail.com"/>
        <s v="vanessaduarte09061991@gmail.com"/>
        <s v="luznidia.sierraortiz14@gmail.com"/>
        <s v="matilde07samaca@gmail.com"/>
        <s v="alissgamboa2017@gmail.com"/>
        <s v="luchoverduras2@hotmail.com"/>
        <s v="hernandoguatame80@gmail.com"/>
        <s v="nestorgonzales1468@gmail.com"/>
        <s v="osorioporrasfanny@gmail.com"/>
        <s v="Olguita6807@hotmail.com"/>
        <s v="pescaderiageronimo@hotmail.com"/>
        <s v="yanneliscalderon@gmail.com"/>
        <s v="dayanapalencia503@gmail.com"/>
        <s v="vallejonhora@gmail.com"/>
        <s v="gutierrezramirezvictormanuel6@gmail.com"/>
        <s v="alannsalinass15@gmail.com"/>
        <s v="yonirivillamil@gmail.com"/>
        <s v="sheridam85@gmail.com"/>
        <s v="mervinduvian@hotmail.com"/>
        <s v="ariaspureza@gmail.com"/>
        <s v="gladyslauren18andres@gmail.com"/>
        <s v="rosalbacanon9@gmail.com"/>
        <s v="ladyrincon74@gmail.com"/>
        <s v="daryliliana10@gmail.com"/>
        <s v="cristina25.negro@gmail.com"/>
        <s v="jesustobon14@hotmail.com"/>
        <s v="larberto2960@gmail.com"/>
        <s v="joseluisperezvillar@gmail.com"/>
        <s v="tejadalizeth30@gmail.com"/>
        <s v="carmenzaarce@hotmail.com"/>
        <s v="yannethcortes77@gmail.com"/>
        <s v="NO REGISTRA "/>
        <s v="yannethcortes12@gmail.com"/>
        <s v="yuriarias3@gmail.com"/>
        <s v="castrogutierrezruthmariela@gmail.com"/>
        <s v="johannaparra.od@gmail.com"/>
        <s v="yineth-mogollon@hotmail.com"/>
        <s v="nancynivia21@gmaill.com"/>
        <s v="frutylucy@hotmail.com"/>
        <s v="jessikamedina92@gmail.com"/>
        <s v="consueloforero81@gmail.com"/>
        <s v="andres.a.caro25@gmail.com"/>
        <s v="ea.cm.61@hotmail.com"/>
        <s v="Jheyssonjairgarcia@gmail.com"/>
        <s v="abigailriscanevo123@gmail.com"/>
        <s v="leonedison8@gmail.com"/>
        <s v="cenelucia88@gmail.com"/>
        <s v="betomontana81@gmail.com"/>
        <s v="sergioolaya2777@gmail.com"/>
        <s v="arq.jorgehernandez@yahoo.com"/>
        <s v="tlanavirgen@gmail.com"/>
        <m/>
      </sharedItems>
    </cacheField>
    <cacheField name="DIRECCIÓN DE CORRESPONDENCIA" numFmtId="0">
      <sharedItems containsBlank="1">
        <s v="CARRERA 71 D # 12 C - 60, T5 APTO 1204"/>
        <s v="CARRERA 97 F # 26 - 71 SUR"/>
        <s v="CARRERA 53 F # 2 - 91"/>
        <s v="CALLE 78 # 77 B - 17"/>
        <s v="CARRERA 23 # 66 A - 32"/>
        <s v="CARRERA 27 # 2B - 60"/>
        <s v="Carrera 101 No. 16 c-59"/>
        <s v="CALLE 1 B # 1 A - 57 ESTE"/>
        <s v="CALLE 6 # 1 - 41 CHOCONTÁ"/>
        <s v="CARRERA 69 L # 64 N - 69"/>
        <s v="AVENIDA ORIENTAL 2 A # 84 "/>
        <s v="CALLE 47 SUR # 27 - 24"/>
        <s v="CALLE 66 # 23 - 30"/>
        <s v="CARRERA 53 A # 5 A - 66"/>
        <s v="CALLE 43 A SUR No. 73 c -22"/>
        <s v="CALLE 8A # 81 B - 22"/>
        <s v="CARRERA 101 B # 23 G - 21"/>
        <s v="DIAGONAL 2 # 58 - 20"/>
        <s v="CARRERA 87 I # 58 B - 09 SUR"/>
        <s v="CALLE 128 A # 91 B - 45"/>
        <s v="CARRERA 92 # 74 - 66 TORRE 3 APTO 202"/>
        <s v="CALLE 4 D # 66 - 04"/>
        <s v="RONDÓN, VEREDA SAN ISIDRO, BOYACÁ"/>
        <s v="DG 16A SUR # 24D - 24 APTO 301"/>
        <s v="DIAGONAL 51B SUR #26 - 64 "/>
        <s v="CARRERA 69P BIS # 73A - 30"/>
        <s v="AVENIDA CARACAS # 9 -  48"/>
        <s v="CALLE 27B SUR # 38A - 34"/>
        <s v="CARRERA 1 No. 12B-55"/>
        <s v="DIAGONAL 38 C No. 12 a-09"/>
        <s v="CARRERA 141 A No. 144 c-12 bloque 6 casa 6 "/>
        <s v="TRANSVERSAL 12 A No. 46-31 sur"/>
        <s v="CARRERA 103 A 20 B 08"/>
        <s v="CALLE 30 SUR 51 43"/>
        <s v="CARRERA 100 A No. 13 -39"/>
        <s v="CARRERA 6 A ESTE # 2 - 62"/>
        <s v="CALLE 67 # 66 - 88"/>
        <s v="CARRERA 31 # 48B - 23 SUR"/>
        <s v="CARRERA 85 No. 86-30"/>
        <s v="CARRERA 15 D No. 79-14 sur"/>
        <s v="CALLE 2 No. 82-87"/>
        <s v="CARRERA 80 No. 70-78"/>
        <s v="CARRERA 3 C No 49 -61 sur"/>
        <s v="CARRERA 2 A No. 17 -34 sur"/>
        <s v="CALLE 2 A BIS A No. 3-23"/>
        <s v="Transversal 38 #30 19 Sur"/>
        <s v="CALLE 6 C No. 82 a - 57 "/>
        <s v="CARRERA 70 D No. 74 b -34"/>
        <s v="CALLE 2 SUR No. 11 A-02"/>
        <s v="CALLE 90 A No. 94 g-57"/>
        <s v="CALLE 8A No. 81B-22"/>
        <s v="CARRERA 87 B No. 90-51"/>
        <s v="CALLE 20 C No. 106-27"/>
        <s v="CARRERA 6A BIS No. 65 d 18 sur "/>
        <s v="CARRERA 62 No. 64-75"/>
        <s v="CARRERA 72 # 62 F - 9 SUR"/>
        <s v="CALLE 60 SUR # 83 A - 11"/>
        <s v="CARERA 73 B # 64 F - 10"/>
        <s v="CALLE 131 C # 90 - 20"/>
        <s v="CALLE 54 B # 69 A SUR - 66"/>
        <s v="CARRERA 58 # 92 - 36"/>
        <s v="CARRERA 131 # 137 B - 32"/>
        <s v="CALLE 63 SUR # 70 D - 75"/>
        <s v="CALLE 130 A # 153 - 51"/>
        <s v="CALLE 86 # 95 B - 16"/>
        <s v="CALLE 66 # 23 - 20"/>
        <s v="CARRERA 69 C # 63 A - 20"/>
        <s v="CARRERA 95 K # 91 A - 80"/>
        <s v="TRANSVERSAL 68 J BIS # 37 H - 40 SUR "/>
        <s v="CARRERA 94 M 91 A 62"/>
        <s v="CALLE 70 A # 90 A - 05 "/>
        <s v="CARRERA 56 # 9 - 17 "/>
        <s v="CALLE 64 B # 70 B - 50 "/>
        <s v="CARRERA 25 # 65 - 86 "/>
        <s v="CALLE 90 # 95 - 34  CASA 103 "/>
        <s v="CALLE 6 A # 88 D - 71 CASA 57"/>
        <s v="CALLE 127 C # 91 D - 06"/>
        <s v="calle 6 a 88 d 71 interior 57"/>
        <s v="Av Rojas No. 73-83"/>
        <s v="CARRERA 69 J # 73A-32"/>
        <s v=" CALLE 6 A No. 88 D 71 CASA 57"/>
        <s v="CALLE 8A BIS # 80 - 63 APTO 1408"/>
        <s v="CARRERA 39B No. 29b-11sur"/>
        <s v="CALLE 6 BIS No 90A - 49"/>
        <s v="CALLE 77 No 78A -73"/>
        <s v="CALLE 18 No 41-37 sur"/>
        <s v="CARRERA 53A No  5A 66"/>
        <s v="CARRERA 69 No 69 57"/>
        <s v="CALLE 69 No 69G 18"/>
        <s v="CALLE 90B No 93 - 03"/>
        <s v="CARRERA 101A No 71C 28"/>
        <s v="CALLE 57B SUR No 62 - 92"/>
        <s v="DIAGONAL 77B No 116B 42 INT 6"/>
        <s v="CALLE 127D BIS No 92C 23"/>
        <s v="CALLE 22 A SUR # 7 - 66"/>
        <s v="CARRERA 6 A 24 - 60 SUR LOC 174"/>
        <s v="CARRERA 86 # 88 - 75 "/>
        <s v="CALLE 88 A # 94 D 04 "/>
        <s v="CARRERA 53 A # 4A-40 "/>
        <s v="CARRERA 101A No 71C Bis 28"/>
        <s v="CARRERA 57 A NO 2 B 12 "/>
        <s v="CALLE 91 A # 95 - 60 "/>
        <s v="CALLE 51 A # 2B - 15 SURESTE "/>
        <s v="CARRERA 57 A # 42 - 42 "/>
        <s v="CALLE 63 SUR 70D - 75"/>
        <s v="CALLE 54 B 69 A 66 SUR "/>
        <s v="CARRERA 63 No. 59 B-12"/>
        <s v="CALLE 66 # 23 - 20 "/>
        <s v="CARRERA 4 NO 32 - 80 "/>
        <s v="CALLE 115 # 153 - 27"/>
        <s v="CALLE 59 SUR 93 C - 46 "/>
        <s v="CARRERA 68 F # 64 H - 31"/>
        <s v="CARRERA 5B # 188 A 11"/>
        <s v="CARRERA 67 B #46 - 14 "/>
        <s v="CARRERA 69 F # 64 H 31"/>
        <s v="CARRERA 11 D # 50 B - 24 SUR "/>
        <s v="CARRERA 83 # 33 - 44 SUR "/>
        <s v="TRANSVERSAL 42 A NO 3 - 90 "/>
        <s v="CALLE 131 # 91 - 84"/>
        <s v="CALLE 88 # 94 P 16"/>
        <s v="CALLE 137 A # 98 B - 04 "/>
        <s v="CARRERA 69 P # 64 - 67 "/>
        <s v="CARRERA 63 NO 63 A 41 "/>
        <s v="TRANSVERSAL 74 # 11 A - 15 "/>
        <s v="CALLE 2 A BIS NO 62 - 35 "/>
        <s v="CALLE 73 P # 69 P - 23 "/>
        <s v="CARRERA 108 A # 139 - 41"/>
        <s v="CALLE 77 A # 77 B - 62 APTO 510"/>
        <s v="CARRERA 103 A # 20 B - 08"/>
        <s v="CALLE 89A # 90 - 33"/>
        <s v="CALLE 131C # 90 -20 "/>
        <s v="CALLE 19 # 106 - 88"/>
        <s v="CARRERA 108 # 16H - 31 "/>
        <s v="CARRERA 123 # 17 F - 69 "/>
        <s v="CARRERA 91 B # 38-29 SUR "/>
        <s v="CARRERA 104 # 15 A 90"/>
        <s v="CARRERA 103 A BIS # 16F - 15"/>
        <s v="CALLE 4 B # 57 - 15"/>
        <s v="CARRERA 80 D # 7 B - 83"/>
        <s v="CALLE 36 H SUR # 7 ESTE - 65"/>
        <s v="CALLE 71 SUR 11 A - 06 "/>
        <s v="CARRERA 10 ESTE # 2B - 13 "/>
        <m/>
      </sharedItems>
    </cacheField>
    <cacheField name="PUESTO" numFmtId="0">
      <sharedItems containsBlank="1">
        <s v="X"/>
        <m/>
      </sharedItems>
    </cacheField>
    <cacheField name="LOCAL" numFmtId="0">
      <sharedItems containsBlank="1">
        <m/>
        <s v="X"/>
      </sharedItems>
    </cacheField>
    <cacheField name="BODEGA" numFmtId="0">
      <sharedItems containsBlank="1">
        <m/>
        <s v="X"/>
      </sharedItems>
    </cacheField>
    <cacheField name="OTRO TIPO DE ESPACIO" numFmtId="0">
      <sharedItems containsString="0" containsBlank="1">
        <m/>
      </sharedItems>
    </cacheField>
    <cacheField name="NÚMERO DEL ESPACIO" numFmtId="0">
      <sharedItems containsString="0" containsBlank="1" containsNumber="1" containsInteger="1">
        <n v="2.406130267E9"/>
        <n v="2.416130073E9"/>
        <n v="2.417120013E9"/>
        <n v="2.409110005E9"/>
        <n v="2.411130006E9"/>
        <n v="2.414170014E9"/>
        <n v="2.40713013E9"/>
        <n v="2.401140031E9"/>
        <n v="2.401140032E9"/>
        <n v="2.401130009E9"/>
        <n v="2.401140017E9"/>
        <n v="2.408150023E9"/>
        <n v="2.411130077E9"/>
        <n v="2.41113008E9"/>
        <n v="2.411150175E9"/>
        <n v="2.4111301E9"/>
        <n v="2.411130055E9"/>
        <n v="2.41113007E9"/>
        <n v="2.416130154E9"/>
        <n v="2.411130118E9"/>
        <n v="2.416130168E9"/>
        <n v="2.407130303E9"/>
        <n v="2.416130122E9"/>
        <n v="2.408160071E9"/>
        <n v="2.408160215E9"/>
        <n v="2.40612002E9"/>
        <n v="2.416130065E9"/>
        <n v="2.409130128E9"/>
        <n v="2.416120018E9"/>
        <n v="2.406120034E9"/>
        <n v="2.408120048E9"/>
        <n v="2.411130037E9"/>
        <n v="2.41113005E9"/>
        <n v="2.414130175E9"/>
        <n v="2.414130174E9"/>
        <n v="2.417130029E9"/>
        <n v="2.415130021E9"/>
        <n v="2.409130014E9"/>
        <n v="2.407130206E9"/>
        <n v="2.407130223E9"/>
        <n v="2.4141301E9"/>
        <n v="2.411130067E9"/>
        <n v="2.411130111E9"/>
        <n v="2.411130508E9"/>
        <n v="2.416120017E9"/>
        <n v="2.408130104E9"/>
        <n v="2.401130022E9"/>
        <n v="2.416130091E9"/>
        <n v="2.416150001E9"/>
        <n v="2.419130024E9"/>
        <n v="2.419130232E9"/>
        <n v="2.401130023E9"/>
        <n v="2.414130274E9"/>
        <n v="2.413120071E9"/>
        <n v="2.408130083E9"/>
        <n v="2.415120162E9"/>
        <n v="2.409130151E9"/>
        <n v="2.416130167E9"/>
        <n v="2.409230005E9"/>
        <n v="2.416130089E9"/>
        <n v="2.416120035E9"/>
        <n v="2.401130007E9"/>
        <n v="2.411130001E9"/>
        <n v="2.411130002E9"/>
        <n v="2.411120192E9"/>
        <n v="2.411130017E9"/>
        <n v="2.411170224E9"/>
        <n v="2.411170225E9"/>
        <n v="2.411170226E9"/>
        <n v="2.411110015E9"/>
        <n v="2.411110017E9"/>
        <n v="2.411110003E9"/>
        <n v="2.411120205E9"/>
        <n v="2.409130036E9"/>
        <n v="2.413170019E9"/>
        <n v="2.40911001E9"/>
        <n v="2.409230008E9"/>
        <n v="2.411130167E9"/>
        <n v="2.411170095E9"/>
        <n v="2.409130074E9"/>
        <n v="2.409130075E9"/>
        <n v="2.40913015E9"/>
        <n v="2.416120012E9"/>
        <n v="2.416120013E9"/>
        <n v="2.409230009E9"/>
        <n v="2.40923001E9"/>
        <n v="2.411130053E9"/>
        <n v="2.416130101E9"/>
        <n v="2.411130048E9"/>
        <n v="2.411130124E9"/>
        <n v="2.409120165E9"/>
        <n v="2.408130081E9"/>
        <n v="2.408160131E9"/>
        <n v="2.408130131E9"/>
        <n v="2.408160161E9"/>
        <n v="2.408160117E9"/>
        <n v="2.408130132E9"/>
        <n v="2.408160179E9"/>
        <n v="2.413120018E9"/>
        <n v="2.4111202E9"/>
        <n v="2.411130233E9"/>
        <n v="2.4111305E9"/>
        <n v="2.411130168E9"/>
        <n v="2.416130172E9"/>
        <n v="2.40812003E9"/>
        <n v="2.408120031E9"/>
        <n v="2.408130085E9"/>
        <n v="2.408130106E9"/>
        <n v="2.4091301E9"/>
        <n v="2.409130094E9"/>
        <n v="2.409130092E9"/>
        <n v="2.415130136E9"/>
        <n v="2.409130076E9"/>
        <n v="2.409130093E9"/>
        <n v="2.409130077E9"/>
        <n v="2.409130078E9"/>
        <n v="2.409120163E9"/>
        <n v="2.409130113E9"/>
        <n v="2.419180009E9"/>
        <n v="2.419130188E9"/>
        <n v="2.409130129E9"/>
        <n v="2.409130131E9"/>
        <n v="2.409130049E9"/>
        <n v="2.416130109E9"/>
        <n v="2.41613011E9"/>
        <n v="2.409130079E9"/>
        <n v="2.416120038E9"/>
        <n v="2.409130143E9"/>
        <n v="2.401140046E9"/>
        <n v="2.401140047E9"/>
        <n v="2.416130138E9"/>
        <n v="2.401140004E9"/>
        <n v="2.401110001E9"/>
        <n v="2.401110002E9"/>
        <n v="2.401110003E9"/>
        <n v="2.409130141E9"/>
        <n v="2.411130147E9"/>
        <n v="2.411130166E9"/>
        <n v="2.411130146E9"/>
        <n v="2.411130145E9"/>
        <n v="2.402120032E9"/>
        <n v="2.411130109E9"/>
        <n v="2.411170253E9"/>
        <n v="2.411170254E9"/>
        <n v="2.411130148E9"/>
        <n v="2.411130155E9"/>
        <n v="2.411130156E9"/>
        <n v="2.41113014E9"/>
        <n v="2.411110009E9"/>
        <n v="2.411130144E9"/>
        <n v="2.415110247E9"/>
        <n v="2.411120252E9"/>
        <n v="2.419130189E9"/>
        <n v="2.411130112E9"/>
        <n v="2.409230007E9"/>
        <n v="2.411130249E9"/>
        <n v="2.411130247E9"/>
        <n v="2.411130514E9"/>
        <n v="2.419110004E9"/>
        <n v="2.416130175E9"/>
        <n v="2.416130151E9"/>
        <n v="2.40812005E9"/>
        <n v="2.41113051E9"/>
        <n v="2.411130513E9"/>
        <n v="2.407130221E9"/>
        <n v="2.409130073E9"/>
        <n v="2.411120209E9"/>
        <n v="2.411130042E9"/>
        <n v="2.407130292E9"/>
        <n v="2.407130254E9"/>
        <n v="2.407130051E9"/>
        <n v="2.407130072E9"/>
        <n v="2.407130289E9"/>
        <n v="2.407130058E9"/>
        <n v="2.407110162E9"/>
        <n v="2.416120009E9"/>
        <n v="2.417120015E9"/>
        <n v="2.401120001E9"/>
        <n v="2.41413035E9"/>
        <n v="2.417120005E9"/>
        <m/>
      </sharedItems>
    </cacheField>
    <cacheField name="UBICACIÓN DENTRO DE LA PLAZA" numFmtId="0">
      <sharedItems containsBlank="1">
        <s v="Interior"/>
        <s v="Exterior"/>
        <s v="Exterior "/>
        <m/>
      </sharedItems>
    </cacheField>
    <cacheField name="ÁREA DEL ESPACIO">
      <sharedItems containsBlank="1" containsMixedTypes="1" containsNumber="1">
        <s v="4.65 m2"/>
        <s v="5 m2"/>
        <s v="8.57 m2"/>
        <s v="35.88 m2"/>
        <s v="4 m2"/>
        <s v="6.54 m2"/>
        <s v="4,83 m2"/>
        <s v="5.28 m2"/>
        <s v="10.14 m2"/>
        <s v="5.75 m2"/>
        <s v="4.95 m2"/>
        <s v="4.54 m2"/>
        <s v="3 m2"/>
        <s v="4.89 m2"/>
        <s v="4.72 m2"/>
        <s v="5,08 m2"/>
        <s v="7.5 m2"/>
        <s v="4.41 m2"/>
        <s v="5.8 m2"/>
        <s v="5.76 m2"/>
        <s v="9.4 m2"/>
        <s v="6 m2"/>
        <s v="13.14 m2"/>
        <s v="8.58 m2"/>
        <s v="12.6 m2"/>
        <s v="5.06 m2"/>
        <s v="7,10 m2 "/>
        <s v="17,4 m2"/>
        <s v="4,41 m2"/>
        <s v="4,41 m2 "/>
        <s v="5,72 m2"/>
        <s v="4,85 m2"/>
        <s v="4.68 m2"/>
        <s v="13.03 m2"/>
        <s v="7,88 m2"/>
        <s v="5,28 m2"/>
        <s v="4,4 m2"/>
        <s v="5,76 m2"/>
        <s v="7.13 m2"/>
        <s v="7,83 m2"/>
        <s v="7,55 m2"/>
        <s v="7,48 m2 "/>
        <s v="14,58 m2"/>
        <s v="5,62 m2"/>
        <s v="7,5 m2"/>
        <s v="7,2 m2"/>
        <s v="4,67 m2"/>
        <s v="5,6 m2"/>
        <s v="5,55 m2"/>
        <s v="4,7 m2"/>
        <s v="4,66 m2"/>
        <s v="5,73 m2"/>
        <s v="29,61 m2"/>
        <s v="17,98 m2"/>
        <s v="35,61 m2"/>
        <s v="9,98 m2"/>
        <s v="4,25 m2"/>
        <s v="58,92 m2"/>
        <s v="6.89 m2"/>
        <s v="5,89 m2"/>
        <s v="4,62 m2"/>
        <s v="4,75 m2"/>
        <s v="6,78 m2"/>
        <s v="6,65 m2"/>
        <s v="4,79 m2"/>
        <s v="4,94 m2"/>
        <s v="5,15 m2"/>
        <s v="4,48 m2"/>
        <s v="8,25 m2"/>
        <s v="3.62 m2 "/>
        <s v="5.76 m2 "/>
        <s v="3.62 m2"/>
        <s v="3,62 m2"/>
        <s v="11,6 m2"/>
        <s v="8,74 m2"/>
        <s v="2,79 m2"/>
        <s v="1,09 m2"/>
        <s v="7,46 m2"/>
        <s v="7,08 m2"/>
        <s v="8 m2"/>
        <s v="13.36 m2"/>
        <s v="8,04 m2"/>
        <s v="7,67 m2 "/>
        <s v="4,89 m2 "/>
        <s v="6 m2 "/>
        <s v="5,56 m2"/>
        <s v="5,49 m2 "/>
        <n v="5.02"/>
        <s v="10 m2"/>
        <s v="6m2 "/>
        <s v="14,76 m2"/>
        <s v="14,72 m2"/>
        <s v="4,61 m2"/>
        <s v="22,84 m2"/>
        <s v="17,53 m2"/>
        <s v="5,68 m2 "/>
        <s v="5,18 m2"/>
        <s v="5,18 m2 "/>
        <s v="8,36 m2 "/>
        <s v="4,42 m2"/>
        <s v="5,3 m2"/>
        <s v="5,32m2"/>
        <s v="4,52m2"/>
        <s v="4,78 m2 "/>
        <s v="4,42 m2 "/>
        <s v="41,82 m2"/>
        <s v="24,28 m2"/>
        <s v="3,4 m2 "/>
        <s v="4,84 m2 "/>
        <s v="4,75 m2 "/>
        <s v="6,91 m2 "/>
        <s v="4,55 m2 "/>
        <s v="4,38 m2"/>
        <s v="1,33 m2"/>
        <s v="41,4 m2"/>
        <s v="4,71 m2 "/>
        <s v="4,74 m2"/>
        <s v="14,50 m2"/>
        <s v="2.87 m2"/>
        <s v="5.4 m2"/>
        <s v="5,26 m2"/>
        <s v="4,54m2"/>
        <s v="4,9472 m2"/>
        <s v="16,95 m2"/>
        <s v="3,38 m2"/>
        <s v="9,42 m2 "/>
        <s v="12,25 m2"/>
        <s v="3,64 m2"/>
        <s v="9,23 m2 "/>
        <m/>
      </sharedItems>
    </cacheField>
    <cacheField name="ACTIVIDAD ECONÓMICA " numFmtId="0">
      <sharedItems containsBlank="1">
        <s v="4759 - Miscelánea"/>
        <s v="4721 - Venta de Frutas"/>
        <s v="4723 - Salsamentaria"/>
        <s v="4669 - Comercio al por mayor de otros productos.n.c.p."/>
        <s v="5613 - Cafetería"/>
        <s v=" 5613 - Cafetería"/>
        <s v="4721 - Comercio al por menor de productos &#10;agrícolas"/>
        <s v="4721 - comercio al por menor de productos&#10;agrícolas"/>
        <s v="4721 - Mercado Campesino"/>
        <s v="4721 - Venta de Frutas y Verduras"/>
        <s v="4721 - Comercio al por menor de productos agrícolas para el&#10;consumo en establecimientos especializados"/>
        <s v="4721 - Comercio al por menor de productos &#10;agrícolas para el consumo"/>
        <s v="4721 - Comercio al por menor de &#10;productos agrícolas para el consumo"/>
        <s v="4723 - Venta de Pollo"/>
        <s v="4722 - Venta de lácteos"/>
        <s v="4723 - Comercio al por menor de carnes"/>
        <s v="4759 - Comercio al por menor de otros artículos domésticos"/>
        <s v="4759 - Comercio al por menor de &#10;artículos domésticos"/>
        <s v="5611 - Expendio a la mesa de comidas&#10;preparadas"/>
        <s v="4774 - Comercio al por menor de otros productos nuevos."/>
        <s v="1089 - Elaboración de otros productos&#10;alimenticios"/>
        <s v="4759 - Artesanías y artículos religiosos"/>
        <s v="4759 - Venta de Plantas"/>
        <s v="4729 - Comercio al por menor de otros productos alimenticios"/>
        <s v="4721 - Verduras"/>
        <s v="4721- Frutas"/>
        <s v="4721 - Hierbas"/>
        <s v="4721 - Venta de Fruta"/>
        <s v="4759 - Abonos organicos semillas plantas y flores"/>
        <s v="4721 - Frutas"/>
        <s v="5611 - Restaurante"/>
        <s v="4721 - Frutas y verduras"/>
        <s v="4755 - Comercio al por menor de artículos y utensilios de uso doméstico en establecimientos especializados"/>
        <s v="4721 - Productos orgánicos"/>
        <s v="4729 - Dulcerias"/>
        <s v="4722 - Huevos"/>
        <s v="5611-Restaurante"/>
        <s v="4722 Venta de lácteos"/>
        <s v="4755 - Utensilios domesticos "/>
        <s v="4729 - Dulcería"/>
        <s v="4723 - Pescados y mariscos"/>
        <s v="5611- Restaurante"/>
        <s v="4722 - Venta de huevos"/>
        <s v="4723- Venta de carnes"/>
        <s v="4721 - Venta de Verduras"/>
        <s v="4722 - Lácteos"/>
        <s v="4711 - Granero"/>
        <s v="4631 - Frutas, verduras, legumbres"/>
        <s v="4723 - Carnes"/>
        <s v="4723 - Venta de Pescado"/>
        <s v="4773 - Tienda Naturista"/>
        <s v="4759 - Alimentos y Accesorios para mascotas."/>
        <s v="5611 - Restaurante "/>
        <s v="4721 - Venta de hierbas "/>
        <s v="4774 - Floristeria "/>
        <s v="4723 - Venta de pescado "/>
        <s v="4723 - Venta de Pescado  "/>
        <s v="4721 - Venta de Frutas "/>
        <s v="4723-Venta de Pescado."/>
        <s v="4721 - Verduras y hortalizas"/>
        <s v="4723 - Pescados"/>
        <s v="4721- Venta de hierbas"/>
        <s v="4723- Carne"/>
        <s v="4729- Frutos Secos"/>
        <s v="4723- Venta de Pescado"/>
        <s v="4723- Venta de Pollo"/>
        <s v="4722- Lácteos"/>
        <s v="4721- Venta de frutas"/>
        <s v="4721- Venta de verduras"/>
        <s v="4723 - Venta de Carne"/>
        <s v="4721-Venta de papa"/>
        <s v="4711 - Granero "/>
        <s v="4721 - Mercado campesiono "/>
        <s v="4721 - Venta de verduras "/>
        <s v="4723 - Venta de pollo "/>
        <s v="4723 -  Venta de carne "/>
        <s v="4759 - Alimentos y acesorios para mascotras "/>
        <s v="9609 - Baños publicos "/>
        <s v="9609 - Servicio de baños publicos"/>
        <s v="4721 - Lichigo"/>
        <s v="5619 - Fruteria "/>
        <s v="4721- Venta de verduras "/>
        <s v="4771 - Venta de ropa "/>
        <s v="4721 - Mercado campesino "/>
        <s v="4723 - Venta de pollo crudo "/>
        <s v="1020 - Lavado de papa "/>
        <s v="4774 - Optica "/>
        <s v="4749 - Venta Artesanías y artículos religiosos"/>
        <s v="4755 - Utensilios de uso domestico"/>
        <s v="4722 - Venta de lacteos "/>
        <s v="4759 - Venta de plantas "/>
        <s v="4759 - Venta de artesanias y articulos religiosos "/>
        <s v="4759 - Miscelanea "/>
        <s v="4755 - Utensilios de uso domestico "/>
        <s v="5613 - Cafeteria "/>
        <s v="5613 - Cafeteria"/>
        <s v="4722 - Lacteos "/>
        <s v="4759 - Venta de aetesanias "/>
        <m/>
      </sharedItems>
    </cacheField>
    <cacheField name="CUENTA CON SERVICIOS PÚBLICOS (SI/NO)" numFmtId="0">
      <sharedItems containsBlank="1">
        <s v="X"/>
        <m/>
      </sharedItems>
    </cacheField>
    <cacheField name="ENERGÍA" numFmtId="0">
      <sharedItems containsBlank="1">
        <s v="Comunal"/>
        <s v="Individual y comunal"/>
        <s v="individua y comunal"/>
        <s v="individual - comunal"/>
        <s v="individual -. Comunal"/>
        <s v="individual -Comunal"/>
        <s v="individual Comunal"/>
        <s v="Individual-comunal"/>
        <s v="Individual y comunal "/>
        <m/>
      </sharedItems>
    </cacheField>
    <cacheField name="NÚMERO DE CUENTA ENERGIA INDIVIDUAL" numFmtId="0">
      <sharedItems containsBlank="1">
        <s v="No aplica"/>
        <s v="No registra"/>
        <s v="7258552-9"/>
        <s v="0638824-0"/>
        <s v="0071793-4"/>
        <s v="6515426-6"/>
        <s v="6515415-7"/>
        <s v="6515477-3"/>
        <s v="6515423-0"/>
        <s v="0459894-6"/>
        <s v="0368631-2"/>
        <s v="No egistra"/>
        <s v="3543372-3"/>
        <s v="6515443-4"/>
        <s v="6515410-7"/>
        <s v="2580766-7"/>
        <s v="368631-2"/>
        <s v="3543357-9"/>
        <s v="0969655-7"/>
        <s v="6515428-0"/>
        <s v="1872605-0"/>
        <s v="0459848-9"/>
        <s v="0459859-8"/>
        <s v="0638829-0"/>
        <s v="3543359-3"/>
        <s v="0459891-0"/>
        <s v="3543370-9"/>
        <s v="3543360-2"/>
        <s v="3543361-4"/>
        <s v="0638846-8"/>
        <s v="0558476-0"/>
        <s v="0459847-7"/>
        <s v="0459892-2"/>
        <s v="0368637-4"/>
        <s v="0558455-4"/>
        <s v="0558456-6"/>
        <s v="3543350-5"/>
        <s v="0134157-0"/>
        <s v="3543369-0"/>
        <s v="3543348-4 "/>
        <s v="0638852-7 "/>
        <s v="3543353-1"/>
        <s v="0368617-0"/>
        <s v="6515474-7"/>
        <s v="6515490-3"/>
        <s v="6538973-8"/>
        <s v="6516153-8"/>
        <s v="0459890-8"/>
        <s v="2032272-1"/>
        <s v="0459882-5"/>
        <s v="0459865-7"/>
        <s v="0459878-0"/>
        <s v="3543358-1"/>
        <s v="0459887-5"/>
        <s v="Comunal"/>
        <s v="7258531-3"/>
        <s v="6515475-9"/>
        <s v="7258544-6"/>
        <m/>
      </sharedItems>
    </cacheField>
    <cacheField name="GAS" numFmtId="0">
      <sharedItems containsBlank="1">
        <s v="No cuenta con gas"/>
        <s v="No cuenta con gas "/>
        <s v="Individual"/>
        <s v="SI"/>
        <s v="No registra"/>
        <s v="Individual "/>
        <m/>
      </sharedItems>
    </cacheField>
    <cacheField name="NÚMERO DE CUENTA GAS INDIVIDUAL">
      <sharedItems containsBlank="1" containsMixedTypes="1" containsNumber="1" containsInteger="1">
        <s v="No aplica"/>
        <n v="6.2072424E7"/>
        <n v="6.3673531E7"/>
        <n v="6.4228103E7"/>
        <n v="6.1477641E7"/>
        <n v="6.4228102E7"/>
        <n v="6.1975943E7"/>
        <n v="6.1586493E7"/>
        <n v="6.4228106E7"/>
        <s v="No aplica "/>
        <n v="6.1906437E7"/>
        <s v="No registra"/>
        <n v="6.1574176E7"/>
        <n v="6.1468697E7"/>
        <n v="6.4197952E7"/>
        <n v="6.42281E7"/>
        <m/>
      </sharedItems>
    </cacheField>
    <cacheField name="ACUEDUCTO Y ALCANTARILLADO" numFmtId="0">
      <sharedItems containsBlank="1">
        <s v="Comunal"/>
        <m/>
      </sharedItems>
    </cacheField>
    <cacheField name="ASEO" numFmtId="0">
      <sharedItems containsBlank="1">
        <s v="Comunal"/>
        <m/>
      </sharedItems>
    </cacheField>
    <cacheField name="TIPO DE SOLICITUD" numFmtId="0">
      <sharedItems containsBlank="1">
        <s v="NORMALIZACIÓN"/>
        <s v="NUEVO"/>
        <s v="NORMALIZACION"/>
        <s v="TRANSICION "/>
        <m/>
      </sharedItems>
    </cacheField>
    <cacheField name="GRUPO POBLACIONAL U OTROS" numFmtId="0">
      <sharedItems containsBlank="1">
        <s v="Persona mayor (60 años o más)"/>
        <s v="No aplica"/>
        <s v="Persona en condición de discapacidad"/>
        <s v="Mujer cabeza de familia"/>
        <s v="Victima del conflicto armado"/>
        <s v="Población LGBTIQ+"/>
        <s v="Comunidad LGBTI"/>
        <s v="Cabildo indigena "/>
        <m/>
      </sharedItems>
    </cacheField>
    <cacheField name="PLAZO DE LA AUTORIZACIÓN" numFmtId="0">
      <sharedItems containsBlank="1">
        <s v="Siete años"/>
        <m/>
      </sharedItems>
    </cacheField>
    <cacheField name="VALOR TARIFA LETRAS" numFmtId="0">
      <sharedItems containsBlank="1">
        <s v="CIENTO TREINTA Y OCHO MIL OCHOCIENTOS SETENTA Y SEIS"/>
        <s v="CIENTO VEINTIÚN MIL QUINIENTOS OCHENTA Y OCHO"/>
        <s v="CIENTO SESENTA Y DOS MIL SEISCIENTOS CUARENTA Y CUATRO"/>
        <s v="UN MILLÓN NOVECIENTOS DOS MIL QUINIENTOS CUATRO"/>
        <s v="CIENTO CUARENTA Y SIETE MIL NOVECIENTOS TREINTA Y CINCO"/>
        <s v="CUATROCIENTOS TREINTA Y NUEVE MIL TRESCIENTOS SIETE"/>
        <s v="CIENTO SESENTA Y TRES MIL SETECIENTOS CUARENTA Y SEIS"/>
        <s v="TREINTA Y SEIS MIL DOSCIENTOS SESENTA"/>
        <s v="SETENTA Y DOS MIL NOVENTA Y OCHO"/>
        <s v="DOSCIENTOS CUATRO MIL CINCO"/>
        <s v="CIENTO SETENTA Y SEIS MIL DOCE"/>
        <s v="CIENTO SESENTA Y UN MIL CUATROCIENTOS TREINTA Y CUATRO"/>
        <s v="CIENTO SEIS MIL SEISCIENTOS SETENTA Y CUATRO"/>
        <s v="CIENTO SETENTA Y TRES MIL OCHOCIENTOS SETENTA Y NUEVE"/>
        <s v="CIENTO CATORCE MIL SETECIENTOS SETENTA Y NUEVE"/>
        <s v="CIENTO OCHENTA Y SEIS MIL QUINIENTOS NOVENTA Y NUEVE"/>
        <s v="CIENTO OCHENTA Y DOS MIL TRESCIENTOS OCHENTA Y UNO"/>
        <s v="CIENTO CUARENTA Y NUEVE MIL QUINIENTOS SIETE"/>
        <s v="CIENTO VEINTITRÉS MIL TRESCIENTOS OCHO"/>
        <s v="DOSCIENTOS CINCO MIL SETECIENTOS SETENTA Y NUEVE"/>
        <s v="DOSCIENTOS CUATRO MIL TRESCIENTOS CINCUENTA Y NUEVE"/>
        <s v="DOSCIENTOS OCHENTA Y NUEVE MIL DOSCIENTOS CUARENTA Y SEIS"/>
        <s v="CIENTO NOVENTA Y SIETE MIL OCHENTA Y CUATRO"/>
        <s v="TRESCIENTOS NOVENTA Y UN MIL DOSCIENTOS TREINTA Y DOS"/>
        <s v="DOSCIENTOS SESENTA Y CUATRO MIL CATORCE"/>
        <s v="CUATROCIENTOS OCHENTA Y NUEVE MIL DOSCIENTOS NUEVE"/>
        <s v="CIENTO NOVENTA MIL NOVECIENTOS CINCUENTA Y SIETE"/>
        <s v="CIENTO OCHENTA Y OCHO MIL SEISCIENTOS NOVENTA Y TRES"/>
        <s v="DOSCIENTOS QUINCE MIL CUATROCIENTOS TRES"/>
        <s v="CIENTO CINCUENTA MIL SETECIENTOS CUARENTA Y TRES"/>
        <s v="DOSCIENTOS OCHENTA Y CUATRO MIL OCHOCIENTOS NOVENTA"/>
        <s v="DOSCIENTOS TREINTA Y DOS MIL CUATROCIENTOS ONCE"/>
        <s v="CIENTO DIECINUEVE MIL CUATROCIENTOS ONCE"/>
        <s v="CIENTO TREINTA Y DOS MIL SEISCIENTOS SETENTA Y NUEVE"/>
        <s v="TRESCIENTOS SESENTA Y TRES MIL DOSCIENTOS TREINTA Y OCHO"/>
        <s v="CIENTO SETENTA Y DOS MIL CUATROCIENTOS CINCUENTA Y SIETE"/>
        <s v="CIENTO SETENTA Y TRES MIL OCHENTA Y CUATRO"/>
        <s v="CIENTO SESENTA MIL ONCE"/>
        <s v="TRESCIENTOS SESENTA Y SIETE MIL OCHOCIENTOS SESENTA Y CUATRO"/>
        <s v="DOSCIENTOS SETENTA Y NUEVE MIL QUINIENTOS SETENTA Y CINCO"/>
        <s v="TREINTA Y SEIS MIL NOVECIENTOS VEINTE"/>
        <s v="CIENTO DIECIOCHO MIL VEINTINUEVE"/>
        <s v="NOVENTA Y NUEVE MIL QUINIENTOS OCHENTA Y SEIS"/>
        <s v="NOVENTA Y OCHO MIL NOVECIENTOS NOVENTA Y CUATRO"/>
        <s v="CIENTO CINCUENTA Y SIETE MIL TRESCIENTOS CUARENTA Y OCHO"/>
        <s v="CUARENTA Y CUATRO MIL SETECIENTOS CINCUENTA Y UN"/>
        <s v="CUATROCIENTOS VEINTIÚN MIL SEISCIENTOS CINCUENTA Y UN"/>
        <s v="DOSCIENTOS CINCUENTA Y TRES MIL SETECIENTOS CINCUENTA Y SEIS"/>
        <s v="TRESCIENTOS TREINTA Y UN MIL TREINTA Y CUATRO"/>
        <s v="TRESCIENTOS NUEVE MIL CUATROCIENTOS CINCUENTA"/>
        <s v="CIENTO OCHENTA Y CUATRO MIL SEISCIENTOS DOS"/>
        <s v="CIENTO OCHENTA Y DOS MIL TRESCIENTOS OCHENTA Y UN"/>
        <s v="DOSCIENTOS SESENTA Y CINCO MIL QUINIENTOS SEIS"/>
        <s v="CIENTO TRECE MIL QUINIENTOS SESENTA Y TRES"/>
        <s v="CIENTO VEINTISÉIS MIL SETECIENTOS CUARENTA Y CINCO"/>
        <s v="CIENTO SETENTA Y SIETE MIL SEISCIENTOS TRECE"/>
        <s v="CIENTO CINCUENTA MIL CUATROCIENTOS ONCE"/>
        <s v="CIENTO OCHENTA Y TRES MIL CUATROCIENTOS SETENTA Y SIETE"/>
        <s v="CIENTO SETENTA Y UN MIL CIENTO SETENTA Y DOS"/>
        <s v="DOSCIENTOS TREINTA Y CINCO MIL CUATROCIENTOS SESENTA Y TRES"/>
        <s v="UN MILLÓN TRESCIENTOS TREINTA Y CINCO MIL NOVECIENTOS CINCUENTA Y NUEVE"/>
        <s v="OCHOCIENTOS ONCE MIL DOSCIENTOS TREINTA Y UNO"/>
        <s v="UN MILLÓN QUINIENTOS OCHENTA Y CINCO MIL SETECIENTOS SESENTA Y CINCO"/>
        <s v="TRESCIENTOS SESENTA Y SEIS MIL QUINIENTOS OCHENTA Y SIETE"/>
        <s v="DOSCIENTOS VEINTISÉIS MIL DOSCIENTOS TRECE"/>
        <s v="CIENTO CUARENTA Y DOS MIL OCHOCIENTOS CUARENTA Y TRES"/>
        <s v="DOS MILLONES CUATROCIENTOS CINCUENTA Y CINCO MIL SETECIENTOS VEINTISIETE"/>
        <s v="DOSCIENTOS CINCUENTA Y CUATRO MIL SETENTA Y CINCO"/>
        <s v="DOSCIENTOS DIECISÉIS MIL TRESCIENTOS CINCUENTA Y DOS"/>
        <s v="CIENTO CINCUENTA Y DOS MIL SETECIENTOS TREINTA Y DOS"/>
        <s v="DOSCIENTOS CUATRO MIL OCHOCIENTOS SESENTA Y SEIS"/>
        <s v="CIENTO CATORCE MIL CIEN"/>
        <s v="DOSCIENTOS CINCUENTA MIL DIECIOCHO"/>
        <s v="DOSCIENTOS CUARENTA Y CINCO MIL DOSCIENTOS VEINTICUATRO"/>
        <s v="CIENTO OCHENTA MIL SETECIENTOS SESENTA Y OCHO"/>
        <s v="CIENTO VEINTISIETE MIL SETECIENTOS CUARENTA Y SEIS"/>
        <s v="CIENTO SETENTA Y CUATRO MIL NOVECIENTOS DIECIOCHO"/>
        <s v="CIENTO OCHENTA Y CUATRO MIL NOVENTA Y SIETE"/>
        <s v="TRESCIENTOS ONCE MIL CUARENTA Y TRES"/>
        <s v="CIENTO VEINTIOCHO MIL CUATROCIENTOS TREINTA Y CUATRO"/>
        <s v="DOSCIENTOS VEINTISIETE MIL SESENTA Y SEIS"/>
        <s v="TRESCIENTOS TREINTA Y DOS MIL DOSCIENTOS SETENTA"/>
        <s v="TRESCIENTOS VEINTIÚN MIL TREINTA Y NUEVE"/>
        <s v="NOVENTA Y NUEVE MIL DOSCIENTOS SIETE"/>
        <s v="TREINTA Y OCHO MIL SETECIENTOS CINCUENTA Y OCHO"/>
        <s v="CIENTO VEINTE MIL CIENTO VEINTINUEVE"/>
        <s v="DOSCIENTOS SETENTA Y TRES MIL CUATROCIENTOS TRECE"/>
        <s v="DOSCIENTOS CINCUENTA Y NUEVE MIL CUATROCIENTOS OCHENTA Y SEIS"/>
        <s v="TRESCIENTOS UN MIL DOSCIENTOS TREINTA Y SIETE"/>
        <s v="DOSCIENTOS DIECIOCHO MIL NOVECIENTOS OCHENTA Y TRES"/>
        <s v="DOSCIENTOS VEINTISÉIS MIL CUATROCIENTOS SETENTA Y SIETE"/>
        <s v="TRESCIENTOS TRES MIL CIENTO VEINTISÉIS"/>
        <s v="CIENTO CUARENTA Y DOS MIL TRESCIENTOS VEINTIÚN"/>
        <s v="NOVENTA MIL SETECIENTOS TREINTA Y SIETE"/>
        <s v="DOSCIENTOS DOS MIL NOVECIENTOS VEINTICUATRO"/>
        <s v="CIENTO TREINTA Y TRES MIL QUINIENTOS TRES"/>
        <s v="CIENTO VEINTIDÓS MIL SETENTA Y CUATRO"/>
        <s v="DOSCIENTOS VEINTISÉIS MIL TRESCIENTOS TREINTA Y UN"/>
        <s v="DOSCIENTOS NUEVE MIL CIENTO SETENTA"/>
        <s v="TREINTA Y CUATRO MIL QUINIENTOS CINCUENTA Y SEIS"/>
        <s v="TREINTA Y CUATRO MIL CUATROCIENTOS SESENTA Y DOS"/>
        <s v="CIENTO DOCE MIL CIENTO CUATRO"/>
        <s v="CIENTO OCHENTA Y DOS MIL NOVECIENTOS NOVENTA Y CINCO"/>
        <s v="CIENTO VEINTISÉIS MIL CUATROCIENTOS SEIS"/>
        <s v="CUARENTA MIL NOVECIENTOS CINCUENTA Y OCHO"/>
        <s v="DOSCIENTOS CUARENTA Y CINCO MIL OCHOCIENTOS TREINTA Y NUEVE"/>
        <s v="CIENTO SESENTA Y CINCO MIL SETECIENTOS SETENTA Y DOS "/>
        <s v="CIENTO SESENTA Y CINCO MIL SETECIENTOS SETENTA Y DOS"/>
        <s v="DOSCIENTOS SESENTA Y CINCO MIL DOSCIENTOS OCHENTA Y OCHO"/>
        <s v="CIENTO OCHENTA Y UN MIL SEISCIENTOS TREINTA Y UN"/>
        <s v="DOSCIENTOS DIECISIETE MIL SETECIENTOS NOVENTA Y TRES"/>
        <s v="DOSCIENTOS DIECIOCHO MIL SEISCIENTOS QUINCE"/>
        <s v="CIENTO SESENTA MIL SETECIENTOS VEINTITRÉS"/>
        <s v="CIENTO NOVENTA Y SEIS MIL CUATROCIENTOS VEINTICINCO"/>
        <s v="CIENTO CUARENTA Y UN MIL CUATROCIENTOS CINCUENTA"/>
        <s v="UN MILLÓN NOVECIENTOS CUARENTA Y CUATRO MIL TRESCIENTOS SETENTA Y TRES"/>
        <s v="CIENTO NOVENTA Y UN MIL CUATROCIENTOS NOVENTA Y CUATRO"/>
        <s v="SEISCIENTOS VEINTISÉIS MIL OCHOCIENTOS SESENTA Y SIETE"/>
        <s v="CIENTO VEINTICUATRO MIL OCHOCIENTOS OCHENTA Y NUEVE"/>
        <s v="NOVENTA Y DOS MIL CUATROCIENTOS VEINTICINCO "/>
        <s v="CIENTO CINCUENTA Y DOS MIL ONCE"/>
        <s v="DOSCIENTOS CINCUENTA Y CUATRO MIL OCHOCIENTOS DOCE"/>
        <s v="CIENTO CUARENTA Y CINCO MIL SEISCIENTOS DIEZ"/>
        <s v="CIENTO CUARENTA MIL CIENTO SETENTA"/>
        <s v="CUARENTA Y DOS MIL QUINIENTOS SESENTA Y TRES"/>
        <s v="UN MILLÓN CIENTO CUARENTA Y OCHO MIL QUINIENTOS SETENTA Y UN"/>
        <s v="CIENTO VEINTINUEVE MIL SESENTA Y DOS"/>
        <s v="CIENTO VEINTINUEVE MIL OCHOCIENTOS OCHENTA Y CUATRO"/>
        <s v="QUINIENTOS SESENTA Y DOS MIL NOVECIENTOS SETENTA Y NUEVE"/>
        <s v="CIENTO DOS MIL CINCUENTA Y DOS"/>
        <s v="CIENTO NOVENTA Y DOS MIL CATORCE"/>
        <s v="CIENTO NOVENTA Y TRES MIL NOVECIENTOS SESENTA Y SIETE"/>
        <s v="CIENTO SETENTA Y UN MIL TRESCIENTOS TREINTA Y TRES"/>
        <s v="CIENTO SESENTA Y TRES MIL TRESCIENTOS SESENTA Y TRES"/>
        <s v="CIENTO CUARENTA Y UN MIL NOVENTA Y TRES"/>
        <s v="CIENTO TREINTA MIL SETECIENTOS OCHENTA Y CUATRO"/>
        <s v="CIENTO CUARENTA Y CINCO MIL TRESCIENTOS QUINCE"/>
        <s v="CIENTO SETENTA Y DOS MIL OCHOCIENTOS UN"/>
        <s v="SETECIENTOS DIECISÉIS MIL CUATROCIENTOS VEINTIOCHO"/>
        <s v="NOVENTA Y CINCO MIL CUATROCIENTOS VEINTICUATRO"/>
        <s v="DOSCIENTOS VEINTIDÓS MIL DOSCIENTOS VEINTIDÓS"/>
        <s v="OCHENTA Y SIETE MIL CIENTO UN"/>
        <s v="DOSCIENTOS CUARENTA Y CUATRO MIL QUINIENTOS SIETE"/>
        <s v="CIENTO OCHENTA Y CINCO MIL QUINIENTOS SESENTA Y OCHO"/>
        <m/>
      </sharedItems>
    </cacheField>
    <cacheField name="VALOR TARIFA $">
      <sharedItems containsBlank="1" containsMixedTypes="1" containsNumber="1" containsInteger="1">
        <s v="$138.876"/>
        <s v="$121.588"/>
        <s v="$162.644"/>
        <s v="$1.902.504"/>
        <s v="$147.935"/>
        <s v="$439.307"/>
        <s v="$163.746"/>
        <s v="$36.260"/>
        <s v="$32.634"/>
        <s v="$72.098"/>
        <s v="$204.005"/>
        <s v="$176.012"/>
        <s v="$161.434"/>
        <s v="$106.674"/>
        <s v="$173.879"/>
        <s v="$114.779"/>
        <s v="$186.599"/>
        <s v="$182.381"/>
        <s v="$149.507"/>
        <s v="$123.308 "/>
        <s v="$205.779"/>
        <s v="$204.359"/>
        <s v="$289.246"/>
        <s v="$197.084"/>
        <s v="$391.232"/>
        <s v="$264.014"/>
        <s v="$489.209"/>
        <s v="$190.957"/>
        <s v="$188.693"/>
        <s v="$215.403"/>
        <s v="$ 150.743"/>
        <s v=" $284.890"/>
        <s v="$232.411"/>
        <s v="$119.411"/>
        <s v="$132.679"/>
        <s v="$363.238"/>
        <s v="$172.457"/>
        <s v="$173.084"/>
        <s v="$160.011"/>
        <s v="$367.864"/>
        <s v="$279.575"/>
        <s v="$36.920"/>
        <s v="$118.029"/>
        <s v="$99.586"/>
        <s v="$98.994"/>
        <s v="$157.348"/>
        <s v="$44751"/>
        <n v="421651.0"/>
        <s v="$253.756"/>
        <n v="331034.0"/>
        <n v="309450.0"/>
        <n v="184602.0"/>
        <n v="182381.0"/>
        <n v="265506.0"/>
        <n v="113563.0"/>
        <n v="126745.0"/>
        <s v="$177.613"/>
        <s v="$150.411"/>
        <s v="$183.477"/>
        <s v=" $171.172"/>
        <s v="$235.463"/>
        <s v="$1.335.959"/>
        <s v="$811.231"/>
        <s v="$1.585.765 "/>
        <s v="$366.587"/>
        <s v="$226.213"/>
        <n v="142843.0"/>
        <n v="2455727.0"/>
        <s v="$254.075"/>
        <s v="$216.352"/>
        <s v="$152.732"/>
        <s v=" $204.866"/>
        <n v="114100.0"/>
        <n v="250018.0"/>
        <n v="245224.0"/>
        <n v="180768.0"/>
        <n v="127746.0"/>
        <n v="174918.0"/>
        <n v="184097.0"/>
        <n v="311043.0"/>
        <n v="128434.0"/>
        <n v="204359.0"/>
        <n v="227066.0"/>
        <n v="332270.0"/>
        <n v="321039.0"/>
        <n v="99207.0"/>
        <n v="38758.0"/>
        <n v="216352.0"/>
        <n v="120129.0"/>
        <n v="273413.0"/>
        <n v="259486.0"/>
        <n v="301237.0"/>
        <n v="218983.0"/>
        <n v="226477.0"/>
        <n v="303126.0"/>
        <n v="197084.0"/>
        <n v="142321.0"/>
        <n v="90737.0"/>
        <n v="202924.0"/>
        <n v="133503.0"/>
        <n v="122074.0"/>
        <n v="226331.0"/>
        <n v="209170.0"/>
        <n v="34556.0"/>
        <s v="$ 34.462"/>
        <s v="$112.104"/>
        <s v="$182.995"/>
        <s v="$126.406"/>
        <s v="$40.958"/>
        <s v="$245.839"/>
        <s v="$165.772"/>
        <s v="$265.288"/>
        <s v="$181.631"/>
        <s v="$217.793"/>
        <s v="$218.615"/>
        <s v="$160.723"/>
        <s v="$196.425"/>
        <s v="$141.450"/>
        <s v="$1.944.373"/>
        <s v="$191.494"/>
        <s v="$626.867"/>
        <s v="$124.889"/>
        <s v="$92.425"/>
        <s v="$152.011"/>
        <s v="$254.812"/>
        <s v="$145.610"/>
        <s v="$140.170"/>
        <s v="$42.563"/>
        <s v="$1.148.571"/>
        <s v="$129.062"/>
        <s v="$129.884"/>
        <s v="$562.979"/>
        <n v="102052.0"/>
        <n v="192014.0"/>
        <n v="132679.0"/>
        <n v="193967.0"/>
        <n v="171333.0"/>
        <n v="163363.0"/>
        <n v="141093.0"/>
        <n v="130784.0"/>
        <n v="145315.0"/>
        <s v="$172.801"/>
        <s v="$145315"/>
        <s v="$716.428"/>
        <s v="$95.424"/>
        <s v="$222.222"/>
        <s v="$87.101"/>
        <s v="$244.507"/>
        <s v="$185.568"/>
        <m/>
      </sharedItems>
    </cacheField>
    <cacheField name="GARANTÍAS" numFmtId="0">
      <sharedItems containsString="0" containsBlank="1">
        <m/>
      </sharedItems>
    </cacheField>
    <cacheField name="DÍA EN LETRAS" numFmtId="0">
      <sharedItems containsString="0" containsBlank="1">
        <m/>
      </sharedItems>
    </cacheField>
    <cacheField name="DÍA NÚMERO" numFmtId="0">
      <sharedItems containsString="0" containsBlank="1">
        <m/>
      </sharedItems>
    </cacheField>
    <cacheField name="MES" numFmtId="0">
      <sharedItems containsString="0" containsBlank="1">
        <m/>
      </sharedItems>
    </cacheField>
    <cacheField name="AÑO" numFmtId="0">
      <sharedItems containsString="0" containsBlank="1" containsNumber="1" containsInteger="1">
        <n v="2026.0"/>
        <m/>
      </sharedItems>
    </cacheField>
    <cacheField name="FECHA DE EXPEDICIÓN ACTO" numFmtId="0">
      <sharedItems containsString="0" containsBlank="1">
        <m/>
      </sharedItems>
    </cacheField>
    <cacheField name="ESTADO" numFmtId="0">
      <sharedItems containsBlank="1">
        <s v="PENDIENTE POR REVISIÓN SERVICIOS PUBLICOS"/>
        <m/>
      </sharedItems>
    </cacheField>
    <cacheField name="ELABORADO POR" numFmtId="0">
      <sharedItems containsBlank="1">
        <s v="MARTA TORO Y ALEJANDRA MELO"/>
        <s v="MARTA TORO Y ADRIANA HERRERA"/>
        <s v="MARTA TORO Y ALEJANDRA MELO "/>
        <s v="MARA TORO Y ALEJANDRA MELO"/>
        <s v="MARTA TORO Y SANTIAGO MELO"/>
        <s v="MARTA TORO Y DANIELA VEZGA"/>
        <m/>
      </sharedItems>
    </cacheField>
    <cacheField name="OBSERVACIONES" numFmtId="0">
      <sharedItems containsBlank="1">
        <s v="No registra cuenta individual de gas. No requiere servicio de gas"/>
        <s v="No registra cuenta individual de energía. No requiere servicio de gas"/>
        <s v="Cuenta Enel al día. No registra cuenta de gas"/>
        <s v="Cuenta Enel al día en pagos. No requiere servicio de gas"/>
        <s v="No registra cuenta individual de energía ni gas. Por su actividad económica puede requerir servicio de gas."/>
        <s v="Cuenta ENEL al día. Requiere servicio de gas, se está gestionando la recuperación de una cuenta que fue cesada. Puede requerirse en el futuro para el desarrollo de la actividad económica de cafetería (verificar)"/>
        <s v="No registra cuenta individual de energía ni gas"/>
        <s v="Cuenta Enel al día en pagos. No requiere servicio de gas natural"/>
        <s v="Cuenta enel con reliquidación de consumos $1.088.660 - probable hallazgo. Revisar. No requiere servicio de gas"/>
        <s v="No registra cuenta individual de energía. Actividad venta Pollo requiere refrigeración- Verificar posible conexión indebida a la cuenta comunal. No requiere servicio de gas"/>
        <s v="Cuenta Energía al día (inactiva por obra). No requiere servicio de gas"/>
        <s v="No registra cuenta de energía. No requiere servicio de gas"/>
        <s v="No registra cuenta individual de energía. Cuenta de gas al día"/>
        <s v="No registra cuenta individual de energía. Cuenta de gas al díaa"/>
        <s v="No registra cuenta de energía ni cuenta de gas"/>
        <s v="No registra cuenta energía individual. No registra cuenta de gas"/>
        <m/>
        <s v="No registra cuenta individual de energía ni gas. comparte uso del servicio con el local 130-125 para la actividad económica de restaurante  y posiblemente cuenta individual de energía."/>
        <s v="Cuenta energía al día en pagos. No requiere servicio de gas"/>
        <s v="Cuenta energía al día. No registra cuenta de gas "/>
        <s v="No registra cuenta de energía individual- No requiere servicio de gas"/>
        <s v="Cuenta Enel al día en pagos - No requiere servicio de gas. Usuario Edwin Monroy Ferrucho. También usuario del local 2416130168"/>
        <s v="Cuenta de energía al día en pagos. Cuenta gas Vanti, al día en pagos"/>
        <s v="No registra cuenta de energía individual- No requiere servicio de gas. Usuatrio también del local 2416130088"/>
        <s v="Cuenta Enel al día en paagos. Tiene portafolio personal cargado a la cuenta (Asistencia Protección Luz 360 $17.350) . Debe realizar compromiso de retiro de la cuenta)"/>
        <s v="Comparte cuenta individual de energíacon locl 120-192. No requiere servicio de gas."/>
        <s v="Comparte cuenta individual de energía con local 120-092. No requiere servicio de gas. "/>
        <s v=" Servicios compartidos con locales 130-225/226/227/228/229.  Cuenta individual enel No. 0459848-9 al día. Cuenta de gas 61477641 con deuda $6.246.910 - "/>
        <s v="No registra cuenta individual de energía ni gas. "/>
        <s v=" El usuario comparte el servicio enel además del local 110-017 con locales 120-209, 120-210 y 120206 (cuarto frio) a su nombre con Cuenta enel.  0459886-3 al día -  cuenta enel 0459887-5 -    No requiere servicio de gas"/>
        <s v="Cuenta enel No. 0459859-8 - al día en pagos. No tiene servicio de gas, podría ser equerido por el usuario por actividad cafeteria."/>
        <s v="No registra cuenta de energía individual. No requiere servicio de gas"/>
        <s v="Cuenta enel al día en pagos. No requiere servicio de gas."/>
        <s v="Cuenta Enel con deuda $980. Sin uso. Verificar posible conexión indebida a la red comunal. Deuda gas natural $360.610,00. Tiene factura Vanti sin pagar $952.620 cambio de medidor gas. Pendiente resultado laboratorio"/>
        <s v="Cuenta energía abandonada sin uso,  probable conexión indebida a la cuenta comunal - se debe verificar con la administración y/ estabecer compromiso de conexión al servicio asignado- "/>
        <s v="No registra cueneta individual de energía. Cuenta servicio de gas al día en pagos"/>
        <s v="Cuidado ...... . Local no aparece registrada en base de ocupación - Se debe verificar - PENDIENTE"/>
        <s v="Comparte servicios con el local 2409130-010- Cuenta enel 3543360-2 al día. Cuenta enel 3543361-4 - presenta deuda $ 3.804.170. Cuenta de gas 64228106 al día. Otras cuentas de gas No. 6183493 y 6185232 no aparece historial. "/>
        <s v="No registra cuenta individual de energía. Servicio de gas al día en pagos"/>
        <s v="No registra cuenta individual de energía-. No requiere servicio de gas"/>
        <s v="No registra cuenta enel individual. No requiere servicio de gas"/>
        <s v="Cuenta Enel al día en pagos. No registra servicio de gas, no obstante se requiere para el desarrollo de la actividad económica de restaurante."/>
        <s v="Cuenta Enel al día en pagos. No registra servicio de gas, no obstante puede requerirse en el futuro para el desarrollo de la actividad económica de cafetería (verificar)."/>
        <s v="Cuenta Enel al día en pagos. Cuenta de gas 62246777 cesada. Puede requerirse en el futuro para el desarrollo de la actividad económica de cafetería (verificar)."/>
        <s v="No registra cuenta individual de energía-. No registra servicio de gas- Por actividad de cafetería puede requerir el servicio en el futuro no obstante puede requerirse en el futuro  (verificar)."/>
        <s v="Cuenta  enel al día en pagos. No requiere servicio de gas"/>
        <s v="cuenta Enel al día en pagos. cuenta gas natural al día en pagos"/>
        <s v="No registra cuenta individual de energía. Comparte el servicio de gas con el local 130-124. Servicio al día en pagos"/>
        <s v="No registra cuenta individual de energía. Cuenta de gas con deuda y acuerdo de pago vigente al día en pagos"/>
        <s v="cuenta energía abandonada sin uso, probable conexión indebida a la cuenta comunal. Se requiere compromiso de desconexión a la cuenta comunal. No registra servicio de gas, puede ser requerido para la actividad de cafetería"/>
        <s v="Cuenta energía al día en pagos. NO requiere servicico de gas"/>
        <s v="Servicio de energía al día en pagos. No regstra servicio de gas, usuario podría requerir por actividad cafetería"/>
        <s v="Cuenta enel al día en pagos. Cuenta gas vanti al día en pagos"/>
        <s v="No registra cuenta energía individual. No requiere servicio de  gas"/>
        <s v="No registra cuenta energía individual. No requiere servicio de gas"/>
        <s v="Cuenta  Enel al día en pagos. No  tiene servicio de gas, no obstante por su actividad económica podría requerirlo en el futuro (verificar)."/>
        <s v="Cuenta Enel al día en pagos, no requiere servicio de gas"/>
        <s v="No registra cuenta energía ni gas en la base de SS PP de la plaza. Por su actividad económica puede requerir estos servicios (verificar)."/>
        <s v="cuenta energía abandonada sin uso, probable conexión indebida a la cuenta comunal- verificar con la administración de la plaza. Se requiere compromiso de desconexión a la cuenta comunal. No requiere servicio de gas"/>
      </sharedItems>
    </cacheField>
    <cacheField name="SERVICIOS PÚBLICOS" numFmtId="0">
      <sharedItems containsBlank="1">
        <s v="SI"/>
        <s v="NO"/>
        <s v="PENDIENTE"/>
        <s v=" NO"/>
        <m/>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 13" cacheId="0" dataCaption="" compact="0" compactData="0">
  <location ref="A3:B14" firstHeaderRow="0" firstDataRow="1" firstDataCol="0" rowPageCount="1" colPageCount="1"/>
  <pivotFields>
    <pivotField name="RESOLUCIÓN No." compact="0" outline="0" multipleItemSelectionAllowed="1" showAll="0">
      <items>
        <item x="0"/>
        <item t="default"/>
      </items>
    </pivotField>
    <pivotField name="No. RADICACIÓN SOLICITUD"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t="default"/>
      </items>
    </pivotField>
    <pivotField name="FECHA DE RADICACIÓN SOLICITUD"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t="default"/>
      </items>
    </pivotField>
    <pivotField name="SOLICITUD"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t="default"/>
      </items>
    </pivotField>
    <pivotField name="No. RADICACIÓN DE ACEPTACIÓN DE CONDICION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t="default"/>
      </items>
    </pivotField>
    <pivotField name="FECHA DE RADICACIÓN ACEPTACIÓN DE CONDICION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t="default"/>
      </items>
    </pivotField>
    <pivotField name="PLAZA DE MERCADO" axis="axisRow" compact="0" outline="0" multipleItemSelectionAllowed="1" showAll="0" sortType="ascending">
      <items>
        <item x="13"/>
        <item x="5"/>
        <item x="6"/>
        <item x="0"/>
        <item x="2"/>
        <item x="12"/>
        <item x="7"/>
        <item x="8"/>
        <item x="3"/>
        <item x="11"/>
        <item x="9"/>
        <item x="4"/>
        <item x="1"/>
        <item x="10"/>
        <item t="default"/>
      </items>
    </pivotField>
    <pivotField name="NOMBR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t="default"/>
      </items>
    </pivotField>
    <pivotField name="TIPO DE DOCUMENTO DE IDENTIDAD" compact="0" numFmtId="3" outline="0" multipleItemSelectionAllowed="1" showAll="0">
      <items>
        <item x="0"/>
        <item x="1"/>
        <item x="2"/>
        <item t="default"/>
      </items>
    </pivotField>
    <pivotField name="NÚMERO DE DOCUMENTO" compact="0" numFmtId="3"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t="default"/>
      </items>
    </pivotField>
    <pivotField name="LUGAR DE EXPEDIC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t="default"/>
      </items>
    </pivotField>
    <pivotField name="TELÉFON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t="default"/>
      </items>
    </pivotField>
    <pivotField name="CORREO ELECTRÓNIC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t="default"/>
      </items>
    </pivotField>
    <pivotField name="DIRECCIÓN DE CORRESPONDENCI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t="default"/>
      </items>
    </pivotField>
    <pivotField name="PUESTO" compact="0" outline="0" multipleItemSelectionAllowed="1" showAll="0">
      <items>
        <item x="0"/>
        <item x="1"/>
        <item t="default"/>
      </items>
    </pivotField>
    <pivotField name="LOCAL" compact="0" outline="0" multipleItemSelectionAllowed="1" showAll="0">
      <items>
        <item x="0"/>
        <item x="1"/>
        <item t="default"/>
      </items>
    </pivotField>
    <pivotField name="BODEGA" compact="0" outline="0" multipleItemSelectionAllowed="1" showAll="0">
      <items>
        <item x="0"/>
        <item x="1"/>
        <item t="default"/>
      </items>
    </pivotField>
    <pivotField name="OTRO TIPO DE ESPACIO" compact="0" outline="0" multipleItemSelectionAllowed="1" showAll="0">
      <items>
        <item x="0"/>
        <item t="default"/>
      </items>
    </pivotField>
    <pivotField name="NÚMERO DEL ESPACI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t="default"/>
      </items>
    </pivotField>
    <pivotField name="UBICACIÓN DENTRO DE LA PLAZA" compact="0" outline="0" multipleItemSelectionAllowed="1" showAll="0">
      <items>
        <item x="0"/>
        <item x="1"/>
        <item x="2"/>
        <item x="3"/>
        <item t="default"/>
      </items>
    </pivotField>
    <pivotField name="ÁREA DEL ESPACI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t="default"/>
      </items>
    </pivotField>
    <pivotField name="ACTIVIDAD ECONÓMICA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t="default"/>
      </items>
    </pivotField>
    <pivotField name="CUENTA CON SERVICIOS PÚBLICOS (SI/NO)" compact="0" outline="0" multipleItemSelectionAllowed="1" showAll="0">
      <items>
        <item x="0"/>
        <item x="1"/>
        <item t="default"/>
      </items>
    </pivotField>
    <pivotField name="ENERGÍA" compact="0" outline="0" multipleItemSelectionAllowed="1" showAll="0">
      <items>
        <item x="0"/>
        <item x="1"/>
        <item x="2"/>
        <item x="3"/>
        <item x="4"/>
        <item x="5"/>
        <item x="6"/>
        <item x="7"/>
        <item x="8"/>
        <item x="9"/>
        <item t="default"/>
      </items>
    </pivotField>
    <pivotField name="NÚMERO DE CUENTA ENERGIA INDIVIDUAL"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GAS" compact="0" outline="0" multipleItemSelectionAllowed="1" showAll="0">
      <items>
        <item x="0"/>
        <item x="1"/>
        <item x="2"/>
        <item x="3"/>
        <item x="4"/>
        <item x="5"/>
        <item x="6"/>
        <item t="default"/>
      </items>
    </pivotField>
    <pivotField name="NÚMERO DE CUENTA GAS INDIVIDUAL" compact="0" outline="0" multipleItemSelectionAllowed="1" showAll="0">
      <items>
        <item x="0"/>
        <item x="1"/>
        <item x="2"/>
        <item x="3"/>
        <item x="4"/>
        <item x="5"/>
        <item x="6"/>
        <item x="7"/>
        <item x="8"/>
        <item x="9"/>
        <item x="10"/>
        <item x="11"/>
        <item x="12"/>
        <item x="13"/>
        <item x="14"/>
        <item x="15"/>
        <item x="16"/>
        <item t="default"/>
      </items>
    </pivotField>
    <pivotField name="ACUEDUCTO Y ALCANTARILLADO" compact="0" outline="0" multipleItemSelectionAllowed="1" showAll="0">
      <items>
        <item x="0"/>
        <item x="1"/>
        <item t="default"/>
      </items>
    </pivotField>
    <pivotField name="ASEO" compact="0" outline="0" multipleItemSelectionAllowed="1" showAll="0">
      <items>
        <item x="0"/>
        <item x="1"/>
        <item t="default"/>
      </items>
    </pivotField>
    <pivotField name="TIPO DE SOLICITUD" compact="0" outline="0" multipleItemSelectionAllowed="1" showAll="0">
      <items>
        <item x="0"/>
        <item x="1"/>
        <item x="2"/>
        <item x="3"/>
        <item x="4"/>
        <item t="default"/>
      </items>
    </pivotField>
    <pivotField name="GRUPO POBLACIONAL U OTROS" compact="0" outline="0" multipleItemSelectionAllowed="1" showAll="0">
      <items>
        <item x="0"/>
        <item x="1"/>
        <item x="2"/>
        <item x="3"/>
        <item x="4"/>
        <item x="5"/>
        <item x="6"/>
        <item x="7"/>
        <item x="8"/>
        <item t="default"/>
      </items>
    </pivotField>
    <pivotField name="PLAZO DE LA AUTORIZACIÓN" compact="0" outline="0" multipleItemSelectionAllowed="1" showAll="0">
      <items>
        <item x="0"/>
        <item x="1"/>
        <item t="default"/>
      </items>
    </pivotField>
    <pivotField name="VALOR TARIFA LETRA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t="default"/>
      </items>
    </pivotField>
    <pivotField name="VALOR TARIFA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t="default"/>
      </items>
    </pivotField>
    <pivotField name="GARANTÍAS" compact="0" outline="0" multipleItemSelectionAllowed="1" showAll="0">
      <items>
        <item x="0"/>
        <item t="default"/>
      </items>
    </pivotField>
    <pivotField name="DÍA EN LETRAS" compact="0" outline="0" multipleItemSelectionAllowed="1" showAll="0">
      <items>
        <item x="0"/>
        <item t="default"/>
      </items>
    </pivotField>
    <pivotField name="DÍA NÚMERO" compact="0" outline="0" multipleItemSelectionAllowed="1" showAll="0">
      <items>
        <item x="0"/>
        <item t="default"/>
      </items>
    </pivotField>
    <pivotField name="MES" compact="0" outline="0" multipleItemSelectionAllowed="1" showAll="0">
      <items>
        <item x="0"/>
        <item t="default"/>
      </items>
    </pivotField>
    <pivotField name="AÑO" compact="0" outline="0" multipleItemSelectionAllowed="1" showAll="0">
      <items>
        <item x="0"/>
        <item x="1"/>
        <item t="default"/>
      </items>
    </pivotField>
    <pivotField name="FECHA DE EXPEDICIÓN ACTO" compact="0" outline="0" multipleItemSelectionAllowed="1" showAll="0">
      <items>
        <item x="0"/>
        <item t="default"/>
      </items>
    </pivotField>
    <pivotField name="ESTADO" compact="0" outline="0" multipleItemSelectionAllowed="1" showAll="0">
      <items>
        <item x="0"/>
        <item x="1"/>
        <item t="default"/>
      </items>
    </pivotField>
    <pivotField name="ELABORADO POR" compact="0" outline="0" multipleItemSelectionAllowed="1" showAll="0">
      <items>
        <item x="0"/>
        <item x="1"/>
        <item x="2"/>
        <item x="3"/>
        <item x="4"/>
        <item x="5"/>
        <item x="6"/>
        <item t="default"/>
      </items>
    </pivotField>
    <pivotField name="OBSERVACION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SERVICIOS PÚBLICOS" axis="axisPage" compact="0" outline="0" multipleItemSelectionAllowed="1" showAll="0">
      <items>
        <item x="0"/>
        <item h="1" x="1"/>
        <item h="1" x="2"/>
        <item h="1" x="3"/>
        <item h="1" x="4"/>
        <item t="default"/>
      </items>
    </pivotField>
  </pivotFields>
  <rowFields>
    <field x="6"/>
  </rowFields>
  <pageFields>
    <pageField fld="43"/>
  </pageFields>
  <dataFields>
    <dataField name="COUNTA of NOMBRE" fld="7"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5-11-26T19:01:51.00" personId="{714eddb5-54d6-4cb0-9e5e-2de7a570f49a}" id="{b2e7b6c2-4c46-49dd-a83a-2817be1ff67f}" done="0">
    <x18tc:text xml:space="preserve">Revisar fotografía.</x18tc:text>
  </x18tc:threadedComment>
  <x18tc:threadedComment ref="A1" dT="2025-11-26T19:00:27.00" personId="{714eddb5-54d6-4cb0-9e5e-2de7a570f49a}" id="{1aaa9331-0704-4290-b1b1-0099ce4420fa}" done="0">
    <x18tc:text xml:space="preserve">Revisar foto, confirmar número de módulo.</x18tc:text>
  </x18tc:threadedComment>
  <x18tc:threadedComment ref="A1" dT="2025-12-30T07:35:28.00" personId="{1c6ecc41-e24d-4764-aac7-95cd176e2044}" id="{dbef60b3-3f19-48e0-a11e-304d892d7f7f}" done="0">
    <x18tc:text xml:space="preserve">EL VALOR NO CORRESPONDE, SEGÚN LA TABLA DE RETRIBUCIÓN DEBERÍA SER  $ 142.453</x18tc:text>
  </x18tc:threadedComment>
  <x18tc:threadedComment ref="A1" dT="2025-11-20T21:37:56.00" personId="{706387bf-aaf5-4ca4-9944-ac38e8a2839a}" id="{361dae42-5516-4cde-8a31-94e199598059}" done="0">
    <x18tc:text xml:space="preserve">Para revisión por parte de los abogados, la solicitud es para Restaurante, y el espacio no cuenta con gas. Además, en la base certificada aparece que esta en ocupación indebida Yorlen Tavera.</x18tc:text>
  </x18tc:threadedComment>
  <x18tc:threadedComment ref="A1" dT="2025-11-20T21:38:15.00" personId="{706387bf-aaf5-4ca4-9944-ac38e8a2839a}" id="{b7b5c037-af8d-403e-ac5a-13caef6ad7e1}" parentId="{361dae42-5516-4cde-8a31-94e199598059}">
    <x18tc:text xml:space="preserve">@dgvezgal@ipes.gov.co</x18tc:text>
    <x18tc:mentions>
      <x18tc:mention mentionpersonId="{58d355ad-5810-4c3c-9af5-1ad52071c805}" mentionId="{c62b86a7-f28d-459b-8ece-b05fd66b15ee}" startIndex="0" length="21"/>
    </x18tc:mentions>
  </x18tc:threadedComment>
  <x18tc:threadedComment ref="A1" dT="2025-09-09T20:51:07.00" personId="{714eddb5-54d6-4cb0-9e5e-2de7a570f49a}" id="{59be67f3-ffeb-4f25-93b7-8f5903d7a146}" done="0">
    <x18tc:text xml:space="preserve">Enviar alcance en medida, se notificaron 6 mt, y tiene acta de medición con 5,75mt.</x18tc:text>
  </x18tc:threadedComment>
  <x18tc:threadedComment ref="A1" dT="2025-12-26T00:58:34.00" personId="{706387bf-aaf5-4ca4-9944-ac38e8a2839a}" id="{f59f0140-27db-4a47-a58e-0daa2e2f0e65}" done="0">
    <x18tc:text xml:space="preserve">En el Drive no se encuentra la carta de aceptación por parte de los abogados.</x18tc:text>
  </x18tc:threadedComment>
  <x18tc:threadedComment ref="A1" dT="2025-12-26T00:58:43.00" personId="{706387bf-aaf5-4ca4-9944-ac38e8a2839a}" id="{c71ce363-31db-4e92-87a2-b771fdb89f95}" parentId="{f59f0140-27db-4a47-a58e-0daa2e2f0e65}">
    <x18tc:text xml:space="preserve">@mltorob@ipes.gov.co</x18tc:text>
    <x18tc:mentions>
      <x18tc:mention mentionpersonId="{3c54700b-44c1-445d-8d8b-6f79183f093b}" mentionId="{6c56f279-8fdd-4dd2-9e84-4e8d12f363f5}" startIndex="0" length="20"/>
    </x18tc:mentions>
  </x18tc:threadedComment>
  <x18tc:threadedComment ref="A1" dT="2025-12-26T01:33:11.00" personId="{0ee642a3-49fa-4ed1-b94d-32c45c240870}" id="{d816176b-0c13-4448-9056-f171076265a6}" parentId="{f59f0140-27db-4a47-a58e-0daa2e2f0e65}">
    <x18tc:text xml:space="preserve">Marcado como resuelto</x18tc:text>
  </x18tc:threadedComment>
  <x18tc:threadedComment ref="A1" dT="2025-12-26T14:28:55.00" personId="{0ee642a3-49fa-4ed1-b94d-32c45c240870}" id="{70386526-073b-4cd5-bc80-01af8590c48e}" parentId="{f59f0140-27db-4a47-a58e-0daa2e2f0e65}">
    <x18tc:text xml:space="preserve">Resuelto
Reabierto</x18tc:text>
  </x18tc:threadedComment>
  <x18tc:threadedComment ref="A1" dT="2026-01-07T18:17:45.00" personId="{65b6ffe8-b4d0-441b-9003-c6375a81d15a}" id="{be7c48ee-2cee-4693-8418-04668c78114f}" done="0">
    <x18tc:text xml:space="preserve">el comerciante no firmó, debido a que quiere cambiar la actividad economica</x18tc:text>
  </x18tc:threadedComment>
  <x18tc:threadedComment ref="A1" dT="2025-10-23T22:29:30.00" personId="{706387bf-aaf5-4ca4-9944-ac38e8a2839a}" id="{c80f3986-c552-4522-ac4e-daf70e493a2c}" done="0">
    <x18tc:text xml:space="preserve">Se le respondió que es un Puesto, y es un Local. Por lo tanto, la tarifa quedo mal calculada. Se le notifico $182.571 y la calculadora arroja $188.599</x18tc:text>
  </x18tc:threadedComment>
  <x18tc:threadedComment ref="A1" dT="2025-12-24T16:51:18.00" personId="{706387bf-aaf5-4ca4-9944-ac38e8a2839a}" id="{7cc0d98e-c668-4eb8-9bd2-699807a18ca5}" done="0">
    <x18tc:text xml:space="preserve">ALCANCE: Se le notificó una tarifa de ($491.553), al realizar el cálculo, arroja un valor de $465.470.</x18tc:text>
  </x18tc:threadedComment>
  <x18tc:threadedComment ref="A1" dT="2025-12-10T20:13:00.00" personId="{714eddb5-54d6-4cb0-9e5e-2de7a570f49a}" id="{6f102ad0-eabc-416c-8613-1f8aba3ee603}" done="0">
    <x18tc:text xml:space="preserve">Cuando se realice la entrega del espacio informar a Karla y Carlos para que se retire del pago IPES.</x18tc:text>
  </x18tc:threadedComment>
  <x18tc:threadedComment ref="A1" dT="2025-10-01T20:23:11.00" personId="{706387bf-aaf5-4ca4-9944-ac38e8a2839a}" id="{e3ae6712-c4c9-4770-a098-fe838a98f074}" done="0">
    <x18tc:text xml:space="preserve">Alcance: En las condiciones se notificó de manera errada el número del módulo, informándose el espacio 240613244.</x18tc:text>
  </x18tc:threadedComment>
  <x18tc:threadedComment ref="A1" dT="2025-12-24T16:43:58.00" personId="{706387bf-aaf5-4ca4-9944-ac38e8a2839a}" id="{bc799b9b-993a-4eca-828e-7609d31a66ab}" done="0">
    <x18tc:text xml:space="preserve">Revisión porque le aprobaron para realizar la actividad económica de restaurante pero el espacio no tiene gas.</x18tc:text>
  </x18tc:threadedComment>
  <x18tc:threadedComment ref="A1" dT="2025-10-01T20:10:57.00" personId="{706387bf-aaf5-4ca4-9944-ac38e8a2839a}" id="{5448824c-9d61-488b-b302-8626cb8ef63c}" done="0">
    <x18tc:text xml:space="preserve">Enviar alcance en medida, en base certificada aparece 6,54, en la respuesta de condiciones 6,24.</x18tc:text>
  </x18tc:threadedComment>
  <x18tc:threadedComment ref="A1" dT="2025-11-18T04:03:50.00" personId="{1c6ecc41-e24d-4764-aac7-95cd176e2044}" id="{a9deee66-eb15-4230-9e99-48c507145a98}" done="0">
    <x18tc:text xml:space="preserve">VALOR RETRIBUCION NO CORRESPONDE DA  $ 177.545</x18tc:text>
  </x18tc:threadedComment>
  <x18tc:threadedComment ref="A1" dT="2025-09-22T21:05:15.00" personId="{714eddb5-54d6-4cb0-9e5e-2de7a570f49a}" id="{8a8f57bb-4d0d-4728-8132-10eb03982008}" done="0">
    <x18tc:text xml:space="preserve">PENDIENTE SOLICITUD DE TERMINACIÓN</x18tc:text>
  </x18tc:threadedComment>
  <x18tc:threadedComment ref="H15" dT="2025-12-24T15:42:19.00" personId="{65b6ffe8-b4d0-441b-9003-c6375a81d15a}" id="{d8404492-4767-4b69-9b81-81e72b65dbbd}" done="0">
    <x18tc:text xml:space="preserve">se negó a firmar</x18tc:text>
  </x18tc:threadedComment>
  <x18tc:threadedComment ref="A1" dT="2025-11-18T04:02:50.00" personId="{1c6ecc41-e24d-4764-aac7-95cd176e2044}" id="{a41d704b-d66d-43f4-9c75-6f4714bb09d2}" done="0">
    <x18tc:text xml:space="preserve">EL TAMAÑO DEL ESPCIO CONFORME LA BASE ES DE 3,978, FUE COMUNICADO CONDICIONES CON 7 METROS</x18tc:text>
  </x18tc:threadedComment>
  <x18tc:threadedComment ref="A1" dT="2025-11-18T04:03:21.00" personId="{1c6ecc41-e24d-4764-aac7-95cd176e2044}" id="{47e0a8e6-45f4-47e0-a282-02c34adcf98a}" parentId="{a41d704b-d66d-43f4-9c75-6f4714bb09d2}">
    <x18tc:text xml:space="preserve">VALOR DE RETRIBUCION NO CORRESPONDE POR SER TASADO ERRONEAMENTE CON UN METRAJE INCORRECTO</x18tc:text>
  </x18tc:threadedComment>
  <x18tc:threadedComment ref="A1" dT="2025-10-01T20:14:44.00" personId="{706387bf-aaf5-4ca4-9944-ac38e8a2839a}" id="{815936a5-a511-4f86-9f94-74959d2c03fc}" done="0">
    <x18tc:text xml:space="preserve">Alcance en tarifa: Se le calculó mal la tarifa, se calculó con actividad de 0,26, y como puesto.. La actividad es 0,13 comercialización de huevos, y es un local, la tarifa baja a $178.196</x18tc:text>
  </x18tc:threadedComment>
  <x18tc:threadedComment ref="H333" dT="2025-12-24T15:42:46.00" personId="{65b6ffe8-b4d0-441b-9003-c6375a81d15a}" id="{9ff241c7-f6fa-492d-89d6-babdff6bef7f}" done="0">
    <x18tc:text xml:space="preserve">se negó a firmar</x18tc:text>
  </x18tc:threadedComment>
  <x18tc:threadedComment ref="A1" dT="2025-09-25T19:15:11.00" personId="{1c6ecc41-e24d-4764-aac7-95cd176e2044}" id="{f723e77b-535c-47e4-82a2-5c442159c126}" done="0">
    <x18tc:text xml:space="preserve">VERIFICAR SI LA ACTIVIDAD ECONOMICA CORRESPONDE, SE ACEPTO RESTAURANTE Y ES UN PUESTO SEGUN BASE Y SEGUN DOCUMENTOS DE SOLO 5 METROS PARA MERCADO CAMPESINO</x18tc:text>
  </x18tc:threadedComment>
  <x18tc:threadedComment ref="A1" dT="2025-12-28T18:20:51.00" personId="{706387bf-aaf5-4ca4-9944-ac38e8a2839a}" id="{2af61966-a736-4ad9-b53d-a7ba6fc74f4c}" done="0">
    <x18tc:text xml:space="preserve">ALCANCE: Al realizar el cálculo con la actividad de frutos secos (0,13) arroja un valor de $204.950</x18tc:text>
  </x18tc:threadedComment>
  <x18tc:threadedComment ref="A1" dT="2025-11-06T17:18:45.00" personId="{714eddb5-54d6-4cb0-9e5e-2de7a570f49a}" id="{bef76539-c4f0-4f48-ab59-cab994a24bbe}" done="0">
    <x18tc:text xml:space="preserve">ALCANCE: LE NOTIFICARON UNA TARIFA DE $134.246, AL REALIZAR EL CÁLCULO  LA TARIFA ARROJA $126.241.</x18tc:text>
  </x18tc:threadedComment>
  <x18tc:threadedComment ref="A1" dT="2025-11-07T22:05:49.00" personId="{706387bf-aaf5-4ca4-9944-ac38e8a2839a}" id="{b5ac63d1-18d2-47f1-8c43-c9746c114724}" done="0">
    <x18tc:text xml:space="preserve">ALCANCE: EN LA NOTIFICACIÓN DE CONDICIONES LE INDICARON UNA TARIFA DE $175.586, AL REALIZAR EL CÁLCULO LA TARIFA ARROJA UN VALOR DE $165.441.</x18tc:text>
  </x18tc:threadedComment>
  <x18tc:threadedComment ref="A1" dT="2025-12-26T03:29:25.00" personId="{706387bf-aaf5-4ca4-9944-ac38e8a2839a}" id="{6fb3da66-b388-47f2-bfd1-3a730018ffc2}" done="1">
    <x18tc:text xml:space="preserve">En el Drive se encuentra rechazada la aceptación por parte del IPES.</x18tc:text>
  </x18tc:threadedComment>
  <x18tc:threadedComment ref="A1" dT="2025-12-26T03:29:31.00" personId="{706387bf-aaf5-4ca4-9944-ac38e8a2839a}" id="{2e25569b-b7d0-40a9-b90e-8f0c92bb263b}" parentId="{6fb3da66-b388-47f2-bfd1-3a730018ffc2}">
    <x18tc:text xml:space="preserve">@mltorob@ipes.gov.co</x18tc:text>
    <x18tc:mentions>
      <x18tc:mention mentionpersonId="{3c54700b-44c1-445d-8d8b-6f79183f093b}" mentionId="{6c85d246-9068-4b73-a96f-2fff7a8343e0}" startIndex="0" length="20"/>
    </x18tc:mentions>
  </x18tc:threadedComment>
  <x18tc:threadedComment ref="A1" dT="2025-12-26T14:29:38.00" personId="{0ee642a3-49fa-4ed1-b94d-32c45c240870}" id="{3fa14338-223e-4f40-9c07-afac18cc6f80}" parentId="{6fb3da66-b388-47f2-bfd1-3a730018ffc2}">
    <x18tc:text xml:space="preserve">Resuelto</x18tc:text>
  </x18tc:threadedComment>
  <x18tc:threadedComment ref="A1" dT="2025-09-22T20:20:24.00" personId="{714eddb5-54d6-4cb0-9e5e-2de7a570f49a}" id="{50ee8974-194f-41d8-b89d-c4dc75f23456}" done="0">
    <x18tc:text xml:space="preserve">Alcance: Notificación de condiciones, está mal el número del espacio.</x18tc:text>
  </x18tc:threadedComment>
  <x18tc:threadedComment ref="A1" dT="2025-11-18T04:21:13.00" personId="{1c6ecc41-e24d-4764-aac7-95cd176e2044}" id="{8cd16251-8299-4d85-817a-5565a63bd7f2}" done="0">
    <x18tc:text xml:space="preserve">el valor no corresponde fue tasado con 0.39 y la actividad economica corresponde a flores:  $ 345.612</x18tc:text>
  </x18tc:threadedComment>
  <x18tc:threadedComment ref="A1" dT="2025-09-29T15:37:01.00" personId="{714eddb5-54d6-4cb0-9e5e-2de7a570f49a}" id="{7b66ee72-38cd-49c6-b125-71cc8141456b}" done="0">
    <x18tc:text xml:space="preserve">Alcance: En las condiciones se notificó de manera errada el número del módulo, informándose el espacio 240613244.</x18tc:text>
  </x18tc:threadedComment>
  <x18tc:threadedComment ref="A1" dT="2025-08-26T18:29:03.00" personId="{706387bf-aaf5-4ca4-9944-ac38e8a2839a}" id="{9958237c-e78b-4a6e-bd67-394ee05aa082}" done="0">
    <x18tc:text xml:space="preserve">Se informo por parte de los abogados que se debe hacer un alcance.</x18tc:text>
  </x18tc:threadedComment>
  <x18tc:threadedComment ref="A1" dT="2025-09-22T22:15:42.00" personId="{714eddb5-54d6-4cb0-9e5e-2de7a570f49a}" id="{752fb5a8-9ea1-40ec-a79e-4f94a409b974}" parentId="{9958237c-e78b-4a6e-bd67-394ee05aa082}">
    <x18tc:text xml:space="preserve">Se debe dar un alcance al nombre del comerciante, la solicitud la realizó la señora ANA DEL CARMEN RAMIREZ, NO la señora ANA GRACIELA CHAPARRO.</x18tc:text>
  </x18tc:threadedComment>
  <x18tc:threadedComment ref="A1" dT="2025-11-19T19:15:11.00" personId="{706387bf-aaf5-4ca4-9944-ac38e8a2839a}" id="{cd464158-350a-4bca-be1e-1ef7d2561c70}" done="0">
    <x18tc:text xml:space="preserve">VALOR RETRIBUCION NO CORRESPONDE DA $ 177.545</x18tc:text>
  </x18tc:threadedComment>
  <x18tc:threadedComment ref="A1" dT="2025-11-06T17:28:53.00" personId="{714eddb5-54d6-4cb0-9e5e-2de7a570f49a}" id="{e3a6bc3a-90a3-489c-931b-336a689e3dfe}" done="0">
    <x18tc:text xml:space="preserve">ALCANCE: LE NOTIFICARON UNA TARIFA DE $107.722, AL REALIZAR EL CÁLCULO ARROJA UNA TARIFA DE $101.498.</x18tc:text>
  </x18tc:threadedComment>
  <x18tc:threadedComment ref="A1" dT="2025-11-05T20:46:36.00" personId="{714eddb5-54d6-4cb0-9e5e-2de7a570f49a}" id="{963389d0-4e9c-415a-9083-dffc151628b0}" done="0">
    <x18tc:text xml:space="preserve">ALCANCE: En la notificación de condiciones le dan respuesta al radicado 10-812-2025-014109, al revisar el radicado mediante el cual la señora realizó la solicitud inicial es el 10-812-2025-010565.</x18tc:text>
  </x18tc:threadedComment>
  <x18tc:threadedComment ref="A1" dT="2025-12-29T18:39:01.00" personId="{1c6ecc41-e24d-4764-aac7-95cd176e2044}" id="{a0a9f1ce-0820-4802-b76e-06adfe3fea5c}" done="0">
    <x18tc:text xml:space="preserve">EL NUMERO DE ESPACIO SE ENCUENTRA ERRONEO EL CORRECTO ES 2402110002</x18tc:text>
  </x18tc:threadedComment>
  <x18tc:threadedComment ref="A1" dT="2025-12-29T18:47:14.00" personId="{1c6ecc41-e24d-4764-aac7-95cd176e2044}" id="{362c132c-9d9c-42eb-b8cb-693a740b24fd}" parentId="{a0a9f1ce-0820-4802-b76e-06adfe3fea5c}">
    <x18tc:text xml:space="preserve">AUNQUE LA TARIFA SE ENCUENTRA CORRECTA HAY QUE CORREGIR EN EL OFICIO DE ALCANCE QUE SE TRATA DE UN LOCAL EN EL EXTERIOR PUES SE INDICO QUE ERA EN EL INTERIOR</x18tc:text>
  </x18tc:threadedComment>
  <x18tc:threadedComment ref="A1" dT="2025-12-26T03:11:26.00" personId="{706387bf-aaf5-4ca4-9944-ac38e8a2839a}" id="{e32d7ea4-57a4-404c-a614-9a65e1a2bb05}" done="0">
    <x18tc:text xml:space="preserve">ALCANCE: Se le notificó una tarifa de ($161.583), al realizar el cálculo, arroja un valor de $179.533</x18tc:text>
  </x18tc:threadedComment>
  <x18tc:threadedComment ref="A1" dT="2025-12-26T03:09:23.00" personId="{706387bf-aaf5-4ca4-9944-ac38e8a2839a}" id="{d8f0fd74-abd5-44b4-84bd-25c818a2dbd6}" done="0">
    <x18tc:text xml:space="preserve">ALCANCE: Se le notificó una tarifa de ($163.522), al realizar el cálculo, arroja un valor de $181.691</x18tc:text>
  </x18tc:threadedComment>
  <x18tc:threadedComment ref="A1" dT="2025-11-05T19:20:35.00" personId="{714eddb5-54d6-4cb0-9e5e-2de7a570f49a}" id="{82165660-07d4-4d97-b1a5-b99d67d6c30c}" done="0">
    <x18tc:text xml:space="preserve">ALCANCE: ALCANCE: EL ESPACIO ES UN "LOCAL" Y EN LA NOTIFICACIÓN DE CONDICIONES, LE INDICARON QUE ES UN "PUESTO", LA TARIFA VARIA A $387.255</x18tc:text>
  </x18tc:threadedComment>
  <x18tc:threadedComment ref="A1" dT="2026-03-03T17:11:49.00" personId="{64e25803-8a0f-4827-89a1-3ef76a0597ed}" id="{b934f86f-70f5-4faf-ba26-01b3cd96ce46}" done="0">
    <x18tc:text xml:space="preserve">EL VALOR DE LA RETRIBUCION ECONOMICA NO COINCIDE, VALOR CALCULADORA $34.462 
VALOR ACEPTACION DE SOLICITUD  $ 32.790</x18tc:text>
  </x18tc:threadedComment>
  <x18tc:threadedComment ref="A1" dT="2025-11-19T19:16:40.00" personId="{706387bf-aaf5-4ca4-9944-ac38e8a2839a}" id="{c867e9fa-0192-4ace-856c-39fbbf59d8b0}" done="0">
    <x18tc:text xml:space="preserve">VALOR DE RETRIBUCION FUE TASADO COMO ACTIVIDAD 0,26 Y LA ACTIVIDAD ES DE PRIMERA NECESIDAD 0,13 EL VALOR DEBE CORRESPONDER A $ 152.247</x18tc:text>
  </x18tc:threadedComment>
  <x18tc:threadedComment ref="A1" dT="2025-11-19T19:15:36.00" personId="{706387bf-aaf5-4ca4-9944-ac38e8a2839a}" id="{aef69048-462d-4140-9bf4-264d80f39ea6}" done="0">
    <x18tc:text xml:space="preserve">El valor no corresponde fue tasado con 0.39 y la actividad económica corresponde a flores: $ 345.612</x18tc:text>
  </x18tc:threadedComment>
  <x18tc:threadedComment ref="A1" dT="2025-10-01T19:59:48.00" personId="{706387bf-aaf5-4ca4-9944-ac38e8a2839a}" id="{54473a1c-aaf8-458d-aa2d-6302ed80d404}" done="0">
    <x18tc:text xml:space="preserve">Revisión por parte de los abogados por la tarifa, tiene el mismo metraje del otro módulo, y sube el valor.</x18tc:text>
  </x18tc:threadedComment>
  <x18tc:threadedComment ref="A1" dT="2025-11-19T19:15:54.00" personId="{706387bf-aaf5-4ca4-9944-ac38e8a2839a}" id="{22ff2f6d-bcb4-4002-916b-3d67197c5185}" done="0">
    <x18tc:text xml:space="preserve">EL VALOR DE RETRIBUCION NO CORRESPONDE FUE TASADO COMO SI FUERA UN LOCAL Y CORRESPONDE A UN PUESTO VALOR DEBERIA SER $ 164.088</x18tc:text>
  </x18tc:threadedComment>
  <x18tc:threadedComment ref="A1" dT="2025-09-09T16:01:04.00" personId="{714eddb5-54d6-4cb0-9e5e-2de7a570f49a}" id="{c9bcdd91-debc-4f01-ace5-e21869e56f5d}" done="0">
    <x18tc:text xml:space="preserve">Enviar alcance en medida, en base certificada aparece 6,54, en la respuesta de condiciones 6,24.</x18tc:text>
  </x18tc:threadedComment>
  <x18tc:threadedComment ref="A1" dT="2025-11-19T19:17:05.00" personId="{706387bf-aaf5-4ca4-9944-ac38e8a2839a}" id="{82ed5c18-b66a-4a81-9531-b93344c6f97c}" done="0">
    <x18tc:text xml:space="preserve">LA SOLICITANTE MANIFIESTA SER MADRE CABEZA DE HOGAR EL VALOR DE LA RESTRIBUCION SE ENCUENTRA BIEN PERO NO SE ENCUENTRA EN LA DOCUMENTACION DECLARACION QUE SOPORTE ESTA CONDICION</x18tc:text>
  </x18tc:threadedComment>
  <x18tc:threadedComment ref="A1" dT="2026-01-05T21:28:37.00" personId="{706387bf-aaf5-4ca4-9944-ac38e8a2839a}" id="{830c3eda-32cc-42c9-be3d-69b8fdaf437f}" done="1">
    <x18tc:text xml:space="preserve">No se encuentra la copia de la cedula en el drive</x18tc:text>
  </x18tc:threadedComment>
  <x18tc:threadedComment ref="A1" dT="2025-11-14T15:46:22.00" personId="{714eddb5-54d6-4cb0-9e5e-2de7a570f49a}" id="{385557c3-b48a-40ba-951d-2fedf248545e}" done="0">
    <x18tc:text xml:space="preserve">Se expidieron por primera vez el 21/10/2025, los abogados indicaron que no se pudo realizar la entrega, se cambia la fecha de entrega al 14/11/2025.</x18tc:text>
  </x18tc:threadedComment>
  <x18tc:threadedComment ref="A1" dT="2025-11-14T15:46:18.00" personId="{714eddb5-54d6-4cb0-9e5e-2de7a570f49a}" id="{9f4a0806-3d5e-46ca-8844-6e0a45b1cf57}" done="0">
    <x18tc:text xml:space="preserve">Se expidieron por primera vez el 21/10/2025, los abogados indicaron que no se pudo realizar la entrega, se cambia la fecha de entrega al 14/11/2025.</x18tc:text>
  </x18tc:threadedComment>
  <x18tc:threadedComment ref="A1" dT="2025-11-04T22:02:15.00" personId="{706387bf-aaf5-4ca4-9944-ac38e8a2839a}" id="{d92c83bc-e167-4010-a902-50171a143490}" done="0">
    <x18tc:text xml:space="preserve">Al realizar la revisión de la retribución económica, el calculo arroja el valor por $167.471. No tiene variable de especial protección.</x18tc:text>
  </x18tc:threadedComment>
  <x18tc:threadedComment ref="A1" dT="2025-11-05T02:42:27.00" personId="{1c6ecc41-e24d-4764-aac7-95cd176e2044}" id="{2b0b87c7-0f14-40a1-9b90-17f83c4b5dfa}" done="0">
    <x18tc:text xml:space="preserve">SEGUN DOCUMENTACION SE TRATA DE PERSONA MAYOR DE 60 AÑOS</x18tc:text>
  </x18tc:threadedComment>
  <x18tc:threadedComment ref="A1" dT="2025-11-24T19:45:10.00" personId="{714eddb5-54d6-4cb0-9e5e-2de7a570f49a}" id="{1982c899-9f54-48b9-9256-262464adcc2e}" done="0">
    <x18tc:text xml:space="preserve">ALCANCE: LE NOTIFICARON UNA MEDIDA DE 9,51 M2 CON UNA TARIFA DE $65.248. EN LA BASE CERTIFICADA APARECEN 12,39 M2, POR LO CUAL LA TARIFA INCREMENTARÍA. SE DEBE VALIDAR SI SE DA EL ALCANCE.</x18tc:text>
  </x18tc:threadedComment>
  <x18tc:threadedComment ref="A1" dT="2025-11-14T15:46:13.00" personId="{714eddb5-54d6-4cb0-9e5e-2de7a570f49a}" id="{af03542c-0493-4fde-a793-962d3c2c6fdd}" done="0">
    <x18tc:text xml:space="preserve">Se expidieron por primera vez el 21/10/2025, los abogados indicaron que no se pudo realizar la entrega, se cambia la fecha de entrega al 14/11/2025.</x18tc:text>
  </x18tc:threadedComment>
  <x18tc:threadedComment ref="A1" dT="2026-01-03T06:50:56.00" personId="{1c6ecc41-e24d-4764-aac7-95cd176e2044}" id="{e4f9d9af-1abf-41d5-8cdd-777d82453325}" done="0">
    <x18tc:text xml:space="preserve">VALOR DE RETRIBUCION MAL CALCULADO SEGUN CALCULADORA DEBERIA SER  $ 126.241</x18tc:text>
  </x18tc:threadedComment>
  <x18tc:threadedComment ref="A1" dT="2025-11-14T15:47:32.00" personId="{714eddb5-54d6-4cb0-9e5e-2de7a570f49a}" id="{f1ff1636-eb58-4009-a7e1-2154afc62620}" done="0">
    <x18tc:text xml:space="preserve">Se expidieron por primera vez el 21/10/2025, los abogados indicaron que no se pudo realizar la entrega, se cambia la fecha de entrega al 14/11/2025.</x18tc:text>
  </x18tc:threadedComment>
  <x18tc:threadedComment ref="A1" dT="2025-11-19T19:18:06.00" personId="{706387bf-aaf5-4ca4-9944-ac38e8a2839a}" id="{bd7098c6-7fcf-44eb-9c27-b0c2b75ee0ec}" done="0">
    <x18tc:text xml:space="preserve">RETRIBUCION MAL TASADA NO SE TUVO EN CUENTA QUE ES UNA PERSONA MAYOR DE EDAD DEBE SER $ 184.555</x18tc:text>
  </x18tc:threadedComment>
  <x18tc:threadedComment ref="A1" dT="2025-11-14T15:46:07.00" personId="{714eddb5-54d6-4cb0-9e5e-2de7a570f49a}" id="{e9b13f53-1ba7-4c95-814f-21e09eccc87f}" done="0">
    <x18tc:text xml:space="preserve">Se expidieron por primera vez el 21/10/2025, los abogados indicaron que no se pudo realizar la entrega, se cambia la fecha de entrega al 14/11/2025.</x18tc:text>
  </x18tc:threadedComment>
  <x18tc:threadedComment ref="A1" dT="2025-10-29T19:26:30.00" personId="{714eddb5-54d6-4cb0-9e5e-2de7a570f49a}" id="{3a950201-692a-421d-a532-0024cb8b8aae}" done="0">
    <x18tc:text xml:space="preserve">ALCANCE: En las condiciones le respondieron como un local interior, al revisar la base certificada es EXTERIOR. La tarifa le varia.</x18tc:text>
  </x18tc:threadedComment>
  <x18tc:threadedComment ref="A1" dT="2025-11-19T19:18:20.00" personId="{706387bf-aaf5-4ca4-9944-ac38e8a2839a}" id="{041decf9-a425-48e2-87a0-d3d8f2405708}" done="0">
    <x18tc:text xml:space="preserve">RETRIBUCION MAL TASADA NO SE TUVO EN CUENTA QUE ES UNA PERSONA MAYOR DE EDAD DEBE SER $ 184.555</x18tc:text>
  </x18tc:threadedComment>
  <x18tc:threadedComment ref="A1" dT="2025-11-04T21:21:02.00" personId="{706387bf-aaf5-4ca4-9944-ac38e8a2839a}" id="{784542b8-cb31-4e35-b6c6-a2e23d407806}" done="0">
    <x18tc:text xml:space="preserve">Al realizar la revisión de la retribución económica, el calculo arroja el valor por  $182.696</x18tc:text>
  </x18tc:threadedComment>
  <x18tc:threadedComment ref="A1" dT="2025-11-19T19:18:39.00" personId="{706387bf-aaf5-4ca4-9944-ac38e8a2839a}" id="{e5b0feb2-fc00-464a-aafa-4ccbc9dd564f}" done="0">
    <x18tc:text xml:space="preserve">RETRIBUCION MAL TASADA NO SE TUVO EN CUENTA QUE ES UNA PERSONA MAYOR DE EDAD DEBE SER $ 184.555</x18tc:text>
  </x18tc:threadedComment>
  <x18tc:threadedComment ref="A1" dT="2025-11-14T15:46:04.00" personId="{714eddb5-54d6-4cb0-9e5e-2de7a570f49a}" id="{a6ed2827-5257-4a7e-aee1-6194146c5787}" done="0">
    <x18tc:text xml:space="preserve">Se expidieron por primera vez el 21/10/2025, los abogados indicaron que no se pudo realizar la entrega, se cambia la fecha de entrega al 14/11/2025.</x18tc:text>
  </x18tc:threadedComment>
  <x18tc:threadedComment ref="A1" dT="2025-11-14T15:46:00.00" personId="{714eddb5-54d6-4cb0-9e5e-2de7a570f49a}" id="{1c071e67-e724-466e-aaf8-f521fcb70ffe}" done="0">
    <x18tc:text xml:space="preserve">Se expidieron por primera vez el 21/10/2025, los abogados indicaron que no se pudo realizar la entrega, se cambia la fecha de entrega al 14/11/2025.</x18tc:text>
  </x18tc:threadedComment>
  <x18tc:threadedComment ref="A1" dT="2025-12-17T22:53:39.00" personId="{706387bf-aaf5-4ca4-9944-ac38e8a2839a}" id="{8b618c54-396a-46b0-9389-4abd4e71cb76}" done="0">
    <x18tc:text xml:space="preserve">ALCANCE: Se le notificó una tarifa de ($352.968), al realizar el cálculo, arroja un valor de $372.247</x18tc:text>
  </x18tc:threadedComment>
  <x18tc:threadedComment ref="A1" dT="2025-11-14T15:45:00.00" personId="{714eddb5-54d6-4cb0-9e5e-2de7a570f49a}" id="{207877a6-5f27-4519-96db-17b7968a9747}" done="0">
    <x18tc:text xml:space="preserve">Se expidieron por primera vez el 21/10/2025, los abogados indicaron que no se pudo realizar la entrega, se cambia la fecha de entrega al 14/11/2025.</x18tc:text>
  </x18tc:threadedComment>
  <x18tc:threadedComment ref="A1" dT="2025-11-14T15:44:57.00" personId="{714eddb5-54d6-4cb0-9e5e-2de7a570f49a}" id="{e6bfe934-0e19-4775-ba10-b4ea6c7f94d6}" done="0">
    <x18tc:text xml:space="preserve">Se expidieron por primera vez el 21/10/2025, los abogados indicaron que no se pudo realizar la entrega, se cambia la fecha de entrega al 14/11/2025.</x18tc:text>
  </x18tc:threadedComment>
  <x18tc:threadedComment ref="A1" dT="2025-11-14T15:44:38.00" personId="{714eddb5-54d6-4cb0-9e5e-2de7a570f49a}" id="{aea94d2c-6058-4dd0-9e25-7e9154efb266}" done="0">
    <x18tc:text xml:space="preserve">Se expidieron por primera vez el 21/10/2025, los abogados indicaron que  no se pudo realizar la entrega, se cambia la fecha de entrega al 14/11/2025.</x18tc:text>
  </x18tc:threadedComment>
  <x18tc:threadedComment ref="A1" dT="2025-11-14T15:33:51.00" personId="{714eddb5-54d6-4cb0-9e5e-2de7a570f49a}" id="{bcc25372-b258-4aca-b00e-1f90ac8521fd}" done="0">
    <x18tc:text xml:space="preserve">En la revisión de correspondencia se encuentra que la comerciante radicó una nueva aceptación con radicado 20176 del 30/10/2025. Responde a la notificación 10-816-2025-021652. Se encuentra que posterior a la expedición del acto administrativo, se le volvió a notificar condiciones. @ncgallegog@ipes.gov.co</x18tc:text>
    <x18tc:mentions>
      <x18tc:mention mentionpersonId="{685e409b-e79a-4674-b0d7-3644038c6958}" mentionId="{b90000f7-dd0a-4547-9422-30736eb5e92b}" startIndex="282" length="23"/>
    </x18tc:mentions>
  </x18tc:threadedComment>
  <x18tc:threadedComment ref="A1" dT="2025-11-05T21:57:33.00" personId="{714eddb5-54d6-4cb0-9e5e-2de7a570f49a}" id="{aef0786d-ea95-4ea2-a39f-00bf01887ef2}" done="0">
    <x18tc:text xml:space="preserve">ALCANCE:DEBE VOLVER A RADICAR LA ACEPTACIÓN: EL COMERCIANTE ACEPTÓ SOBRE OTRO RADICADO.</x18tc:text>
  </x18tc:threadedComment>
  <x18tc:threadedComment ref="A1" dT="2025-10-03T22:37:03.00" personId="{714eddb5-54d6-4cb0-9e5e-2de7a570f49a}" id="{9c0c0aee-1530-424a-9d4c-2ba9db49be2b}" done="0">
    <x18tc:text xml:space="preserve">Enviar alcance en medida, en base certificada aparece 6,54, en la respuesta de condiciones 6,24.</x18tc:text>
  </x18tc:threadedComment>
  <x18tc:threadedComment ref="A1" dT="2025-10-29T23:05:42.00" personId="{706387bf-aaf5-4ca4-9944-ac38e8a2839a}" id="{295ec5d1-9252-4781-ac52-b8a2c0b114a3}" done="0">
    <x18tc:text xml:space="preserve">Al realizar el calculo, arroja el valor de $31.051</x18tc:text>
  </x18tc:threadedComment>
  <x18tc:threadedComment ref="A1" dT="2025-11-04T22:42:59.00" personId="{714eddb5-54d6-4cb0-9e5e-2de7a570f49a}" id="{3c8e7d9b-b606-4555-9a03-4bf099fd0e5a}" done="0">
    <x18tc:text xml:space="preserve">Revisar la cuenta existe en el local 170009.</x18tc:text>
  </x18tc:threadedComment>
  <x18tc:threadedComment ref="A1" dT="2025-11-14T15:47:29.00" personId="{714eddb5-54d6-4cb0-9e5e-2de7a570f49a}" id="{fb0593d6-20b9-466d-a9a4-d4aa44c4854a}" done="0">
    <x18tc:text xml:space="preserve">Se expidieron por primera vez el 21/10/2025, los abogados indicaron que no se pudo realizar la entrega, se cambia la fecha de entrega al 14/11/2025.</x18tc:text>
  </x18tc:threadedComment>
  <x18tc:threadedComment ref="A1" dT="2025-10-29T20:07:18.00" personId="{714eddb5-54d6-4cb0-9e5e-2de7a570f49a}" id="{0f0b458f-4cd4-4f4d-84fa-95113dd15b46}" done="0">
    <x18tc:text xml:space="preserve">Se está verificando el gas.</x18tc:text>
  </x18tc:threadedComment>
  <x18tc:threadedComment ref="A1" dT="2025-11-14T15:46:42.00" personId="{714eddb5-54d6-4cb0-9e5e-2de7a570f49a}" id="{c33b4928-17b8-4d7b-a955-9c0e7dd34d65}" done="0">
    <x18tc:text xml:space="preserve">Se expidieron por primera vez el 21/10/2025, los abogados indicaron que no se pudo realizar la entrega, se cambia la fecha de entrega al 14/11/2025.</x18tc:text>
  </x18tc:threadedComment>
  <x18tc:threadedComment ref="A1" dT="2025-11-19T20:40:19.00" personId="{706387bf-aaf5-4ca4-9944-ac38e8a2839a}" id="{72be7be6-50a1-4858-98fd-971ba8293a2e}" done="0">
    <x18tc:text xml:space="preserve">Se le respondió en la carta de aceptación de condiciones, que era de la PDM Quiriguá.</x18tc:text>
  </x18tc:threadedComment>
  <x18tc:threadedComment ref="A1" dT="2025-11-04T22:07:49.00" personId="{706387bf-aaf5-4ca4-9944-ac38e8a2839a}" id="{fbb4c918-edfb-4dbe-aa16-3f9c28d050f4}" done="0">
    <x18tc:text xml:space="preserve">Al realizar la revisión de la retribución económica, el calculo arroja el valor por $167.471. No tiene variable de especial protección.</x18tc:text>
  </x18tc:threadedComment>
  <x18tc:threadedComment ref="A1" dT="2025-11-14T15:46:37.00" personId="{714eddb5-54d6-4cb0-9e5e-2de7a570f49a}" id="{dc4eb8f1-5cb4-480b-8d36-2e6d569b0af4}" done="0">
    <x18tc:text xml:space="preserve">Se expidieron por primera vez el 21/10/2025, los abogados indicaron que no se pudo realizar la entrega, se cambia la fecha de entrega al 14/11/2025.</x18tc:text>
  </x18tc:threadedComment>
  <x18tc:threadedComment ref="A1" dT="2026-01-05T05:50:03.00" personId="{f7adf110-702f-4bad-a660-73e6aa9442a4}" id="{fd05baaa-cd60-4a9a-bc83-6b0fb0757697}" done="0">
    <x18tc:text xml:space="preserve">Formato de hoja de vida no tiene la firma y esta incompleta</x18tc:text>
  </x18tc:threadedComment>
  <x18tc:threadedComment ref="A1" dT="2025-11-20T21:38:32.00" personId="{706387bf-aaf5-4ca4-9944-ac38e8a2839a}" id="{0f2d5586-5dea-4984-abf6-430f4de41a2b}" done="0">
    <x18tc:text xml:space="preserve">Para revisión por parte de los abogados, la solicitud es para Restaurante, y el espacio no cuenta con gas. Además, en la base certificada aparece que es un local interior, y  se le respondió como exterior. Por lo tanto, varia la tarifa.</x18tc:text>
  </x18tc:threadedComment>
  <x18tc:threadedComment ref="A1" dT="2025-11-20T21:44:46.00" personId="{706387bf-aaf5-4ca4-9944-ac38e8a2839a}" id="{04c98f83-884e-4567-96a9-504bf184b5ef}" parentId="{0f2d5586-5dea-4984-abf6-430f4de41a2b}">
    <x18tc:text xml:space="preserve">@dgvezgal@ipes.gov.co</x18tc:text>
    <x18tc:mentions>
      <x18tc:mention mentionpersonId="{58d355ad-5810-4c3c-9af5-1ad52071c805}" mentionId="{a2535cb8-8432-4007-ad54-12d65352bba3}" startIndex="0" length="21"/>
    </x18tc:mentions>
  </x18tc:threadedComment>
  <x18tc:threadedComment ref="A1" dT="2025-12-31T20:06:17.00" personId="{1c6ecc41-e24d-4764-aac7-95cd176e2044}" id="{4778b259-4cac-40d9-9ad9-919ef9a33dae}" done="0">
    <x18tc:text xml:space="preserve">EL VALOR SE ENCUENTRA MAL TASADO DEBERIA SER  $ 221.133 
PORQUE SE TRATA DE UNA ACTIVIDAD DE VENTA DE HIERBAS O,26</x18tc:text>
  </x18tc:threadedComment>
  <x18tc:threadedComment ref="A1" dT="2026-01-05T05:53:41.00" personId="{f7adf110-702f-4bad-a660-73e6aa9442a4}" id="{b218e112-be68-462c-ab6d-51cebc6dd3d4}" done="0">
    <x18tc:text xml:space="preserve">No se encuentra la copia de la cedula en el drive</x18tc:text>
  </x18tc:threadedComment>
  <x18tc:threadedComment ref="A1" dT="2025-12-31T21:33:15.00" personId="{1c6ecc41-e24d-4764-aac7-95cd176e2044}" id="{737a527c-2328-469a-8590-1a423fc3e5ab}" done="0">
    <x18tc:text xml:space="preserve">VALOR DE LA TARIFA DEBERIA SER  $ 113.617</x18tc:text>
  </x18tc:threadedComment>
  <x18tc:threadedComment ref="A1" dT="2025-10-30T21:04:28.00" personId="{706387bf-aaf5-4ca4-9944-ac38e8a2839a}" id="{43ae45b4-68c6-4528-aab1-1df54a6694f3}" done="0">
    <x18tc:text xml:space="preserve">valor no corresponde conforme a la base de retribición deberia ser $155.800</x18tc:text>
  </x18tc:threadedComment>
  <x18tc:threadedComment ref="A1" dT="2025-10-30T20:32:56.00" personId="{706387bf-aaf5-4ca4-9944-ac38e8a2839a}" id="{f16592b4-2cb0-4b8b-a019-517851a44703}" done="0">
    <x18tc:text xml:space="preserve">Revisión de la retribución económica</x18tc:text>
  </x18tc:threadedComment>
  <x18tc:threadedComment ref="A1" dT="2025-10-29T22:58:31.00" personId="{706387bf-aaf5-4ca4-9944-ac38e8a2839a}" id="{fde14347-5d5e-468f-b43c-99b7579711c9}" done="0">
    <x18tc:text xml:space="preserve">La actividad económica no coincide, solicito cafetería y se le dio respuesta de la 4721, por lo tanto cambia la retribución.</x18tc:text>
  </x18tc:threadedComment>
  <x18tc:threadedComment ref="A1" dT="2025-11-20T22:30:04.00" personId="{706387bf-aaf5-4ca4-9944-ac38e8a2839a}" id="{e86d3cff-71a4-493f-ba7b-d967b0025b91}" done="0">
    <x18tc:text xml:space="preserve">Revisión porque le aprobaron para realizar la actividad económica de restaurante pero el espacio no tiene gas.</x18tc:text>
  </x18tc:threadedComment>
  <x18tc:threadedComment ref="A1" dT="2025-11-20T22:34:29.00" personId="{706387bf-aaf5-4ca4-9944-ac38e8a2839a}" id="{c74294ba-5336-4e63-baf6-7a59f53e0af6}" parentId="{e86d3cff-71a4-493f-ba7b-d967b0025b91}">
    <x18tc:text xml:space="preserve">@slclavijom@ipes.gov.co</x18tc:text>
    <x18tc:mentions>
      <x18tc:mention mentionpersonId="{849250d9-8729-4b58-b0cc-4947ce77acb1}" mentionId="{9e1d9066-fbc5-4f9d-b485-7b383f40344c}" startIndex="0" length="23"/>
    </x18tc:mentions>
  </x18tc:threadedComment>
  <x18tc:threadedComment ref="A1" dT="2025-11-18T05:38:54.00" personId="{1c6ecc41-e24d-4764-aac7-95cd176e2044}" id="{65dbed5a-0a1f-4f0f-9750-72b3f6b59eb1}" done="0">
    <x18tc:text xml:space="preserve">VALOR DE RETRIBUCION FUE TASADO COMO ACTIVIDAD 0,26 Y LA ACTIVIDAD ES DE PRIMERA NECESIDAD 0,13 EL VALOR DEBE CORRESPONDER A  $ 152.247</x18tc:text>
  </x18tc:threadedComment>
  <x18tc:threadedComment ref="A1" dT="2025-10-27T23:20:48.00" personId="{1c6ecc41-e24d-4764-aac7-95cd176e2044}" id="{059aa4d5-f49c-42c8-97a2-43523f9c658b}" done="1">
    <x18tc:text xml:space="preserve">No se evidencia cargado la comunicación de condiciones</x18tc:text>
  </x18tc:threadedComment>
  <x18tc:threadedComment ref="A1" dT="2025-11-21T21:00:39.00" personId="{706387bf-aaf5-4ca4-9944-ac38e8a2839a}" id="{fac9f8ae-1295-43ac-a18f-64bb9e0c3528}" done="0">
    <x18tc:text xml:space="preserve">Al realizar el calculo, la calculadora arroja el valor de  $134.246</x18tc:text>
  </x18tc:threadedComment>
  <x18tc:threadedComment ref="A1" dT="2025-10-30T20:54:09.00" personId="{706387bf-aaf5-4ca4-9944-ac38e8a2839a}" id="{31ce4535-a38a-42d8-8828-8f932482511e}" done="0">
    <x18tc:text xml:space="preserve">No se evidencia cargado la comunicación de condiciones @mltorob@ipes.gov.co</x18tc:text>
    <x18tc:mentions>
      <x18tc:mention mentionpersonId="{3c54700b-44c1-445d-8d8b-6f79183f093b}" mentionId="{8295961c-3025-49dc-8721-a8b8f98056da}" startIndex="55" length="20"/>
    </x18tc:mentions>
  </x18tc:threadedComment>
  <x18tc:threadedComment ref="A1" dT="2025-11-14T15:54:47.00" personId="{714eddb5-54d6-4cb0-9e5e-2de7a570f49a}" id="{21639a10-d736-4d73-8bb1-cf74e06469e0}" parentId="{31ce4535-a38a-42d8-8828-8f932482511e}">
    <x18tc:text xml:space="preserve">Revisar  ya está cargado.</x18tc:text>
  </x18tc:threadedComment>
  <x18tc:threadedComment ref="A1" dT="2025-10-30T20:27:32.00" personId="{706387bf-aaf5-4ca4-9944-ac38e8a2839a}" id="{a1bd2232-f545-4e32-b9f7-0d8114bf8fb4}" done="0">
    <x18tc:text xml:space="preserve">ALCANCE: La tarifa notificada fue de $372.327, al realizar el cálculo arroja  $417.989</x18tc:text>
  </x18tc:threadedComment>
  <x18tc:threadedComment ref="A1" dT="2025-10-29T22:35:52.00" personId="{706387bf-aaf5-4ca4-9944-ac38e8a2839a}" id="{fc67e12c-d504-457b-b3f3-492cb2513300}" done="0">
    <x18tc:text xml:space="preserve">Al realizar el calculo, arroja el valor de $34.501</x18tc:text>
  </x18tc:threadedComment>
  <x18tc:threadedComment ref="A1" dT="2025-11-19T20:54:00.00" personId="{706387bf-aaf5-4ca4-9944-ac38e8a2839a}" id="{2049577a-a758-4b32-81e3-19df104b4720}" done="0">
    <x18tc:text xml:space="preserve">Al calcular la retribución económica, la calculadora arroja el valor de  $173.531</x18tc:text>
  </x18tc:threadedComment>
  <x18tc:threadedComment ref="A1" dT="2025-12-18T20:39:56.00" personId="{706387bf-aaf5-4ca4-9944-ac38e8a2839a}" id="{1397aaf3-1c62-4297-9c0c-b26dd7d54be9}" done="0">
    <x18tc:text xml:space="preserve">ALCANCE: Se le notificó una tarifa de ($251.203), al realizar el cálculo, arroja un valor de $334.724</x18tc:text>
  </x18tc:threadedComment>
  <x18tc:threadedComment ref="A1" dT="2025-10-30T20:32:52.00" personId="{706387bf-aaf5-4ca4-9944-ac38e8a2839a}" id="{93af09f5-606f-47b6-9f4f-784ed5e66baa}" done="0">
    <x18tc:text xml:space="preserve">Revisión de la retribución económica</x18tc:text>
  </x18tc:threadedComment>
  <x18tc:threadedComment ref="A1" dT="2025-10-29T22:49:45.00" personId="{706387bf-aaf5-4ca4-9944-ac38e8a2839a}" id="{c79a5d96-62bd-4a70-b0ab-1747b945bc60}" done="0">
    <x18tc:text xml:space="preserve">Al realizar el calculo, arroja el valor de $34.501</x18tc:text>
  </x18tc:threadedComment>
  <x18tc:threadedComment ref="A1" dT="2025-10-07T16:21:21.00" personId="{706387bf-aaf5-4ca4-9944-ac38e8a2839a}" id="{03cb8730-1a57-42f2-a36d-0932074a6b76}" done="0">
    <x18tc:text xml:space="preserve">Revisión de la retribución económica, al calcularla arroja es $233.525</x18tc:text>
  </x18tc:threadedComment>
  <x18tc:threadedComment ref="A1" dT="2025-11-21T22:16:47.00" personId="{706387bf-aaf5-4ca4-9944-ac38e8a2839a}" id="{10cf8f9c-1955-41a0-b72c-13970434eea6}" done="0">
    <x18tc:text xml:space="preserve">Al calcular la tarifa, la calculadora arroja el valor de  $110.721</x18tc:text>
  </x18tc:threadedComment>
  <x18tc:threadedComment ref="A1" dT="2025-11-20T23:04:43.00" personId="{706387bf-aaf5-4ca4-9944-ac38e8a2839a}" id="{4d145bd4-03a4-4f82-b312-6d8d4883a2ff}" done="0">
    <x18tc:text xml:space="preserve">Al calcular la tarifa, la calculadora de baños arroja el valor de  $95.869. Adicionalmente se le respondió que es un local, pero el servicio de baños es catalogado como otro tipo de espacio.</x18tc:text>
  </x18tc:threadedComment>
  <x18tc:threadedComment ref="A1" dT="2025-09-21T02:16:04.00" personId="{706387bf-aaf5-4ca4-9944-ac38e8a2839a}" id="{9c6f13b4-3594-412a-a293-74c3ca7fe555}" done="0">
    <x18tc:text xml:space="preserve">Alcance: se le respondió con la actividad económica de Comercio al por menor de productos agrícolas para el consumo en establecimientos especializados, y en la hoja de vida tiene 4721 - venta de verduras.</x18tc:text>
  </x18tc:threadedComment>
  <x18tc:threadedComment ref="A1" dT="2025-10-29T20:03:54.00" personId="{714eddb5-54d6-4cb0-9e5e-2de7a570f49a}" id="{b508a631-0565-4ab0-ba17-de335140c806}" done="0">
    <x18tc:text xml:space="preserve">ALCANCE: Le respondieron a la comerciante en las condiciones que es un local externo, al revisar las fotos del espacio se observa que es un local interno, la tarifa baja.</x18tc:text>
  </x18tc:threadedComment>
  <x18tc:threadedComment ref="A1" dT="2025-10-29T19:30:03.00" personId="{714eddb5-54d6-4cb0-9e5e-2de7a570f49a}" id="{bb6ebdf6-ac15-467d-8c4b-cc364fd33e26}" done="0">
    <x18tc:text xml:space="preserve">Se está verificando el gas.</x18tc:text>
  </x18tc:threadedComment>
  <x18tc:threadedComment ref="A1" dT="2025-11-21T20:30:39.00" personId="{706387bf-aaf5-4ca4-9944-ac38e8a2839a}" id="{8fe13ca6-5b72-4d34-964d-275ab71af763}" done="0">
    <x18tc:text xml:space="preserve">No esta cargada la respuesta de aprobación de solicitud de aprovechamiento por parte del IPES.</x18tc:text>
  </x18tc:threadedComment>
  <x18tc:threadedComment ref="A1" dT="2025-11-21T20:30:56.00" personId="{706387bf-aaf5-4ca4-9944-ac38e8a2839a}" id="{d3dd645b-f135-4e5a-b5fd-7da78a342c40}" parentId="{8fe13ca6-5b72-4d34-964d-275ab71af763}">
    <x18tc:text xml:space="preserve">@mltorob@ipes.gov.co</x18tc:text>
    <x18tc:mentions>
      <x18tc:mention mentionpersonId="{3c54700b-44c1-445d-8d8b-6f79183f093b}" mentionId="{b8579912-7d77-4e81-a268-a489526a6d6b}" startIndex="0" length="20"/>
    </x18tc:mentions>
  </x18tc:threadedComment>
  <x18tc:threadedComment ref="A1" dT="2025-11-24T21:28:33.00" personId="{714eddb5-54d6-4cb0-9e5e-2de7a570f49a}" id="{fae9048c-384f-4883-acd7-97c71eb89417}" parentId="{8fe13ca6-5b72-4d34-964d-275ab71af763}">
    <x18tc:text xml:space="preserve">ALCANCE: Se le notificó una tarifa de $($194.443), al realizar el cálculo arroja un valor de $202.545.</x18tc:text>
  </x18tc:threadedComment>
  <x18tc:threadedComment ref="A1" dT="2025-12-10T18:13:17.00" personId="{65b6ffe8-b4d0-441b-9003-c6375a81d15a}" id="{049e87ad-bbc7-4a50-80f0-17afd1af436c}" done="0">
    <x18tc:text xml:space="preserve">ESTE YA SE ENCUENTRA TERMINADO POR VENCIMIENTO</x18tc:text>
  </x18tc:threadedComment>
  <x18tc:threadedComment ref="A1" dT="2025-11-19T20:54:31.00" personId="{706387bf-aaf5-4ca4-9944-ac38e8a2839a}" id="{f4e925ef-d1a8-4749-8a6a-5e7be98629a1}" done="0">
    <x18tc:text xml:space="preserve">Al calcular la retribución económica, la calculadora arroja el valor de $173.531</x18tc:text>
  </x18tc:threadedComment>
  <x18tc:threadedComment ref="A1" dT="2025-11-14T15:46:32.00" personId="{714eddb5-54d6-4cb0-9e5e-2de7a570f49a}" id="{9cb6827b-96e5-4b7b-a73c-f81e4c860f2a}" done="0">
    <x18tc:text xml:space="preserve">Se expidieron por primera vez el 21/10/2025, los abogados indicaron que no se pudo realizar la entrega, se cambia la fecha de entrega al 14/11/2025.</x18tc:text>
  </x18tc:threadedComment>
  <x18tc:threadedComment ref="A1" dT="2025-10-29T22:22:09.00" personId="{706387bf-aaf5-4ca4-9944-ac38e8a2839a}" id="{81e3736b-e953-4775-8223-294c26886a11}" done="0">
    <x18tc:text xml:space="preserve">La calculadora arroja $187.521</x18tc:text>
  </x18tc:threadedComment>
  <x18tc:threadedComment ref="A1" dT="2025-10-30T20:23:54.00" personId="{706387bf-aaf5-4ca4-9944-ac38e8a2839a}" id="{86691e50-bc64-444b-a061-1ebff06a7451}" done="0">
    <x18tc:text xml:space="preserve">ALCANCE: La tarifa notificada fue de $154.545, al realizar el cálculo arroja $ 140.756</x18tc:text>
  </x18tc:threadedComment>
  <x18tc:threadedComment ref="A1" dT="2025-11-14T15:46:28.00" personId="{714eddb5-54d6-4cb0-9e5e-2de7a570f49a}" id="{ad59f806-6a7e-45f0-ad25-1826a42e9d5a}" done="0">
    <x18tc:text xml:space="preserve">Se expidieron por primera vez el 21/10/2025, los abogados indicaron que no se pudo realizar la entrega, se cambia la fecha de entrega al 14/11/2025.</x18tc:text>
  </x18tc:threadedComment>
  <x18tc:threadedComment ref="A1" dT="2025-09-22T02:34:51.00" personId="{706387bf-aaf5-4ca4-9944-ac38e8a2839a}" id="{4cf98a46-cac9-406f-84e4-a25ab2a75dfd}" done="0">
    <x18tc:text xml:space="preserve">En la carta de aceptación de condiciones le respondieron que pertenecía a la población de adulto mayor. Sin embargo, esta la retribución bien calculada.</x18tc:text>
  </x18tc:threadedComment>
  <x18tc:threadedComment ref="A1" dT="2025-12-17T20:51:33.00" personId="{706387bf-aaf5-4ca4-9944-ac38e8a2839a}" id="{c03c4480-feaa-4382-812c-240e269a5a07}" done="0">
    <x18tc:text xml:space="preserve">ALCANCE: Se le notificó una tarifa de ($123.024), al realizar el cálculo, arroja un valor de $115.688</x18tc:text>
  </x18tc:threadedComment>
  <x18tc:threadedComment ref="A1" dT="2025-09-30T03:57:51.00" personId="{706387bf-aaf5-4ca4-9944-ac38e8a2839a}" id="{347ebcdf-cacf-477b-910f-9785a4cf7fd2}" done="0">
    <x18tc:text xml:space="preserve">El calculo de la tarifa no corresponde con la actividad económica y el descuento. La calculadora arroja es  $171.946</x18tc:text>
  </x18tc:threadedComment>
  <x18tc:threadedComment ref="A1" dT="2025-08-25T22:54:07.00" personId="{706387bf-aaf5-4ca4-9944-ac38e8a2839a}" id="{c7e2e20e-fc61-4449-8581-79286923bdcf}" done="0">
    <x18tc:text xml:space="preserve">Revisión por parte de los abogados por la tarifa, tiene el mismo metraje del otro módulo, y sube el valor.</x18tc:text>
  </x18tc:threadedComment>
  <x18tc:threadedComment ref="A1" dT="2025-09-30T03:42:46.00" personId="{706387bf-aaf5-4ca4-9944-ac38e8a2839a}" id="{6050d168-6557-4f63-b98f-140ec72f0ec7}" done="0">
    <x18tc:text xml:space="preserve">No esta cargado en el Drive, la respuesta de aceptación de la solicitud por parte del IPES. La que esta cargada, le solicitan subsanar el RIT.</x18tc:text>
  </x18tc:threadedComment>
  <x18tc:threadedComment ref="A1" dT="2025-10-02T16:30:56.00" personId="{714eddb5-54d6-4cb0-9e5e-2de7a570f49a}" id="{75d858a7-96ce-4b2c-b923-c22acea435bb}" parentId="{6050d168-6557-4f63-b98f-140ec72f0ec7}">
    <x18tc:text xml:space="preserve">@mltorob@ipes.gov.co Falta las condiciones notificadas y la subsanación del RIT.</x18tc:text>
    <x18tc:mentions>
      <x18tc:mention mentionpersonId="{3c54700b-44c1-445d-8d8b-6f79183f093b}" mentionId="{2cf9956e-ae53-4e9d-8633-d6bf88ed1d3c}" startIndex="0" length="20"/>
    </x18tc:mentions>
  </x18tc:threadedComment>
  <x18tc:threadedComment ref="A1" dT="2025-10-03T20:06:28.00" personId="{714eddb5-54d6-4cb0-9e5e-2de7a570f49a}" id="{92630db9-d5fe-4f1b-8f5e-a2e7cc49a2a4}" parentId="{6050d168-6557-4f63-b98f-140ec72f0ec7}">
    <x18tc:text xml:space="preserve">Debe enviar la subsanación del RIT, para que los abogados le notifiquen condiciones, y posterior volver a enviar la aceptación.</x18tc:text>
  </x18tc:threadedComment>
  <x18tc:threadedComment ref="A1" dT="2025-12-16T21:06:22.00" personId="{706387bf-aaf5-4ca4-9944-ac38e8a2839a}" id="{8d282b4c-bd57-4823-9cde-6613117a16f7}" done="0">
    <x18tc:text xml:space="preserve">ALCANCE: Se le notificó una tarifa de ($194.443), al realizar el cálculo arroja un valor de $195.118.</x18tc:text>
  </x18tc:threadedComment>
  <x18tc:threadedComment ref="A1" dT="2025-09-23T03:06:44.00" personId="{714eddb5-54d6-4cb0-9e5e-2de7a570f49a}" id="{1bacac4a-7985-40c2-b9a4-20b3798798c1}" done="0">
    <x18tc:text xml:space="preserve">Alcance en tarifa: Se le calculó mal la tarifa, se calculó con actividad de 0,26, y como puesto.. La actividad es 0,13 comercialización de huevos, y es un local, la tarifa baja a $178.196</x18tc:text>
  </x18tc:threadedComment>
  <x18tc:threadedComment ref="A1" dT="2025-09-30T03:40:51.00" personId="{706387bf-aaf5-4ca4-9944-ac38e8a2839a}" id="{483514e5-0a78-4c3f-9fe6-dcab068896e1}" done="0">
    <x18tc:text xml:space="preserve">La tarifa no corresponde, realizando el calculo da es $115.688</x18tc:text>
  </x18tc:threadedComment>
  <x18tc:threadedComment ref="A1" dT="2025-09-30T03:20:36.00" personId="{706387bf-aaf5-4ca4-9944-ac38e8a2839a}" id="{69b0dd62-a4ad-4449-88db-632a78942bdf}" done="0">
    <x18tc:text xml:space="preserve">La tarifa quedo mal calculada.  Realizando el calculo el valor que arroja la calculadora es de: $195.692</x18tc:text>
  </x18tc:threadedComment>
  <x18tc:threadedComment ref="A1" dT="2025-11-05T16:16:57.00" personId="{714eddb5-54d6-4cb0-9e5e-2de7a570f49a}" id="{d18846ce-3e98-4eaf-a9ee-6c6addc005dc}" done="0">
    <x18tc:text xml:space="preserve">No cuenta con gas, y la solicitud es de un restaurante.</x18tc:text>
  </x18tc:threadedComment>
  <x18tc:threadedComment ref="A1" dT="2025-12-17T20:27:28.00" personId="{706387bf-aaf5-4ca4-9944-ac38e8a2839a}" id="{8eaf86b6-a127-43f5-befc-f32d0b4ec1da}" done="0">
    <x18tc:text xml:space="preserve">ALCANCE: Se le notificó una tarifa de ($305.789), al realizar el cálculo con la variable de especial protección, arroja un valor de $275.211</x18tc:text>
  </x18tc:threadedComment>
  <x18tc:threadedComment ref="A1" dT="2025-12-17T20:35:15.00" personId="{706387bf-aaf5-4ca4-9944-ac38e8a2839a}" id="{d46fa147-56be-401e-945b-15ea904826cd}" done="0">
    <x18tc:text xml:space="preserve">No esta cargado en el drive la respuesta de aprobación por parte del IPES.</x18tc:text>
  </x18tc:threadedComment>
  <x18tc:threadedComment ref="A1" dT="2025-12-17T20:35:21.00" personId="{706387bf-aaf5-4ca4-9944-ac38e8a2839a}" id="{d3ca1c0f-390b-41dc-9550-0244e3dabe1d}" parentId="{d46fa147-56be-401e-945b-15ea904826cd}">
    <x18tc:text xml:space="preserve">@mltorob@ipes.gov.co</x18tc:text>
    <x18tc:mentions>
      <x18tc:mention mentionpersonId="{3c54700b-44c1-445d-8d8b-6f79183f093b}" mentionId="{b73e7bfd-ff19-4125-93dc-f3e29efe616a}" startIndex="0" length="20"/>
    </x18tc:mentions>
  </x18tc:threadedComment>
  <x18tc:threadedComment ref="A1" dT="2025-10-20T17:26:14.00" personId="{706387bf-aaf5-4ca4-9944-ac38e8a2839a}" id="{dc2de327-dfc7-4711-9d32-ad71267f22f8}" done="0">
    <x18tc:text xml:space="preserve">La calculadora arroja es  $194.105</x18tc:text>
  </x18tc:threadedComment>
  <x18tc:threadedComment ref="A1" dT="2025-11-18T15:38:31.00" personId="{1c6ecc41-e24d-4764-aac7-95cd176e2044}" id="{eefbc787-f297-4f5d-8ef7-1c88e4249fe2}" done="0">
    <x18tc:text xml:space="preserve">LA SOLICITANTE MANIFIESTA SER MADRE CABEZA DE HOGAR EL VALOR DE LA RESTRIBUCION SE ENCUENTRA BIEN PERO NO SE ENCUENTRA EN LA DOCUMENTACION DECLARACION QUE SOPORTE ESTA CONDICION</x18tc:text>
  </x18tc:threadedComment>
  <x18tc:threadedComment ref="A1" dT="2025-11-12T21:47:20.00" personId="{706387bf-aaf5-4ca4-9944-ac38e8a2839a}" id="{e8cb5e1f-d492-429d-a856-6c72dd26ec43}" done="0">
    <x18tc:text xml:space="preserve">Al realizar el calculo, arroja el valor de  $109.209</x18tc:text>
  </x18tc:threadedComment>
  <x18tc:threadedComment ref="A1" dT="2026-03-02T18:13:06.00" personId="{9e95d5f4-6648-4934-a7c2-ede6aa267bcc}" id="{653d2997-49e6-470c-ad7e-55dccb6c2e69}" done="1">
    <x18tc:text xml:space="preserve">NO TIENE CERTIFICADO QUE ACREDITE CONDICION DE PROTECCION ESPECIAL</x18tc:text>
  </x18tc:threadedComment>
  <x18tc:threadedComment ref="A1" dT="2025-09-21T17:44:22.00" personId="{714eddb5-54d6-4cb0-9e5e-2de7a570f49a}" id="{4917e263-8859-41eb-be0d-0c0ea5327962}" done="0">
    <x18tc:text xml:space="preserve">Alcance: Se notificó tarifa con actividad económica 0,13, y es fruteria con actividad 0,39. La tarifa incrementa.</x18tc:text>
  </x18tc:threadedComment>
  <x18tc:threadedComment ref="A1" dT="2025-12-16T21:00:06.00" personId="{706387bf-aaf5-4ca4-9944-ac38e8a2839a}" id="{fbe7b89a-a4a2-4c2f-8888-a35fdb676ebe}" done="0">
    <x18tc:text xml:space="preserve">ALCANCE: Se le notificó una tarifa de $($194.443), al realizar el cálculo arroja un valor de  $195.793.</x18tc:text>
  </x18tc:threadedComment>
  <x18tc:threadedComment ref="A1" dT="2025-12-17T21:02:02.00" personId="{706387bf-aaf5-4ca4-9944-ac38e8a2839a}" id="{d6ea6e62-0c57-42b9-b8e9-f84ec3d30034}" done="0">
    <x18tc:text xml:space="preserve">ALCANCE: Se le notificó una tarifa de ($199.020), al realizar el cálculo, arroja un valor de $208.356</x18tc:text>
  </x18tc:threadedComment>
  <x18tc:threadedComment ref="A1" dT="2025-09-21T18:15:20.00" personId="{706387bf-aaf5-4ca4-9944-ac38e8a2839a}" id="{f55f12e2-f88f-43c5-b42f-443aa0f4490b}" done="0">
    <x18tc:text xml:space="preserve">REVISAR ACTIVIDAD ECONOMICA</x18tc:text>
  </x18tc:threadedComment>
  <x18tc:threadedComment ref="A1" dT="2025-08-29T20:25:06.00" personId="{706387bf-aaf5-4ca4-9944-ac38e8a2839a}" id="{bb47f8f2-1f74-4341-bc2b-a25d71583f7e}" done="0">
    <x18tc:text xml:space="preserve">Alcance, debido a que, es un  local y en la respuesta de aceptación se le envio y calculo la tarifa como puesto.</x18tc:text>
  </x18tc:threadedComment>
  <x18tc:threadedComment ref="A1" dT="2025-11-18T16:04:59.00" personId="{714eddb5-54d6-4cb0-9e5e-2de7a570f49a}" id="{263b327d-a958-4014-bfb4-8685cb2df637}" done="0">
    <x18tc:text xml:space="preserve">ALCANCE: En las condiciones se le notificó al comerciante una tarifa de $147.208, con actividad económica 0,13, la actividad solicitada por el comerciante es 0,39 restaurante, por tanto la retribución sería de $164.685.</x18tc:text>
  </x18tc:threadedComment>
  <x18tc:threadedComment ref="A1" dT="2025-09-28T03:29:16.00" personId="{706387bf-aaf5-4ca4-9944-ac38e8a2839a}" id="{8b19cf32-315f-4337-b7d3-abd30d4e170f}" done="0">
    <x18tc:text xml:space="preserve">Revisión de la actividad económica</x18tc:text>
  </x18tc:threadedComment>
  <x18tc:threadedComment ref="A1" dT="2025-10-15T01:17:41.00" personId="{714eddb5-54d6-4cb0-9e5e-2de7a570f49a}" id="{3f5a5d30-42b7-49c8-9d22-360c14c3fc47}" done="0">
    <x18tc:text xml:space="preserve">Alcance: Le notifican una tarifa de $1.363.516, al realizar el cálculo la tarifa da $1.810.185. 
EN SOLICITUD NO APARECE LA ACTIVIDAD ECONÓMICA.</x18tc:text>
  </x18tc:threadedComment>
  <x18tc:threadedComment ref="A1" dT="2025-10-14T20:11:33.00" personId="{714eddb5-54d6-4cb0-9e5e-2de7a570f49a}" id="{ae2cb8fd-ee81-4d37-8230-6ef46bfa6a79}" done="0">
    <x18tc:text xml:space="preserve">ALCANCE: En la tarifa, se le notificó actividad económica 0,39, cuando la actividad solicitada es frutas y verduras (0,13).</x18tc:text>
  </x18tc:threadedComment>
  <x18tc:threadedComment ref="A1" dT="2025-09-28T03:50:35.00" personId="{1c6ecc41-e24d-4764-aac7-95cd176e2044}" id="{0bdd262e-910b-45a4-b84e-43fc51a3519e}" done="0">
    <x18tc:text xml:space="preserve">el formato f 01 hoja de vida no cuenta con la actividad economica diligenciada</x18tc:text>
  </x18tc:threadedComment>
  <x18tc:threadedComment ref="A1" dT="2025-10-15T01:38:30.00" personId="{714eddb5-54d6-4cb0-9e5e-2de7a570f49a}" id="{70291362-dade-40da-bb83-d7ddf168e99e}" done="0">
    <x18tc:text xml:space="preserve">Alcance a las condiciones: Cuenta con acta de medición del día 20/08/2025 con una medida de 4,96 mt2, se le notificó al comerciante 5 mt2. La tarifa disminuye con el acta de medición.</x18tc:text>
  </x18tc:threadedComment>
  <x18tc:threadedComment ref="A1" dT="2025-09-28T03:24:58.00" personId="{1c6ecc41-e24d-4764-aac7-95cd176e2044}" id="{48307578-6885-4c82-9e5b-e96b19b883bb}" done="0">
    <x18tc:text xml:space="preserve">la documentación no se encuentra completa, no cuenta con la hoja de vida para poder verificar la actividad economica</x18tc:text>
  </x18tc:threadedComment>
  <x18tc:threadedComment ref="A1" dT="2025-10-28T21:29:02.00" personId="{714eddb5-54d6-4cb0-9e5e-2de7a570f49a}" id="{b6fbec9c-8680-4538-b10d-487050733773}" done="0">
    <x18tc:text xml:space="preserve">@lameloa@ipes.gov.co
Asignada a lameloa@ipes.gov.co</x18tc:text>
    <x18tc:mentions>
      <x18tc:mention mentionpersonId="{d353db3a-0569-4faa-9458-18a9bde84366}" mentionId="{30849363-c38e-47b9-bea4-c6daa874e0d7}" startIndex="0" length="20"/>
    </x18tc:mentions>
  </x18tc:threadedComment>
  <x18tc:threadedComment ref="A1" dT="2025-10-14T21:21:29.00" personId="{706387bf-aaf5-4ca4-9944-ac38e8a2839a}" id="{f91d2236-38e5-42c6-a9d9-42a617bfb895}" done="0">
    <x18tc:text xml:space="preserve">Falta la respuesta de condiciones por parte del IPES. Solo esta la que se le solicitó subsanación. @mltorob@ipes.gov.co</x18tc:text>
    <x18tc:mentions>
      <x18tc:mention mentionpersonId="{3c54700b-44c1-445d-8d8b-6f79183f093b}" mentionId="{9427e96c-32eb-4620-8d2c-d48fbdaf65fb}" startIndex="99" length="20"/>
    </x18tc:mentions>
  </x18tc:threadedComment>
  <x18tc:threadedComment ref="A1" dT="2025-09-28T03:28:38.00" personId="{1c6ecc41-e24d-4764-aac7-95cd176e2044}" id="{439b1fca-9373-4bb4-b0b3-c30f5d857199}" done="0">
    <x18tc:text xml:space="preserve">falta formato f01 hoja de vida</x18tc:text>
  </x18tc:threadedComment>
  <x18tc:threadedComment ref="A1" dT="2025-12-30T17:43:25.00" personId="{1c6ecc41-e24d-4764-aac7-95cd176e2044}" id="{54d6b30f-2f66-4353-ae82-99c679ec56cb}" done="0">
    <x18tc:text xml:space="preserve">EL VALOR DE LA RETRIBUCION SE ENCUENTRA MAL TASADO DEBERIA CORRESPONDER A  $ 271.066</x18tc:text>
  </x18tc:threadedComment>
  <x18tc:threadedComment ref="A1" dT="2025-10-28T21:43:28.00" personId="{714eddb5-54d6-4cb0-9e5e-2de7a570f49a}" id="{5682d401-4fdc-4b1d-98ee-dde8a2602401}" done="0">
    <x18tc:text xml:space="preserve">ALCANCE: En las condiciones no se especifica el número completo del espacio que fue aprobado.
ALCANCE: Valor no corresponde. conforme a lo calculado en base de retribución debería ser  $229.395</x18tc:text>
  </x18tc:threadedComment>
  <x18tc:threadedComment ref="A1" dT="2025-11-24T19:28:06.00" personId="{714eddb5-54d6-4cb0-9e5e-2de7a570f49a}" id="{69694d37-7169-4e49-9abd-5d675ecf55e3}" done="0">
    <x18tc:text xml:space="preserve">ALCANCE: LE NOTIFICARON UNA MEDIDA DE 13,03 M2, CON UNA TARIFA DE $ $350.013. EN LA BASE CERTIFICADA APARECE UNA MEDIDA DE 13,3 M2, LA TARIFA AUMENTA A $357.266.</x18tc:text>
  </x18tc:threadedComment>
  <x18tc:threadedComment ref="A1" dT="2025-09-29T02:12:04.00" personId="{714eddb5-54d6-4cb0-9e5e-2de7a570f49a}" id="{d280472a-dcf2-4bf0-9c4f-b10e7ad89f2e}" done="0">
    <x18tc:text xml:space="preserve">@mltorob@ipes.gov.co Este espacio no aparece en la base certificada.
Asignada a mltorob@ipes.gov.co</x18tc:text>
    <x18tc:mentions>
      <x18tc:mention mentionpersonId="{3c54700b-44c1-445d-8d8b-6f79183f093b}" mentionId="{2e0f112f-ec73-4f3d-b06f-605599b4a1f3}" startIndex="0" length="20"/>
    </x18tc:mentions>
  </x18tc:threadedComment>
  <x18tc:threadedComment ref="A1" dT="2025-10-08T20:14:17.00" personId="{706387bf-aaf5-4ca4-9944-ac38e8a2839a}" id="{89e4a192-b50d-4938-944e-616d9afad748}" done="0">
    <x18tc:text xml:space="preserve">Revisión de la retribución económica. Al calcularla arroja es el valor de $206.809</x18tc:text>
  </x18tc:threadedComment>
  <x18tc:threadedComment ref="A1" dT="2025-11-24T21:16:03.00" personId="{714eddb5-54d6-4cb0-9e5e-2de7a570f49a}" id="{643d8e2d-2517-4c3c-b1ff-cc27bc373e16}" done="0">
    <x18tc:text xml:space="preserve">Pendiente revisar actividad económica.</x18tc:text>
  </x18tc:threadedComment>
  <x18tc:threadedComment ref="A1" dT="2025-11-12T22:04:06.00" personId="{706387bf-aaf5-4ca4-9944-ac38e8a2839a}" id="{fc757248-a5d6-4b17-b7cb-3930ad7b5160}" done="0">
    <x18tc:text xml:space="preserve">Al realizar el calculo, arroja el valor de $109.209</x18tc:text>
  </x18tc:threadedComment>
  <x18tc:threadedComment ref="A1" dT="2025-09-21T17:03:39.00" personId="{706387bf-aaf5-4ca4-9944-ac38e8a2839a}" id="{6704d183-888b-4501-864a-3acca3161096}" done="0">
    <x18tc:text xml:space="preserve">Alcance: Se le respondió la siguiente actividad: comercio al por menor de productos agrícolas para el consumo en establecimientos especializados. Y selecciono en la hoja de vida venta de verduras. Sin embargo, la retribución esta ok.</x18tc:text>
  </x18tc:threadedComment>
  <x18tc:threadedComment ref="A1" dT="2025-11-18T22:34:48.00" personId="{1c6ecc41-e24d-4764-aac7-95cd176e2044}" id="{b91ade60-adbe-416e-99eb-e03f32ad065e}" done="0">
    <x18tc:text xml:space="preserve">EL VALOR DE LA RETRIBUCION SE ENCUENTRA MAL TASADO CON UN METRAJE DE ESPACIO INCORRECTO DEBE SER  $ 260.265</x18tc:text>
  </x18tc:threadedComment>
  <x18tc:threadedComment ref="A1" dT="2025-11-05T19:23:44.00" personId="{714eddb5-54d6-4cb0-9e5e-2de7a570f49a}" id="{03518567-efba-443d-b027-1456733b5ab1}" done="0">
    <x18tc:text xml:space="preserve">ALCANCE: ALCANCE: EL ESPACIO ES UN "LOCAL" Y EN LA NOTIFICACIÓN DE CONDICIONES, LE INDICARON QUE ES UN "PUESTO", LA TARIFA VARIA A $387.255</x18tc:text>
  </x18tc:threadedComment>
  <x18tc:threadedComment ref="A1" dT="2025-11-06T16:33:07.00" personId="{714eddb5-54d6-4cb0-9e5e-2de7a570f49a}" id="{f08018e9-5c4b-480a-9ed7-e1cbdcc78005}" done="0">
    <x18tc:text xml:space="preserve">ALCANCE: SE LE NOTIFICÓ UNA TARIFA DE $76.800, AL REALIZAR EL CÁLCULO LA TARIFA ARROJA UN VALOR DE $153.600.</x18tc:text>
  </x18tc:threadedComment>
  <x18tc:threadedComment ref="A1" dT="2025-11-18T17:05:07.00" personId="{1c6ecc41-e24d-4764-aac7-95cd176e2044}" id="{fe2549fd-328f-44b5-b0d3-078a7666ac7d}" done="0">
    <x18tc:text xml:space="preserve">LA HOJA DE VIDA NO CUENTA CON LA ACTIVIDAD ECONOMICA Y LA QUE MENCIONA EN LA CARACTERIZACION NO CORRESPONDE A UTILIZADA PARA TASAR LA RETRIBUCION ECONOMICA</x18tc:text>
  </x18tc:threadedComment>
  <x18tc:threadedComment ref="A1" dT="2025-09-28T00:02:19.00" personId="{714eddb5-54d6-4cb0-9e5e-2de7a570f49a}" id="{bca7d04e-ba15-4301-8291-438f16b859fa}" done="0">
    <x18tc:text xml:space="preserve">@mltorob@ipes.gov.co Este espacio se encuentra duplicado en la base
Asignada a mltorob@ipes.gov.co</x18tc:text>
    <x18tc:mentions>
      <x18tc:mention mentionpersonId="{3c54700b-44c1-445d-8d8b-6f79183f093b}" mentionId="{a46c46f8-1b62-45aa-a8bf-4ae20e14e000}" startIndex="0" length="20"/>
    </x18tc:mentions>
  </x18tc:threadedComment>
  <x18tc:threadedComment ref="A1" dT="2025-09-20T15:00:56.00" personId="{706387bf-aaf5-4ca4-9944-ac38e8a2839a}" id="{0a54a8b6-b566-412c-8f96-0f5c0236c275}" done="0">
    <x18tc:text xml:space="preserve">Se le respondió que era un puesto, y en la carta de aceptación respondió que era Local. Sin embargo, la tarifa esta bien calculada como local.</x18tc:text>
  </x18tc:threadedComment>
  <x18tc:threadedComment ref="A1" dT="2025-09-28T00:01:43.00" personId="{714eddb5-54d6-4cb0-9e5e-2de7a570f49a}" id="{6651c0b5-40a0-4756-a34d-55185239badd}" done="0">
    <x18tc:text xml:space="preserve">@mltorob@ipes.gov.co Este espacio se encuentra duplicado en la base.
Asignada a mltorob@ipes.gov.co</x18tc:text>
    <x18tc:mentions>
      <x18tc:mention mentionpersonId="{3c54700b-44c1-445d-8d8b-6f79183f093b}" mentionId="{3a6ea27d-32c6-4cca-9a3b-09a9638ab0a1}" startIndex="0" length="20"/>
    </x18tc:mentions>
  </x18tc:threadedComment>
  <x18tc:threadedComment ref="A1" dT="2025-11-05T20:39:02.00" personId="{714eddb5-54d6-4cb0-9e5e-2de7a570f49a}" id="{62517014-e30b-4e7b-aeb1-3cf8dfc2d972}" done="0">
    <x18tc:text xml:space="preserve">FALTA EL RADICADO DE NOTIFICACIÓN DE CONDICIONES POR PARTE DEL IPES. @mltorob@ipes.gov.co</x18tc:text>
    <x18tc:mentions>
      <x18tc:mention mentionpersonId="{3c54700b-44c1-445d-8d8b-6f79183f093b}" mentionId="{c61972e8-1bbc-4d6b-98c5-a6696442d66a}" startIndex="69" length="20"/>
    </x18tc:mentions>
  </x18tc:threadedComment>
  <x18tc:threadedComment ref="A1" dT="2025-11-05T19:15:40.00" personId="{714eddb5-54d6-4cb0-9e5e-2de7a570f49a}" id="{6ebc7e70-238b-4c37-96e8-b7a3db0b7188}" done="0">
    <x18tc:text xml:space="preserve">ALCANCE: EL ESPACIO ES UN "LOCAL" Y EN LA NOTIFICACIÓN DE CONDICIONES, LE INDICARON QUE ES UN "PUESTO", LA TARIFA VARIA A $430.283</x18tc:text>
  </x18tc:threadedComment>
  <x18tc:threadedComment ref="A1" dT="2025-09-28T00:01:10.00" personId="{714eddb5-54d6-4cb0-9e5e-2de7a570f49a}" id="{04efe118-4ee9-4246-9d5f-a22ec616aa73}" done="0">
    <x18tc:text xml:space="preserve">@mltorob@ipes.gov.co Este espacio se encuentra duplicado en la base.
Asignada a mltorob@ipes.gov.co</x18tc:text>
    <x18tc:mentions>
      <x18tc:mention mentionpersonId="{3c54700b-44c1-445d-8d8b-6f79183f093b}" mentionId="{1ca4c57f-fc73-4a5c-a029-5392e712870b}" startIndex="0" length="20"/>
    </x18tc:mentions>
  </x18tc:threadedComment>
  <x18tc:threadedComment ref="A1" dT="2025-09-28T23:07:21.00" personId="{714eddb5-54d6-4cb0-9e5e-2de7a570f49a}" id="{b9caaef8-52b0-410f-bebf-54e8020433d4}" done="0">
    <x18tc:text xml:space="preserve">Alcance en  medida  notificada.</x18tc:text>
  </x18tc:threadedComment>
  <x18tc:threadedComment ref="A1" dT="2025-09-28T00:00:21.00" personId="{714eddb5-54d6-4cb0-9e5e-2de7a570f49a}" id="{1808ed43-0a64-4fe9-9394-8b69aaca9fbc}" done="0">
    <x18tc:text xml:space="preserve">@mltorob@ipes.gov.co Este espacio se encuentra duplicado en la base.
Asignada a mltorob@ipes.gov.co</x18tc:text>
    <x18tc:mentions>
      <x18tc:mention mentionpersonId="{3c54700b-44c1-445d-8d8b-6f79183f093b}" mentionId="{a8a64f97-9800-419a-975e-b8d3ddea6d6e}" startIndex="0" length="20"/>
    </x18tc:mentions>
  </x18tc:threadedComment>
  <x18tc:threadedComment ref="A1" dT="2025-09-02T20:35:18.00" personId="{714eddb5-54d6-4cb0-9e5e-2de7a570f49a}" id="{3360ed27-0fbd-4796-9f06-a7c70ecb56e4}" done="0">
    <x18tc:text xml:space="preserve">Alcance en medida, se notificaron 3,96 m2 y el 20/08/2025 se realizó medición arrojando un 3,61m2</x18tc:text>
  </x18tc:threadedComment>
  <x18tc:threadedComment ref="A1" dT="2026-01-05T07:44:50.00" personId="{f7adf110-702f-4bad-a660-73e6aa9442a4}" id="{ae4a765d-3315-403c-bd8e-ad35b33973df}" done="1">
    <x18tc:text xml:space="preserve">No se cargaron las IAS</x18tc:text>
  </x18tc:threadedComment>
  <x18tc:threadedComment ref="A1" dT="2025-12-28T18:20:40.00" personId="{706387bf-aaf5-4ca4-9944-ac38e8a2839a}" id="{a75afe68-43d4-43f3-8cd2-315c2fd18303}" done="0">
    <x18tc:text xml:space="preserve">ALCANCE: Al realizar el cálculo con la actividad de frutos secos (0,13) arroja un valor de  $204.950</x18tc:text>
  </x18tc:threadedComment>
  <x18tc:threadedComment ref="A1" dT="2025-11-06T20:08:13.00" personId="{714eddb5-54d6-4cb0-9e5e-2de7a570f49a}" id="{5f37e5c6-2724-4ce9-8e62-59f56678be8e}" done="0">
    <x18tc:text xml:space="preserve">ALCANCE: ENLA NOTIFICACIÓN DE CONDICIONES LE INDICARON UNA TARIFA DE $175.586, AL REALIZAR EL CÁLCULO LA TARIFA ARROJA UN VALOR DE $165.441.</x18tc:text>
  </x18tc:threadedComment>
  <x18tc:threadedComment ref="A1" dT="2025-09-28T22:57:33.00" personId="{714eddb5-54d6-4cb0-9e5e-2de7a570f49a}" id="{7f5719a9-1989-4053-ba3b-2309ce60f75c}" done="0">
    <x18tc:text xml:space="preserve">Alcance: La señora acepto las condiciones del espacio 130017.</x18tc:text>
  </x18tc:threadedComment>
  <x18tc:threadedComment ref="A1" dT="2025-11-05T19:41:18.00" personId="{714eddb5-54d6-4cb0-9e5e-2de7a570f49a}" id="{cf191b62-86e0-4a37-86de-11d35d780ba9}" done="0">
    <x18tc:text xml:space="preserve">ALCANCE: Le notificaron una tarifa de $299.882, al realizar el cálculo, la tarifa arroja $356.438.</x18tc:text>
  </x18tc:threadedComment>
  <x18tc:threadedComment ref="A1" dT="2025-09-27T23:59:36.00" personId="{714eddb5-54d6-4cb0-9e5e-2de7a570f49a}" id="{df8a950a-784f-48f0-a211-927df0533095}" done="0">
    <x18tc:text xml:space="preserve">@mltorob@ipes.gov.co Este espacio se encuentra duplicado en la base.
Asignada a mltorob@ipes.gov.co</x18tc:text>
    <x18tc:mentions>
      <x18tc:mention mentionpersonId="{3c54700b-44c1-445d-8d8b-6f79183f093b}" mentionId="{3df33a0a-12ad-40bc-ab3c-fa69186e31f4}" startIndex="0" length="20"/>
    </x18tc:mentions>
  </x18tc:threadedComment>
  <x18tc:threadedComment ref="A1" dT="2025-11-05T19:40:39.00" personId="{714eddb5-54d6-4cb0-9e5e-2de7a570f49a}" id="{2b8e651b-a958-4be1-bc10-c719e3c24586}" done="0">
    <x18tc:text xml:space="preserve">ALCANCE: Le notificaron una tarifa de  $299.882, al realizar el cálculo, la tarifa arroja $356.438.</x18tc:text>
  </x18tc:threadedComment>
  <x18tc:threadedComment ref="A1" dT="2025-09-27T23:59:01.00" personId="{714eddb5-54d6-4cb0-9e5e-2de7a570f49a}" id="{96dc3d81-4c82-4fe9-9994-5032573ea2a8}" done="0">
    <x18tc:text xml:space="preserve">@mltorob@ipes.gov.co Este espacio se encuentra duplicado en la base
Asignada a mltorob@ipes.gov.co</x18tc:text>
    <x18tc:mentions>
      <x18tc:mention mentionpersonId="{3c54700b-44c1-445d-8d8b-6f79183f093b}" mentionId="{8cd5d93e-bad3-460a-8e25-a01ac624f77a}" startIndex="0" length="20"/>
    </x18tc:mentions>
  </x18tc:threadedComment>
  <x18tc:threadedComment ref="A1" dT="2025-11-06T19:34:27.00" personId="{714eddb5-54d6-4cb0-9e5e-2de7a570f49a}" id="{d6df0340-8db3-4d16-9850-02b97fa08f5b}" done="0">
    <x18tc:text xml:space="preserve">Foto</x18tc:text>
  </x18tc:threadedComment>
  <x18tc:threadedComment ref="A1" dT="2025-11-06T19:34:29.00" personId="{714eddb5-54d6-4cb0-9e5e-2de7a570f49a}" id="{80c317cc-b324-4d90-90ad-33a56a5b0bb3}" done="0">
    <x18tc:text xml:space="preserve">Foto</x18tc:text>
  </x18tc:threadedComment>
  <x18tc:threadedComment ref="A1" dT="2025-11-05T17:33:02.00" personId="{714eddb5-54d6-4cb0-9e5e-2de7a570f49a}" id="{55967614-e343-4da8-84b7-0d0e6fc11418}" done="0">
    <x18tc:text xml:space="preserve">ALCANCE: EL ESPACIO ES UN "LOCAL" Y EN LA NOTIFICACIÓN DE CONDICIONES, LE INDICARON QUE ES UN "PUESTO", LA TARIFA VARIA A $387.255. ADICIONAL SOLICITA LA ACTIVIDAD ECONÓMICA DE RESTAURANTE, Y EL ESPACIO  NO TIENE GAS.</x18tc:text>
  </x18tc:threadedComment>
  <x18tc:threadedComment ref="A1" dT="2025-09-02T20:34:21.00" personId="{714eddb5-54d6-4cb0-9e5e-2de7a570f49a}" id="{ba393e48-912d-47f0-b8c6-799cdccf475a}" done="0">
    <x18tc:text xml:space="preserve">Alcance en medida, se notificaron 17,17 m2 y el día 20/08/2025 se realizó medición arrojando un 16,83m2</x18tc:text>
  </x18tc:threadedComment>
  <x18tc:threadedComment ref="A1" dT="2025-12-29T20:48:11.00" personId="{1c6ecc41-e24d-4764-aac7-95cd176e2044}" id="{3e315a62-e57b-4e9c-97cf-b593e9fb3648}" done="0">
    <x18tc:text xml:space="preserve">FALTA DOCUMENTO QUE ACREDITE CONDICION DE MUJER CABEZA DE HOGAR</x18tc:text>
  </x18tc:threadedComment>
  <x18tc:threadedComment ref="A1" dT="2025-11-18T16:37:35.00" personId="{1c6ecc41-e24d-4764-aac7-95cd176e2044}" id="{e675b28b-cf38-47ea-a9a3-ed3132021ebe}" done="0">
    <x18tc:text xml:space="preserve">LA HOJA DE VIDA F 01 NO REFLEJA LA ACTIVIDAD ECONOMICA QUE EL COMECIANTE PRETENDE EJERCER</x18tc:text>
  </x18tc:threadedComment>
  <x18tc:threadedComment ref="A1" dT="2025-11-05T17:05:18.00" personId="{706387bf-aaf5-4ca4-9944-ac38e8a2839a}" id="{470276a7-5f99-468b-b960-94de7f464d29}" done="0">
    <x18tc:text xml:space="preserve">La calculadora arroja es $154.609</x18tc:text>
  </x18tc:threadedComment>
  <x18tc:threadedComment ref="A1" dT="2025-11-18T05:05:02.00" personId="{1c6ecc41-e24d-4764-aac7-95cd176e2044}" id="{5e52aa37-1eb8-49f0-8be0-73e46a2a3a7c}" done="0">
    <x18tc:text xml:space="preserve">EL COMERCIANTE MENCIONA SER MUJER CABEZA DE HOGAR PERO NO APORTA EL DOCUMENTO QUE LO ACREDITE FUE TASADO SIN TENER EN CUENTA ESTO VERIFICAR ESTO, Y EL VALOR QUE DE TENERSE COMO PERSONA EN CONDICION DE PROTECCION EL VALOR SERIA  $ 107.938</x18tc:text>
  </x18tc:threadedComment>
  <x18tc:threadedComment ref="A1" dT="2025-09-27T18:28:03.00" personId="{706387bf-aaf5-4ca4-9944-ac38e8a2839a}" id="{9845d621-df4a-4d15-b41d-9f78bc6cf303}" done="0">
    <x18tc:text xml:space="preserve">Revisión de la actividad económica, se le dio respuesta con Comercio al por menor en establecimientos no
especializados con surtido compuesto principalmente por alimentos, bebidas
(alcohólicas y no alcohólicas) o tabaco.  y en la hoja de vida aparece granero y abarrotes.</x18tc:text>
  </x18tc:threadedComment>
  <x18tc:threadedComment ref="A1" dT="2025-12-11T15:32:08.00" personId="{00ba1404-fa67-4aaa-aebe-c2677f2d40a5}" id="{ae71cfcc-07c3-4346-a3c4-f1449d23189f}" done="1">
    <x18tc:text xml:space="preserve">No encontré las ías</x18tc:text>
  </x18tc:threadedComment>
  <x18tc:threadedComment ref="A1" dT="2025-11-05T17:05:10.00" personId="{706387bf-aaf5-4ca4-9944-ac38e8a2839a}" id="{ae25bd87-2261-42e5-b468-a266360bbf0f}" done="0">
    <x18tc:text xml:space="preserve">La calculadora arroja es $194.105</x18tc:text>
  </x18tc:threadedComment>
  <x18tc:threadedComment ref="A1" dT="2025-11-06T19:34:26.00" personId="{714eddb5-54d6-4cb0-9e5e-2de7a570f49a}" id="{7806a38c-b83b-42cd-b378-94f1bb38e6c4}" done="0">
    <x18tc:text xml:space="preserve">Foto</x18tc:text>
  </x18tc:threadedComment>
  <x18tc:threadedComment ref="A1" dT="2025-10-22T12:42:40.00" personId="{1c6ecc41-e24d-4764-aac7-95cd176e2044}" id="{4e6e9736-e753-47d2-a5aa-50312dd48155}" done="0">
    <x18tc:text xml:space="preserve">VERIFICAR SI SE PODIA APROBAR EL CONTRATO SALE A NOMBRE DE JUAN SEBASTIAN ESCOBAR DUARTE</x18tc:text>
  </x18tc:threadedComment>
  <x18tc:threadedComment ref="A1" dT="2025-10-20T17:24:27.00" personId="{706387bf-aaf5-4ca4-9944-ac38e8a2839a}" id="{920938f5-ebf0-48e9-861d-ece92986e77e}" done="0">
    <x18tc:text xml:space="preserve">La calculadora arroja es  $154.609</x18tc:text>
  </x18tc:threadedComment>
  <x18tc:threadedComment ref="A1" dT="2025-11-18T04:36:31.00" personId="{1c6ecc41-e24d-4764-aac7-95cd176e2044}" id="{b54007f9-7155-4e9e-a7ba-62d9d08284cf}" done="0">
    <x18tc:text xml:space="preserve">EL VALOR DE RETRIBUCION NO CORRESPONDE FUE TASADO COMO SI FUERA UN LOCAL Y CORRESPONDE A UN PUESTO VALOR DEBERIA SER  $ 164.088</x18tc:text>
  </x18tc:threadedComment>
  <x18tc:threadedComment ref="A1" dT="2025-10-28T22:00:46.00" personId="{714eddb5-54d6-4cb0-9e5e-2de7a570f49a}" id="{4a9dded5-e963-4d4c-8cca-39dcce52e61d}" done="0">
    <x18tc:text xml:space="preserve">ALCANCE: En las condiciones no le notificaron el número completo del espacio, solo le notificaron 130-032. En el tipo de espacio indicaron " Local, bodega 130-032".
ALCANCE: Valor no corresponde según base de retribución debería ser $121.887.</x18tc:text>
  </x18tc:threadedComment>
  <x18tc:threadedComment ref="A1" dT="2025-10-22T12:41:27.00" personId="{1c6ecc41-e24d-4764-aac7-95cd176e2044}" id="{2b3de4a5-7c25-4883-9f05-9e0bdbab093b}" done="0">
    <x18tc:text xml:space="preserve">CONFIRMAR SI SE DEJA LA INFORMACIÓN DEL REPRESENTANTE Y/O DE LA EMPRESA</x18tc:text>
  </x18tc:threadedComment>
  <x18tc:threadedComment ref="A1" dT="2025-09-28T21:51:49.00" personId="{00ba1404-fa67-4aaa-aebe-c2677f2d40a5}" id="{f6e2de06-b695-4093-b1e1-7d8700a03b3c}" done="0">
    <x18tc:text xml:space="preserve">10-812-2025-011638 ESTE RADICADO APARECE</x18tc:text>
  </x18tc:threadedComment>
  <x18tc:threadedComment ref="A1" dT="2025-11-18T04:49:19.00" personId="{1c6ecc41-e24d-4764-aac7-95cd176e2044}" id="{7286d784-79c4-469c-8d69-b75e9cbeb41a}" done="0">
    <x18tc:text xml:space="preserve">SE HIZO NUEVA MEDICION CAMBIO Y POR TANTO LA RETRIBUCION ECONOMICA DEBE CORRESPONDER A  $ 202.545</x18tc:text>
  </x18tc:threadedComment>
  <x18tc:threadedComment ref="A1" dT="2025-11-05T17:37:53.00" personId="{714eddb5-54d6-4cb0-9e5e-2de7a570f49a}" id="{50abbfdd-fc5c-48a8-8d15-b21742b9d87d}" done="0">
    <x18tc:text xml:space="preserve">ALCANCE: EL ESPACIO ES UN "LOCAL" Y EN LA NOTIFICACIÓN DE CONDICIONES, LE INDICARON QUE ES UN "PUESTO", LA TARIFA VARIA A $387.255</x18tc:text>
  </x18tc:threadedComment>
  <x18tc:threadedComment ref="A1" dT="2025-11-05T19:23:03.00" personId="{714eddb5-54d6-4cb0-9e5e-2de7a570f49a}" id="{e2402dc2-51c4-4e44-9fc8-05a18fbc9a07}" done="0">
    <x18tc:text xml:space="preserve">ALCANCE: EL ESPACIO ES UN "LOCAL" Y EN LA NOTIFICACIÓN DE CONDICIONES, LE INDICARON QUE ES UN "PUESTO", LA TARIFA VARIA A $387.255</x18tc:text>
  </x18tc:threadedComment>
  <x18tc:threadedComment ref="A1" dT="2025-08-25T21:53:50.00" personId="{706387bf-aaf5-4ca4-9944-ac38e8a2839a}" id="{d8f01de3-5670-4d2b-8ffa-be35b49aea24}" done="0">
    <x18tc:text xml:space="preserve">Alcance por error en la actividad económica en la respuesta de aceptación de la solicitud</x18tc:text>
  </x18tc:threadedComment>
  <x18tc:threadedComment ref="A1" dT="2026-01-05T07:41:35.00" personId="{f7adf110-702f-4bad-a660-73e6aa9442a4}" id="{424b1b95-d020-427e-929d-1d400faa22ee}" done="0">
    <x18tc:text xml:space="preserve">ya se expidió acto administrativo</x18tc:text>
  </x18tc:threadedComment>
  <x18tc:threadedComment ref="A1" dT="2026-01-05T07:22:37.00" personId="{f7adf110-702f-4bad-a660-73e6aa9442a4}" id="{7d4c9066-1eac-4c0f-aa17-de7cdaaa4ca7}" done="1">
    <x18tc:text xml:space="preserve">Se notifica una medida de 8,04, en la base de ocupación registra una medida de 8,03</x18tc:text>
  </x18tc:threadedComment>
  <x18tc:threadedComment ref="A1" dT="2025-11-19T00:08:25.00" personId="{1c6ecc41-e24d-4764-aac7-95cd176e2044}" id="{aaec3b3f-85ef-4501-86cf-655b0fdadf3a}" done="0">
    <x18tc:text xml:space="preserve">RETRIBUCION MAL TASADA NO SE TUVO EN CUENTA QUE ES UNA PERSONA MAYOR DE EDAD DEBE SER $ 184.555</x18tc:text>
  </x18tc:threadedComment>
  <x18tc:threadedComment ref="A1" dT="2025-08-25T21:53:10.00" personId="{706387bf-aaf5-4ca4-9944-ac38e8a2839a}" id="{583e02b6-df72-4907-bd73-ce65d94987f6}" done="0">
    <x18tc:text xml:space="preserve">Alcance por error en digitación en el número del Módulo en la respuesta de aceptación de la solicitud</x18tc:text>
  </x18tc:threadedComment>
  <x18tc:threadedComment ref="A1" dT="2026-01-05T07:44:16.00" personId="{f7adf110-702f-4bad-a660-73e6aa9442a4}" id="{264926fe-1136-4929-bdf2-89327e68abfc}" done="1">
    <x18tc:text xml:space="preserve">No se cargaron las IAS</x18tc:text>
  </x18tc:threadedComment>
  <x18tc:threadedComment ref="A1" dT="2025-11-19T00:03:01.00" personId="{1c6ecc41-e24d-4764-aac7-95cd176e2044}" id="{0f9f8da1-bf36-48dc-9fe6-fe223a4bfc79}" done="0">
    <x18tc:text xml:space="preserve">RETRIBUCION MAL TASADA NO SE TUVO EN CUENTA QUE ES UNA PERSONA MAYOR DE EDAD DEBE SER  $ 184.555</x18tc:text>
  </x18tc:threadedComment>
  <x18tc:threadedComment ref="A1" dT="2026-01-05T07:43:26.00" personId="{f7adf110-702f-4bad-a660-73e6aa9442a4}" id="{a0ca85f4-9ed6-4382-a76e-d58cd350e007}" done="1">
    <x18tc:text xml:space="preserve">No se cargaron las IAS</x18tc:text>
  </x18tc:threadedComment>
  <x18tc:threadedComment ref="A1" dT="2025-11-05T17:26:59.00" personId="{714eddb5-54d6-4cb0-9e5e-2de7a570f49a}" id="{17b99960-86d3-4c0a-ba6a-8fba1f72d34e}" done="0">
    <x18tc:text xml:space="preserve">ALCANCE: EL ESPACIO ES UN "LOCAL" Y EN LA NOTIFICACIÓN DE CONDICIONES, LE INDICARON QUE ES UN "PUESTO", LA TARIFA VARIA A $387.255</x18tc:text>
  </x18tc:threadedComment>
  <x18tc:threadedComment ref="A1" dT="2025-11-21T22:35:50.00" personId="{706387bf-aaf5-4ca4-9944-ac38e8a2839a}" id="{ee8aca9d-fd5d-4820-a47a-9188377133de}" done="1">
    <x18tc:text xml:space="preserve">No esta cargada la respuesta de aprobación de solicitud de aprovechamiento por parte del IPES.</x18tc:text>
  </x18tc:threadedComment>
  <x18tc:threadedComment ref="A1" dT="2025-11-21T22:36:02.00" personId="{706387bf-aaf5-4ca4-9944-ac38e8a2839a}" id="{9ea987eb-13ff-41ba-a7a1-f926aff9293e}" parentId="{ee8aca9d-fd5d-4820-a47a-9188377133de}">
    <x18tc:text xml:space="preserve">@mltorob@ipes.gov.co</x18tc:text>
    <x18tc:mentions>
      <x18tc:mention mentionpersonId="{3c54700b-44c1-445d-8d8b-6f79183f093b}" mentionId="{2a764b8f-a8c4-438e-bc4f-ad3962835c14}" startIndex="0" length="20"/>
    </x18tc:mentions>
  </x18tc:threadedComment>
  <x18tc:threadedComment ref="A1" dT="2025-11-28T06:17:43.00" personId="{c401cec3-9d7b-4e31-a617-5370add1b237}" id="{d6b70722-733e-46a6-b835-1fc116c1ae7b}" parentId="{ee8aca9d-fd5d-4820-a47a-9188377133de}">
    <x18tc:text xml:space="preserve">@lameloa@ipes.gov.co Ya Está cargado documento de aprobación</x18tc:text>
    <x18tc:mentions>
      <x18tc:mention mentionpersonId="{d353db3a-0569-4faa-9458-18a9bde84366}" mentionId="{e3cd9847-eeb2-490b-8a67-66906947e086}" startIndex="0" length="20"/>
    </x18tc:mentions>
  </x18tc:threadedComment>
  <x18tc:threadedComment ref="A1" dT="2026-01-05T06:53:07.00" personId="{f7adf110-702f-4bad-a660-73e6aa9442a4}" id="{1a6bd5ad-80d5-4cf5-b4a8-da65e4a66096}" done="0">
    <x18tc:text xml:space="preserve">Se le autorizan dos actividades</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Q37" dT="2026-03-18T16:07:48.00" personId="{a39b9d21-e51c-4715-b8c6-efef6367b953}" id="{cf259f59-203f-4bc5-a791-ac0d41145761}" done="0">
    <x18tc:text xml:space="preserve">se revisó y esta al dia</x18tc:text>
  </x18tc:threadedComment>
  <x18tc:threadedComment ref="AR38" dT="2026-03-18T16:08:51.00" personId="{a39b9d21-e51c-4715-b8c6-efef6367b953}" id="{d0049bef-cdd2-426c-b473-37c18c11e0dd}" done="0">
    <x18tc:text xml:space="preserve">si</x18tc:text>
  </x18tc:threadedComment>
</x18tc:ThreadedComments>
</file>

<file path=xl/threadedComments/threadedComment3.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H23" dT="2026-04-20T23:51:45.00" personId="{706387bf-aaf5-4ca4-9944-ac38e8a2839a}" id="{6a9caea6-6052-48a7-ad7c-88c19f5c2e40}" done="0">
    <x18tc:text xml:space="preserve">@mltorob@ipes.gov.co No esta cargada la documentación del comerciante para diligenciar la información completa
Asignada a mltorob@ipes.gov.co</x18tc:text>
    <x18tc:mentions>
      <x18tc:mention mentionpersonId="{3c54700b-44c1-445d-8d8b-6f79183f093b}" mentionId="{2f5c0e74-aae4-4894-9d4b-c3162b483a9a}" startIndex="0" length="20"/>
    </x18tc:mentions>
  </x18tc:threadedComment>
  <x18tc:threadedComment ref="H23" dT="2026-04-21T16:15:03.00" personId="{0ee642a3-49fa-4ed1-b94d-32c45c240870}" id="{babf7e58-adcd-4f97-8369-4a548ec24179}" parentId="{6a9caea6-6052-48a7-ad7c-88c19f5c2e40}">
    <x18tc:text xml:space="preserve">ya quedo corregido</x18tc:text>
  </x18tc:threadedComment>
  <x18tc:threadedComment ref="V104" dT="2026-04-14T16:41:54.00" personId="{64e25803-8a0f-4827-89a1-3ef76a0597ed}" id="{9edd2d35-409a-4429-b033-6c03a5b17b2c}" done="0">
    <x18tc:text xml:space="preserve">No corresponde al código de la actividad</x18tc:text>
  </x18tc:threadedComment>
  <x18tc:threadedComment ref="V103" dT="2026-04-14T16:41:11.00" personId="{64e25803-8a0f-4827-89a1-3ef76a0597ed}" id="{99cb64ba-e696-4484-b351-d6e5d853e192}" done="0">
    <x18tc:text xml:space="preserve">No corresponde al código de la actividad</x18tc:text>
  </x18tc:threadedComment>
  <x18tc:threadedComment ref="V105" dT="2026-04-14T16:42:25.00" personId="{64e25803-8a0f-4827-89a1-3ef76a0597ed}" id="{0221e47e-a0fd-43d6-8c41-4d1ebd016543}" done="0">
    <x18tc:text xml:space="preserve">No corresponde al código de la actividad</x18tc:text>
  </x18tc:threadedComment>
</x18tc:ThreadedComments>
</file>

<file path=xl/threadedComments/threadedComment4.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H49" dT="2025-12-09T20:16:39.00" personId="{714eddb5-54d6-4cb0-9e5e-2de7a570f49a}" id="{04b35de6-5803-456b-80c0-d2984be9b7e1}" done="1">
    <x18tc:text xml:space="preserve">@mjcardenas0818@gmail.com Se debe dar alcance a la comerciante, cuenta con deuda de servicios públicos. Por lo tanto, debe estar al día para la expedición.
Asignada a mjcardenas0818@gmail.com</x18tc:text>
    <x18tc:mentions>
      <x18tc:mention mentionpersonId="{10eb1fe7-0091-422f-b00c-2c9980e0641c}" mentionId="{2d11a120-0424-4182-a9f3-4e2940ee70eb}" startIndex="0" length="25"/>
    </x18tc:mentions>
  </x18tc:threadedComment>
  <x18tc:threadedComment ref="H11" dT="2025-10-01T20:22:20.00" personId="{706387bf-aaf5-4ca4-9944-ac38e8a2839a}" id="{d975c9b2-80d1-4bb3-99b8-8a70dc4bb27a}" done="0">
    <x18tc:text xml:space="preserve">En la carta de aceptación de condiciones le respondieron que pertenecía a la población de adulto mayor. Sin embargo, esta la retribución bien calculada.</x18tc:text>
  </x18tc:threadedComment>
  <x18tc:threadedComment ref="H7" dT="2025-10-01T20:10:26.00" personId="{706387bf-aaf5-4ca4-9944-ac38e8a2839a}" id="{5268c216-2706-4524-9fa8-705cd1a7b939}" done="0">
    <x18tc:text xml:space="preserve">Alcance, debido a que, es un  local y en la respuesta de aceptación se le envio y calculo la tarifa como puesto.</x18tc:text>
  </x18tc:threadedComment>
  <x18tc:threadedComment ref="H47" dT="2025-11-28T17:04:10.00" personId="{c401cec3-9d7b-4e31-a617-5370add1b237}" id="{765a1b94-4f7f-4d81-a08a-5585e5a99d36}" done="0">
    <x18tc:text xml:space="preserve">@ncgallegog@ipes.gov.co
La aprobación, con rad. 10-816-2025-021277 responde al espacio 2416130041, solicitado por la misma comerciante, con rad. 10-812-2025-013674. Toca realizar alcance, toda vez que debería aprobar el 2416130042.</x18tc:text>
    <x18tc:mentions>
      <x18tc:mention mentionpersonId="{685e409b-e79a-4674-b0d7-3644038c6958}" mentionId="{7fc915b4-6d6e-4838-baef-159caea7d5c2}" startIndex="0" length="23"/>
    </x18tc:mentions>
  </x18tc:threadedComment>
  <x18tc:threadedComment ref="H38" dT="2025-11-19T19:16:26.00" personId="{706387bf-aaf5-4ca4-9944-ac38e8a2839a}" id="{70a08bfe-f660-48b6-93f2-5df92e2c5f38}" done="0">
    <x18tc:text xml:space="preserve">EL COMERCIANTE MENCIONA SER MUJER CABEZA DE HOGAR PERO NO APORTA EL DOCUMENTO QUE LO ACREDITE FUE TASADO SIN TENER EN CUENTA ESTO VERIFICAR ESTO, Y EL VALOR QUE DE TENERSE COMO PERSONA EN CONDICION DE PROTECCION EL VALOR SERIA $ 107.938</x18tc:text>
  </x18tc:threadedComment>
  <x18tc:threadedComment ref="H51" dT="2025-12-24T16:39:12.00" personId="{706387bf-aaf5-4ca4-9944-ac38e8a2839a}" id="{d4ed6942-649c-4b4a-ad68-f3ff01feecb7}" done="0">
    <x18tc:text xml:space="preserve">Para revisión por parte de los abogados, la solicitud es para Restaurante, y el espacio no cuenta con gas. Además, en la base certificada aparece que es un local interior, y se le respondió como exterior. Por lo tanto, varia la tarifa.</x18tc:text>
  </x18tc:threadedComment>
  <x18tc:threadedComment ref="H13" dT="2025-10-01T20:24:31.00" personId="{706387bf-aaf5-4ca4-9944-ac38e8a2839a}" id="{50f6de61-074b-42fc-acde-ddcf4d796be2}" done="0">
    <x18tc:text xml:space="preserve">VERIFICAR SI LA ACTIVIDAD ECONOMICA CORRESPONDE, SE ACEPTO RESTAURANTE Y ES UN PUESTO SEGUN BASE Y SEGUN DOCUMENTOS DE SOLO 5 METROS PARA MERCADO CAMPESINO</x18tc:text>
  </x18tc:threadedComment>
  <x18tc:threadedComment ref="H60" dT="2026-01-05T21:29:22.00" personId="{706387bf-aaf5-4ca4-9944-ac38e8a2839a}" id="{562bc19f-4dbc-4d6f-8372-cdd1d57fc0e0}" done="0">
    <x18tc:text xml:space="preserve">Se le autorizan dos actividades</x18tc:text>
  </x18tc:threadedComment>
  <x18tc:threadedComment ref="H21" dT="2025-10-15T20:56:00.00" personId="{714eddb5-54d6-4cb0-9e5e-2de7a570f49a}" id="{5de065d6-80ac-499f-aed8-692081adde75}" done="0">
    <x18tc:text xml:space="preserve">ALCANCE: En las condiciones se notificó mal el número del espacio, aparece el espacio N° 241113096</x18tc:text>
  </x18tc:threadedComment>
  <x18tc:threadedComment ref="H48" dT="2025-12-04T15:45:14.00" personId="{c401cec3-9d7b-4e31-a617-5370add1b237}" id="{9430935f-bf07-4215-a930-c02eb869a153}" done="0">
    <x18tc:text xml:space="preserve">@jorge.lave34@gmail.com El documento de aprobación indica la actividad "5611". Sin embargo, la actividad relacionada en la solicitud es la "5619".</x18tc:text>
    <x18tc:mentions>
      <x18tc:mention mentionpersonId="{50726803-dbaf-4434-985e-99780116345d}" mentionId="{503abc2f-75dc-423e-8c45-840cade800d9}" startIndex="0" length="23"/>
    </x18tc:mentions>
  </x18tc:threadedComment>
  <x18tc:threadedComment ref="H36" dT="2025-11-19T19:14:46.00" personId="{706387bf-aaf5-4ca4-9944-ac38e8a2839a}" id="{873a89ab-5975-4f6d-aa54-0fed1b624b35}" done="0">
    <x18tc:text xml:space="preserve">EL TAMAÑO DEL ESPCIO CONFORME LA BASE ES DE 3,978, FUE COMUNICADO CONDICIONES CON 7 METROS / VALOR DE RETRIBUCION NO CORRESPONDE POR SER TASADO ERRONEAMENTE CON UN METRAJE INCORRECTO</x18tc:text>
  </x18tc:threadedComment>
  <x18tc:threadedComment ref="H14" dT="2025-09-30T00:42:35.00" personId="{714eddb5-54d6-4cb0-9e5e-2de7a570f49a}" id="{0c272210-de97-48de-b09d-90e044e1f26f}" done="0">
    <x18tc:text xml:space="preserve">ALCANCE EN MEDIDA NOTIFICADA.</x18tc:text>
  </x18tc:threadedComment>
  <x18tc:threadedComment ref="H30" dT="2025-11-05T20:46:53.00" personId="{714eddb5-54d6-4cb0-9e5e-2de7a570f49a}" id="{a2ee6e28-c4a3-48ca-a4fc-c6d09b45ad23}" done="0">
    <x18tc:text xml:space="preserve">ALCANCE: En la notificación de condiciones le dan respuesta al radicado 10-812-2025-014109, al revisar el radicado mediante el cual la señora realizó la solicitud inicial es el 10-812-2025-010565.</x18tc:text>
  </x18tc:threadedComment>
  <x18tc:threadedComment ref="H2" dT="2025-10-01T19:47:52.00" personId="{706387bf-aaf5-4ca4-9944-ac38e8a2839a}" id="{f2760390-bf4c-4d74-b45b-5d7a2548f8fe}" done="0">
    <x18tc:text xml:space="preserve">Alcance en medida, se notificaron 17,17 m2 y el día 20/08/2025 se realizó medición arrojando un 16,83m2</x18tc:text>
  </x18tc:threadedComment>
  <x18tc:threadedComment ref="H2" dT="2025-10-16T13:20:57.00" personId="{f7adf110-702f-4bad-a660-73e6aa9442a4}" id="{66d96132-9e0e-496f-9202-0c297148fca8}" parentId="{f2760390-bf4c-4d74-b45b-5d7a2548f8fe}">
    <x18tc:text xml:space="preserve">Ya se emitió alcance.</x18tc:text>
  </x18tc:threadedComment>
  <x18tc:threadedComment ref="H52" dT="2025-12-29T19:35:31.00" personId="{706387bf-aaf5-4ca4-9944-ac38e8a2839a}" id="{ee18ee9b-405a-45b9-9a6d-6987947bb557}" done="0">
    <x18tc:text xml:space="preserve">EL NUMERO DE ESPACIO SE ENCUENTRA ERRONEO EL CORRECTO ES 2402110002</x18tc:text>
  </x18tc:threadedComment>
  <x18tc:threadedComment ref="H52" dT="2025-12-29T19:35:53.00" personId="{706387bf-aaf5-4ca4-9944-ac38e8a2839a}" id="{ad3b265c-ff54-4553-8de6-0801d6755199}" parentId="{ee18ee9b-405a-45b9-9a6d-6987947bb557}">
    <x18tc:text xml:space="preserve">AUNQUE LA TARIFA SE ENCUENTRA CORRECTA HAY QUE CORREGIR EN EL OFICIO DE ALCANCE QUE SE TRATA DE UN LOCAL EN EL EXTERIOR PUES SE INDICO QUE ERA EN EL INTERIOR</x18tc:text>
  </x18tc:threadedComment>
  <x18tc:threadedComment ref="H5" dT="2025-10-01T20:07:47.00" personId="{706387bf-aaf5-4ca4-9944-ac38e8a2839a}" id="{532ff93d-67ab-449a-bb01-ecdd272a0382}" done="0">
    <x18tc:text xml:space="preserve">Alcance por error en la actividad económica en la respuesta de aceptación de la solicitud</x18tc:text>
  </x18tc:threadedComment>
  <x18tc:threadedComment ref="H6" dT="2025-10-01T20:08:26.00" personId="{706387bf-aaf5-4ca4-9944-ac38e8a2839a}" id="{69599b15-779c-4636-ae23-ba12d02a9405}" done="0">
    <x18tc:text xml:space="preserve">Alcance por error en digitación en el número del Módulo en la respuesta de aceptación de la solicitud</x18tc:text>
  </x18tc:threadedComment>
  <x18tc:threadedComment ref="H39" dT="2025-11-19T19:17:20.00" personId="{706387bf-aaf5-4ca4-9944-ac38e8a2839a}" id="{4c277566-c8d8-4e36-a20a-e98051db77ed}" done="0">
    <x18tc:text xml:space="preserve">LA HOJA DE VIDA F 01 NO REFLEJA LA ACTIVIDAD ECONOMICA QUE EL COMECIANTE PRETENDE EJERCER</x18tc:text>
  </x18tc:threadedComment>
  <x18tc:threadedComment ref="H37" dT="2025-11-19T19:16:12.00" personId="{706387bf-aaf5-4ca4-9944-ac38e8a2839a}" id="{619aa802-4221-425b-a414-411663461c78}" done="0">
    <x18tc:text xml:space="preserve">SE HIZO NUEVA MEDICION CAMBIO Y POR TANTO LA RETRIBUCION ECONOMICA DEBE CORRESPONDER A $ 202.545</x18tc:text>
  </x18tc:threadedComment>
  <x18tc:threadedComment ref="H59" dT="2026-01-05T21:28:25.00" personId="{706387bf-aaf5-4ca4-9944-ac38e8a2839a}" id="{440e26c9-6d97-464c-b3e1-83480090bed4}" done="0">
    <x18tc:text xml:space="preserve">Formato de hoja de vida no tiene la firma y esta incompleta</x18tc:text>
  </x18tc:threadedComment>
  <x18tc:threadedComment ref="H40" dT="2025-11-19T19:17:33.00" personId="{706387bf-aaf5-4ca4-9944-ac38e8a2839a}" id="{63c6b625-7924-45da-b497-fe37db2f0958}" done="0">
    <x18tc:text xml:space="preserve">LA HOJA DE VIDA NO CUENTA CON LA ACTIVIDAD ECONOMICA Y LA QUE MENCIONA EN LA CARACTERIZACION NO CORRESPONDE A UTILIZADA PARA TASAR LA RETRIBUCION ECONOMICA</x18tc:text>
  </x18tc:threadedComment>
  <x18tc:threadedComment ref="H23" dT="2025-10-29T19:24:22.00" personId="{706387bf-aaf5-4ca4-9944-ac38e8a2839a}" id="{ec014877-6dfd-4d73-b5b9-90b9d550fcd7}" done="0">
    <x18tc:text xml:space="preserve">La retribución económica no coincide. Al calcularla arroja $300.092. Se le respondió que es un puesto, y en la base certificada aparece como local.</x18tc:text>
  </x18tc:threadedComment>
  <x18tc:threadedComment ref="H41" dT="2025-11-19T19:17:53.00" personId="{706387bf-aaf5-4ca4-9944-ac38e8a2839a}" id="{e6aa1dfa-9939-4354-a490-85e2118c8461}" done="0">
    <x18tc:text xml:space="preserve">EL VALOR DE LA RETRIBUCION SE ENCUENTRA MAL TASADO CON UN METRAJE DE ESPACIO INCORRECTO DEBE SER $ 260.265</x18tc:text>
  </x18tc:threadedComment>
  <x18tc:threadedComment ref="H16" dT="2025-10-08T20:47:30.00" personId="{706387bf-aaf5-4ca4-9944-ac38e8a2839a}" id="{ef0393fe-0039-404d-ac72-2335171b6443}" done="0">
    <x18tc:text xml:space="preserve">Se le respondió con la actividad económica de venta de carnes, y en la hoja de vida solicito venta de hierbas y esotéricos.</x18tc:text>
  </x18tc:threadedComment>
  <x18tc:threadedComment ref="H15" dT="2025-10-08T20:53:21.00" personId="{706387bf-aaf5-4ca4-9944-ac38e8a2839a}" id="{bdc63f9b-0bce-411d-a03b-5cc83a2bf229}" done="0">
    <x18tc:text xml:space="preserve">Para revisión, en la base aparece en ocupación indebida Luz Mery Vargas. @ncgallegog@ipes.gov.co @dgvezgal@ipes.gov.co</x18tc:text>
    <x18tc:mentions>
      <x18tc:mention mentionpersonId="{685e409b-e79a-4674-b0d7-3644038c6958}" mentionId="{5a2ca9a5-933b-4e87-990e-a19469a01c2e}" startIndex="73" length="23"/>
      <x18tc:mention mentionpersonId="{58d355ad-5810-4c3c-9af5-1ad52071c805}" mentionId="{e7813032-13b5-4400-a39a-b036da0469a6}" startIndex="97" length="21"/>
    </x18tc:mentions>
  </x18tc:threadedComment>
  <x18tc:threadedComment ref="H58" dT="2026-01-05T05:15:41.00" personId="{1c6ecc41-e24d-4764-aac7-95cd176e2044}" id="{185a2544-cd0f-463c-9dc2-6f585109da74}" done="0">
    <x18tc:text xml:space="preserve">EL NUMERO DEL ESPACIO NO CORRESPONDE SE DEBE NOTIFICAR EL ESPACIO CORRECTO</x18tc:text>
  </x18tc:threadedComment>
  <x18tc:threadedComment ref="H44" dT="2025-11-21T17:22:40.00" personId="{706387bf-aaf5-4ca4-9944-ac38e8a2839a}" id="{f0fdc9bd-8b56-49c8-b59c-f4f7e69a2123}" done="0">
    <x18tc:text xml:space="preserve">Se le respondió que es un local, pero el servicio de baños es catalogado como otro tipo de espacio.</x18tc:text>
  </x18tc:threadedComment>
  <x18tc:threadedComment ref="H31" dT="2025-11-05T22:14:43.00" personId="{714eddb5-54d6-4cb0-9e5e-2de7a570f49a}" id="{4dcbd722-eb0c-4f81-9d50-66df6f14898c}" done="0">
    <x18tc:text xml:space="preserve">ALCANCE: EN LAS CONDICIONES LE NOTIFICARON "PUESTO" AL REVISAR LAS FOTOGRAFIAS SE OBSERVA QUE ES UN "LOCAL".</x18tc:text>
  </x18tc:threadedComment>
  <x18tc:threadedComment ref="H17" dT="2025-10-09T21:05:33.00" personId="{706387bf-aaf5-4ca4-9944-ac38e8a2839a}" id="{e74511ae-da46-4f2d-841e-5170659e2185}" done="0">
    <x18tc:text xml:space="preserve">Revisión de la retribución económica porque no coincide, se le respondió que es un puesto y es un local.</x18tc:text>
  </x18tc:threadedComment>
  <x18tc:threadedComment ref="H35" dT="2026-03-06T21:51:05.00" personId="{706387bf-aaf5-4ca4-9944-ac38e8a2839a}" id="{f52c4913-e327-4efc-a913-72539cef28eb}" done="0">
    <x18tc:text xml:space="preserve">Enviar alcance en medida, en base certificada aparece 6,54, en la respuesta de condiciones 6,24.</x18tc:text>
  </x18tc:threadedComment>
  <x18tc:threadedComment ref="H56" dT="2026-01-05T04:08:30.00" personId="{1c6ecc41-e24d-4764-aac7-95cd176e2044}" id="{bf11c254-1740-4011-adf1-21af044d17ef}" done="0">
    <x18tc:text xml:space="preserve">YA CUENTA CON MEDICION NUEVA QUE DISCRIMINA LOS 3 ESPACIOS POR LO TANTO SE DEBE ACEPTAR CONDICIONES DE LOS TRES ESPACIOS DE FORMA INDEPENDIENTE DISCRIMINANDO EL VALOR DE CADA ESPACIO</x18tc:text>
  </x18tc:threadedComment>
  <x18tc:threadedComment ref="H19" dT="2025-10-15T00:21:11.00" personId="{714eddb5-54d6-4cb0-9e5e-2de7a570f49a}" id="{06cbcba5-edd8-443e-a9ca-f9814d9f8204}" done="0">
    <x18tc:text xml:space="preserve">Alcance: Actividad económica solicita aparece como "venta granero", en la hoja de vida aparece en la primera página la actividad "venta granero", en la segunda hoja selecciona la actividad económica "frutos secos".
Asignada a lameloa@ipes.gov.co</x18tc:text>
  </x18tc:threadedComment>
  <x18tc:threadedComment ref="H42" dT="2025-11-20T22:14:55.00" personId="{706387bf-aaf5-4ca4-9944-ac38e8a2839a}" id="{3c30bcf5-0495-4fbc-ad3a-c5af3b065a2f}" done="0">
    <x18tc:text xml:space="preserve">Para revisión por parte de los abogados, la solicitud es para Restaurante, y el espacio no cuenta con gas. Además, en la base certificada aparece que es un local interior, y se le respondió como exterior. Por lo tanto, varia la tarifa.</x18tc:text>
  </x18tc:threadedComment>
  <x18tc:threadedComment ref="H42" dT="2025-11-20T22:15:05.00" personId="{706387bf-aaf5-4ca4-9944-ac38e8a2839a}" id="{673e95e7-5eaf-4f80-af09-f7827420aa3d}" parentId="{3c30bcf5-0495-4fbc-ad3a-c5af3b065a2f}">
    <x18tc:text xml:space="preserve">@dgvezgal@ipes.gov.co</x18tc:text>
    <x18tc:mentions>
      <x18tc:mention mentionpersonId="{58d355ad-5810-4c3c-9af5-1ad52071c805}" mentionId="{3987b7f1-65b3-4b50-8325-05c7804a81fe}" startIndex="0" length="21"/>
    </x18tc:mentions>
  </x18tc:threadedComment>
  <x18tc:threadedComment ref="H45" dT="2025-11-21T20:23:23.00" personId="{706387bf-aaf5-4ca4-9944-ac38e8a2839a}" id="{b21fffb0-4d32-40c0-951a-aabb3370af1a}" done="0">
    <x18tc:text xml:space="preserve">Según la base certificada tiene medición actualizada según acta del 11/10/2025. Tiene 6 m2, y la tarifa seria de $202.545</x18tc:text>
  </x18tc:threadedComment>
  <x18tc:threadedComment ref="H63" dT="2026-04-20T23:17:42.00" personId="{706387bf-aaf5-4ca4-9944-ac38e8a2839a}" id="{abaed71d-c51e-4efa-b506-56068d60fb82}" done="0">
    <x18tc:text xml:space="preserve">ALCANCE POR REVISIÓN EN LA ACTIVIDAD ECONOMICA, SE LE ACEPTO LA ACTIVIDAD 4759 VENTA DE ARTESANÍAS PERO EN LA CARTA DE ACEPTACIONES RELACIONA LA ACTIVIDAD DE VENTA DE ACCESORIOS PARA MASCOTAS, Y EN LA BASE CERTIFICADA ESTA TAMBIÉN LA DE MASCOTAS.</x18tc:text>
  </x18tc:threadedComment>
  <x18tc:threadedComment ref="H64" dT="2026-04-20T23:37:49.00" personId="{706387bf-aaf5-4ca4-9944-ac38e8a2839a}" id="{edae47d7-3fa8-45d4-b9e7-04ee57210883}" done="0">
    <x18tc:text xml:space="preserve">ALCANCE POR REVISIÓN EN LA ACTIVIDAD ECONOMICA, SE LE ACEPTO LA ACTIVIDAD 4759 VENTA DE ARTESANÍAS PERO EN LA CARTA DE ACEPTACIONES RELACIONA LA ACTIVIDAD DE VENTA DE ACCESORIOS PARA MASCOTAS, Y EN LA BASE CERTIFICADA ESTA TAMBIÉN LA DE MASCOTAS.</x18tc:text>
  </x18tc:threadedComment>
  <x18tc:threadedComment ref="H53" dT="2025-12-30T02:30:15.00" personId="{1c6ecc41-e24d-4764-aac7-95cd176e2044}" id="{d5018970-137e-43cb-9925-69ace743f15c}" done="0">
    <x18tc:text xml:space="preserve">ES UN ESPACIO TIPO LOCAL EN EL INTERIOR NO UN ESPACIO EL VALOR DE LA RETRIBUCION DEBE SER  $ 430.283</x18tc:text>
  </x18tc:threadedComment>
  <x18tc:threadedComment ref="H43" dT="2025-11-20T23:06:13.00" personId="{706387bf-aaf5-4ca4-9944-ac38e8a2839a}" id="{bc9b7eec-7757-4306-a430-d2cf4567ea2a}" done="0">
    <x18tc:text xml:space="preserve">Al calcular la tarifa, la calculadora de baños arroja el valor de $95.869. Adicionalmente se le respondió que es un local, pero el servicio de baños es catalogado como otro tipo de espacio.</x18tc:text>
  </x18tc:threadedComment>
  <x18tc:threadedComment ref="H50" dT="2025-12-12T16:41:21.00" personId="{c401cec3-9d7b-4e31-a617-5370add1b237}" id="{a8ebcff2-a06a-49d8-9313-fe54d46b9a23}" done="0">
    <x18tc:text xml:space="preserve">EL DOCUMENTO DE APROBACIÓN Y CONDICIONES CON RAD 10-816-2025-021705, RELACIONA EL ESPACIO 241217009, HACE FALTA UN CERO ANTES DEL 9.</x18tc:text>
  </x18tc:threadedComment>
  <x18tc:threadedComment ref="H4" dT="2025-10-01T16:08:28.00" personId="{714eddb5-54d6-4cb0-9e5e-2de7a570f49a}" id="{609b8e3a-d540-43e2-9b66-2eed560c5f4a}" done="0">
    <x18tc:text xml:space="preserve">Cuenta con acta de medición del espacio del día 26/06/2025. Validar dar alcance, ya que el valor de la retribución económica notificado inicialmente sube con el acta de la nueva medición.</x18tc:text>
  </x18tc:threadedComment>
  <x18tc:threadedComment ref="H62" dT="2026-04-17T18:47:37.00" personId="{706387bf-aaf5-4ca4-9944-ac38e8a2839a}" id="{c47b715c-115d-40f4-b211-59c2b149a2b3}" done="0">
    <x18tc:text xml:space="preserve">ALCANCE: SE LE RESPONDIO QUE ES UN LOCAL Y SE LE RELACIONO DOS ACTIVIDADES ECONOMICAS, PARA LOS BAÑOS ES OTRO TIPO DE ESPACIO, Y QUEDO LA TARIFA MAL TASADA. LA TARIFA ES DE  $55.714.</x18tc:text>
  </x18tc:threadedComment>
  <x18tc:threadedComment ref="H49" dT="2026-03-26T17:03:18.00" personId="{706387bf-aaf5-4ca4-9944-ac38e8a2839a}" id="{95f165a8-b946-4a01-861a-749534e3af00}" done="0">
    <x18tc:text xml:space="preserve">Se debe dar alcance a la comerciante, cuenta con deuda de servicios públicos. Por lo tanto, debe estar al día para la expedición.</x18tc:text>
  </x18tc:threadedComment>
  <x18tc:threadedComment ref="H54" dT="2026-01-04T01:14:55.00" personId="{1c6ecc41-e24d-4764-aac7-95cd176e2044}" id="{747d71da-1928-4ef6-95c3-cf243b83c41e}" done="0">
    <x18tc:text xml:space="preserve">EL NUMERO DEL ESPACIO NO EXISTE</x18tc:text>
  </x18tc:threadedComment>
  <x18tc:threadedComment ref="H12" dT="2025-10-01T16:15:29.00" personId="{714eddb5-54d6-4cb0-9e5e-2de7a570f49a}" id="{53308307-1ac2-4a69-8f3a-b50011350757}" done="0">
    <x18tc:text xml:space="preserve">Alcance en tarifa, cuenta con acta de medición del 11/06/20125, arrojando 2,90 m2.</x18tc:text>
  </x18tc:threadedComment>
  <x18tc:threadedComment ref="H10" dT="2025-10-01T16:10:46.00" personId="{714eddb5-54d6-4cb0-9e5e-2de7a570f49a}" id="{6c705279-32be-4fb8-a2bf-69a0dc790f3b}" done="0">
    <x18tc:text xml:space="preserve">Cuenta con acta de medición del espacio del día 20/04/2025. El valor de la retribución económica notificado inicialmente baja con el acta de la nueva medición.</x18tc:text>
  </x18tc:threadedComment>
  <x18tc:threadedComment ref="H46" dT="2025-11-24T19:16:23.00" personId="{714eddb5-54d6-4cb0-9e5e-2de7a570f49a}" id="{238b2b02-662e-40ed-ac78-bd729c526d8a}" done="0">
    <x18tc:text xml:space="preserve">ALCANCE: Cuenta con acta de medición de espacio del día 27/10/2025 con 5,07 m2. Se le respondió aceptación de condiciones con 4,69m2, se debe validar si se da alcance, teniendo en cuenta que la tarifa varia, aumenta.</x18tc:text>
  </x18tc:threadedComment>
  <x18tc:threadedComment ref="H29" dT="2025-11-05T19:23:34.00" personId="{714eddb5-54d6-4cb0-9e5e-2de7a570f49a}" id="{486993cf-6ad0-49a0-a59d-030230786795}" done="0">
    <x18tc:text xml:space="preserve">ALCANCE: EL ESPACIO ES UN "LOCAL" Y EN LA NOTIFICACIÓN DE CONDICIONES, LE INDICARON QUE ES UN "PUESTO", LA TARIFA VARIA A $387.255. ADICIONAL SOLICITA LA ACTIVIDAD ECONÓMICA DE RESTAURANTE, Y EL ESPACIO NO TIENE GAS.</x18tc:text>
  </x18tc:threadedComment>
  <x18tc:threadedComment ref="H26" dT="2025-11-05T17:07:39.00" personId="{714eddb5-54d6-4cb0-9e5e-2de7a570f49a}" id="{cadd826d-6159-4e10-bad7-352cfacfa59b}" done="0">
    <x18tc:text xml:space="preserve">ALCANCE PARA REVISAR: El comerciante está solicitando un local para "BODEGA DE VERDURAS". El local está adecuado como restaurante con toda la infraestructura. En las condiciones notificadas se le aprobó como actividad autorizada "VENTA DE VERDURAS", y como "local", lo cual está en contra de la solicitud del señor que es BODEGA VERDURAS. @dgvezgal@ipes.gov.co
Asignada a dgvezgal@ipes.gov.co</x18tc:text>
    <x18tc:mentions>
      <x18tc:mention mentionpersonId="{58d355ad-5810-4c3c-9af5-1ad52071c805}" mentionId="{6fc98ce0-df17-48ec-bbb3-17987c8fa070}" startIndex="339" length="21"/>
    </x18tc:mentions>
  </x18tc:threadedComment>
  <x18tc:threadedComment ref="Z13" dT="2025-11-04T16:23:12.00" personId="{714eddb5-54d6-4cb0-9e5e-2de7a570f49a}" id="{107d1b2c-e254-4b3c-87a4-39e73de489bd}" done="0">
    <x18tc:text xml:space="preserve">Restaurante, debe tener gas.</x18tc:text>
  </x18tc:threadedComment>
  <x18tc:threadedComment ref="H24" dT="2025-11-05T16:43:02.00" personId="{714eddb5-54d6-4cb0-9e5e-2de7a570f49a}" id="{540ef890-e9c1-4d45-90f5-fe72ea06a69e}" done="0">
    <x18tc:text xml:space="preserve">ALCANCE: En la notificación de condiciones se indicó que es un local "interior", al revisar la base certificada se observa que es un local "exterior".</x18tc:text>
  </x18tc:threadedComment>
  <x18tc:threadedComment ref="H32" dT="2025-11-06T16:57:38.00" personId="{714eddb5-54d6-4cb0-9e5e-2de7a570f49a}" id="{915213d2-bdfb-48e6-8da7-7c7f32c5d6a8}" done="0">
    <x18tc:text xml:space="preserve">ALCANCE PARA VALIDAR: EN LAS CONDICIONES LE NOTIFICARON UNA MEDIDA DE 4,94 MT2 CON UNA TARIFA DE $150.420. AL REVISAR LA BASE CERTIFICADA EL ESPACIO APARECE CON UNA MEDIDA DE 5,05 M2. AL REALIZAR EL CÁLCULO LA TARIFA INCREMENTA A $153.769.</x18tc:text>
  </x18tc:threadedComment>
  <x18tc:threadedComment ref="H20" dT="2025-10-15T20:52:12.00" personId="{714eddb5-54d6-4cb0-9e5e-2de7a570f49a}" id="{b7849f99-9134-43b0-b2f7-d4c93c52b4cf}" done="0">
    <x18tc:text xml:space="preserve">Alcance: En las notificación de condiciones se menciona que tiene contrato en la plaza de mercado 20 de julio: "Así mismo, una vez verificada la base de la entidad se evidencia que al momento de
presentar esta solicitud usted cuenta con el contrato vigente N° 1440 de 2021 por uso
y aprovechamiento económico respecto del espacio 2409120187 en la plaza de
mercado Veinte de Julio"</x18tc:text>
  </x18tc:threadedComment>
  <x18tc:threadedComment ref="H28" dT="2025-11-05T19:23:17.00" personId="{714eddb5-54d6-4cb0-9e5e-2de7a570f49a}" id="{33b380b4-a6e2-4254-91cf-13325d5253db}" done="0">
    <x18tc:text xml:space="preserve">ALCANCE: EL ESPACIO ES UN "LOCAL" Y EN LA NOTIFICACIÓN DE CONDICIONES, LE INDICARON QUE ES UN "PUESTO", LA TARIFA VARIA A $430.283</x18tc:text>
  </x18tc:threadedComment>
  <x18tc:threadedComment ref="H8" dT="2025-10-01T21:05:14.00" personId="{714eddb5-54d6-4cb0-9e5e-2de7a570f49a}" id="{59b8df64-4136-434b-b8d9-09c3a9b12b9e}" done="0">
    <x18tc:text xml:space="preserve">Alcance: Se le notificó en las condiciones 5,05 m2, cuenta con acta de medición del 20/08/2025 con 4,8 m2</x18tc:text>
  </x18tc:threadedComment>
  <x18tc:threadedComment ref="H9" dT="2025-10-01T21:08:51.00" personId="{714eddb5-54d6-4cb0-9e5e-2de7a570f49a}" id="{6d3b8bb9-89a5-4053-beba-3f15f2d1f3f9}" done="0">
    <x18tc:text xml:space="preserve">Alcance: Se observa error en la carta de condiciones, ya que le notifican la aceptación del espacio 120331.</x18tc:text>
  </x18tc:threadedComment>
  <x18tc:threadedComment ref="H61" dT="2026-04-16T03:16:14.00" personId="{706387bf-aaf5-4ca4-9944-ac38e8a2839a}" id="{701ac343-92a7-4943-a20d-3107d26eb13f}" done="0">
    <x18tc:text xml:space="preserve">ALCANCE: EN LA SOLICITUD Y HOJA DE VIDA REGISTRA LA ACTIVIDAD ECONOMICA 4721 DE MERCADO CAMPESINO PERO EN LA RESPUESTA DE ACEPTACIÓN LE RESPONDIERON CON ACTIVIDAD DE VENTE DE HIERBAS (EN LA BASE CERTIFICADA APARECE VENTA DE HOJA DE TAMAL) / (LA TARIFA ESTA BIEN). VERIFICAR LA ACTIVIDAD ECONOMICA.</x18tc:text>
  </x18tc:threadedComment>
  <x18tc:threadedComment ref="H55" dT="2026-01-04T01:43:05.00" personId="{1c6ecc41-e24d-4764-aac7-95cd176e2044}" id="{6ffd5ec3-04be-4f48-b8ed-d32f91e21bc2}" done="0">
    <x18tc:text xml:space="preserve">NO SE ENCUENTRA LA DOCUMENTACION PARA VERIFICAR</x18tc:text>
  </x18tc:threadedComment>
  <x18tc:threadedComment ref="Z24" dT="2025-11-05T16:52:23.00" personId="{714eddb5-54d6-4cb0-9e5e-2de7a570f49a}" id="{2afaf6e4-2507-4bcf-b777-4114a6b8bfae}" done="0">
    <x18tc:text xml:space="preserve">La señora está solicitando cafeteria, se debe validar si requiere gas.</x18tc:text>
  </x18tc:threadedComment>
  <x18tc:threadedComment ref="H22" dT="2025-10-29T14:37:44.00" personId="{00ba1404-fa67-4aaa-aebe-c2677f2d40a5}" id="{cb237b68-98f5-4175-9ca3-e74c422163fd}" done="0">
    <x18tc:text xml:space="preserve">LA respuesta por parte del IPES no está firmada por la subdirectora en Drive no se evidencia</x18tc:text>
  </x18tc:threadedComment>
  <x18tc:threadedComment ref="H25" dT="2025-11-05T16:50:19.00" personId="{714eddb5-54d6-4cb0-9e5e-2de7a570f49a}" id="{626638a2-c3bd-4559-976e-4562fe9e643d}" done="0">
    <x18tc:text xml:space="preserve">ALCANCE: Le respondieron a la comerciante en las condiciones que es un local externo, al revisar las fotos del espacio se observa que es un local interno, la tarifa baja.</x18tc:text>
  </x18tc:threadedComment>
  <x18tc:threadedComment ref="H27" dT="2025-11-05T19:22:44.00" personId="{714eddb5-54d6-4cb0-9e5e-2de7a570f49a}" id="{02277cb9-d1f0-4916-805d-1c4f0855538e}" done="0">
    <x18tc:text xml:space="preserve">ALCANCE: EL ESPACIO ES UN "LOCAL" Y EN LA NOTIFICACIÓN DE CONDICIONES, LE INDICARON QUE ES UN "PUESTO", LA TARIFA VARIA A $387.255</x18tc:text>
  </x18tc:threadedComment>
  <x18tc:threadedComment ref="H18" dT="2025-10-10T19:01:56.00" personId="{706387bf-aaf5-4ca4-9944-ac38e8a2839a}" id="{8b8d356e-9b79-41da-9c68-5c36b4af60b0}" done="0">
    <x18tc:text xml:space="preserve">La comerciante NO acepto las condiciones, se le remitió la carta de aceptación con 11.75 m2 y en la base certificada tiene la medida de 5.76 m2, por lo cual, disminuiría la retribución también. La actividad es solicitada es venta de frutas.</x18tc:text>
  </x18tc:threadedComment>
  <x18tc:threadedComment ref="H3" dT="2025-10-16T22:20:04.00" personId="{706387bf-aaf5-4ca4-9944-ac38e8a2839a}" id="{23644e8a-007a-4fcd-b317-05eafa3078e9}" done="0">
    <x18tc:text xml:space="preserve">Alcance en medida, se notificaron 3,96 m2 y el 20/08/2025 se realizó medición arrojando un 3,61m2</x18tc:text>
  </x18tc:threadedComment>
  <x18tc:threadedComment ref="H33" dT="2025-11-11T19:37:26.00" personId="{714eddb5-54d6-4cb0-9e5e-2de7a570f49a}" id="{a54dfda1-82ab-4fb5-8065-b71c2f81ba81}" done="0">
    <x18tc:text xml:space="preserve">EN LA NOTIFICACIÓN DE CONDICIONES LE INDICARON QUE EL ESPACIO ES UN "PUESTO", EN LA BASE SE OBSERVA QUE APARECE COMO "LOCAL". LA TARIFA VARIA, YA QUE FUE CALCULADA COMO LOCAL.</x18tc:text>
  </x18tc:threadedComment>
  <x18tc:threadedComment ref="H34" dT="2025-11-11T20:01:25.00" personId="{714eddb5-54d6-4cb0-9e5e-2de7a570f49a}" id="{fa3c3440-406d-48e6-85a6-caa7704da113}" done="0">
    <x18tc:text xml:space="preserve">EL COMERCIANTE RADICÓ ACEPTACIÓN DE CONDICIONES, DANDO RESPUESTA SOBRE EL RADICADO 011756 POR MEDIO DEL CUAL RADICÓ LOS DOCUMENTOS. DEBE VOLVER A ENVIAR ACEPTACIÓN SOBRE EL RADICADO 017907 SOBRE EL CUAL EL IPES LE NOTIFICÓ CONDICIONES.</x18tc:text>
  </x18tc:threadedComment>
  <x18tc:threadedComment ref="H34" dT="2025-11-25T19:45:58.00" personId="{65b6ffe8-b4d0-441b-9003-c6375a81d15a}" id="{7e8089d5-1b9a-421e-ac10-48a04b6de13f}" parentId="{fa3c3440-406d-48e6-85a6-caa7704da113}">
    <x18tc:text xml:space="preserve">ya se comunicó a la administradora la novedad y van a radicarlo</x18tc:text>
  </x18tc:threadedComment>
</x18tc:ThreadedComments>
</file>

<file path=xl/threadedComments/threadedComment5.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H11" dT="2025-10-01T20:20:20.00" personId="{706387bf-aaf5-4ca4-9944-ac38e8a2839a}" id="{7f2ff2d2-a625-460f-90cb-e4aed1f34f0e}" done="0">
    <x18tc:text xml:space="preserve">Alcance: Se notificó tarifa con actividad económica 0,13, y es fruteria con actividad 0,39. La tarifa incrementa.</x18tc:text>
  </x18tc:threadedComment>
  <x18tc:threadedComment ref="H2" dT="2025-10-01T20:12:55.00" personId="{706387bf-aaf5-4ca4-9944-ac38e8a2839a}" id="{7373f298-126e-447c-af63-339d5815ad0b}" done="0">
    <x18tc:text xml:space="preserve">Se le respondió que era un puesto, y en la carta de aceptación respondió que era Local. Sin embargo, la tarifa esta bien calculada como local.</x18tc:text>
  </x18tc:threadedComment>
  <x18tc:threadedComment ref="H5" dT="2025-10-01T20:17:11.00" personId="{706387bf-aaf5-4ca4-9944-ac38e8a2839a}" id="{d0dc30bb-41d5-4ce4-ade1-c01de2a993cd}" done="1">
    <x18tc:text xml:space="preserve">Alcance: Se le respondió la siguiente actividad: comercio al por menor de productos agrícolas para el consumo en establecimientos especializados. Y selecciono en la hoja de vida venta de verduras. Sin embargo, la retribución esta ok.</x18tc:text>
  </x18tc:threadedComment>
  <x18tc:threadedComment ref="H29" dT="2025-10-01T20:06:34.00" personId="{706387bf-aaf5-4ca4-9944-ac38e8a2839a}" id="{6ec15acb-0dbc-47e4-b488-5ff487a6aca5}" done="0">
    <x18tc:text xml:space="preserve">Se informo por parte de los abogados que se debe hacer un alcance. - Se debe dar un alcance al nombre del comerciante, la solicitud la realizó la señora ANA DEL CARMEN RAMIREZ, NO la señora ANA GRACIELA CHAPARRO.</x18tc:text>
  </x18tc:threadedComment>
  <x18tc:threadedComment ref="Z38" dT="2025-11-04T15:10:43.00" personId="{714eddb5-54d6-4cb0-9e5e-2de7a570f49a}" id="{360fa6d7-c6fb-4b4e-b0fb-7bc97d95fb84}" done="0">
    <x18tc:text xml:space="preserve">Debe tener cuenta de gas para restaurante.</x18tc:text>
  </x18tc:threadedComment>
  <x18tc:threadedComment ref="H26" dT="2025-09-30T05:03:57.00" personId="{706387bf-aaf5-4ca4-9944-ac38e8a2839a}" id="{ab0a8689-893c-4daf-ab93-842b54102702}" done="1">
    <x18tc:text xml:space="preserve">Revisión actividad económica, se le respondió: Comercio al por menor de productos agrícolas para el consumo en establecimientos especializados.</x18tc:text>
  </x18tc:threadedComment>
  <x18tc:threadedComment ref="AH43" dT="2025-10-22T12:23:14.00" personId="{1c6ecc41-e24d-4764-aac7-95cd176e2044}" id="{e44a934d-ba13-4d98-8476-ea6c6bb3bac6}" done="0">
    <x18tc:text xml:space="preserve">valor no corresponde conforme base de retribución deberia ser  $2.219.752</x18tc:text>
  </x18tc:threadedComment>
  <x18tc:threadedComment ref="H38" dT="2025-10-11T03:51:33.00" personId="{706387bf-aaf5-4ca4-9944-ac38e8a2839a}" id="{a7d52ff4-c7f9-4086-b757-1766031173a6}" done="0">
    <x18tc:text xml:space="preserve">Revisión: Se le respondió que tiene 3 m2 y en la base certificada aparece 10,71 m2.</x18tc:text>
  </x18tc:threadedComment>
  <x18tc:threadedComment ref="AG45" dT="2025-10-22T13:03:46.00" personId="{1c6ecc41-e24d-4764-aac7-95cd176e2044}" id="{03ae691f-e922-4a7b-bd24-a4c24e151df1}" done="0">
    <x18tc:text xml:space="preserve">NO SE ENCUENTRA CARGADA LA COMUNICACIÓN DE CONDICIONES</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1.xml"/><Relationship Id="rId5"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drawing" Target="../drawings/drawing2.xml"/><Relationship Id="rId5"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3.xml"/><Relationship Id="rId2" Type="http://schemas.microsoft.com/office/2017/10/relationships/threadedComment" Target="../threadedComments/threadedComment3.xml"/><Relationship Id="rId3" Type="http://schemas.microsoft.com/office/2019/04/relationships/documenttask" Target="../documenttasks/documenttask3.xml"/><Relationship Id="rId4" Type="http://schemas.openxmlformats.org/officeDocument/2006/relationships/drawing" Target="../drawings/drawing4.xml"/><Relationship Id="rId5"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microsoft.com/office/2017/10/relationships/threadedComment" Target="../threadedComments/threadedComment4.xml"/><Relationship Id="rId3" Type="http://schemas.microsoft.com/office/2019/04/relationships/documenttask" Target="../documenttasks/documenttask4.xml"/><Relationship Id="rId4" Type="http://schemas.openxmlformats.org/officeDocument/2006/relationships/drawing" Target="../drawings/drawing5.xml"/><Relationship Id="rId5"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comments" Target="../comments5.xml"/><Relationship Id="rId2" Type="http://schemas.microsoft.com/office/2017/10/relationships/threadedComment" Target="../threadedComments/threadedComment5.xml"/><Relationship Id="rId3" Type="http://schemas.microsoft.com/office/2019/04/relationships/documenttask" Target="../documenttasks/documenttask5.xml"/><Relationship Id="rId4" Type="http://schemas.openxmlformats.org/officeDocument/2006/relationships/drawing" Target="../drawings/drawing6.xml"/><Relationship Id="rId5"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2" width="16.63"/>
    <col customWidth="1" min="3" max="3" width="18.0"/>
    <col customWidth="1" min="4" max="4" width="31.38"/>
    <col customWidth="1" min="5" max="5" width="17.0"/>
    <col customWidth="1" min="6" max="6" width="19.0"/>
    <col customWidth="1" min="7" max="7" width="18.0"/>
    <col customWidth="1" min="8" max="8" width="36.75"/>
    <col customWidth="1" min="9" max="9" width="16.88"/>
    <col customWidth="1" min="10" max="10" width="15.88"/>
    <col customWidth="1" min="11" max="11" width="13.88"/>
    <col customWidth="1" min="12" max="12" width="21.13"/>
    <col customWidth="1" hidden="1" min="13" max="13" width="28.88"/>
    <col customWidth="1" hidden="1" min="14" max="14" width="27.75"/>
    <col customWidth="1" min="15" max="15" width="7.0"/>
    <col customWidth="1" min="16" max="16" width="9.63"/>
    <col customWidth="1" min="17" max="18" width="11.13"/>
    <col customWidth="1" min="19" max="19" width="19.63"/>
    <col customWidth="1" min="20" max="20" width="15.13"/>
    <col customWidth="1" min="21" max="21" width="12.13"/>
    <col customWidth="1" min="22" max="22" width="32.25"/>
    <col customWidth="1" min="23" max="23" width="14.5"/>
    <col customWidth="1" min="24" max="24" width="16.63"/>
    <col customWidth="1" min="25" max="25" width="14.0"/>
    <col customWidth="1" min="26" max="26" width="14.63"/>
    <col customWidth="1" min="27" max="27" width="15.0"/>
    <col customWidth="1" min="28" max="28" width="19.63"/>
    <col customWidth="1" min="29" max="29" width="9.0"/>
    <col customWidth="1" min="30" max="30" width="16.5"/>
    <col customWidth="1" min="31" max="31" width="18.75"/>
    <col customWidth="1" min="32" max="32" width="17.5"/>
    <col customWidth="1" min="33" max="33" width="25.25"/>
    <col customWidth="1" min="34" max="34" width="9.88"/>
    <col customWidth="1" min="35" max="35" width="13.5"/>
    <col customWidth="1" min="36" max="36" width="16.25"/>
    <col customWidth="1" min="37" max="37" width="11.75"/>
    <col customWidth="1" min="38" max="38" width="11.63"/>
    <col customWidth="1" min="39" max="39" width="8.0"/>
    <col customWidth="1" min="40" max="40" width="34.25"/>
    <col customWidth="1" min="41" max="41" width="21.38"/>
    <col customWidth="1" min="42" max="42" width="38.38"/>
    <col customWidth="1" min="43" max="43" width="53.38"/>
    <col customWidth="1" min="44" max="44" width="10.13"/>
    <col customWidth="1" min="45" max="45" width="27.63"/>
  </cols>
  <sheetData>
    <row r="1" ht="44.25" customHeight="1">
      <c r="A1" s="1" t="s">
        <v>0</v>
      </c>
      <c r="B1" s="2" t="s">
        <v>1</v>
      </c>
      <c r="C1" s="2" t="s">
        <v>2</v>
      </c>
      <c r="D1" s="1" t="s">
        <v>3</v>
      </c>
      <c r="E1" s="2" t="s">
        <v>4</v>
      </c>
      <c r="F1" s="2" t="s">
        <v>5</v>
      </c>
      <c r="G1" s="3" t="s">
        <v>6</v>
      </c>
      <c r="H1" s="2" t="s">
        <v>7</v>
      </c>
      <c r="I1" s="1" t="s">
        <v>8</v>
      </c>
      <c r="J1" s="4" t="s">
        <v>9</v>
      </c>
      <c r="K1" s="1" t="s">
        <v>10</v>
      </c>
      <c r="L1" s="1" t="s">
        <v>11</v>
      </c>
      <c r="M1" s="1" t="s">
        <v>12</v>
      </c>
      <c r="N1" s="1" t="s">
        <v>13</v>
      </c>
      <c r="O1" s="1" t="s">
        <v>14</v>
      </c>
      <c r="P1" s="1" t="s">
        <v>15</v>
      </c>
      <c r="Q1" s="1" t="s">
        <v>16</v>
      </c>
      <c r="R1" s="1" t="s">
        <v>17</v>
      </c>
      <c r="S1" s="1" t="s">
        <v>18</v>
      </c>
      <c r="T1" s="1" t="s">
        <v>19</v>
      </c>
      <c r="U1" s="4" t="s">
        <v>20</v>
      </c>
      <c r="V1" s="1" t="s">
        <v>21</v>
      </c>
      <c r="W1" s="1" t="s">
        <v>22</v>
      </c>
      <c r="X1" s="1" t="s">
        <v>23</v>
      </c>
      <c r="Y1" s="1" t="s">
        <v>24</v>
      </c>
      <c r="Z1" s="1" t="s">
        <v>25</v>
      </c>
      <c r="AA1" s="1" t="s">
        <v>26</v>
      </c>
      <c r="AB1" s="1" t="s">
        <v>27</v>
      </c>
      <c r="AC1" s="1" t="s">
        <v>28</v>
      </c>
      <c r="AD1" s="4" t="s">
        <v>29</v>
      </c>
      <c r="AE1" s="1" t="s">
        <v>30</v>
      </c>
      <c r="AF1" s="1" t="s">
        <v>31</v>
      </c>
      <c r="AG1" s="4" t="s">
        <v>32</v>
      </c>
      <c r="AH1" s="5" t="s">
        <v>33</v>
      </c>
      <c r="AI1" s="6" t="s">
        <v>34</v>
      </c>
      <c r="AJ1" s="5" t="s">
        <v>35</v>
      </c>
      <c r="AK1" s="5" t="s">
        <v>36</v>
      </c>
      <c r="AL1" s="6" t="s">
        <v>37</v>
      </c>
      <c r="AM1" s="6" t="s">
        <v>38</v>
      </c>
      <c r="AN1" s="6" t="s">
        <v>39</v>
      </c>
      <c r="AO1" s="7" t="s">
        <v>40</v>
      </c>
      <c r="AP1" s="8" t="s">
        <v>41</v>
      </c>
      <c r="AQ1" s="9" t="s">
        <v>42</v>
      </c>
      <c r="AR1" s="10" t="s">
        <v>43</v>
      </c>
      <c r="AS1" s="10" t="s">
        <v>44</v>
      </c>
      <c r="AT1" s="11" t="s">
        <v>45</v>
      </c>
      <c r="AU1" s="10" t="s">
        <v>46</v>
      </c>
      <c r="AV1" s="12"/>
      <c r="AW1" s="12"/>
    </row>
    <row r="2" ht="14.25" customHeight="1">
      <c r="A2" s="13" t="s">
        <v>47</v>
      </c>
      <c r="B2" s="14" t="s">
        <v>48</v>
      </c>
      <c r="C2" s="15">
        <v>45839.0</v>
      </c>
      <c r="D2" s="16" t="s">
        <v>49</v>
      </c>
      <c r="E2" s="14" t="s">
        <v>50</v>
      </c>
      <c r="F2" s="15">
        <v>45905.0</v>
      </c>
      <c r="G2" s="16" t="s">
        <v>51</v>
      </c>
      <c r="H2" s="17" t="s">
        <v>52</v>
      </c>
      <c r="I2" s="18" t="s">
        <v>53</v>
      </c>
      <c r="J2" s="18">
        <v>1.026287189E9</v>
      </c>
      <c r="K2" s="14" t="s">
        <v>54</v>
      </c>
      <c r="L2" s="14">
        <v>3.219929692E9</v>
      </c>
      <c r="M2" s="14" t="s">
        <v>55</v>
      </c>
      <c r="N2" s="14" t="s">
        <v>56</v>
      </c>
      <c r="O2" s="19"/>
      <c r="P2" s="19" t="s">
        <v>57</v>
      </c>
      <c r="Q2" s="19"/>
      <c r="R2" s="19"/>
      <c r="S2" s="20">
        <v>2.401120008E9</v>
      </c>
      <c r="T2" s="21" t="s">
        <v>58</v>
      </c>
      <c r="U2" s="20" t="s">
        <v>59</v>
      </c>
      <c r="V2" s="21" t="s">
        <v>60</v>
      </c>
      <c r="W2" s="22" t="s">
        <v>57</v>
      </c>
      <c r="X2" s="21" t="s">
        <v>61</v>
      </c>
      <c r="Y2" s="20" t="s">
        <v>62</v>
      </c>
      <c r="Z2" s="14" t="s">
        <v>63</v>
      </c>
      <c r="AA2" s="14" t="s">
        <v>64</v>
      </c>
      <c r="AB2" s="14" t="s">
        <v>65</v>
      </c>
      <c r="AC2" s="14" t="s">
        <v>65</v>
      </c>
      <c r="AD2" s="14" t="s">
        <v>66</v>
      </c>
      <c r="AE2" s="16" t="s">
        <v>67</v>
      </c>
      <c r="AF2" s="23" t="s">
        <v>68</v>
      </c>
      <c r="AG2" s="16" t="s">
        <v>69</v>
      </c>
      <c r="AH2" s="24" t="s">
        <v>70</v>
      </c>
      <c r="AI2" s="24" t="s">
        <v>71</v>
      </c>
      <c r="AJ2" s="25" t="s">
        <v>72</v>
      </c>
      <c r="AK2" s="26">
        <v>17.0</v>
      </c>
      <c r="AL2" s="27" t="s">
        <v>73</v>
      </c>
      <c r="AM2" s="27">
        <v>2025.0</v>
      </c>
      <c r="AN2" s="27" t="s">
        <v>74</v>
      </c>
      <c r="AO2" s="28" t="s">
        <v>75</v>
      </c>
      <c r="AP2" s="29" t="s">
        <v>76</v>
      </c>
      <c r="AQ2" s="29" t="s">
        <v>77</v>
      </c>
      <c r="AR2" s="30" t="s">
        <v>78</v>
      </c>
      <c r="AS2" s="31" t="s">
        <v>79</v>
      </c>
      <c r="AT2" s="32" t="s">
        <v>78</v>
      </c>
      <c r="AU2" s="33" t="s">
        <v>78</v>
      </c>
      <c r="AV2" s="34"/>
      <c r="AW2" s="34"/>
    </row>
    <row r="3" ht="14.25" customHeight="1">
      <c r="A3" s="13" t="s">
        <v>80</v>
      </c>
      <c r="B3" s="14" t="s">
        <v>81</v>
      </c>
      <c r="C3" s="15">
        <v>45833.0</v>
      </c>
      <c r="D3" s="16" t="s">
        <v>82</v>
      </c>
      <c r="E3" s="14" t="s">
        <v>83</v>
      </c>
      <c r="F3" s="15">
        <v>45908.0</v>
      </c>
      <c r="G3" s="16" t="s">
        <v>51</v>
      </c>
      <c r="H3" s="17" t="s">
        <v>84</v>
      </c>
      <c r="I3" s="18" t="s">
        <v>53</v>
      </c>
      <c r="J3" s="18">
        <v>1.099203062E9</v>
      </c>
      <c r="K3" s="14" t="s">
        <v>85</v>
      </c>
      <c r="L3" s="14">
        <v>3.112510673E9</v>
      </c>
      <c r="M3" s="14" t="s">
        <v>86</v>
      </c>
      <c r="N3" s="14" t="s">
        <v>87</v>
      </c>
      <c r="O3" s="19"/>
      <c r="P3" s="19" t="s">
        <v>57</v>
      </c>
      <c r="Q3" s="19"/>
      <c r="R3" s="19"/>
      <c r="S3" s="20">
        <v>2.40112001E9</v>
      </c>
      <c r="T3" s="21" t="s">
        <v>58</v>
      </c>
      <c r="U3" s="20" t="s">
        <v>88</v>
      </c>
      <c r="V3" s="21" t="s">
        <v>89</v>
      </c>
      <c r="W3" s="22" t="s">
        <v>57</v>
      </c>
      <c r="X3" s="21" t="s">
        <v>61</v>
      </c>
      <c r="Y3" s="20" t="s">
        <v>90</v>
      </c>
      <c r="Z3" s="14" t="s">
        <v>63</v>
      </c>
      <c r="AA3" s="14" t="s">
        <v>64</v>
      </c>
      <c r="AB3" s="14" t="s">
        <v>65</v>
      </c>
      <c r="AC3" s="14" t="s">
        <v>65</v>
      </c>
      <c r="AD3" s="14" t="s">
        <v>66</v>
      </c>
      <c r="AE3" s="16" t="s">
        <v>64</v>
      </c>
      <c r="AF3" s="23" t="s">
        <v>68</v>
      </c>
      <c r="AG3" s="16" t="s">
        <v>91</v>
      </c>
      <c r="AH3" s="24" t="s">
        <v>92</v>
      </c>
      <c r="AI3" s="24" t="s">
        <v>71</v>
      </c>
      <c r="AJ3" s="25" t="s">
        <v>72</v>
      </c>
      <c r="AK3" s="26">
        <v>17.0</v>
      </c>
      <c r="AL3" s="27" t="s">
        <v>73</v>
      </c>
      <c r="AM3" s="27">
        <v>2025.0</v>
      </c>
      <c r="AN3" s="27" t="s">
        <v>74</v>
      </c>
      <c r="AO3" s="28" t="s">
        <v>75</v>
      </c>
      <c r="AP3" s="29" t="s">
        <v>76</v>
      </c>
      <c r="AQ3" s="29" t="s">
        <v>93</v>
      </c>
      <c r="AR3" s="30" t="s">
        <v>71</v>
      </c>
      <c r="AS3" s="35"/>
      <c r="AT3" s="36" t="s">
        <v>71</v>
      </c>
      <c r="AU3" s="37" t="s">
        <v>71</v>
      </c>
      <c r="AV3" s="38"/>
      <c r="AW3" s="38"/>
    </row>
    <row r="4" ht="14.25" customHeight="1">
      <c r="A4" s="13" t="s">
        <v>94</v>
      </c>
      <c r="B4" s="14" t="s">
        <v>95</v>
      </c>
      <c r="C4" s="15">
        <v>45805.0</v>
      </c>
      <c r="D4" s="16" t="s">
        <v>96</v>
      </c>
      <c r="E4" s="14" t="s">
        <v>97</v>
      </c>
      <c r="F4" s="15">
        <v>45867.0</v>
      </c>
      <c r="G4" s="16" t="s">
        <v>51</v>
      </c>
      <c r="H4" s="17" t="s">
        <v>98</v>
      </c>
      <c r="I4" s="18" t="s">
        <v>99</v>
      </c>
      <c r="J4" s="18">
        <v>5.2383792E7</v>
      </c>
      <c r="K4" s="14" t="s">
        <v>54</v>
      </c>
      <c r="L4" s="14">
        <v>3.105532514E9</v>
      </c>
      <c r="M4" s="14" t="s">
        <v>100</v>
      </c>
      <c r="N4" s="14" t="s">
        <v>101</v>
      </c>
      <c r="O4" s="19" t="s">
        <v>57</v>
      </c>
      <c r="P4" s="19"/>
      <c r="Q4" s="19"/>
      <c r="R4" s="19"/>
      <c r="S4" s="20">
        <v>2.401140005E9</v>
      </c>
      <c r="T4" s="21" t="s">
        <v>58</v>
      </c>
      <c r="U4" s="20" t="s">
        <v>102</v>
      </c>
      <c r="V4" s="21" t="s">
        <v>103</v>
      </c>
      <c r="W4" s="22" t="s">
        <v>57</v>
      </c>
      <c r="X4" s="21" t="s">
        <v>104</v>
      </c>
      <c r="Y4" s="21" t="s">
        <v>105</v>
      </c>
      <c r="Z4" s="16" t="s">
        <v>63</v>
      </c>
      <c r="AA4" s="16" t="s">
        <v>64</v>
      </c>
      <c r="AB4" s="14" t="s">
        <v>65</v>
      </c>
      <c r="AC4" s="14" t="s">
        <v>65</v>
      </c>
      <c r="AD4" s="14" t="s">
        <v>66</v>
      </c>
      <c r="AE4" s="16" t="s">
        <v>64</v>
      </c>
      <c r="AF4" s="23" t="s">
        <v>68</v>
      </c>
      <c r="AG4" s="16" t="s">
        <v>106</v>
      </c>
      <c r="AH4" s="24" t="s">
        <v>107</v>
      </c>
      <c r="AI4" s="24" t="s">
        <v>71</v>
      </c>
      <c r="AJ4" s="25" t="s">
        <v>72</v>
      </c>
      <c r="AK4" s="26">
        <v>17.0</v>
      </c>
      <c r="AL4" s="27" t="s">
        <v>73</v>
      </c>
      <c r="AM4" s="27">
        <v>2025.0</v>
      </c>
      <c r="AN4" s="27" t="s">
        <v>74</v>
      </c>
      <c r="AO4" s="28" t="s">
        <v>75</v>
      </c>
      <c r="AP4" s="29" t="s">
        <v>76</v>
      </c>
      <c r="AQ4" s="29" t="s">
        <v>77</v>
      </c>
      <c r="AR4" s="30" t="s">
        <v>78</v>
      </c>
      <c r="AS4" s="31" t="s">
        <v>79</v>
      </c>
      <c r="AT4" s="36" t="s">
        <v>78</v>
      </c>
      <c r="AU4" s="37" t="s">
        <v>78</v>
      </c>
      <c r="AV4" s="38"/>
      <c r="AW4" s="38"/>
    </row>
    <row r="5" ht="26.25" customHeight="1">
      <c r="A5" s="13" t="s">
        <v>108</v>
      </c>
      <c r="B5" s="14" t="s">
        <v>109</v>
      </c>
      <c r="C5" s="15">
        <v>45834.0</v>
      </c>
      <c r="D5" s="16" t="s">
        <v>110</v>
      </c>
      <c r="E5" s="14" t="s">
        <v>111</v>
      </c>
      <c r="F5" s="15">
        <v>45908.0</v>
      </c>
      <c r="G5" s="16" t="s">
        <v>51</v>
      </c>
      <c r="H5" s="17" t="s">
        <v>84</v>
      </c>
      <c r="I5" s="18" t="s">
        <v>53</v>
      </c>
      <c r="J5" s="18">
        <v>1.099203062E9</v>
      </c>
      <c r="K5" s="14" t="s">
        <v>85</v>
      </c>
      <c r="L5" s="14">
        <v>3.112510673E9</v>
      </c>
      <c r="M5" s="14" t="s">
        <v>86</v>
      </c>
      <c r="N5" s="14" t="s">
        <v>87</v>
      </c>
      <c r="O5" s="19" t="s">
        <v>57</v>
      </c>
      <c r="P5" s="19"/>
      <c r="Q5" s="19"/>
      <c r="R5" s="19"/>
      <c r="S5" s="20">
        <v>2.401140011E9</v>
      </c>
      <c r="T5" s="21" t="s">
        <v>58</v>
      </c>
      <c r="U5" s="20" t="s">
        <v>112</v>
      </c>
      <c r="V5" s="21" t="s">
        <v>113</v>
      </c>
      <c r="W5" s="22" t="s">
        <v>57</v>
      </c>
      <c r="X5" s="21" t="s">
        <v>65</v>
      </c>
      <c r="Y5" s="20" t="s">
        <v>64</v>
      </c>
      <c r="Z5" s="14" t="s">
        <v>63</v>
      </c>
      <c r="AA5" s="14" t="s">
        <v>64</v>
      </c>
      <c r="AB5" s="14" t="s">
        <v>65</v>
      </c>
      <c r="AC5" s="14" t="s">
        <v>65</v>
      </c>
      <c r="AD5" s="14" t="s">
        <v>66</v>
      </c>
      <c r="AE5" s="16" t="s">
        <v>64</v>
      </c>
      <c r="AF5" s="23" t="s">
        <v>68</v>
      </c>
      <c r="AG5" s="16" t="s">
        <v>114</v>
      </c>
      <c r="AH5" s="24" t="s">
        <v>115</v>
      </c>
      <c r="AI5" s="24" t="s">
        <v>71</v>
      </c>
      <c r="AJ5" s="25" t="s">
        <v>72</v>
      </c>
      <c r="AK5" s="26">
        <v>17.0</v>
      </c>
      <c r="AL5" s="27" t="s">
        <v>73</v>
      </c>
      <c r="AM5" s="27">
        <v>2025.0</v>
      </c>
      <c r="AN5" s="27" t="s">
        <v>74</v>
      </c>
      <c r="AO5" s="28" t="s">
        <v>75</v>
      </c>
      <c r="AP5" s="29" t="s">
        <v>116</v>
      </c>
      <c r="AQ5" s="29" t="s">
        <v>93</v>
      </c>
      <c r="AR5" s="39" t="s">
        <v>71</v>
      </c>
      <c r="AS5" s="35"/>
      <c r="AT5" s="36" t="s">
        <v>71</v>
      </c>
      <c r="AU5" s="37" t="s">
        <v>71</v>
      </c>
      <c r="AV5" s="38"/>
      <c r="AW5" s="38"/>
    </row>
    <row r="6" ht="14.25" customHeight="1">
      <c r="A6" s="13" t="s">
        <v>117</v>
      </c>
      <c r="B6" s="14" t="s">
        <v>95</v>
      </c>
      <c r="C6" s="15">
        <v>45805.0</v>
      </c>
      <c r="D6" s="16" t="s">
        <v>118</v>
      </c>
      <c r="E6" s="14" t="s">
        <v>97</v>
      </c>
      <c r="F6" s="15">
        <v>45867.0</v>
      </c>
      <c r="G6" s="16" t="s">
        <v>51</v>
      </c>
      <c r="H6" s="17" t="s">
        <v>98</v>
      </c>
      <c r="I6" s="18" t="s">
        <v>99</v>
      </c>
      <c r="J6" s="18">
        <v>5.2383792E7</v>
      </c>
      <c r="K6" s="14" t="s">
        <v>54</v>
      </c>
      <c r="L6" s="14">
        <v>3.105532514E9</v>
      </c>
      <c r="M6" s="14" t="s">
        <v>100</v>
      </c>
      <c r="N6" s="14" t="s">
        <v>101</v>
      </c>
      <c r="O6" s="19" t="s">
        <v>57</v>
      </c>
      <c r="P6" s="19"/>
      <c r="Q6" s="19"/>
      <c r="R6" s="19"/>
      <c r="S6" s="20">
        <v>2.401140015E9</v>
      </c>
      <c r="T6" s="21" t="s">
        <v>58</v>
      </c>
      <c r="U6" s="20" t="s">
        <v>102</v>
      </c>
      <c r="V6" s="21" t="s">
        <v>103</v>
      </c>
      <c r="W6" s="22" t="s">
        <v>57</v>
      </c>
      <c r="X6" s="21" t="s">
        <v>104</v>
      </c>
      <c r="Y6" s="21" t="s">
        <v>119</v>
      </c>
      <c r="Z6" s="16" t="s">
        <v>63</v>
      </c>
      <c r="AA6" s="16" t="s">
        <v>64</v>
      </c>
      <c r="AB6" s="14" t="s">
        <v>65</v>
      </c>
      <c r="AC6" s="14" t="s">
        <v>65</v>
      </c>
      <c r="AD6" s="14" t="s">
        <v>66</v>
      </c>
      <c r="AE6" s="16" t="s">
        <v>64</v>
      </c>
      <c r="AF6" s="23" t="s">
        <v>68</v>
      </c>
      <c r="AG6" s="16" t="s">
        <v>106</v>
      </c>
      <c r="AH6" s="24" t="s">
        <v>107</v>
      </c>
      <c r="AI6" s="24" t="s">
        <v>71</v>
      </c>
      <c r="AJ6" s="25" t="s">
        <v>72</v>
      </c>
      <c r="AK6" s="26">
        <v>17.0</v>
      </c>
      <c r="AL6" s="27" t="s">
        <v>73</v>
      </c>
      <c r="AM6" s="27">
        <v>2025.0</v>
      </c>
      <c r="AN6" s="27" t="s">
        <v>74</v>
      </c>
      <c r="AO6" s="28" t="s">
        <v>75</v>
      </c>
      <c r="AP6" s="29" t="s">
        <v>116</v>
      </c>
      <c r="AQ6" s="29" t="s">
        <v>77</v>
      </c>
      <c r="AR6" s="39" t="s">
        <v>78</v>
      </c>
      <c r="AS6" s="31" t="s">
        <v>79</v>
      </c>
      <c r="AT6" s="36" t="s">
        <v>78</v>
      </c>
      <c r="AU6" s="37" t="s">
        <v>78</v>
      </c>
      <c r="AV6" s="38"/>
      <c r="AW6" s="38"/>
    </row>
    <row r="7" ht="14.25" customHeight="1">
      <c r="A7" s="13" t="s">
        <v>120</v>
      </c>
      <c r="B7" s="14" t="s">
        <v>121</v>
      </c>
      <c r="C7" s="15">
        <v>45824.0</v>
      </c>
      <c r="D7" s="16" t="s">
        <v>122</v>
      </c>
      <c r="E7" s="14" t="s">
        <v>123</v>
      </c>
      <c r="F7" s="15">
        <v>45903.0</v>
      </c>
      <c r="G7" s="16" t="s">
        <v>51</v>
      </c>
      <c r="H7" s="17" t="s">
        <v>124</v>
      </c>
      <c r="I7" s="18" t="s">
        <v>99</v>
      </c>
      <c r="J7" s="18">
        <v>5.288828E7</v>
      </c>
      <c r="K7" s="14" t="s">
        <v>54</v>
      </c>
      <c r="L7" s="14">
        <v>3.112669077E9</v>
      </c>
      <c r="M7" s="14" t="s">
        <v>125</v>
      </c>
      <c r="N7" s="14" t="s">
        <v>126</v>
      </c>
      <c r="O7" s="19" t="s">
        <v>57</v>
      </c>
      <c r="P7" s="19"/>
      <c r="Q7" s="19"/>
      <c r="R7" s="19"/>
      <c r="S7" s="20">
        <v>2.401140016E9</v>
      </c>
      <c r="T7" s="21" t="s">
        <v>58</v>
      </c>
      <c r="U7" s="20" t="s">
        <v>127</v>
      </c>
      <c r="V7" s="21" t="s">
        <v>128</v>
      </c>
      <c r="W7" s="22" t="s">
        <v>57</v>
      </c>
      <c r="X7" s="21" t="s">
        <v>65</v>
      </c>
      <c r="Y7" s="21" t="s">
        <v>129</v>
      </c>
      <c r="Z7" s="16" t="s">
        <v>63</v>
      </c>
      <c r="AA7" s="16" t="s">
        <v>64</v>
      </c>
      <c r="AB7" s="14" t="s">
        <v>65</v>
      </c>
      <c r="AC7" s="14" t="s">
        <v>65</v>
      </c>
      <c r="AD7" s="14" t="s">
        <v>66</v>
      </c>
      <c r="AE7" s="16" t="s">
        <v>64</v>
      </c>
      <c r="AF7" s="23" t="s">
        <v>68</v>
      </c>
      <c r="AG7" s="16" t="s">
        <v>130</v>
      </c>
      <c r="AH7" s="24" t="s">
        <v>131</v>
      </c>
      <c r="AI7" s="24" t="s">
        <v>71</v>
      </c>
      <c r="AJ7" s="25" t="s">
        <v>72</v>
      </c>
      <c r="AK7" s="26">
        <v>17.0</v>
      </c>
      <c r="AL7" s="27" t="s">
        <v>73</v>
      </c>
      <c r="AM7" s="27">
        <v>2025.0</v>
      </c>
      <c r="AN7" s="27" t="s">
        <v>74</v>
      </c>
      <c r="AO7" s="28" t="s">
        <v>75</v>
      </c>
      <c r="AP7" s="29" t="s">
        <v>116</v>
      </c>
      <c r="AQ7" s="29" t="s">
        <v>132</v>
      </c>
      <c r="AR7" s="39" t="s">
        <v>78</v>
      </c>
      <c r="AS7" s="31" t="s">
        <v>79</v>
      </c>
      <c r="AT7" s="36" t="s">
        <v>78</v>
      </c>
      <c r="AU7" s="37" t="s">
        <v>78</v>
      </c>
      <c r="AV7" s="38"/>
      <c r="AW7" s="38"/>
    </row>
    <row r="8">
      <c r="A8" s="13" t="s">
        <v>133</v>
      </c>
      <c r="B8" s="14" t="s">
        <v>134</v>
      </c>
      <c r="C8" s="15">
        <v>45833.0</v>
      </c>
      <c r="D8" s="16" t="s">
        <v>135</v>
      </c>
      <c r="E8" s="14" t="s">
        <v>136</v>
      </c>
      <c r="F8" s="15">
        <v>45891.0</v>
      </c>
      <c r="G8" s="16" t="s">
        <v>51</v>
      </c>
      <c r="H8" s="17" t="s">
        <v>137</v>
      </c>
      <c r="I8" s="18" t="s">
        <v>53</v>
      </c>
      <c r="J8" s="18">
        <v>1.023899725E9</v>
      </c>
      <c r="K8" s="14" t="s">
        <v>54</v>
      </c>
      <c r="L8" s="14">
        <v>3.222578862E9</v>
      </c>
      <c r="M8" s="14" t="s">
        <v>138</v>
      </c>
      <c r="N8" s="14" t="s">
        <v>139</v>
      </c>
      <c r="O8" s="19" t="s">
        <v>57</v>
      </c>
      <c r="P8" s="19"/>
      <c r="Q8" s="19"/>
      <c r="R8" s="19"/>
      <c r="S8" s="20">
        <v>2.401140018E9</v>
      </c>
      <c r="T8" s="21" t="s">
        <v>58</v>
      </c>
      <c r="U8" s="20" t="s">
        <v>140</v>
      </c>
      <c r="V8" s="21" t="s">
        <v>141</v>
      </c>
      <c r="W8" s="22" t="s">
        <v>57</v>
      </c>
      <c r="X8" s="21" t="s">
        <v>61</v>
      </c>
      <c r="Y8" s="20" t="s">
        <v>142</v>
      </c>
      <c r="Z8" s="14" t="s">
        <v>63</v>
      </c>
      <c r="AA8" s="14" t="s">
        <v>64</v>
      </c>
      <c r="AB8" s="14" t="s">
        <v>65</v>
      </c>
      <c r="AC8" s="14" t="s">
        <v>65</v>
      </c>
      <c r="AD8" s="14" t="s">
        <v>143</v>
      </c>
      <c r="AE8" s="16" t="s">
        <v>67</v>
      </c>
      <c r="AF8" s="23" t="s">
        <v>68</v>
      </c>
      <c r="AG8" s="16" t="s">
        <v>144</v>
      </c>
      <c r="AH8" s="24" t="s">
        <v>145</v>
      </c>
      <c r="AI8" s="24" t="s">
        <v>71</v>
      </c>
      <c r="AJ8" s="25" t="s">
        <v>72</v>
      </c>
      <c r="AK8" s="26">
        <v>17.0</v>
      </c>
      <c r="AL8" s="27" t="s">
        <v>73</v>
      </c>
      <c r="AM8" s="27">
        <v>2025.0</v>
      </c>
      <c r="AN8" s="27" t="s">
        <v>74</v>
      </c>
      <c r="AO8" s="28" t="s">
        <v>75</v>
      </c>
      <c r="AP8" s="29" t="s">
        <v>116</v>
      </c>
      <c r="AQ8" s="29" t="s">
        <v>146</v>
      </c>
      <c r="AR8" s="39" t="s">
        <v>78</v>
      </c>
      <c r="AS8" s="31" t="s">
        <v>79</v>
      </c>
      <c r="AT8" s="36" t="s">
        <v>78</v>
      </c>
      <c r="AU8" s="37" t="s">
        <v>78</v>
      </c>
      <c r="AV8" s="38"/>
      <c r="AW8" s="38"/>
    </row>
    <row r="9" ht="14.25" customHeight="1">
      <c r="A9" s="13" t="s">
        <v>147</v>
      </c>
      <c r="B9" s="14" t="s">
        <v>148</v>
      </c>
      <c r="C9" s="15">
        <v>45833.0</v>
      </c>
      <c r="D9" s="16" t="s">
        <v>149</v>
      </c>
      <c r="E9" s="14" t="s">
        <v>150</v>
      </c>
      <c r="F9" s="15">
        <v>45919.0</v>
      </c>
      <c r="G9" s="16" t="s">
        <v>51</v>
      </c>
      <c r="H9" s="17" t="s">
        <v>84</v>
      </c>
      <c r="I9" s="18" t="s">
        <v>53</v>
      </c>
      <c r="J9" s="18">
        <v>1.099203062E9</v>
      </c>
      <c r="K9" s="14" t="s">
        <v>85</v>
      </c>
      <c r="L9" s="14">
        <v>3.112510673E9</v>
      </c>
      <c r="M9" s="14" t="s">
        <v>86</v>
      </c>
      <c r="N9" s="14" t="s">
        <v>87</v>
      </c>
      <c r="O9" s="19" t="s">
        <v>57</v>
      </c>
      <c r="P9" s="19"/>
      <c r="Q9" s="19"/>
      <c r="R9" s="19"/>
      <c r="S9" s="20">
        <v>2.401140039E9</v>
      </c>
      <c r="T9" s="21" t="s">
        <v>58</v>
      </c>
      <c r="U9" s="20" t="s">
        <v>151</v>
      </c>
      <c r="V9" s="21" t="s">
        <v>152</v>
      </c>
      <c r="W9" s="22" t="s">
        <v>57</v>
      </c>
      <c r="X9" s="21" t="s">
        <v>61</v>
      </c>
      <c r="Y9" s="20" t="s">
        <v>153</v>
      </c>
      <c r="Z9" s="14" t="s">
        <v>154</v>
      </c>
      <c r="AA9" s="14">
        <v>6.4191435E7</v>
      </c>
      <c r="AB9" s="14" t="s">
        <v>65</v>
      </c>
      <c r="AC9" s="14" t="s">
        <v>65</v>
      </c>
      <c r="AD9" s="14" t="s">
        <v>66</v>
      </c>
      <c r="AE9" s="16" t="s">
        <v>64</v>
      </c>
      <c r="AF9" s="23" t="s">
        <v>68</v>
      </c>
      <c r="AG9" s="16" t="s">
        <v>155</v>
      </c>
      <c r="AH9" s="24" t="s">
        <v>156</v>
      </c>
      <c r="AI9" s="24" t="s">
        <v>71</v>
      </c>
      <c r="AJ9" s="25" t="s">
        <v>72</v>
      </c>
      <c r="AK9" s="26">
        <v>17.0</v>
      </c>
      <c r="AL9" s="27" t="s">
        <v>73</v>
      </c>
      <c r="AM9" s="27">
        <v>2025.0</v>
      </c>
      <c r="AN9" s="27" t="s">
        <v>74</v>
      </c>
      <c r="AO9" s="28" t="s">
        <v>75</v>
      </c>
      <c r="AP9" s="29" t="s">
        <v>116</v>
      </c>
      <c r="AQ9" s="29"/>
      <c r="AR9" s="39" t="s">
        <v>71</v>
      </c>
      <c r="AS9" s="35"/>
      <c r="AT9" s="36" t="s">
        <v>71</v>
      </c>
      <c r="AU9" s="37" t="s">
        <v>71</v>
      </c>
      <c r="AV9" s="38"/>
      <c r="AW9" s="38"/>
    </row>
    <row r="10" ht="14.25" customHeight="1">
      <c r="A10" s="13" t="s">
        <v>157</v>
      </c>
      <c r="B10" s="14" t="s">
        <v>158</v>
      </c>
      <c r="C10" s="15">
        <v>45848.0</v>
      </c>
      <c r="D10" s="16" t="s">
        <v>159</v>
      </c>
      <c r="E10" s="14" t="s">
        <v>160</v>
      </c>
      <c r="F10" s="15" t="s">
        <v>161</v>
      </c>
      <c r="G10" s="16" t="s">
        <v>51</v>
      </c>
      <c r="H10" s="17" t="s">
        <v>162</v>
      </c>
      <c r="I10" s="18" t="s">
        <v>53</v>
      </c>
      <c r="J10" s="18">
        <v>1.9443888E7</v>
      </c>
      <c r="K10" s="14" t="s">
        <v>54</v>
      </c>
      <c r="L10" s="14">
        <v>3.006635013E9</v>
      </c>
      <c r="M10" s="14" t="s">
        <v>163</v>
      </c>
      <c r="N10" s="14" t="s">
        <v>164</v>
      </c>
      <c r="O10" s="19" t="s">
        <v>57</v>
      </c>
      <c r="P10" s="19"/>
      <c r="Q10" s="19"/>
      <c r="R10" s="19"/>
      <c r="S10" s="20">
        <v>2.401140041E9</v>
      </c>
      <c r="T10" s="21" t="s">
        <v>58</v>
      </c>
      <c r="U10" s="20" t="s">
        <v>165</v>
      </c>
      <c r="V10" s="21" t="s">
        <v>166</v>
      </c>
      <c r="W10" s="22" t="s">
        <v>57</v>
      </c>
      <c r="X10" s="21" t="s">
        <v>61</v>
      </c>
      <c r="Y10" s="20" t="s">
        <v>167</v>
      </c>
      <c r="Z10" s="14" t="s">
        <v>63</v>
      </c>
      <c r="AA10" s="14" t="s">
        <v>64</v>
      </c>
      <c r="AB10" s="14" t="s">
        <v>65</v>
      </c>
      <c r="AC10" s="14" t="s">
        <v>65</v>
      </c>
      <c r="AD10" s="14" t="s">
        <v>66</v>
      </c>
      <c r="AE10" s="16" t="s">
        <v>168</v>
      </c>
      <c r="AF10" s="23" t="s">
        <v>68</v>
      </c>
      <c r="AG10" s="16" t="s">
        <v>169</v>
      </c>
      <c r="AH10" s="24" t="s">
        <v>170</v>
      </c>
      <c r="AI10" s="24" t="s">
        <v>71</v>
      </c>
      <c r="AJ10" s="25" t="s">
        <v>72</v>
      </c>
      <c r="AK10" s="26">
        <v>17.0</v>
      </c>
      <c r="AL10" s="27" t="s">
        <v>73</v>
      </c>
      <c r="AM10" s="27">
        <v>2025.0</v>
      </c>
      <c r="AN10" s="27" t="s">
        <v>74</v>
      </c>
      <c r="AO10" s="28" t="s">
        <v>75</v>
      </c>
      <c r="AP10" s="29" t="s">
        <v>171</v>
      </c>
      <c r="AQ10" s="29" t="s">
        <v>172</v>
      </c>
      <c r="AR10" s="39" t="s">
        <v>78</v>
      </c>
      <c r="AS10" s="31" t="s">
        <v>79</v>
      </c>
      <c r="AT10" s="36" t="s">
        <v>78</v>
      </c>
      <c r="AU10" s="37" t="s">
        <v>78</v>
      </c>
      <c r="AV10" s="38"/>
      <c r="AW10" s="38"/>
    </row>
    <row r="11" ht="14.25" customHeight="1">
      <c r="A11" s="29" t="s">
        <v>173</v>
      </c>
      <c r="B11" s="29" t="s">
        <v>174</v>
      </c>
      <c r="C11" s="40">
        <v>45805.0</v>
      </c>
      <c r="D11" s="41" t="str">
        <f t="shared" ref="D11:D268" si="1">CONCATENATE(S11," / ",V11)</f>
        <v>2411130191 / 4721 - Mercado Campesino</v>
      </c>
      <c r="E11" s="29" t="s">
        <v>175</v>
      </c>
      <c r="F11" s="42">
        <v>45910.0</v>
      </c>
      <c r="G11" s="41" t="s">
        <v>176</v>
      </c>
      <c r="H11" s="43" t="s">
        <v>177</v>
      </c>
      <c r="I11" s="44" t="s">
        <v>99</v>
      </c>
      <c r="J11" s="44">
        <v>8.0491755E7</v>
      </c>
      <c r="K11" s="41" t="s">
        <v>54</v>
      </c>
      <c r="L11" s="29">
        <v>3.143614624E9</v>
      </c>
      <c r="M11" s="29" t="s">
        <v>178</v>
      </c>
      <c r="N11" s="29" t="s">
        <v>179</v>
      </c>
      <c r="O11" s="45" t="s">
        <v>57</v>
      </c>
      <c r="P11" s="45"/>
      <c r="Q11" s="45"/>
      <c r="R11" s="45"/>
      <c r="S11" s="29">
        <v>2.411130191E9</v>
      </c>
      <c r="T11" s="29" t="s">
        <v>180</v>
      </c>
      <c r="U11" s="29" t="s">
        <v>181</v>
      </c>
      <c r="V11" s="41" t="s">
        <v>182</v>
      </c>
      <c r="W11" s="28" t="s">
        <v>57</v>
      </c>
      <c r="X11" s="46" t="s">
        <v>65</v>
      </c>
      <c r="Y11" s="46" t="s">
        <v>64</v>
      </c>
      <c r="Z11" s="46" t="s">
        <v>63</v>
      </c>
      <c r="AA11" s="46" t="s">
        <v>64</v>
      </c>
      <c r="AB11" s="29" t="s">
        <v>65</v>
      </c>
      <c r="AC11" s="29" t="s">
        <v>65</v>
      </c>
      <c r="AD11" s="29" t="s">
        <v>66</v>
      </c>
      <c r="AE11" s="41" t="s">
        <v>64</v>
      </c>
      <c r="AF11" s="28" t="s">
        <v>68</v>
      </c>
      <c r="AG11" s="41" t="s">
        <v>183</v>
      </c>
      <c r="AH11" s="27" t="s">
        <v>184</v>
      </c>
      <c r="AI11" s="27" t="s">
        <v>71</v>
      </c>
      <c r="AJ11" s="27" t="s">
        <v>185</v>
      </c>
      <c r="AK11" s="27">
        <v>21.0</v>
      </c>
      <c r="AL11" s="27" t="s">
        <v>73</v>
      </c>
      <c r="AM11" s="27">
        <v>2025.0</v>
      </c>
      <c r="AN11" s="27" t="s">
        <v>186</v>
      </c>
      <c r="AO11" s="28" t="s">
        <v>75</v>
      </c>
      <c r="AP11" s="29" t="s">
        <v>76</v>
      </c>
      <c r="AQ11" s="29" t="s">
        <v>187</v>
      </c>
      <c r="AR11" s="30" t="s">
        <v>78</v>
      </c>
      <c r="AS11" s="29" t="s">
        <v>188</v>
      </c>
      <c r="AT11" s="32" t="s">
        <v>78</v>
      </c>
      <c r="AU11" s="30" t="s">
        <v>78</v>
      </c>
      <c r="AV11" s="47"/>
      <c r="AW11" s="47"/>
    </row>
    <row r="12" ht="14.25" customHeight="1">
      <c r="A12" s="29" t="s">
        <v>189</v>
      </c>
      <c r="B12" s="29" t="s">
        <v>190</v>
      </c>
      <c r="C12" s="40">
        <v>45812.0</v>
      </c>
      <c r="D12" s="41" t="str">
        <f t="shared" si="1"/>
        <v>2411130005 / 4759 - Miscelánea</v>
      </c>
      <c r="E12" s="20" t="s">
        <v>191</v>
      </c>
      <c r="F12" s="42">
        <v>45869.0</v>
      </c>
      <c r="G12" s="41" t="s">
        <v>176</v>
      </c>
      <c r="H12" s="43" t="s">
        <v>192</v>
      </c>
      <c r="I12" s="44" t="s">
        <v>99</v>
      </c>
      <c r="J12" s="44">
        <v>8742730.0</v>
      </c>
      <c r="K12" s="29" t="s">
        <v>193</v>
      </c>
      <c r="L12" s="29">
        <v>3.203430865E9</v>
      </c>
      <c r="M12" s="29" t="s">
        <v>194</v>
      </c>
      <c r="N12" s="29" t="s">
        <v>195</v>
      </c>
      <c r="O12" s="45" t="s">
        <v>57</v>
      </c>
      <c r="P12" s="45"/>
      <c r="Q12" s="45"/>
      <c r="R12" s="45"/>
      <c r="S12" s="29">
        <v>2.411130005E9</v>
      </c>
      <c r="T12" s="29" t="s">
        <v>180</v>
      </c>
      <c r="U12" s="29" t="s">
        <v>196</v>
      </c>
      <c r="V12" s="41" t="s">
        <v>197</v>
      </c>
      <c r="W12" s="28" t="s">
        <v>57</v>
      </c>
      <c r="X12" s="29" t="s">
        <v>61</v>
      </c>
      <c r="Y12" s="48" t="s">
        <v>198</v>
      </c>
      <c r="Z12" s="46" t="s">
        <v>63</v>
      </c>
      <c r="AA12" s="46" t="s">
        <v>64</v>
      </c>
      <c r="AB12" s="29" t="s">
        <v>65</v>
      </c>
      <c r="AC12" s="29" t="s">
        <v>65</v>
      </c>
      <c r="AD12" s="29" t="s">
        <v>66</v>
      </c>
      <c r="AE12" s="41" t="s">
        <v>168</v>
      </c>
      <c r="AF12" s="28" t="s">
        <v>68</v>
      </c>
      <c r="AG12" s="41" t="s">
        <v>199</v>
      </c>
      <c r="AH12" s="27" t="s">
        <v>200</v>
      </c>
      <c r="AI12" s="27" t="s">
        <v>71</v>
      </c>
      <c r="AJ12" s="27" t="s">
        <v>185</v>
      </c>
      <c r="AK12" s="27">
        <v>21.0</v>
      </c>
      <c r="AL12" s="27" t="s">
        <v>73</v>
      </c>
      <c r="AM12" s="27">
        <v>2025.0</v>
      </c>
      <c r="AN12" s="27" t="s">
        <v>186</v>
      </c>
      <c r="AO12" s="28" t="s">
        <v>75</v>
      </c>
      <c r="AP12" s="29" t="s">
        <v>76</v>
      </c>
      <c r="AQ12" s="29" t="s">
        <v>77</v>
      </c>
      <c r="AR12" s="33" t="s">
        <v>78</v>
      </c>
      <c r="AS12" s="29" t="s">
        <v>188</v>
      </c>
      <c r="AT12" s="32" t="s">
        <v>78</v>
      </c>
      <c r="AU12" s="30" t="s">
        <v>78</v>
      </c>
      <c r="AV12" s="47"/>
      <c r="AW12" s="47"/>
    </row>
    <row r="13" ht="14.25" customHeight="1">
      <c r="A13" s="29" t="s">
        <v>201</v>
      </c>
      <c r="B13" s="29" t="s">
        <v>202</v>
      </c>
      <c r="C13" s="40">
        <v>45835.0</v>
      </c>
      <c r="D13" s="41" t="str">
        <f t="shared" si="1"/>
        <v>2411130143 / 4722 - Venta de Lácteos </v>
      </c>
      <c r="E13" s="29" t="s">
        <v>203</v>
      </c>
      <c r="F13" s="42">
        <v>45910.0</v>
      </c>
      <c r="G13" s="41" t="s">
        <v>176</v>
      </c>
      <c r="H13" s="43" t="s">
        <v>204</v>
      </c>
      <c r="I13" s="44" t="s">
        <v>99</v>
      </c>
      <c r="J13" s="44">
        <v>3203391.0</v>
      </c>
      <c r="K13" s="29" t="s">
        <v>205</v>
      </c>
      <c r="L13" s="29">
        <v>3.194948139E9</v>
      </c>
      <c r="M13" s="29" t="s">
        <v>206</v>
      </c>
      <c r="N13" s="29" t="s">
        <v>207</v>
      </c>
      <c r="O13" s="45"/>
      <c r="P13" s="45" t="s">
        <v>57</v>
      </c>
      <c r="Q13" s="45"/>
      <c r="R13" s="45"/>
      <c r="S13" s="29">
        <v>2.411130143E9</v>
      </c>
      <c r="T13" s="41" t="s">
        <v>58</v>
      </c>
      <c r="U13" s="29" t="s">
        <v>208</v>
      </c>
      <c r="V13" s="41" t="s">
        <v>209</v>
      </c>
      <c r="W13" s="28" t="s">
        <v>57</v>
      </c>
      <c r="X13" s="29" t="s">
        <v>61</v>
      </c>
      <c r="Y13" s="29" t="s">
        <v>210</v>
      </c>
      <c r="Z13" s="46" t="s">
        <v>63</v>
      </c>
      <c r="AA13" s="46" t="s">
        <v>64</v>
      </c>
      <c r="AB13" s="29" t="s">
        <v>65</v>
      </c>
      <c r="AC13" s="29" t="s">
        <v>65</v>
      </c>
      <c r="AD13" s="29" t="s">
        <v>66</v>
      </c>
      <c r="AE13" s="41" t="s">
        <v>64</v>
      </c>
      <c r="AF13" s="28" t="s">
        <v>68</v>
      </c>
      <c r="AG13" s="41" t="s">
        <v>211</v>
      </c>
      <c r="AH13" s="27" t="s">
        <v>212</v>
      </c>
      <c r="AI13" s="27" t="s">
        <v>71</v>
      </c>
      <c r="AJ13" s="27" t="s">
        <v>185</v>
      </c>
      <c r="AK13" s="27">
        <v>21.0</v>
      </c>
      <c r="AL13" s="27" t="s">
        <v>73</v>
      </c>
      <c r="AM13" s="27">
        <v>2025.0</v>
      </c>
      <c r="AN13" s="27" t="s">
        <v>186</v>
      </c>
      <c r="AO13" s="28" t="s">
        <v>75</v>
      </c>
      <c r="AP13" s="29" t="s">
        <v>76</v>
      </c>
      <c r="AQ13" s="29" t="s">
        <v>77</v>
      </c>
      <c r="AR13" s="33" t="s">
        <v>78</v>
      </c>
      <c r="AS13" s="29" t="s">
        <v>188</v>
      </c>
      <c r="AT13" s="32" t="s">
        <v>78</v>
      </c>
      <c r="AU13" s="33" t="s">
        <v>78</v>
      </c>
      <c r="AV13" s="34"/>
      <c r="AW13" s="34"/>
    </row>
    <row r="14" ht="14.25" customHeight="1">
      <c r="A14" s="29" t="s">
        <v>213</v>
      </c>
      <c r="B14" s="29" t="s">
        <v>214</v>
      </c>
      <c r="C14" s="40">
        <v>45817.0</v>
      </c>
      <c r="D14" s="41" t="str">
        <f t="shared" si="1"/>
        <v>2411130127 / 4721 - Venta de Verduras</v>
      </c>
      <c r="E14" s="29" t="s">
        <v>215</v>
      </c>
      <c r="F14" s="42">
        <v>45910.0</v>
      </c>
      <c r="G14" s="41" t="s">
        <v>176</v>
      </c>
      <c r="H14" s="43" t="s">
        <v>216</v>
      </c>
      <c r="I14" s="44" t="s">
        <v>99</v>
      </c>
      <c r="J14" s="44">
        <v>3.551207E7</v>
      </c>
      <c r="K14" s="41" t="s">
        <v>54</v>
      </c>
      <c r="L14" s="29">
        <v>3.20314965E9</v>
      </c>
      <c r="M14" s="29" t="s">
        <v>217</v>
      </c>
      <c r="N14" s="29" t="s">
        <v>218</v>
      </c>
      <c r="O14" s="45" t="s">
        <v>57</v>
      </c>
      <c r="P14" s="45"/>
      <c r="Q14" s="45"/>
      <c r="R14" s="45"/>
      <c r="S14" s="29">
        <v>2.411130127E9</v>
      </c>
      <c r="T14" s="41" t="s">
        <v>58</v>
      </c>
      <c r="U14" s="29" t="s">
        <v>219</v>
      </c>
      <c r="V14" s="41" t="s">
        <v>220</v>
      </c>
      <c r="W14" s="28" t="s">
        <v>57</v>
      </c>
      <c r="X14" s="46" t="s">
        <v>65</v>
      </c>
      <c r="Y14" s="46" t="s">
        <v>64</v>
      </c>
      <c r="Z14" s="46" t="s">
        <v>63</v>
      </c>
      <c r="AA14" s="46" t="s">
        <v>64</v>
      </c>
      <c r="AB14" s="29" t="s">
        <v>65</v>
      </c>
      <c r="AC14" s="29" t="s">
        <v>65</v>
      </c>
      <c r="AD14" s="29" t="s">
        <v>66</v>
      </c>
      <c r="AE14" s="41" t="s">
        <v>64</v>
      </c>
      <c r="AF14" s="28" t="s">
        <v>68</v>
      </c>
      <c r="AG14" s="41" t="s">
        <v>221</v>
      </c>
      <c r="AH14" s="27" t="s">
        <v>222</v>
      </c>
      <c r="AI14" s="27" t="s">
        <v>71</v>
      </c>
      <c r="AJ14" s="27" t="s">
        <v>185</v>
      </c>
      <c r="AK14" s="27">
        <v>21.0</v>
      </c>
      <c r="AL14" s="27" t="s">
        <v>73</v>
      </c>
      <c r="AM14" s="27">
        <v>2025.0</v>
      </c>
      <c r="AN14" s="27" t="s">
        <v>186</v>
      </c>
      <c r="AO14" s="28" t="s">
        <v>75</v>
      </c>
      <c r="AP14" s="29" t="s">
        <v>76</v>
      </c>
      <c r="AQ14" s="29" t="s">
        <v>146</v>
      </c>
      <c r="AR14" s="33" t="s">
        <v>78</v>
      </c>
      <c r="AS14" s="29" t="s">
        <v>188</v>
      </c>
      <c r="AT14" s="32" t="s">
        <v>78</v>
      </c>
      <c r="AU14" s="33" t="s">
        <v>78</v>
      </c>
      <c r="AV14" s="34"/>
      <c r="AW14" s="34"/>
    </row>
    <row r="15" ht="14.25" customHeight="1">
      <c r="A15" s="29" t="s">
        <v>223</v>
      </c>
      <c r="B15" s="29" t="s">
        <v>224</v>
      </c>
      <c r="C15" s="40">
        <v>45820.0</v>
      </c>
      <c r="D15" s="41" t="str">
        <f t="shared" si="1"/>
        <v>2411130186 / 4721 - Mercado Campesino</v>
      </c>
      <c r="E15" s="29" t="s">
        <v>225</v>
      </c>
      <c r="F15" s="42">
        <v>45909.0</v>
      </c>
      <c r="G15" s="41" t="s">
        <v>176</v>
      </c>
      <c r="H15" s="43" t="s">
        <v>226</v>
      </c>
      <c r="I15" s="44" t="s">
        <v>99</v>
      </c>
      <c r="J15" s="44">
        <v>7.950337E7</v>
      </c>
      <c r="K15" s="29" t="s">
        <v>54</v>
      </c>
      <c r="L15" s="29">
        <v>3.103214006E9</v>
      </c>
      <c r="M15" s="29" t="s">
        <v>227</v>
      </c>
      <c r="N15" s="29" t="s">
        <v>228</v>
      </c>
      <c r="O15" s="45" t="s">
        <v>57</v>
      </c>
      <c r="P15" s="45"/>
      <c r="Q15" s="45"/>
      <c r="R15" s="45"/>
      <c r="S15" s="29">
        <v>2.411130186E9</v>
      </c>
      <c r="T15" s="29" t="s">
        <v>180</v>
      </c>
      <c r="U15" s="29" t="s">
        <v>229</v>
      </c>
      <c r="V15" s="41" t="s">
        <v>182</v>
      </c>
      <c r="W15" s="28" t="s">
        <v>57</v>
      </c>
      <c r="X15" s="46" t="s">
        <v>65</v>
      </c>
      <c r="Y15" s="46" t="s">
        <v>64</v>
      </c>
      <c r="Z15" s="46" t="s">
        <v>63</v>
      </c>
      <c r="AA15" s="46" t="s">
        <v>64</v>
      </c>
      <c r="AB15" s="29" t="s">
        <v>65</v>
      </c>
      <c r="AC15" s="29" t="s">
        <v>65</v>
      </c>
      <c r="AD15" s="29" t="s">
        <v>66</v>
      </c>
      <c r="AE15" s="41" t="s">
        <v>230</v>
      </c>
      <c r="AF15" s="28" t="s">
        <v>68</v>
      </c>
      <c r="AG15" s="41" t="s">
        <v>231</v>
      </c>
      <c r="AH15" s="27" t="s">
        <v>232</v>
      </c>
      <c r="AI15" s="27" t="s">
        <v>71</v>
      </c>
      <c r="AJ15" s="27" t="s">
        <v>233</v>
      </c>
      <c r="AK15" s="27">
        <v>14.0</v>
      </c>
      <c r="AL15" s="27" t="s">
        <v>234</v>
      </c>
      <c r="AM15" s="27">
        <v>2025.0</v>
      </c>
      <c r="AN15" s="27" t="s">
        <v>235</v>
      </c>
      <c r="AO15" s="28" t="s">
        <v>75</v>
      </c>
      <c r="AP15" s="29" t="s">
        <v>76</v>
      </c>
      <c r="AQ15" s="29" t="s">
        <v>146</v>
      </c>
      <c r="AR15" s="33" t="s">
        <v>71</v>
      </c>
      <c r="AS15" s="29"/>
      <c r="AT15" s="36" t="s">
        <v>71</v>
      </c>
      <c r="AU15" s="33" t="s">
        <v>78</v>
      </c>
      <c r="AV15" s="34"/>
      <c r="AW15" s="34"/>
    </row>
    <row r="16" ht="14.25" customHeight="1">
      <c r="A16" s="29" t="s">
        <v>236</v>
      </c>
      <c r="B16" s="29" t="s">
        <v>237</v>
      </c>
      <c r="C16" s="40">
        <v>45824.0</v>
      </c>
      <c r="D16" s="41" t="str">
        <f t="shared" si="1"/>
        <v>2411130170 / 5619 - Frutería</v>
      </c>
      <c r="E16" s="29" t="s">
        <v>238</v>
      </c>
      <c r="F16" s="42">
        <v>45909.0</v>
      </c>
      <c r="G16" s="41" t="s">
        <v>176</v>
      </c>
      <c r="H16" s="43" t="s">
        <v>239</v>
      </c>
      <c r="I16" s="44" t="s">
        <v>99</v>
      </c>
      <c r="J16" s="44">
        <v>5.1677902E7</v>
      </c>
      <c r="K16" s="29" t="s">
        <v>54</v>
      </c>
      <c r="L16" s="29">
        <v>3.204384523E9</v>
      </c>
      <c r="M16" s="29" t="s">
        <v>240</v>
      </c>
      <c r="N16" s="29" t="s">
        <v>241</v>
      </c>
      <c r="O16" s="45"/>
      <c r="P16" s="45" t="s">
        <v>57</v>
      </c>
      <c r="Q16" s="45"/>
      <c r="R16" s="45"/>
      <c r="S16" s="29">
        <v>2.41113017E9</v>
      </c>
      <c r="T16" s="29" t="s">
        <v>180</v>
      </c>
      <c r="U16" s="29" t="s">
        <v>242</v>
      </c>
      <c r="V16" s="41" t="s">
        <v>243</v>
      </c>
      <c r="W16" s="28" t="s">
        <v>57</v>
      </c>
      <c r="X16" s="46" t="s">
        <v>61</v>
      </c>
      <c r="Y16" s="46" t="s">
        <v>244</v>
      </c>
      <c r="Z16" s="46" t="s">
        <v>63</v>
      </c>
      <c r="AA16" s="46" t="s">
        <v>64</v>
      </c>
      <c r="AB16" s="29" t="s">
        <v>65</v>
      </c>
      <c r="AC16" s="29" t="s">
        <v>65</v>
      </c>
      <c r="AD16" s="29" t="s">
        <v>66</v>
      </c>
      <c r="AE16" s="41" t="s">
        <v>168</v>
      </c>
      <c r="AF16" s="28" t="s">
        <v>68</v>
      </c>
      <c r="AG16" s="41" t="s">
        <v>245</v>
      </c>
      <c r="AH16" s="27" t="s">
        <v>246</v>
      </c>
      <c r="AI16" s="27" t="s">
        <v>71</v>
      </c>
      <c r="AJ16" s="27" t="s">
        <v>185</v>
      </c>
      <c r="AK16" s="27">
        <v>21.0</v>
      </c>
      <c r="AL16" s="27" t="s">
        <v>73</v>
      </c>
      <c r="AM16" s="27">
        <v>2025.0</v>
      </c>
      <c r="AN16" s="27" t="s">
        <v>186</v>
      </c>
      <c r="AO16" s="28" t="s">
        <v>75</v>
      </c>
      <c r="AP16" s="29" t="s">
        <v>76</v>
      </c>
      <c r="AQ16" s="29" t="s">
        <v>77</v>
      </c>
      <c r="AR16" s="30" t="s">
        <v>78</v>
      </c>
      <c r="AS16" s="48" t="s">
        <v>247</v>
      </c>
      <c r="AT16" s="32" t="s">
        <v>78</v>
      </c>
      <c r="AU16" s="33" t="s">
        <v>78</v>
      </c>
      <c r="AV16" s="34"/>
      <c r="AW16" s="34"/>
    </row>
    <row r="17" ht="14.25" customHeight="1">
      <c r="A17" s="29" t="s">
        <v>248</v>
      </c>
      <c r="B17" s="29" t="s">
        <v>249</v>
      </c>
      <c r="C17" s="40">
        <v>45824.0</v>
      </c>
      <c r="D17" s="41" t="str">
        <f t="shared" si="1"/>
        <v>2411120250 / 4723 - Venta de Pollo</v>
      </c>
      <c r="E17" s="29" t="s">
        <v>250</v>
      </c>
      <c r="F17" s="42">
        <v>45909.0</v>
      </c>
      <c r="G17" s="41" t="s">
        <v>176</v>
      </c>
      <c r="H17" s="43" t="s">
        <v>251</v>
      </c>
      <c r="I17" s="44" t="s">
        <v>99</v>
      </c>
      <c r="J17" s="44">
        <v>5.2019347E7</v>
      </c>
      <c r="K17" s="29" t="s">
        <v>252</v>
      </c>
      <c r="L17" s="29">
        <v>3.118128687E9</v>
      </c>
      <c r="M17" s="29" t="s">
        <v>253</v>
      </c>
      <c r="N17" s="29" t="s">
        <v>254</v>
      </c>
      <c r="O17" s="45"/>
      <c r="P17" s="45" t="s">
        <v>57</v>
      </c>
      <c r="Q17" s="45"/>
      <c r="R17" s="45"/>
      <c r="S17" s="29">
        <v>2.41112025E9</v>
      </c>
      <c r="T17" s="29" t="s">
        <v>180</v>
      </c>
      <c r="U17" s="29" t="s">
        <v>255</v>
      </c>
      <c r="V17" s="41" t="s">
        <v>256</v>
      </c>
      <c r="W17" s="28" t="s">
        <v>57</v>
      </c>
      <c r="X17" s="29" t="s">
        <v>61</v>
      </c>
      <c r="Y17" s="29" t="s">
        <v>257</v>
      </c>
      <c r="Z17" s="46" t="s">
        <v>63</v>
      </c>
      <c r="AA17" s="46" t="s">
        <v>64</v>
      </c>
      <c r="AB17" s="29" t="s">
        <v>65</v>
      </c>
      <c r="AC17" s="29" t="s">
        <v>65</v>
      </c>
      <c r="AD17" s="29" t="s">
        <v>66</v>
      </c>
      <c r="AE17" s="41" t="s">
        <v>67</v>
      </c>
      <c r="AF17" s="28" t="s">
        <v>68</v>
      </c>
      <c r="AG17" s="41" t="s">
        <v>258</v>
      </c>
      <c r="AH17" s="27" t="s">
        <v>259</v>
      </c>
      <c r="AI17" s="27" t="s">
        <v>71</v>
      </c>
      <c r="AJ17" s="27" t="s">
        <v>185</v>
      </c>
      <c r="AK17" s="27">
        <v>21.0</v>
      </c>
      <c r="AL17" s="27" t="s">
        <v>73</v>
      </c>
      <c r="AM17" s="27">
        <v>2025.0</v>
      </c>
      <c r="AN17" s="27" t="s">
        <v>186</v>
      </c>
      <c r="AO17" s="28" t="s">
        <v>75</v>
      </c>
      <c r="AP17" s="29" t="s">
        <v>76</v>
      </c>
      <c r="AQ17" s="29" t="s">
        <v>77</v>
      </c>
      <c r="AR17" s="30" t="s">
        <v>78</v>
      </c>
      <c r="AS17" s="29" t="s">
        <v>188</v>
      </c>
      <c r="AT17" s="32" t="s">
        <v>78</v>
      </c>
      <c r="AU17" s="33" t="s">
        <v>78</v>
      </c>
      <c r="AV17" s="34"/>
      <c r="AW17" s="34"/>
    </row>
    <row r="18" ht="14.25" customHeight="1">
      <c r="A18" s="29" t="s">
        <v>260</v>
      </c>
      <c r="B18" s="29" t="s">
        <v>261</v>
      </c>
      <c r="C18" s="40">
        <v>45859.0</v>
      </c>
      <c r="D18" s="41" t="str">
        <f t="shared" si="1"/>
        <v>2411130064 / 4721 - Venta de Hierbas y venta de frutas</v>
      </c>
      <c r="E18" s="29" t="s">
        <v>262</v>
      </c>
      <c r="F18" s="42">
        <v>45910.0</v>
      </c>
      <c r="G18" s="41" t="s">
        <v>176</v>
      </c>
      <c r="H18" s="43" t="s">
        <v>263</v>
      </c>
      <c r="I18" s="44" t="s">
        <v>99</v>
      </c>
      <c r="J18" s="44">
        <v>5.2019352E7</v>
      </c>
      <c r="K18" s="29" t="s">
        <v>54</v>
      </c>
      <c r="L18" s="29">
        <v>3.162358036E9</v>
      </c>
      <c r="M18" s="29" t="s">
        <v>264</v>
      </c>
      <c r="N18" s="29" t="s">
        <v>265</v>
      </c>
      <c r="O18" s="45" t="s">
        <v>57</v>
      </c>
      <c r="P18" s="45"/>
      <c r="Q18" s="45"/>
      <c r="R18" s="45"/>
      <c r="S18" s="29">
        <v>2.411130064E9</v>
      </c>
      <c r="T18" s="29" t="s">
        <v>180</v>
      </c>
      <c r="U18" s="29" t="s">
        <v>266</v>
      </c>
      <c r="V18" s="41" t="s">
        <v>267</v>
      </c>
      <c r="W18" s="28" t="s">
        <v>57</v>
      </c>
      <c r="X18" s="46" t="s">
        <v>65</v>
      </c>
      <c r="Y18" s="46" t="s">
        <v>64</v>
      </c>
      <c r="Z18" s="46" t="s">
        <v>63</v>
      </c>
      <c r="AA18" s="46" t="s">
        <v>64</v>
      </c>
      <c r="AB18" s="29" t="s">
        <v>65</v>
      </c>
      <c r="AC18" s="29" t="s">
        <v>65</v>
      </c>
      <c r="AD18" s="29" t="s">
        <v>66</v>
      </c>
      <c r="AE18" s="41" t="s">
        <v>64</v>
      </c>
      <c r="AF18" s="28" t="s">
        <v>68</v>
      </c>
      <c r="AG18" s="41" t="s">
        <v>268</v>
      </c>
      <c r="AH18" s="27" t="s">
        <v>269</v>
      </c>
      <c r="AI18" s="27" t="s">
        <v>71</v>
      </c>
      <c r="AJ18" s="27" t="s">
        <v>185</v>
      </c>
      <c r="AK18" s="27">
        <v>21.0</v>
      </c>
      <c r="AL18" s="27" t="s">
        <v>73</v>
      </c>
      <c r="AM18" s="27">
        <v>2025.0</v>
      </c>
      <c r="AN18" s="27" t="s">
        <v>186</v>
      </c>
      <c r="AO18" s="28" t="s">
        <v>75</v>
      </c>
      <c r="AP18" s="29" t="s">
        <v>76</v>
      </c>
      <c r="AQ18" s="29" t="s">
        <v>146</v>
      </c>
      <c r="AR18" s="33" t="s">
        <v>78</v>
      </c>
      <c r="AS18" s="29" t="s">
        <v>188</v>
      </c>
      <c r="AT18" s="32" t="s">
        <v>78</v>
      </c>
      <c r="AU18" s="33" t="s">
        <v>78</v>
      </c>
      <c r="AV18" s="34"/>
      <c r="AW18" s="34"/>
    </row>
    <row r="19" ht="14.25" customHeight="1">
      <c r="A19" s="29" t="s">
        <v>270</v>
      </c>
      <c r="B19" s="29" t="s">
        <v>271</v>
      </c>
      <c r="C19" s="40">
        <v>45862.0</v>
      </c>
      <c r="D19" s="41" t="str">
        <f t="shared" si="1"/>
        <v>2411130090 / 4759 - Miscelánea</v>
      </c>
      <c r="E19" s="29" t="s">
        <v>272</v>
      </c>
      <c r="F19" s="42">
        <v>45909.0</v>
      </c>
      <c r="G19" s="41" t="s">
        <v>176</v>
      </c>
      <c r="H19" s="49" t="s">
        <v>273</v>
      </c>
      <c r="I19" s="44" t="s">
        <v>99</v>
      </c>
      <c r="J19" s="44">
        <v>5.187865E7</v>
      </c>
      <c r="K19" s="29" t="s">
        <v>54</v>
      </c>
      <c r="L19" s="29">
        <v>3.103034541E9</v>
      </c>
      <c r="M19" s="29" t="s">
        <v>274</v>
      </c>
      <c r="N19" s="29" t="s">
        <v>275</v>
      </c>
      <c r="O19" s="50"/>
      <c r="P19" s="50"/>
      <c r="Q19" s="50" t="s">
        <v>57</v>
      </c>
      <c r="R19" s="50"/>
      <c r="S19" s="29">
        <v>2.41113009E9</v>
      </c>
      <c r="T19" s="29" t="s">
        <v>180</v>
      </c>
      <c r="U19" s="29" t="s">
        <v>276</v>
      </c>
      <c r="V19" s="41" t="s">
        <v>197</v>
      </c>
      <c r="W19" s="28" t="s">
        <v>57</v>
      </c>
      <c r="X19" s="46" t="s">
        <v>65</v>
      </c>
      <c r="Y19" s="46" t="s">
        <v>64</v>
      </c>
      <c r="Z19" s="46" t="s">
        <v>63</v>
      </c>
      <c r="AA19" s="46" t="s">
        <v>64</v>
      </c>
      <c r="AB19" s="29" t="s">
        <v>65</v>
      </c>
      <c r="AC19" s="29" t="s">
        <v>65</v>
      </c>
      <c r="AD19" s="29" t="s">
        <v>66</v>
      </c>
      <c r="AE19" s="41" t="s">
        <v>64</v>
      </c>
      <c r="AF19" s="28" t="s">
        <v>68</v>
      </c>
      <c r="AG19" s="41" t="s">
        <v>277</v>
      </c>
      <c r="AH19" s="27" t="s">
        <v>278</v>
      </c>
      <c r="AI19" s="27" t="s">
        <v>71</v>
      </c>
      <c r="AJ19" s="27" t="s">
        <v>233</v>
      </c>
      <c r="AK19" s="27">
        <v>14.0</v>
      </c>
      <c r="AL19" s="27" t="s">
        <v>234</v>
      </c>
      <c r="AM19" s="27">
        <v>2025.0</v>
      </c>
      <c r="AN19" s="27" t="s">
        <v>235</v>
      </c>
      <c r="AO19" s="28" t="s">
        <v>75</v>
      </c>
      <c r="AP19" s="29" t="s">
        <v>76</v>
      </c>
      <c r="AQ19" s="29" t="s">
        <v>146</v>
      </c>
      <c r="AR19" s="33" t="s">
        <v>78</v>
      </c>
      <c r="AS19" s="51" t="s">
        <v>279</v>
      </c>
      <c r="AT19" s="36" t="s">
        <v>71</v>
      </c>
      <c r="AU19" s="37" t="s">
        <v>78</v>
      </c>
      <c r="AV19" s="38"/>
      <c r="AW19" s="38"/>
    </row>
    <row r="20" ht="14.25" customHeight="1">
      <c r="A20" s="29" t="s">
        <v>280</v>
      </c>
      <c r="B20" s="29" t="s">
        <v>281</v>
      </c>
      <c r="C20" s="40">
        <v>45841.0</v>
      </c>
      <c r="D20" s="41" t="str">
        <f t="shared" si="1"/>
        <v>2411130051 / 4759 - Flores</v>
      </c>
      <c r="E20" s="29" t="s">
        <v>282</v>
      </c>
      <c r="F20" s="42">
        <v>45909.0</v>
      </c>
      <c r="G20" s="41" t="s">
        <v>176</v>
      </c>
      <c r="H20" s="43" t="s">
        <v>283</v>
      </c>
      <c r="I20" s="44" t="s">
        <v>99</v>
      </c>
      <c r="J20" s="44">
        <v>1.015435287E9</v>
      </c>
      <c r="K20" s="29" t="s">
        <v>54</v>
      </c>
      <c r="L20" s="29">
        <v>3.204094094E9</v>
      </c>
      <c r="M20" s="29" t="s">
        <v>284</v>
      </c>
      <c r="N20" s="29" t="s">
        <v>285</v>
      </c>
      <c r="O20" s="45" t="s">
        <v>57</v>
      </c>
      <c r="P20" s="45"/>
      <c r="Q20" s="45"/>
      <c r="R20" s="45"/>
      <c r="S20" s="29">
        <v>2.411130051E9</v>
      </c>
      <c r="T20" s="29" t="s">
        <v>180</v>
      </c>
      <c r="U20" s="29" t="s">
        <v>286</v>
      </c>
      <c r="V20" s="41" t="s">
        <v>287</v>
      </c>
      <c r="W20" s="28" t="s">
        <v>57</v>
      </c>
      <c r="X20" s="46" t="s">
        <v>65</v>
      </c>
      <c r="Y20" s="46" t="s">
        <v>64</v>
      </c>
      <c r="Z20" s="46" t="s">
        <v>63</v>
      </c>
      <c r="AA20" s="46" t="s">
        <v>64</v>
      </c>
      <c r="AB20" s="29" t="s">
        <v>65</v>
      </c>
      <c r="AC20" s="29" t="s">
        <v>65</v>
      </c>
      <c r="AD20" s="29" t="s">
        <v>66</v>
      </c>
      <c r="AE20" s="41" t="s">
        <v>64</v>
      </c>
      <c r="AF20" s="28" t="s">
        <v>68</v>
      </c>
      <c r="AG20" s="41" t="s">
        <v>288</v>
      </c>
      <c r="AH20" s="27" t="s">
        <v>289</v>
      </c>
      <c r="AI20" s="27" t="s">
        <v>71</v>
      </c>
      <c r="AJ20" s="27" t="s">
        <v>185</v>
      </c>
      <c r="AK20" s="27">
        <v>21.0</v>
      </c>
      <c r="AL20" s="27" t="s">
        <v>73</v>
      </c>
      <c r="AM20" s="27">
        <v>2025.0</v>
      </c>
      <c r="AN20" s="27" t="s">
        <v>186</v>
      </c>
      <c r="AO20" s="28" t="s">
        <v>75</v>
      </c>
      <c r="AP20" s="29" t="s">
        <v>76</v>
      </c>
      <c r="AQ20" s="29" t="s">
        <v>146</v>
      </c>
      <c r="AR20" s="33" t="s">
        <v>78</v>
      </c>
      <c r="AS20" s="52" t="s">
        <v>188</v>
      </c>
      <c r="AT20" s="32" t="s">
        <v>78</v>
      </c>
      <c r="AU20" s="39" t="s">
        <v>78</v>
      </c>
      <c r="AV20" s="53"/>
      <c r="AW20" s="53"/>
    </row>
    <row r="21" ht="14.25" customHeight="1">
      <c r="A21" s="29" t="s">
        <v>290</v>
      </c>
      <c r="B21" s="29" t="s">
        <v>291</v>
      </c>
      <c r="C21" s="40">
        <v>45853.0</v>
      </c>
      <c r="D21" s="41" t="str">
        <f t="shared" si="1"/>
        <v>2411130029 / 4759 - Venta de Artesanías</v>
      </c>
      <c r="E21" s="29" t="s">
        <v>292</v>
      </c>
      <c r="F21" s="42">
        <v>45911.0</v>
      </c>
      <c r="G21" s="41" t="s">
        <v>176</v>
      </c>
      <c r="H21" s="43" t="s">
        <v>293</v>
      </c>
      <c r="I21" s="44" t="s">
        <v>99</v>
      </c>
      <c r="J21" s="44">
        <v>7.9269256E7</v>
      </c>
      <c r="K21" s="29" t="s">
        <v>54</v>
      </c>
      <c r="L21" s="29">
        <v>3.10784218E9</v>
      </c>
      <c r="M21" s="29" t="s">
        <v>294</v>
      </c>
      <c r="N21" s="29" t="s">
        <v>295</v>
      </c>
      <c r="O21" s="45" t="s">
        <v>57</v>
      </c>
      <c r="P21" s="45"/>
      <c r="Q21" s="45"/>
      <c r="R21" s="45"/>
      <c r="S21" s="29">
        <v>2.411130029E9</v>
      </c>
      <c r="T21" s="29" t="s">
        <v>180</v>
      </c>
      <c r="U21" s="29" t="s">
        <v>296</v>
      </c>
      <c r="V21" s="41" t="s">
        <v>297</v>
      </c>
      <c r="W21" s="28" t="s">
        <v>57</v>
      </c>
      <c r="X21" s="46" t="s">
        <v>65</v>
      </c>
      <c r="Y21" s="46" t="s">
        <v>64</v>
      </c>
      <c r="Z21" s="46" t="s">
        <v>63</v>
      </c>
      <c r="AA21" s="46" t="s">
        <v>64</v>
      </c>
      <c r="AB21" s="29" t="s">
        <v>65</v>
      </c>
      <c r="AC21" s="29" t="s">
        <v>65</v>
      </c>
      <c r="AD21" s="29" t="s">
        <v>66</v>
      </c>
      <c r="AE21" s="41" t="s">
        <v>168</v>
      </c>
      <c r="AF21" s="28" t="s">
        <v>68</v>
      </c>
      <c r="AG21" s="41" t="s">
        <v>298</v>
      </c>
      <c r="AH21" s="27" t="s">
        <v>299</v>
      </c>
      <c r="AI21" s="27" t="s">
        <v>71</v>
      </c>
      <c r="AJ21" s="27" t="s">
        <v>233</v>
      </c>
      <c r="AK21" s="27">
        <v>14.0</v>
      </c>
      <c r="AL21" s="27" t="s">
        <v>234</v>
      </c>
      <c r="AM21" s="27">
        <v>2025.0</v>
      </c>
      <c r="AN21" s="27" t="s">
        <v>235</v>
      </c>
      <c r="AO21" s="28" t="s">
        <v>75</v>
      </c>
      <c r="AP21" s="29" t="s">
        <v>76</v>
      </c>
      <c r="AQ21" s="46" t="s">
        <v>146</v>
      </c>
      <c r="AR21" s="33" t="s">
        <v>71</v>
      </c>
      <c r="AS21" s="52" t="s">
        <v>300</v>
      </c>
      <c r="AT21" s="36" t="s">
        <v>71</v>
      </c>
      <c r="AU21" s="39" t="s">
        <v>78</v>
      </c>
      <c r="AV21" s="53"/>
      <c r="AW21" s="53"/>
    </row>
    <row r="22" ht="14.25" customHeight="1">
      <c r="A22" s="29" t="s">
        <v>301</v>
      </c>
      <c r="B22" s="29" t="s">
        <v>302</v>
      </c>
      <c r="C22" s="40">
        <v>45832.0</v>
      </c>
      <c r="D22" s="41" t="str">
        <f t="shared" si="1"/>
        <v>2411130049 / 4721 - Venta de Hierbas</v>
      </c>
      <c r="E22" s="29" t="s">
        <v>303</v>
      </c>
      <c r="F22" s="42">
        <v>45911.0</v>
      </c>
      <c r="G22" s="41" t="s">
        <v>176</v>
      </c>
      <c r="H22" s="49" t="s">
        <v>304</v>
      </c>
      <c r="I22" s="44" t="s">
        <v>99</v>
      </c>
      <c r="J22" s="44">
        <v>5.2249543E7</v>
      </c>
      <c r="K22" s="29" t="s">
        <v>54</v>
      </c>
      <c r="L22" s="29">
        <v>3.204477888E9</v>
      </c>
      <c r="M22" s="29" t="s">
        <v>305</v>
      </c>
      <c r="N22" s="29" t="s">
        <v>306</v>
      </c>
      <c r="O22" s="45" t="s">
        <v>57</v>
      </c>
      <c r="P22" s="50"/>
      <c r="Q22" s="50"/>
      <c r="R22" s="50"/>
      <c r="S22" s="29">
        <v>2.411130049E9</v>
      </c>
      <c r="T22" s="29" t="s">
        <v>180</v>
      </c>
      <c r="U22" s="29" t="s">
        <v>307</v>
      </c>
      <c r="V22" s="41" t="s">
        <v>308</v>
      </c>
      <c r="W22" s="28" t="s">
        <v>57</v>
      </c>
      <c r="X22" s="46" t="s">
        <v>65</v>
      </c>
      <c r="Y22" s="46" t="s">
        <v>64</v>
      </c>
      <c r="Z22" s="46" t="s">
        <v>63</v>
      </c>
      <c r="AA22" s="46" t="s">
        <v>64</v>
      </c>
      <c r="AB22" s="29" t="s">
        <v>65</v>
      </c>
      <c r="AC22" s="29" t="s">
        <v>65</v>
      </c>
      <c r="AD22" s="29" t="s">
        <v>66</v>
      </c>
      <c r="AE22" s="41" t="s">
        <v>64</v>
      </c>
      <c r="AF22" s="28" t="s">
        <v>68</v>
      </c>
      <c r="AG22" s="41" t="s">
        <v>309</v>
      </c>
      <c r="AH22" s="27" t="s">
        <v>310</v>
      </c>
      <c r="AI22" s="27" t="s">
        <v>71</v>
      </c>
      <c r="AJ22" s="27" t="s">
        <v>185</v>
      </c>
      <c r="AK22" s="27">
        <v>21.0</v>
      </c>
      <c r="AL22" s="27" t="s">
        <v>73</v>
      </c>
      <c r="AM22" s="27">
        <v>2025.0</v>
      </c>
      <c r="AN22" s="27" t="s">
        <v>186</v>
      </c>
      <c r="AO22" s="28" t="s">
        <v>75</v>
      </c>
      <c r="AP22" s="29" t="s">
        <v>76</v>
      </c>
      <c r="AQ22" s="29" t="s">
        <v>146</v>
      </c>
      <c r="AR22" s="33" t="s">
        <v>78</v>
      </c>
      <c r="AS22" s="52" t="s">
        <v>188</v>
      </c>
      <c r="AT22" s="32" t="s">
        <v>78</v>
      </c>
      <c r="AU22" s="39" t="s">
        <v>78</v>
      </c>
      <c r="AV22" s="53"/>
      <c r="AW22" s="53"/>
    </row>
    <row r="23" ht="14.25" customHeight="1">
      <c r="A23" s="29" t="s">
        <v>311</v>
      </c>
      <c r="B23" s="29" t="s">
        <v>312</v>
      </c>
      <c r="C23" s="40">
        <v>45832.0</v>
      </c>
      <c r="D23" s="41" t="str">
        <f t="shared" si="1"/>
        <v>2411170229 / 5611 - Restaurante</v>
      </c>
      <c r="E23" s="29" t="s">
        <v>313</v>
      </c>
      <c r="F23" s="42">
        <v>45910.0</v>
      </c>
      <c r="G23" s="41" t="s">
        <v>176</v>
      </c>
      <c r="H23" s="49" t="s">
        <v>314</v>
      </c>
      <c r="I23" s="44" t="s">
        <v>99</v>
      </c>
      <c r="J23" s="44">
        <v>3.533465E7</v>
      </c>
      <c r="K23" s="29" t="s">
        <v>54</v>
      </c>
      <c r="L23" s="29">
        <v>3.183184802E9</v>
      </c>
      <c r="M23" s="29" t="s">
        <v>315</v>
      </c>
      <c r="N23" s="29" t="s">
        <v>316</v>
      </c>
      <c r="O23" s="50"/>
      <c r="P23" s="45" t="s">
        <v>57</v>
      </c>
      <c r="Q23" s="50"/>
      <c r="R23" s="50"/>
      <c r="S23" s="54">
        <v>2.411170229E9</v>
      </c>
      <c r="T23" s="29" t="s">
        <v>180</v>
      </c>
      <c r="U23" s="29" t="s">
        <v>317</v>
      </c>
      <c r="V23" s="41" t="s">
        <v>152</v>
      </c>
      <c r="W23" s="28" t="s">
        <v>57</v>
      </c>
      <c r="X23" s="29" t="s">
        <v>61</v>
      </c>
      <c r="Y23" s="29" t="s">
        <v>318</v>
      </c>
      <c r="Z23" s="46" t="s">
        <v>154</v>
      </c>
      <c r="AA23" s="46">
        <v>6.4157727E7</v>
      </c>
      <c r="AB23" s="29" t="s">
        <v>65</v>
      </c>
      <c r="AC23" s="29" t="s">
        <v>65</v>
      </c>
      <c r="AD23" s="29" t="s">
        <v>66</v>
      </c>
      <c r="AE23" s="41" t="s">
        <v>168</v>
      </c>
      <c r="AF23" s="28" t="s">
        <v>68</v>
      </c>
      <c r="AG23" s="41" t="s">
        <v>319</v>
      </c>
      <c r="AH23" s="27" t="s">
        <v>320</v>
      </c>
      <c r="AI23" s="27" t="s">
        <v>71</v>
      </c>
      <c r="AJ23" s="27" t="s">
        <v>185</v>
      </c>
      <c r="AK23" s="27">
        <v>21.0</v>
      </c>
      <c r="AL23" s="27" t="s">
        <v>73</v>
      </c>
      <c r="AM23" s="27">
        <v>2025.0</v>
      </c>
      <c r="AN23" s="27" t="s">
        <v>186</v>
      </c>
      <c r="AO23" s="28" t="s">
        <v>75</v>
      </c>
      <c r="AP23" s="29" t="s">
        <v>76</v>
      </c>
      <c r="AQ23" s="29" t="s">
        <v>77</v>
      </c>
      <c r="AR23" s="33" t="s">
        <v>78</v>
      </c>
      <c r="AS23" s="52" t="s">
        <v>188</v>
      </c>
      <c r="AT23" s="32" t="s">
        <v>78</v>
      </c>
      <c r="AU23" s="39" t="s">
        <v>78</v>
      </c>
      <c r="AV23" s="53"/>
      <c r="AW23" s="53"/>
    </row>
    <row r="24" ht="14.25" customHeight="1">
      <c r="A24" s="29" t="s">
        <v>321</v>
      </c>
      <c r="B24" s="29" t="s">
        <v>322</v>
      </c>
      <c r="C24" s="40">
        <v>45832.0</v>
      </c>
      <c r="D24" s="41" t="str">
        <f t="shared" si="1"/>
        <v>2411170230 / 5611 - Restaurante</v>
      </c>
      <c r="E24" s="29" t="s">
        <v>323</v>
      </c>
      <c r="F24" s="42">
        <v>45910.0</v>
      </c>
      <c r="G24" s="41" t="s">
        <v>176</v>
      </c>
      <c r="H24" s="49" t="s">
        <v>314</v>
      </c>
      <c r="I24" s="44" t="s">
        <v>99</v>
      </c>
      <c r="J24" s="44">
        <v>3.533465E7</v>
      </c>
      <c r="K24" s="29" t="s">
        <v>54</v>
      </c>
      <c r="L24" s="29">
        <v>3.183184802E9</v>
      </c>
      <c r="M24" s="29" t="s">
        <v>315</v>
      </c>
      <c r="N24" s="29" t="s">
        <v>316</v>
      </c>
      <c r="O24" s="50"/>
      <c r="P24" s="45" t="s">
        <v>57</v>
      </c>
      <c r="Q24" s="50"/>
      <c r="R24" s="50"/>
      <c r="S24" s="29">
        <v>2.41117023E9</v>
      </c>
      <c r="T24" s="29" t="s">
        <v>180</v>
      </c>
      <c r="U24" s="29" t="s">
        <v>317</v>
      </c>
      <c r="V24" s="41" t="s">
        <v>152</v>
      </c>
      <c r="W24" s="28" t="s">
        <v>57</v>
      </c>
      <c r="X24" s="29" t="s">
        <v>61</v>
      </c>
      <c r="Y24" s="29" t="s">
        <v>318</v>
      </c>
      <c r="Z24" s="46" t="s">
        <v>154</v>
      </c>
      <c r="AA24" s="46">
        <v>6.4157727E7</v>
      </c>
      <c r="AB24" s="29" t="s">
        <v>65</v>
      </c>
      <c r="AC24" s="29" t="s">
        <v>65</v>
      </c>
      <c r="AD24" s="29" t="s">
        <v>66</v>
      </c>
      <c r="AE24" s="41" t="s">
        <v>168</v>
      </c>
      <c r="AF24" s="28" t="s">
        <v>68</v>
      </c>
      <c r="AG24" s="41" t="s">
        <v>319</v>
      </c>
      <c r="AH24" s="27" t="s">
        <v>320</v>
      </c>
      <c r="AI24" s="27" t="s">
        <v>71</v>
      </c>
      <c r="AJ24" s="27" t="s">
        <v>185</v>
      </c>
      <c r="AK24" s="27">
        <v>21.0</v>
      </c>
      <c r="AL24" s="27" t="s">
        <v>73</v>
      </c>
      <c r="AM24" s="27">
        <v>2025.0</v>
      </c>
      <c r="AN24" s="27" t="s">
        <v>186</v>
      </c>
      <c r="AO24" s="28" t="s">
        <v>75</v>
      </c>
      <c r="AP24" s="29" t="s">
        <v>76</v>
      </c>
      <c r="AQ24" s="29" t="s">
        <v>77</v>
      </c>
      <c r="AR24" s="33" t="s">
        <v>78</v>
      </c>
      <c r="AS24" s="52" t="s">
        <v>188</v>
      </c>
      <c r="AT24" s="32" t="s">
        <v>78</v>
      </c>
      <c r="AU24" s="39" t="s">
        <v>78</v>
      </c>
      <c r="AV24" s="53"/>
      <c r="AW24" s="53"/>
    </row>
    <row r="25" ht="14.25" customHeight="1">
      <c r="A25" s="29" t="s">
        <v>324</v>
      </c>
      <c r="B25" s="29" t="s">
        <v>325</v>
      </c>
      <c r="C25" s="40">
        <v>45835.0</v>
      </c>
      <c r="D25" s="41" t="str">
        <f t="shared" si="1"/>
        <v>2411130150 / 4721 - Venta de Verduras y Frutas</v>
      </c>
      <c r="E25" s="29" t="s">
        <v>326</v>
      </c>
      <c r="F25" s="42">
        <v>45910.0</v>
      </c>
      <c r="G25" s="41" t="s">
        <v>176</v>
      </c>
      <c r="H25" s="43" t="s">
        <v>327</v>
      </c>
      <c r="I25" s="44" t="s">
        <v>99</v>
      </c>
      <c r="J25" s="44">
        <v>2.8649537E7</v>
      </c>
      <c r="K25" s="29" t="s">
        <v>328</v>
      </c>
      <c r="L25" s="29">
        <v>3.124716167E9</v>
      </c>
      <c r="M25" s="29" t="s">
        <v>329</v>
      </c>
      <c r="N25" s="29" t="s">
        <v>330</v>
      </c>
      <c r="O25" s="45" t="s">
        <v>57</v>
      </c>
      <c r="P25" s="45"/>
      <c r="Q25" s="45"/>
      <c r="R25" s="45"/>
      <c r="S25" s="54">
        <v>2.41113015E9</v>
      </c>
      <c r="T25" s="29" t="s">
        <v>180</v>
      </c>
      <c r="U25" s="29" t="s">
        <v>331</v>
      </c>
      <c r="V25" s="41" t="s">
        <v>332</v>
      </c>
      <c r="W25" s="28" t="s">
        <v>57</v>
      </c>
      <c r="X25" s="46" t="s">
        <v>65</v>
      </c>
      <c r="Y25" s="46" t="s">
        <v>64</v>
      </c>
      <c r="Z25" s="46" t="s">
        <v>63</v>
      </c>
      <c r="AA25" s="46" t="s">
        <v>64</v>
      </c>
      <c r="AB25" s="29" t="s">
        <v>65</v>
      </c>
      <c r="AC25" s="29" t="s">
        <v>65</v>
      </c>
      <c r="AD25" s="29" t="s">
        <v>66</v>
      </c>
      <c r="AE25" s="41" t="s">
        <v>64</v>
      </c>
      <c r="AF25" s="28" t="s">
        <v>68</v>
      </c>
      <c r="AG25" s="41" t="s">
        <v>333</v>
      </c>
      <c r="AH25" s="27" t="s">
        <v>334</v>
      </c>
      <c r="AI25" s="27" t="s">
        <v>71</v>
      </c>
      <c r="AJ25" s="27" t="s">
        <v>185</v>
      </c>
      <c r="AK25" s="27">
        <v>21.0</v>
      </c>
      <c r="AL25" s="27" t="s">
        <v>73</v>
      </c>
      <c r="AM25" s="27">
        <v>2025.0</v>
      </c>
      <c r="AN25" s="27" t="s">
        <v>186</v>
      </c>
      <c r="AO25" s="28" t="s">
        <v>75</v>
      </c>
      <c r="AP25" s="29" t="s">
        <v>76</v>
      </c>
      <c r="AQ25" s="29" t="s">
        <v>146</v>
      </c>
      <c r="AR25" s="33" t="s">
        <v>78</v>
      </c>
      <c r="AS25" s="52" t="s">
        <v>188</v>
      </c>
      <c r="AT25" s="32" t="s">
        <v>78</v>
      </c>
      <c r="AU25" s="39" t="s">
        <v>78</v>
      </c>
      <c r="AV25" s="55"/>
      <c r="AW25" s="55"/>
    </row>
    <row r="26" ht="14.25" customHeight="1">
      <c r="A26" s="29" t="s">
        <v>335</v>
      </c>
      <c r="B26" s="29" t="s">
        <v>336</v>
      </c>
      <c r="C26" s="40">
        <v>45835.0</v>
      </c>
      <c r="D26" s="41" t="str">
        <f t="shared" si="1"/>
        <v>2411130142 / 4722 - Venta de Lácteos </v>
      </c>
      <c r="E26" s="29" t="s">
        <v>337</v>
      </c>
      <c r="F26" s="42">
        <v>45910.0</v>
      </c>
      <c r="G26" s="41" t="s">
        <v>176</v>
      </c>
      <c r="H26" s="56" t="s">
        <v>204</v>
      </c>
      <c r="I26" s="44" t="s">
        <v>99</v>
      </c>
      <c r="J26" s="44">
        <v>3203391.0</v>
      </c>
      <c r="K26" s="29" t="s">
        <v>205</v>
      </c>
      <c r="L26" s="29">
        <v>3.194948139E9</v>
      </c>
      <c r="M26" s="29" t="s">
        <v>206</v>
      </c>
      <c r="N26" s="29" t="s">
        <v>207</v>
      </c>
      <c r="O26" s="57"/>
      <c r="P26" s="45" t="s">
        <v>57</v>
      </c>
      <c r="Q26" s="57"/>
      <c r="R26" s="57"/>
      <c r="S26" s="54">
        <v>2.411130142E9</v>
      </c>
      <c r="T26" s="41" t="s">
        <v>58</v>
      </c>
      <c r="U26" s="29" t="s">
        <v>208</v>
      </c>
      <c r="V26" s="41" t="s">
        <v>209</v>
      </c>
      <c r="W26" s="28" t="s">
        <v>57</v>
      </c>
      <c r="X26" s="46" t="s">
        <v>61</v>
      </c>
      <c r="Y26" s="46" t="s">
        <v>338</v>
      </c>
      <c r="Z26" s="46" t="s">
        <v>63</v>
      </c>
      <c r="AA26" s="46" t="s">
        <v>64</v>
      </c>
      <c r="AB26" s="29" t="s">
        <v>65</v>
      </c>
      <c r="AC26" s="29" t="s">
        <v>65</v>
      </c>
      <c r="AD26" s="29" t="s">
        <v>66</v>
      </c>
      <c r="AE26" s="41" t="s">
        <v>64</v>
      </c>
      <c r="AF26" s="28" t="s">
        <v>68</v>
      </c>
      <c r="AG26" s="41" t="s">
        <v>211</v>
      </c>
      <c r="AH26" s="27" t="s">
        <v>212</v>
      </c>
      <c r="AI26" s="27" t="s">
        <v>71</v>
      </c>
      <c r="AJ26" s="27" t="s">
        <v>185</v>
      </c>
      <c r="AK26" s="27">
        <v>21.0</v>
      </c>
      <c r="AL26" s="27" t="s">
        <v>73</v>
      </c>
      <c r="AM26" s="27">
        <v>2025.0</v>
      </c>
      <c r="AN26" s="27" t="s">
        <v>186</v>
      </c>
      <c r="AO26" s="28" t="s">
        <v>75</v>
      </c>
      <c r="AP26" s="29" t="s">
        <v>76</v>
      </c>
      <c r="AQ26" s="29" t="s">
        <v>77</v>
      </c>
      <c r="AR26" s="33" t="s">
        <v>78</v>
      </c>
      <c r="AS26" s="52" t="s">
        <v>188</v>
      </c>
      <c r="AT26" s="32" t="s">
        <v>78</v>
      </c>
      <c r="AU26" s="39" t="s">
        <v>78</v>
      </c>
      <c r="AV26" s="55"/>
      <c r="AW26" s="55"/>
    </row>
    <row r="27" ht="14.25" customHeight="1">
      <c r="A27" s="29" t="s">
        <v>339</v>
      </c>
      <c r="B27" s="29" t="s">
        <v>340</v>
      </c>
      <c r="C27" s="40">
        <v>45834.0</v>
      </c>
      <c r="D27" s="41" t="str">
        <f t="shared" si="1"/>
        <v>2411130149 / 4721 - Venta de Frutas, Verduras y Legumbres</v>
      </c>
      <c r="E27" s="29" t="s">
        <v>341</v>
      </c>
      <c r="F27" s="42">
        <v>45910.0</v>
      </c>
      <c r="G27" s="41" t="s">
        <v>176</v>
      </c>
      <c r="H27" s="49" t="s">
        <v>342</v>
      </c>
      <c r="I27" s="44" t="s">
        <v>99</v>
      </c>
      <c r="J27" s="44">
        <v>5.2300093E7</v>
      </c>
      <c r="K27" s="29" t="s">
        <v>54</v>
      </c>
      <c r="L27" s="29">
        <v>3.012795223E9</v>
      </c>
      <c r="M27" s="29" t="s">
        <v>343</v>
      </c>
      <c r="N27" s="29" t="s">
        <v>344</v>
      </c>
      <c r="O27" s="45" t="s">
        <v>57</v>
      </c>
      <c r="P27" s="50"/>
      <c r="Q27" s="50"/>
      <c r="R27" s="50"/>
      <c r="S27" s="29">
        <v>2.411130149E9</v>
      </c>
      <c r="T27" s="29" t="s">
        <v>180</v>
      </c>
      <c r="U27" s="29" t="s">
        <v>345</v>
      </c>
      <c r="V27" s="41" t="s">
        <v>346</v>
      </c>
      <c r="W27" s="28" t="s">
        <v>57</v>
      </c>
      <c r="X27" s="46" t="s">
        <v>65</v>
      </c>
      <c r="Y27" s="46" t="s">
        <v>64</v>
      </c>
      <c r="Z27" s="46" t="s">
        <v>63</v>
      </c>
      <c r="AA27" s="46" t="s">
        <v>64</v>
      </c>
      <c r="AB27" s="29" t="s">
        <v>65</v>
      </c>
      <c r="AC27" s="29" t="s">
        <v>65</v>
      </c>
      <c r="AD27" s="29" t="s">
        <v>66</v>
      </c>
      <c r="AE27" s="41" t="s">
        <v>64</v>
      </c>
      <c r="AF27" s="28" t="s">
        <v>68</v>
      </c>
      <c r="AG27" s="41" t="s">
        <v>347</v>
      </c>
      <c r="AH27" s="27" t="s">
        <v>348</v>
      </c>
      <c r="AI27" s="27" t="s">
        <v>71</v>
      </c>
      <c r="AJ27" s="27" t="s">
        <v>185</v>
      </c>
      <c r="AK27" s="27">
        <v>21.0</v>
      </c>
      <c r="AL27" s="27" t="s">
        <v>73</v>
      </c>
      <c r="AM27" s="27">
        <v>2025.0</v>
      </c>
      <c r="AN27" s="27" t="s">
        <v>186</v>
      </c>
      <c r="AO27" s="28" t="s">
        <v>75</v>
      </c>
      <c r="AP27" s="29" t="s">
        <v>76</v>
      </c>
      <c r="AQ27" s="29" t="s">
        <v>146</v>
      </c>
      <c r="AR27" s="33" t="s">
        <v>78</v>
      </c>
      <c r="AS27" s="52" t="s">
        <v>188</v>
      </c>
      <c r="AT27" s="32" t="s">
        <v>78</v>
      </c>
      <c r="AU27" s="39" t="s">
        <v>78</v>
      </c>
      <c r="AV27" s="55"/>
      <c r="AW27" s="55"/>
    </row>
    <row r="28" ht="14.25" customHeight="1">
      <c r="A28" s="29" t="s">
        <v>349</v>
      </c>
      <c r="B28" s="29" t="s">
        <v>350</v>
      </c>
      <c r="C28" s="40">
        <v>45827.0</v>
      </c>
      <c r="D28" s="41" t="str">
        <f t="shared" si="1"/>
        <v>2411130018 / 4723 - Venta de Pollo</v>
      </c>
      <c r="E28" s="29" t="s">
        <v>351</v>
      </c>
      <c r="F28" s="42">
        <v>45910.0</v>
      </c>
      <c r="G28" s="41" t="s">
        <v>176</v>
      </c>
      <c r="H28" s="49" t="s">
        <v>352</v>
      </c>
      <c r="I28" s="44" t="s">
        <v>99</v>
      </c>
      <c r="J28" s="44">
        <v>5.2243718E7</v>
      </c>
      <c r="K28" s="29" t="s">
        <v>54</v>
      </c>
      <c r="L28" s="29">
        <v>3.102080525E9</v>
      </c>
      <c r="M28" s="29" t="s">
        <v>353</v>
      </c>
      <c r="N28" s="29" t="s">
        <v>354</v>
      </c>
      <c r="O28" s="50"/>
      <c r="P28" s="45" t="s">
        <v>57</v>
      </c>
      <c r="Q28" s="50"/>
      <c r="R28" s="50"/>
      <c r="S28" s="29">
        <v>2.411130018E9</v>
      </c>
      <c r="T28" s="29" t="s">
        <v>180</v>
      </c>
      <c r="U28" s="29" t="s">
        <v>355</v>
      </c>
      <c r="V28" s="41" t="s">
        <v>256</v>
      </c>
      <c r="W28" s="28" t="s">
        <v>57</v>
      </c>
      <c r="X28" s="29" t="s">
        <v>61</v>
      </c>
      <c r="Y28" s="29" t="s">
        <v>356</v>
      </c>
      <c r="Z28" s="46" t="s">
        <v>63</v>
      </c>
      <c r="AA28" s="46" t="s">
        <v>64</v>
      </c>
      <c r="AB28" s="29" t="s">
        <v>65</v>
      </c>
      <c r="AC28" s="29" t="s">
        <v>65</v>
      </c>
      <c r="AD28" s="29" t="s">
        <v>66</v>
      </c>
      <c r="AE28" s="41" t="s">
        <v>64</v>
      </c>
      <c r="AF28" s="28" t="s">
        <v>68</v>
      </c>
      <c r="AG28" s="41" t="s">
        <v>357</v>
      </c>
      <c r="AH28" s="27" t="s">
        <v>358</v>
      </c>
      <c r="AI28" s="27" t="s">
        <v>71</v>
      </c>
      <c r="AJ28" s="27" t="s">
        <v>185</v>
      </c>
      <c r="AK28" s="27">
        <v>21.0</v>
      </c>
      <c r="AL28" s="27" t="s">
        <v>73</v>
      </c>
      <c r="AM28" s="27">
        <v>2025.0</v>
      </c>
      <c r="AN28" s="27" t="s">
        <v>186</v>
      </c>
      <c r="AO28" s="28" t="s">
        <v>75</v>
      </c>
      <c r="AP28" s="29" t="s">
        <v>76</v>
      </c>
      <c r="AQ28" s="29" t="s">
        <v>77</v>
      </c>
      <c r="AR28" s="33" t="s">
        <v>78</v>
      </c>
      <c r="AS28" s="48" t="s">
        <v>247</v>
      </c>
      <c r="AT28" s="32" t="s">
        <v>78</v>
      </c>
      <c r="AU28" s="39" t="s">
        <v>78</v>
      </c>
      <c r="AV28" s="55"/>
      <c r="AW28" s="55"/>
    </row>
    <row r="29" ht="14.25" customHeight="1">
      <c r="A29" s="29" t="s">
        <v>359</v>
      </c>
      <c r="B29" s="29" t="s">
        <v>360</v>
      </c>
      <c r="C29" s="40">
        <v>45834.0</v>
      </c>
      <c r="D29" s="41" t="str">
        <f t="shared" si="1"/>
        <v>2411130097 / 4721 - Venta de Verduras y Frutas</v>
      </c>
      <c r="E29" s="29" t="s">
        <v>361</v>
      </c>
      <c r="F29" s="42">
        <v>45910.0</v>
      </c>
      <c r="G29" s="41" t="s">
        <v>176</v>
      </c>
      <c r="H29" s="49" t="s">
        <v>362</v>
      </c>
      <c r="I29" s="44" t="s">
        <v>99</v>
      </c>
      <c r="J29" s="44">
        <v>3.954132E7</v>
      </c>
      <c r="K29" s="29" t="s">
        <v>54</v>
      </c>
      <c r="L29" s="29">
        <v>3.115465486E9</v>
      </c>
      <c r="M29" s="29" t="s">
        <v>363</v>
      </c>
      <c r="N29" s="29" t="s">
        <v>364</v>
      </c>
      <c r="O29" s="45" t="s">
        <v>57</v>
      </c>
      <c r="P29" s="50"/>
      <c r="Q29" s="50"/>
      <c r="R29" s="50"/>
      <c r="S29" s="54">
        <v>2.411130097E9</v>
      </c>
      <c r="T29" s="29" t="s">
        <v>180</v>
      </c>
      <c r="U29" s="29" t="s">
        <v>307</v>
      </c>
      <c r="V29" s="41" t="s">
        <v>332</v>
      </c>
      <c r="W29" s="28" t="s">
        <v>57</v>
      </c>
      <c r="X29" s="46" t="s">
        <v>65</v>
      </c>
      <c r="Y29" s="46" t="s">
        <v>64</v>
      </c>
      <c r="Z29" s="46" t="s">
        <v>63</v>
      </c>
      <c r="AA29" s="46" t="s">
        <v>365</v>
      </c>
      <c r="AB29" s="29" t="s">
        <v>65</v>
      </c>
      <c r="AC29" s="29" t="s">
        <v>65</v>
      </c>
      <c r="AD29" s="29" t="s">
        <v>66</v>
      </c>
      <c r="AE29" s="41" t="s">
        <v>64</v>
      </c>
      <c r="AF29" s="28" t="s">
        <v>68</v>
      </c>
      <c r="AG29" s="41" t="s">
        <v>366</v>
      </c>
      <c r="AH29" s="27" t="s">
        <v>367</v>
      </c>
      <c r="AI29" s="27" t="s">
        <v>71</v>
      </c>
      <c r="AJ29" s="27" t="s">
        <v>233</v>
      </c>
      <c r="AK29" s="27">
        <v>14.0</v>
      </c>
      <c r="AL29" s="27" t="s">
        <v>234</v>
      </c>
      <c r="AM29" s="27">
        <v>2025.0</v>
      </c>
      <c r="AN29" s="27" t="s">
        <v>235</v>
      </c>
      <c r="AO29" s="28" t="s">
        <v>75</v>
      </c>
      <c r="AP29" s="29" t="s">
        <v>76</v>
      </c>
      <c r="AQ29" s="29" t="s">
        <v>146</v>
      </c>
      <c r="AR29" s="33" t="s">
        <v>78</v>
      </c>
      <c r="AS29" s="58"/>
      <c r="AT29" s="36" t="s">
        <v>78</v>
      </c>
      <c r="AU29" s="39" t="s">
        <v>71</v>
      </c>
      <c r="AV29" s="55"/>
      <c r="AW29" s="55"/>
    </row>
    <row r="30" ht="14.25" customHeight="1">
      <c r="A30" s="29" t="s">
        <v>368</v>
      </c>
      <c r="B30" s="29" t="s">
        <v>369</v>
      </c>
      <c r="C30" s="40">
        <v>45859.0</v>
      </c>
      <c r="D30" s="41" t="str">
        <f t="shared" si="1"/>
        <v>2411130063 / 4721 - Venta de Frutas</v>
      </c>
      <c r="E30" s="29" t="s">
        <v>370</v>
      </c>
      <c r="F30" s="42">
        <v>45910.0</v>
      </c>
      <c r="G30" s="41" t="s">
        <v>176</v>
      </c>
      <c r="H30" s="43" t="s">
        <v>263</v>
      </c>
      <c r="I30" s="44" t="s">
        <v>99</v>
      </c>
      <c r="J30" s="44">
        <v>5.2019352E7</v>
      </c>
      <c r="K30" s="29" t="s">
        <v>54</v>
      </c>
      <c r="L30" s="29">
        <v>3.162358036E9</v>
      </c>
      <c r="M30" s="29" t="s">
        <v>264</v>
      </c>
      <c r="N30" s="29" t="s">
        <v>265</v>
      </c>
      <c r="O30" s="45" t="s">
        <v>57</v>
      </c>
      <c r="P30" s="45"/>
      <c r="Q30" s="45"/>
      <c r="R30" s="45"/>
      <c r="S30" s="29">
        <v>2.411130063E9</v>
      </c>
      <c r="T30" s="29" t="s">
        <v>180</v>
      </c>
      <c r="U30" s="29" t="s">
        <v>266</v>
      </c>
      <c r="V30" s="41" t="s">
        <v>371</v>
      </c>
      <c r="W30" s="28" t="s">
        <v>57</v>
      </c>
      <c r="X30" s="46" t="s">
        <v>65</v>
      </c>
      <c r="Y30" s="46" t="s">
        <v>64</v>
      </c>
      <c r="Z30" s="46" t="s">
        <v>63</v>
      </c>
      <c r="AA30" s="46" t="s">
        <v>64</v>
      </c>
      <c r="AB30" s="29" t="s">
        <v>65</v>
      </c>
      <c r="AC30" s="29" t="s">
        <v>65</v>
      </c>
      <c r="AD30" s="29" t="s">
        <v>66</v>
      </c>
      <c r="AE30" s="41" t="s">
        <v>64</v>
      </c>
      <c r="AF30" s="28" t="s">
        <v>68</v>
      </c>
      <c r="AG30" s="41" t="s">
        <v>268</v>
      </c>
      <c r="AH30" s="27" t="s">
        <v>269</v>
      </c>
      <c r="AI30" s="27" t="s">
        <v>71</v>
      </c>
      <c r="AJ30" s="27" t="s">
        <v>185</v>
      </c>
      <c r="AK30" s="27">
        <v>21.0</v>
      </c>
      <c r="AL30" s="27" t="s">
        <v>73</v>
      </c>
      <c r="AM30" s="27">
        <v>2025.0</v>
      </c>
      <c r="AN30" s="27" t="s">
        <v>186</v>
      </c>
      <c r="AO30" s="28" t="s">
        <v>75</v>
      </c>
      <c r="AP30" s="29" t="s">
        <v>76</v>
      </c>
      <c r="AQ30" s="29" t="s">
        <v>146</v>
      </c>
      <c r="AR30" s="33" t="s">
        <v>78</v>
      </c>
      <c r="AS30" s="52" t="s">
        <v>188</v>
      </c>
      <c r="AT30" s="32" t="s">
        <v>78</v>
      </c>
      <c r="AU30" s="39" t="s">
        <v>78</v>
      </c>
      <c r="AV30" s="55"/>
      <c r="AW30" s="55"/>
    </row>
    <row r="31" ht="14.25" customHeight="1">
      <c r="A31" s="29" t="s">
        <v>372</v>
      </c>
      <c r="B31" s="29" t="s">
        <v>373</v>
      </c>
      <c r="C31" s="40">
        <v>45852.0</v>
      </c>
      <c r="D31" s="41" t="str">
        <f t="shared" si="1"/>
        <v>2411130013 / 4759 - Venta de Artesanías</v>
      </c>
      <c r="E31" s="29" t="s">
        <v>374</v>
      </c>
      <c r="F31" s="42">
        <v>45911.0</v>
      </c>
      <c r="G31" s="41" t="s">
        <v>176</v>
      </c>
      <c r="H31" s="43" t="s">
        <v>293</v>
      </c>
      <c r="I31" s="44" t="s">
        <v>99</v>
      </c>
      <c r="J31" s="44">
        <v>7.9269256E7</v>
      </c>
      <c r="K31" s="29" t="s">
        <v>54</v>
      </c>
      <c r="L31" s="29">
        <v>3.10784218E9</v>
      </c>
      <c r="M31" s="29" t="s">
        <v>294</v>
      </c>
      <c r="N31" s="29" t="s">
        <v>295</v>
      </c>
      <c r="O31" s="45" t="s">
        <v>57</v>
      </c>
      <c r="P31" s="45"/>
      <c r="Q31" s="45"/>
      <c r="R31" s="45"/>
      <c r="S31" s="29">
        <v>2.411130013E9</v>
      </c>
      <c r="T31" s="29" t="s">
        <v>180</v>
      </c>
      <c r="U31" s="29" t="s">
        <v>375</v>
      </c>
      <c r="V31" s="41" t="s">
        <v>297</v>
      </c>
      <c r="W31" s="28" t="s">
        <v>57</v>
      </c>
      <c r="X31" s="46" t="s">
        <v>65</v>
      </c>
      <c r="Y31" s="46" t="s">
        <v>64</v>
      </c>
      <c r="Z31" s="46" t="s">
        <v>63</v>
      </c>
      <c r="AA31" s="46" t="s">
        <v>64</v>
      </c>
      <c r="AB31" s="29" t="s">
        <v>65</v>
      </c>
      <c r="AC31" s="29" t="s">
        <v>65</v>
      </c>
      <c r="AD31" s="29" t="s">
        <v>66</v>
      </c>
      <c r="AE31" s="41" t="s">
        <v>168</v>
      </c>
      <c r="AF31" s="28" t="s">
        <v>68</v>
      </c>
      <c r="AG31" s="41" t="s">
        <v>376</v>
      </c>
      <c r="AH31" s="27" t="s">
        <v>377</v>
      </c>
      <c r="AI31" s="27" t="s">
        <v>71</v>
      </c>
      <c r="AJ31" s="27" t="s">
        <v>233</v>
      </c>
      <c r="AK31" s="27">
        <v>14.0</v>
      </c>
      <c r="AL31" s="27" t="s">
        <v>234</v>
      </c>
      <c r="AM31" s="27">
        <v>2025.0</v>
      </c>
      <c r="AN31" s="27" t="s">
        <v>235</v>
      </c>
      <c r="AO31" s="28" t="s">
        <v>75</v>
      </c>
      <c r="AP31" s="29" t="s">
        <v>76</v>
      </c>
      <c r="AQ31" s="29" t="s">
        <v>146</v>
      </c>
      <c r="AR31" s="33" t="s">
        <v>78</v>
      </c>
      <c r="AS31" s="52" t="s">
        <v>188</v>
      </c>
      <c r="AT31" s="36" t="s">
        <v>71</v>
      </c>
      <c r="AU31" s="39" t="s">
        <v>78</v>
      </c>
      <c r="AV31" s="55"/>
      <c r="AW31" s="55"/>
    </row>
    <row r="32" ht="14.25" customHeight="1">
      <c r="A32" s="29" t="s">
        <v>378</v>
      </c>
      <c r="B32" s="29" t="s">
        <v>379</v>
      </c>
      <c r="C32" s="40">
        <v>45853.0</v>
      </c>
      <c r="D32" s="41" t="str">
        <f t="shared" si="1"/>
        <v>2411130014 / 4759 - Venta de Artesanías</v>
      </c>
      <c r="E32" s="29" t="s">
        <v>380</v>
      </c>
      <c r="F32" s="42">
        <v>45916.0</v>
      </c>
      <c r="G32" s="41" t="s">
        <v>176</v>
      </c>
      <c r="H32" s="43" t="s">
        <v>293</v>
      </c>
      <c r="I32" s="44" t="s">
        <v>99</v>
      </c>
      <c r="J32" s="44">
        <v>7.9269256E7</v>
      </c>
      <c r="K32" s="29" t="s">
        <v>54</v>
      </c>
      <c r="L32" s="29">
        <v>3.10784218E9</v>
      </c>
      <c r="M32" s="29" t="s">
        <v>294</v>
      </c>
      <c r="N32" s="29" t="s">
        <v>295</v>
      </c>
      <c r="O32" s="45" t="s">
        <v>57</v>
      </c>
      <c r="P32" s="45"/>
      <c r="Q32" s="45"/>
      <c r="R32" s="45"/>
      <c r="S32" s="29">
        <v>2.411130014E9</v>
      </c>
      <c r="T32" s="29" t="s">
        <v>180</v>
      </c>
      <c r="U32" s="29" t="s">
        <v>381</v>
      </c>
      <c r="V32" s="41" t="s">
        <v>297</v>
      </c>
      <c r="W32" s="28" t="s">
        <v>57</v>
      </c>
      <c r="X32" s="46" t="s">
        <v>65</v>
      </c>
      <c r="Y32" s="46" t="s">
        <v>64</v>
      </c>
      <c r="Z32" s="46" t="s">
        <v>63</v>
      </c>
      <c r="AA32" s="46" t="s">
        <v>64</v>
      </c>
      <c r="AB32" s="29" t="s">
        <v>65</v>
      </c>
      <c r="AC32" s="29" t="s">
        <v>65</v>
      </c>
      <c r="AD32" s="29" t="s">
        <v>66</v>
      </c>
      <c r="AE32" s="41" t="s">
        <v>168</v>
      </c>
      <c r="AF32" s="28" t="s">
        <v>68</v>
      </c>
      <c r="AG32" s="41" t="s">
        <v>382</v>
      </c>
      <c r="AH32" s="27" t="s">
        <v>383</v>
      </c>
      <c r="AI32" s="27" t="s">
        <v>71</v>
      </c>
      <c r="AJ32" s="27" t="s">
        <v>233</v>
      </c>
      <c r="AK32" s="27">
        <v>14.0</v>
      </c>
      <c r="AL32" s="27" t="s">
        <v>234</v>
      </c>
      <c r="AM32" s="27">
        <v>2025.0</v>
      </c>
      <c r="AN32" s="27" t="s">
        <v>235</v>
      </c>
      <c r="AO32" s="28" t="s">
        <v>75</v>
      </c>
      <c r="AP32" s="29" t="s">
        <v>76</v>
      </c>
      <c r="AQ32" s="29" t="s">
        <v>146</v>
      </c>
      <c r="AR32" s="33" t="s">
        <v>78</v>
      </c>
      <c r="AS32" s="52" t="s">
        <v>188</v>
      </c>
      <c r="AT32" s="36" t="s">
        <v>71</v>
      </c>
      <c r="AU32" s="39" t="s">
        <v>78</v>
      </c>
      <c r="AV32" s="55"/>
      <c r="AW32" s="55"/>
    </row>
    <row r="33" ht="14.25" customHeight="1">
      <c r="A33" s="29" t="s">
        <v>384</v>
      </c>
      <c r="B33" s="29" t="s">
        <v>385</v>
      </c>
      <c r="C33" s="40">
        <v>45852.0</v>
      </c>
      <c r="D33" s="41" t="str">
        <f t="shared" si="1"/>
        <v>2411130031 / 4759 - Venta de Artesanías</v>
      </c>
      <c r="E33" s="29" t="s">
        <v>386</v>
      </c>
      <c r="F33" s="42">
        <v>45911.0</v>
      </c>
      <c r="G33" s="41" t="s">
        <v>176</v>
      </c>
      <c r="H33" s="43" t="s">
        <v>293</v>
      </c>
      <c r="I33" s="44" t="s">
        <v>99</v>
      </c>
      <c r="J33" s="44">
        <v>7.9269256E7</v>
      </c>
      <c r="K33" s="29" t="s">
        <v>54</v>
      </c>
      <c r="L33" s="29">
        <v>3.10784218E9</v>
      </c>
      <c r="M33" s="29" t="s">
        <v>294</v>
      </c>
      <c r="N33" s="29" t="s">
        <v>295</v>
      </c>
      <c r="O33" s="45" t="s">
        <v>57</v>
      </c>
      <c r="P33" s="45"/>
      <c r="Q33" s="45"/>
      <c r="R33" s="45"/>
      <c r="S33" s="54">
        <v>2.411130031E9</v>
      </c>
      <c r="T33" s="29" t="s">
        <v>180</v>
      </c>
      <c r="U33" s="29" t="s">
        <v>276</v>
      </c>
      <c r="V33" s="41" t="s">
        <v>297</v>
      </c>
      <c r="W33" s="28" t="s">
        <v>57</v>
      </c>
      <c r="X33" s="46" t="s">
        <v>65</v>
      </c>
      <c r="Y33" s="46" t="s">
        <v>64</v>
      </c>
      <c r="Z33" s="46" t="s">
        <v>63</v>
      </c>
      <c r="AA33" s="46" t="s">
        <v>64</v>
      </c>
      <c r="AB33" s="29" t="s">
        <v>65</v>
      </c>
      <c r="AC33" s="29" t="s">
        <v>65</v>
      </c>
      <c r="AD33" s="29" t="s">
        <v>66</v>
      </c>
      <c r="AE33" s="41" t="s">
        <v>168</v>
      </c>
      <c r="AF33" s="28" t="s">
        <v>68</v>
      </c>
      <c r="AG33" s="41" t="s">
        <v>387</v>
      </c>
      <c r="AH33" s="27" t="s">
        <v>388</v>
      </c>
      <c r="AI33" s="27" t="s">
        <v>71</v>
      </c>
      <c r="AJ33" s="27" t="s">
        <v>233</v>
      </c>
      <c r="AK33" s="27">
        <v>14.0</v>
      </c>
      <c r="AL33" s="27" t="s">
        <v>234</v>
      </c>
      <c r="AM33" s="27">
        <v>2025.0</v>
      </c>
      <c r="AN33" s="27" t="s">
        <v>235</v>
      </c>
      <c r="AO33" s="28" t="s">
        <v>75</v>
      </c>
      <c r="AP33" s="29" t="s">
        <v>76</v>
      </c>
      <c r="AQ33" s="46" t="s">
        <v>146</v>
      </c>
      <c r="AR33" s="33" t="s">
        <v>71</v>
      </c>
      <c r="AS33" s="58"/>
      <c r="AT33" s="36" t="s">
        <v>71</v>
      </c>
      <c r="AU33" s="39" t="s">
        <v>78</v>
      </c>
      <c r="AV33" s="55"/>
      <c r="AW33" s="55"/>
    </row>
    <row r="34" ht="14.25" customHeight="1">
      <c r="A34" s="29" t="s">
        <v>389</v>
      </c>
      <c r="B34" s="29" t="s">
        <v>390</v>
      </c>
      <c r="C34" s="40">
        <v>45832.0</v>
      </c>
      <c r="D34" s="41" t="str">
        <f t="shared" si="1"/>
        <v>2411120212 / 4759 - Miscelánea</v>
      </c>
      <c r="E34" s="29" t="s">
        <v>391</v>
      </c>
      <c r="F34" s="42">
        <v>45909.0</v>
      </c>
      <c r="G34" s="41" t="s">
        <v>176</v>
      </c>
      <c r="H34" s="43" t="s">
        <v>392</v>
      </c>
      <c r="I34" s="44" t="s">
        <v>99</v>
      </c>
      <c r="J34" s="44">
        <v>5.187865E7</v>
      </c>
      <c r="K34" s="29" t="s">
        <v>54</v>
      </c>
      <c r="L34" s="29">
        <v>3.103034541E9</v>
      </c>
      <c r="M34" s="29" t="s">
        <v>274</v>
      </c>
      <c r="N34" s="29" t="s">
        <v>393</v>
      </c>
      <c r="O34" s="45"/>
      <c r="P34" s="45" t="s">
        <v>57</v>
      </c>
      <c r="Q34" s="45"/>
      <c r="R34" s="45"/>
      <c r="S34" s="29">
        <v>2.411120212E9</v>
      </c>
      <c r="T34" s="29" t="s">
        <v>180</v>
      </c>
      <c r="U34" s="29" t="s">
        <v>394</v>
      </c>
      <c r="V34" s="41" t="s">
        <v>197</v>
      </c>
      <c r="W34" s="28" t="s">
        <v>57</v>
      </c>
      <c r="X34" s="46" t="s">
        <v>65</v>
      </c>
      <c r="Y34" s="46" t="s">
        <v>64</v>
      </c>
      <c r="Z34" s="46" t="s">
        <v>63</v>
      </c>
      <c r="AA34" s="46" t="s">
        <v>64</v>
      </c>
      <c r="AB34" s="29" t="s">
        <v>65</v>
      </c>
      <c r="AC34" s="29" t="s">
        <v>65</v>
      </c>
      <c r="AD34" s="29" t="s">
        <v>66</v>
      </c>
      <c r="AE34" s="41" t="s">
        <v>64</v>
      </c>
      <c r="AF34" s="28" t="s">
        <v>68</v>
      </c>
      <c r="AG34" s="41" t="s">
        <v>395</v>
      </c>
      <c r="AH34" s="27" t="s">
        <v>396</v>
      </c>
      <c r="AI34" s="27" t="s">
        <v>71</v>
      </c>
      <c r="AJ34" s="27" t="s">
        <v>233</v>
      </c>
      <c r="AK34" s="27">
        <v>14.0</v>
      </c>
      <c r="AL34" s="27" t="s">
        <v>234</v>
      </c>
      <c r="AM34" s="27">
        <v>2025.0</v>
      </c>
      <c r="AN34" s="27" t="s">
        <v>235</v>
      </c>
      <c r="AO34" s="28" t="s">
        <v>75</v>
      </c>
      <c r="AP34" s="29" t="s">
        <v>76</v>
      </c>
      <c r="AQ34" s="29" t="s">
        <v>397</v>
      </c>
      <c r="AR34" s="33" t="s">
        <v>78</v>
      </c>
      <c r="AS34" s="52" t="s">
        <v>188</v>
      </c>
      <c r="AT34" s="36" t="s">
        <v>71</v>
      </c>
      <c r="AU34" s="39" t="s">
        <v>78</v>
      </c>
      <c r="AV34" s="55"/>
      <c r="AW34" s="55"/>
    </row>
    <row r="35" ht="14.25" customHeight="1">
      <c r="A35" s="29" t="s">
        <v>398</v>
      </c>
      <c r="B35" s="29" t="s">
        <v>399</v>
      </c>
      <c r="C35" s="40">
        <v>45824.0</v>
      </c>
      <c r="D35" s="41" t="str">
        <f t="shared" si="1"/>
        <v>2411130169 / 5619 - Frutería</v>
      </c>
      <c r="E35" s="29" t="s">
        <v>400</v>
      </c>
      <c r="F35" s="42">
        <v>45909.0</v>
      </c>
      <c r="G35" s="41" t="s">
        <v>176</v>
      </c>
      <c r="H35" s="43" t="s">
        <v>239</v>
      </c>
      <c r="I35" s="44" t="s">
        <v>99</v>
      </c>
      <c r="J35" s="44">
        <v>5.1677902E7</v>
      </c>
      <c r="K35" s="29" t="s">
        <v>54</v>
      </c>
      <c r="L35" s="29">
        <v>3.204384523E9</v>
      </c>
      <c r="M35" s="29" t="s">
        <v>240</v>
      </c>
      <c r="N35" s="29" t="s">
        <v>241</v>
      </c>
      <c r="O35" s="45"/>
      <c r="P35" s="45" t="s">
        <v>57</v>
      </c>
      <c r="Q35" s="45"/>
      <c r="R35" s="45"/>
      <c r="S35" s="29">
        <v>2.411130169E9</v>
      </c>
      <c r="T35" s="29" t="s">
        <v>180</v>
      </c>
      <c r="U35" s="29" t="s">
        <v>242</v>
      </c>
      <c r="V35" s="41" t="s">
        <v>243</v>
      </c>
      <c r="W35" s="28" t="s">
        <v>57</v>
      </c>
      <c r="X35" s="46" t="s">
        <v>61</v>
      </c>
      <c r="Y35" s="46" t="s">
        <v>244</v>
      </c>
      <c r="Z35" s="46" t="s">
        <v>63</v>
      </c>
      <c r="AA35" s="46" t="s">
        <v>64</v>
      </c>
      <c r="AB35" s="29" t="s">
        <v>65</v>
      </c>
      <c r="AC35" s="29" t="s">
        <v>65</v>
      </c>
      <c r="AD35" s="29" t="s">
        <v>66</v>
      </c>
      <c r="AE35" s="41" t="s">
        <v>168</v>
      </c>
      <c r="AF35" s="28" t="s">
        <v>68</v>
      </c>
      <c r="AG35" s="41" t="s">
        <v>245</v>
      </c>
      <c r="AH35" s="27" t="s">
        <v>401</v>
      </c>
      <c r="AI35" s="27" t="s">
        <v>71</v>
      </c>
      <c r="AJ35" s="27" t="s">
        <v>185</v>
      </c>
      <c r="AK35" s="27">
        <v>21.0</v>
      </c>
      <c r="AL35" s="27" t="s">
        <v>73</v>
      </c>
      <c r="AM35" s="27">
        <v>2025.0</v>
      </c>
      <c r="AN35" s="27" t="s">
        <v>186</v>
      </c>
      <c r="AO35" s="28" t="s">
        <v>75</v>
      </c>
      <c r="AP35" s="29" t="s">
        <v>76</v>
      </c>
      <c r="AQ35" s="29" t="s">
        <v>77</v>
      </c>
      <c r="AR35" s="33" t="s">
        <v>78</v>
      </c>
      <c r="AS35" s="48" t="s">
        <v>247</v>
      </c>
      <c r="AT35" s="32" t="s">
        <v>78</v>
      </c>
      <c r="AU35" s="39" t="s">
        <v>78</v>
      </c>
      <c r="AV35" s="55"/>
      <c r="AW35" s="55"/>
    </row>
    <row r="36" ht="14.25" customHeight="1">
      <c r="A36" s="29" t="s">
        <v>402</v>
      </c>
      <c r="B36" s="29" t="s">
        <v>403</v>
      </c>
      <c r="C36" s="40">
        <v>45832.0</v>
      </c>
      <c r="D36" s="41" t="str">
        <f t="shared" si="1"/>
        <v>2411120213 / 4759 - Miscelánea</v>
      </c>
      <c r="E36" s="29" t="s">
        <v>404</v>
      </c>
      <c r="F36" s="42">
        <v>45909.0</v>
      </c>
      <c r="G36" s="41" t="s">
        <v>176</v>
      </c>
      <c r="H36" s="43" t="s">
        <v>392</v>
      </c>
      <c r="I36" s="44" t="s">
        <v>99</v>
      </c>
      <c r="J36" s="44">
        <v>5.187865E7</v>
      </c>
      <c r="K36" s="29" t="s">
        <v>54</v>
      </c>
      <c r="L36" s="29">
        <v>3.103034541E9</v>
      </c>
      <c r="M36" s="29" t="s">
        <v>274</v>
      </c>
      <c r="N36" s="29" t="s">
        <v>393</v>
      </c>
      <c r="O36" s="45"/>
      <c r="P36" s="45" t="s">
        <v>57</v>
      </c>
      <c r="Q36" s="45"/>
      <c r="R36" s="45"/>
      <c r="S36" s="54">
        <v>2.411120213E9</v>
      </c>
      <c r="T36" s="29" t="s">
        <v>180</v>
      </c>
      <c r="U36" s="29" t="s">
        <v>405</v>
      </c>
      <c r="V36" s="41" t="s">
        <v>197</v>
      </c>
      <c r="W36" s="28" t="s">
        <v>57</v>
      </c>
      <c r="X36" s="46" t="s">
        <v>65</v>
      </c>
      <c r="Y36" s="46" t="s">
        <v>64</v>
      </c>
      <c r="Z36" s="46" t="s">
        <v>63</v>
      </c>
      <c r="AA36" s="46" t="s">
        <v>64</v>
      </c>
      <c r="AB36" s="29" t="s">
        <v>65</v>
      </c>
      <c r="AC36" s="29" t="s">
        <v>65</v>
      </c>
      <c r="AD36" s="29" t="s">
        <v>66</v>
      </c>
      <c r="AE36" s="41" t="s">
        <v>64</v>
      </c>
      <c r="AF36" s="28" t="s">
        <v>68</v>
      </c>
      <c r="AG36" s="41" t="s">
        <v>406</v>
      </c>
      <c r="AH36" s="27" t="s">
        <v>407</v>
      </c>
      <c r="AI36" s="27" t="s">
        <v>71</v>
      </c>
      <c r="AJ36" s="27" t="s">
        <v>233</v>
      </c>
      <c r="AK36" s="27">
        <v>14.0</v>
      </c>
      <c r="AL36" s="27" t="s">
        <v>234</v>
      </c>
      <c r="AM36" s="27">
        <v>2025.0</v>
      </c>
      <c r="AN36" s="27" t="s">
        <v>235</v>
      </c>
      <c r="AO36" s="28" t="s">
        <v>75</v>
      </c>
      <c r="AP36" s="29" t="s">
        <v>76</v>
      </c>
      <c r="AQ36" s="29" t="s">
        <v>146</v>
      </c>
      <c r="AR36" s="33" t="s">
        <v>78</v>
      </c>
      <c r="AS36" s="52" t="s">
        <v>188</v>
      </c>
      <c r="AT36" s="36" t="s">
        <v>71</v>
      </c>
      <c r="AU36" s="39" t="s">
        <v>78</v>
      </c>
      <c r="AV36" s="55"/>
      <c r="AW36" s="55"/>
    </row>
    <row r="37" ht="14.25" customHeight="1">
      <c r="A37" s="29" t="s">
        <v>408</v>
      </c>
      <c r="B37" s="29" t="s">
        <v>409</v>
      </c>
      <c r="C37" s="40">
        <v>45834.0</v>
      </c>
      <c r="D37" s="41" t="str">
        <f t="shared" si="1"/>
        <v>2411130054 / 4721 - Venta de Verduras y Frutas</v>
      </c>
      <c r="E37" s="29" t="s">
        <v>410</v>
      </c>
      <c r="F37" s="42">
        <v>45910.0</v>
      </c>
      <c r="G37" s="41" t="s">
        <v>176</v>
      </c>
      <c r="H37" s="43" t="s">
        <v>411</v>
      </c>
      <c r="I37" s="44" t="s">
        <v>99</v>
      </c>
      <c r="J37" s="44">
        <v>4.162317E7</v>
      </c>
      <c r="K37" s="29" t="s">
        <v>54</v>
      </c>
      <c r="L37" s="29">
        <v>3.222541988E9</v>
      </c>
      <c r="M37" s="29" t="s">
        <v>412</v>
      </c>
      <c r="N37" s="29" t="s">
        <v>413</v>
      </c>
      <c r="O37" s="45" t="s">
        <v>57</v>
      </c>
      <c r="P37" s="45"/>
      <c r="Q37" s="45"/>
      <c r="R37" s="45"/>
      <c r="S37" s="54">
        <v>2.411130054E9</v>
      </c>
      <c r="T37" s="29" t="s">
        <v>180</v>
      </c>
      <c r="U37" s="29" t="s">
        <v>414</v>
      </c>
      <c r="V37" s="41" t="s">
        <v>332</v>
      </c>
      <c r="W37" s="28" t="s">
        <v>57</v>
      </c>
      <c r="X37" s="46" t="s">
        <v>65</v>
      </c>
      <c r="Y37" s="46" t="s">
        <v>64</v>
      </c>
      <c r="Z37" s="46" t="s">
        <v>63</v>
      </c>
      <c r="AA37" s="46" t="s">
        <v>64</v>
      </c>
      <c r="AB37" s="29" t="s">
        <v>65</v>
      </c>
      <c r="AC37" s="29" t="s">
        <v>65</v>
      </c>
      <c r="AD37" s="29" t="s">
        <v>66</v>
      </c>
      <c r="AE37" s="41" t="s">
        <v>168</v>
      </c>
      <c r="AF37" s="28" t="s">
        <v>68</v>
      </c>
      <c r="AG37" s="41" t="s">
        <v>415</v>
      </c>
      <c r="AH37" s="27" t="s">
        <v>416</v>
      </c>
      <c r="AI37" s="27" t="s">
        <v>71</v>
      </c>
      <c r="AJ37" s="27" t="s">
        <v>185</v>
      </c>
      <c r="AK37" s="27">
        <v>21.0</v>
      </c>
      <c r="AL37" s="27" t="s">
        <v>73</v>
      </c>
      <c r="AM37" s="27">
        <v>2025.0</v>
      </c>
      <c r="AN37" s="27" t="s">
        <v>186</v>
      </c>
      <c r="AO37" s="28" t="s">
        <v>75</v>
      </c>
      <c r="AP37" s="29" t="s">
        <v>76</v>
      </c>
      <c r="AQ37" s="29" t="s">
        <v>146</v>
      </c>
      <c r="AR37" s="33" t="s">
        <v>78</v>
      </c>
      <c r="AS37" s="52" t="s">
        <v>188</v>
      </c>
      <c r="AT37" s="32" t="s">
        <v>78</v>
      </c>
      <c r="AU37" s="30" t="s">
        <v>78</v>
      </c>
      <c r="AV37" s="59"/>
      <c r="AW37" s="59"/>
    </row>
    <row r="38" ht="14.25" customHeight="1">
      <c r="A38" s="29" t="s">
        <v>417</v>
      </c>
      <c r="B38" s="29" t="s">
        <v>418</v>
      </c>
      <c r="C38" s="40">
        <v>45835.0</v>
      </c>
      <c r="D38" s="41" t="str">
        <f t="shared" si="1"/>
        <v>2411130004 / 4722 - Venta de Lácteos </v>
      </c>
      <c r="E38" s="29" t="s">
        <v>419</v>
      </c>
      <c r="F38" s="42">
        <v>45910.0</v>
      </c>
      <c r="G38" s="41" t="s">
        <v>176</v>
      </c>
      <c r="H38" s="43" t="s">
        <v>204</v>
      </c>
      <c r="I38" s="44" t="s">
        <v>99</v>
      </c>
      <c r="J38" s="44">
        <v>3203391.0</v>
      </c>
      <c r="K38" s="29" t="s">
        <v>205</v>
      </c>
      <c r="L38" s="29">
        <v>3.194948139E9</v>
      </c>
      <c r="M38" s="29" t="s">
        <v>206</v>
      </c>
      <c r="N38" s="29" t="s">
        <v>207</v>
      </c>
      <c r="O38" s="45"/>
      <c r="P38" s="45"/>
      <c r="Q38" s="45" t="s">
        <v>57</v>
      </c>
      <c r="R38" s="45"/>
      <c r="S38" s="54">
        <v>2.411130004E9</v>
      </c>
      <c r="T38" s="41" t="s">
        <v>58</v>
      </c>
      <c r="U38" s="29" t="s">
        <v>196</v>
      </c>
      <c r="V38" s="41" t="s">
        <v>209</v>
      </c>
      <c r="W38" s="28" t="s">
        <v>57</v>
      </c>
      <c r="X38" s="29" t="s">
        <v>61</v>
      </c>
      <c r="Y38" s="29" t="s">
        <v>338</v>
      </c>
      <c r="Z38" s="46" t="s">
        <v>63</v>
      </c>
      <c r="AA38" s="46" t="s">
        <v>64</v>
      </c>
      <c r="AB38" s="29" t="s">
        <v>65</v>
      </c>
      <c r="AC38" s="29" t="s">
        <v>65</v>
      </c>
      <c r="AD38" s="29" t="s">
        <v>66</v>
      </c>
      <c r="AE38" s="41" t="s">
        <v>64</v>
      </c>
      <c r="AF38" s="28" t="s">
        <v>68</v>
      </c>
      <c r="AG38" s="41" t="s">
        <v>420</v>
      </c>
      <c r="AH38" s="27" t="s">
        <v>421</v>
      </c>
      <c r="AI38" s="27" t="s">
        <v>71</v>
      </c>
      <c r="AJ38" s="27" t="s">
        <v>185</v>
      </c>
      <c r="AK38" s="27">
        <v>21.0</v>
      </c>
      <c r="AL38" s="27" t="s">
        <v>73</v>
      </c>
      <c r="AM38" s="27">
        <v>2025.0</v>
      </c>
      <c r="AN38" s="27" t="s">
        <v>186</v>
      </c>
      <c r="AO38" s="28" t="s">
        <v>75</v>
      </c>
      <c r="AP38" s="29" t="s">
        <v>76</v>
      </c>
      <c r="AQ38" s="29" t="s">
        <v>77</v>
      </c>
      <c r="AR38" s="33" t="s">
        <v>78</v>
      </c>
      <c r="AS38" s="52" t="s">
        <v>188</v>
      </c>
      <c r="AT38" s="32" t="s">
        <v>78</v>
      </c>
      <c r="AU38" s="33" t="s">
        <v>78</v>
      </c>
      <c r="AV38" s="60"/>
      <c r="AW38" s="60"/>
    </row>
    <row r="39" ht="14.25" customHeight="1">
      <c r="A39" s="29" t="s">
        <v>422</v>
      </c>
      <c r="B39" s="29" t="s">
        <v>423</v>
      </c>
      <c r="C39" s="40">
        <v>45840.0</v>
      </c>
      <c r="D39" s="41" t="str">
        <f t="shared" si="1"/>
        <v>2411170228 / 5611 - Restaurante</v>
      </c>
      <c r="E39" s="29" t="s">
        <v>424</v>
      </c>
      <c r="F39" s="42">
        <v>45910.0</v>
      </c>
      <c r="G39" s="41" t="s">
        <v>176</v>
      </c>
      <c r="H39" s="43" t="s">
        <v>425</v>
      </c>
      <c r="I39" s="44" t="s">
        <v>99</v>
      </c>
      <c r="J39" s="44">
        <v>5.2875427E7</v>
      </c>
      <c r="K39" s="29" t="s">
        <v>54</v>
      </c>
      <c r="L39" s="29">
        <v>3.107001513E9</v>
      </c>
      <c r="M39" s="29" t="s">
        <v>426</v>
      </c>
      <c r="N39" s="29" t="s">
        <v>427</v>
      </c>
      <c r="O39" s="45"/>
      <c r="P39" s="45" t="s">
        <v>57</v>
      </c>
      <c r="Q39" s="45"/>
      <c r="R39" s="45"/>
      <c r="S39" s="29">
        <v>2.411170228E9</v>
      </c>
      <c r="T39" s="29" t="s">
        <v>180</v>
      </c>
      <c r="U39" s="29" t="s">
        <v>317</v>
      </c>
      <c r="V39" s="41" t="s">
        <v>152</v>
      </c>
      <c r="W39" s="28" t="s">
        <v>57</v>
      </c>
      <c r="X39" s="29" t="s">
        <v>61</v>
      </c>
      <c r="Y39" s="29" t="s">
        <v>428</v>
      </c>
      <c r="Z39" s="46" t="s">
        <v>429</v>
      </c>
      <c r="AA39" s="46">
        <v>6.1477641E7</v>
      </c>
      <c r="AB39" s="29" t="s">
        <v>65</v>
      </c>
      <c r="AC39" s="29" t="s">
        <v>65</v>
      </c>
      <c r="AD39" s="29" t="s">
        <v>66</v>
      </c>
      <c r="AE39" s="41" t="s">
        <v>64</v>
      </c>
      <c r="AF39" s="28" t="s">
        <v>68</v>
      </c>
      <c r="AG39" s="41" t="s">
        <v>430</v>
      </c>
      <c r="AH39" s="27" t="s">
        <v>431</v>
      </c>
      <c r="AI39" s="27" t="s">
        <v>71</v>
      </c>
      <c r="AJ39" s="27" t="s">
        <v>185</v>
      </c>
      <c r="AK39" s="27">
        <v>21.0</v>
      </c>
      <c r="AL39" s="27" t="s">
        <v>73</v>
      </c>
      <c r="AM39" s="27">
        <v>2025.0</v>
      </c>
      <c r="AN39" s="27" t="s">
        <v>186</v>
      </c>
      <c r="AO39" s="28" t="s">
        <v>75</v>
      </c>
      <c r="AP39" s="29" t="s">
        <v>76</v>
      </c>
      <c r="AQ39" s="29" t="s">
        <v>77</v>
      </c>
      <c r="AR39" s="33" t="s">
        <v>78</v>
      </c>
      <c r="AS39" s="52" t="s">
        <v>188</v>
      </c>
      <c r="AT39" s="32" t="s">
        <v>78</v>
      </c>
      <c r="AU39" s="39" t="s">
        <v>78</v>
      </c>
      <c r="AV39" s="55"/>
      <c r="AW39" s="55"/>
    </row>
    <row r="40" ht="31.5" customHeight="1">
      <c r="A40" s="29" t="s">
        <v>432</v>
      </c>
      <c r="B40" s="29" t="s">
        <v>433</v>
      </c>
      <c r="C40" s="40">
        <v>45848.0</v>
      </c>
      <c r="D40" s="41" t="str">
        <f t="shared" si="1"/>
        <v>2411110014 / 4723 - Venta de Carnes</v>
      </c>
      <c r="E40" s="29" t="s">
        <v>434</v>
      </c>
      <c r="F40" s="42">
        <v>45909.0</v>
      </c>
      <c r="G40" s="41" t="s">
        <v>176</v>
      </c>
      <c r="H40" s="43" t="s">
        <v>435</v>
      </c>
      <c r="I40" s="44" t="s">
        <v>99</v>
      </c>
      <c r="J40" s="44">
        <v>5.2081532E7</v>
      </c>
      <c r="K40" s="29" t="s">
        <v>54</v>
      </c>
      <c r="L40" s="29">
        <v>3.112613973E9</v>
      </c>
      <c r="M40" s="29" t="s">
        <v>436</v>
      </c>
      <c r="N40" s="29" t="s">
        <v>437</v>
      </c>
      <c r="O40" s="45"/>
      <c r="P40" s="45" t="s">
        <v>57</v>
      </c>
      <c r="Q40" s="45"/>
      <c r="R40" s="45"/>
      <c r="S40" s="54">
        <v>2.411110014E9</v>
      </c>
      <c r="T40" s="29" t="s">
        <v>438</v>
      </c>
      <c r="U40" s="29" t="s">
        <v>439</v>
      </c>
      <c r="V40" s="41" t="s">
        <v>166</v>
      </c>
      <c r="W40" s="28" t="s">
        <v>57</v>
      </c>
      <c r="X40" s="29" t="s">
        <v>61</v>
      </c>
      <c r="Y40" s="29" t="s">
        <v>440</v>
      </c>
      <c r="Z40" s="46" t="s">
        <v>63</v>
      </c>
      <c r="AA40" s="46" t="s">
        <v>64</v>
      </c>
      <c r="AB40" s="29" t="s">
        <v>65</v>
      </c>
      <c r="AC40" s="29" t="s">
        <v>65</v>
      </c>
      <c r="AD40" s="29" t="s">
        <v>66</v>
      </c>
      <c r="AE40" s="41" t="s">
        <v>64</v>
      </c>
      <c r="AF40" s="28" t="s">
        <v>68</v>
      </c>
      <c r="AG40" s="41" t="s">
        <v>441</v>
      </c>
      <c r="AH40" s="27" t="s">
        <v>442</v>
      </c>
      <c r="AI40" s="27" t="s">
        <v>71</v>
      </c>
      <c r="AJ40" s="27" t="s">
        <v>185</v>
      </c>
      <c r="AK40" s="27">
        <v>21.0</v>
      </c>
      <c r="AL40" s="27" t="s">
        <v>73</v>
      </c>
      <c r="AM40" s="27">
        <v>2025.0</v>
      </c>
      <c r="AN40" s="27" t="s">
        <v>186</v>
      </c>
      <c r="AO40" s="28" t="s">
        <v>75</v>
      </c>
      <c r="AP40" s="29" t="s">
        <v>76</v>
      </c>
      <c r="AQ40" s="29" t="s">
        <v>77</v>
      </c>
      <c r="AR40" s="33" t="s">
        <v>78</v>
      </c>
      <c r="AS40" s="52" t="s">
        <v>188</v>
      </c>
      <c r="AT40" s="32" t="s">
        <v>78</v>
      </c>
      <c r="AU40" s="39" t="s">
        <v>78</v>
      </c>
      <c r="AV40" s="55"/>
      <c r="AW40" s="55"/>
    </row>
    <row r="41" ht="14.25" customHeight="1">
      <c r="A41" s="29" t="s">
        <v>443</v>
      </c>
      <c r="B41" s="29" t="s">
        <v>444</v>
      </c>
      <c r="C41" s="40">
        <v>45853.0</v>
      </c>
      <c r="D41" s="41" t="str">
        <f t="shared" si="1"/>
        <v>2411130043 / 4759 - Venta de Artesanías</v>
      </c>
      <c r="E41" s="29" t="s">
        <v>445</v>
      </c>
      <c r="F41" s="42">
        <v>45910.0</v>
      </c>
      <c r="G41" s="41" t="s">
        <v>176</v>
      </c>
      <c r="H41" s="43" t="s">
        <v>446</v>
      </c>
      <c r="I41" s="44" t="s">
        <v>99</v>
      </c>
      <c r="J41" s="44">
        <v>1.014264043E9</v>
      </c>
      <c r="K41" s="29" t="s">
        <v>54</v>
      </c>
      <c r="L41" s="29">
        <v>3.233266074E9</v>
      </c>
      <c r="M41" s="29" t="s">
        <v>447</v>
      </c>
      <c r="N41" s="29" t="s">
        <v>295</v>
      </c>
      <c r="O41" s="45" t="s">
        <v>57</v>
      </c>
      <c r="P41" s="45"/>
      <c r="Q41" s="45"/>
      <c r="R41" s="45"/>
      <c r="S41" s="29">
        <v>2.411130043E9</v>
      </c>
      <c r="T41" s="29" t="s">
        <v>180</v>
      </c>
      <c r="U41" s="29" t="s">
        <v>448</v>
      </c>
      <c r="V41" s="41" t="s">
        <v>297</v>
      </c>
      <c r="W41" s="28" t="s">
        <v>57</v>
      </c>
      <c r="X41" s="46" t="s">
        <v>65</v>
      </c>
      <c r="Y41" s="46" t="s">
        <v>64</v>
      </c>
      <c r="Z41" s="46" t="s">
        <v>63</v>
      </c>
      <c r="AA41" s="46" t="s">
        <v>64</v>
      </c>
      <c r="AB41" s="29" t="s">
        <v>65</v>
      </c>
      <c r="AC41" s="29" t="s">
        <v>65</v>
      </c>
      <c r="AD41" s="29" t="s">
        <v>66</v>
      </c>
      <c r="AE41" s="41" t="s">
        <v>64</v>
      </c>
      <c r="AF41" s="28" t="s">
        <v>68</v>
      </c>
      <c r="AG41" s="41" t="s">
        <v>449</v>
      </c>
      <c r="AH41" s="27" t="s">
        <v>450</v>
      </c>
      <c r="AI41" s="27" t="s">
        <v>71</v>
      </c>
      <c r="AJ41" s="27" t="s">
        <v>185</v>
      </c>
      <c r="AK41" s="27">
        <v>21.0</v>
      </c>
      <c r="AL41" s="27" t="s">
        <v>73</v>
      </c>
      <c r="AM41" s="27">
        <v>2025.0</v>
      </c>
      <c r="AN41" s="27" t="s">
        <v>186</v>
      </c>
      <c r="AO41" s="28" t="s">
        <v>75</v>
      </c>
      <c r="AP41" s="29" t="s">
        <v>76</v>
      </c>
      <c r="AQ41" s="29" t="s">
        <v>146</v>
      </c>
      <c r="AR41" s="33" t="s">
        <v>78</v>
      </c>
      <c r="AS41" s="52" t="s">
        <v>188</v>
      </c>
      <c r="AT41" s="32" t="s">
        <v>78</v>
      </c>
      <c r="AU41" s="30" t="s">
        <v>78</v>
      </c>
      <c r="AV41" s="59"/>
      <c r="AW41" s="59"/>
    </row>
    <row r="42" ht="14.25" customHeight="1">
      <c r="A42" s="29" t="s">
        <v>451</v>
      </c>
      <c r="B42" s="29" t="s">
        <v>452</v>
      </c>
      <c r="C42" s="40">
        <v>45811.0</v>
      </c>
      <c r="D42" s="41" t="str">
        <f t="shared" si="1"/>
        <v>2411110004 / 4631- Comercio al por mayor de productos alimenticios. (Alimentos procesados para mascotas)</v>
      </c>
      <c r="E42" s="29" t="s">
        <v>453</v>
      </c>
      <c r="F42" s="42">
        <v>45919.0</v>
      </c>
      <c r="G42" s="41" t="s">
        <v>176</v>
      </c>
      <c r="H42" s="43" t="s">
        <v>454</v>
      </c>
      <c r="I42" s="44" t="s">
        <v>99</v>
      </c>
      <c r="J42" s="44">
        <v>7.9881287E7</v>
      </c>
      <c r="K42" s="41" t="s">
        <v>54</v>
      </c>
      <c r="L42" s="29">
        <v>3.227849317E9</v>
      </c>
      <c r="M42" s="29" t="s">
        <v>455</v>
      </c>
      <c r="N42" s="29" t="s">
        <v>456</v>
      </c>
      <c r="O42" s="45"/>
      <c r="P42" s="45" t="s">
        <v>57</v>
      </c>
      <c r="Q42" s="45"/>
      <c r="R42" s="45"/>
      <c r="S42" s="54">
        <v>2.411110004E9</v>
      </c>
      <c r="T42" s="29" t="s">
        <v>438</v>
      </c>
      <c r="U42" s="29" t="s">
        <v>457</v>
      </c>
      <c r="V42" s="41" t="s">
        <v>458</v>
      </c>
      <c r="W42" s="28" t="s">
        <v>57</v>
      </c>
      <c r="X42" s="29" t="s">
        <v>61</v>
      </c>
      <c r="Y42" s="46" t="s">
        <v>459</v>
      </c>
      <c r="Z42" s="46" t="s">
        <v>63</v>
      </c>
      <c r="AA42" s="46" t="s">
        <v>64</v>
      </c>
      <c r="AB42" s="29" t="s">
        <v>65</v>
      </c>
      <c r="AC42" s="29" t="s">
        <v>65</v>
      </c>
      <c r="AD42" s="29" t="s">
        <v>66</v>
      </c>
      <c r="AE42" s="41" t="s">
        <v>64</v>
      </c>
      <c r="AF42" s="28" t="s">
        <v>68</v>
      </c>
      <c r="AG42" s="41" t="s">
        <v>460</v>
      </c>
      <c r="AH42" s="27" t="s">
        <v>461</v>
      </c>
      <c r="AI42" s="27" t="s">
        <v>71</v>
      </c>
      <c r="AJ42" s="27" t="s">
        <v>233</v>
      </c>
      <c r="AK42" s="27">
        <v>14.0</v>
      </c>
      <c r="AL42" s="27" t="s">
        <v>234</v>
      </c>
      <c r="AM42" s="27">
        <v>2025.0</v>
      </c>
      <c r="AN42" s="27" t="s">
        <v>235</v>
      </c>
      <c r="AO42" s="28" t="s">
        <v>75</v>
      </c>
      <c r="AP42" s="29" t="s">
        <v>76</v>
      </c>
      <c r="AQ42" s="29" t="s">
        <v>77</v>
      </c>
      <c r="AR42" s="37" t="s">
        <v>78</v>
      </c>
      <c r="AS42" s="52" t="s">
        <v>188</v>
      </c>
      <c r="AT42" s="36" t="s">
        <v>71</v>
      </c>
      <c r="AU42" s="33" t="s">
        <v>78</v>
      </c>
      <c r="AV42" s="60"/>
      <c r="AW42" s="60"/>
    </row>
    <row r="43" ht="14.25" customHeight="1">
      <c r="A43" s="29" t="s">
        <v>462</v>
      </c>
      <c r="B43" s="29" t="s">
        <v>463</v>
      </c>
      <c r="C43" s="40">
        <v>45817.0</v>
      </c>
      <c r="D43" s="41" t="str">
        <f t="shared" si="1"/>
        <v>2411130081 / 4711 - Venta de Abarrotes</v>
      </c>
      <c r="E43" s="29" t="s">
        <v>464</v>
      </c>
      <c r="F43" s="42">
        <v>45916.0</v>
      </c>
      <c r="G43" s="41" t="s">
        <v>176</v>
      </c>
      <c r="H43" s="43" t="s">
        <v>465</v>
      </c>
      <c r="I43" s="44" t="s">
        <v>99</v>
      </c>
      <c r="J43" s="44">
        <v>3078047.0</v>
      </c>
      <c r="K43" s="29" t="s">
        <v>466</v>
      </c>
      <c r="L43" s="29"/>
      <c r="M43" s="29" t="s">
        <v>467</v>
      </c>
      <c r="N43" s="29" t="s">
        <v>468</v>
      </c>
      <c r="O43" s="45" t="s">
        <v>57</v>
      </c>
      <c r="P43" s="45"/>
      <c r="Q43" s="45"/>
      <c r="R43" s="45"/>
      <c r="S43" s="54">
        <v>2.411130081E9</v>
      </c>
      <c r="T43" s="41" t="s">
        <v>58</v>
      </c>
      <c r="U43" s="61" t="s">
        <v>469</v>
      </c>
      <c r="V43" s="41" t="s">
        <v>470</v>
      </c>
      <c r="W43" s="28" t="s">
        <v>57</v>
      </c>
      <c r="X43" s="46" t="s">
        <v>65</v>
      </c>
      <c r="Y43" s="46" t="s">
        <v>64</v>
      </c>
      <c r="Z43" s="46" t="s">
        <v>63</v>
      </c>
      <c r="AA43" s="46" t="s">
        <v>64</v>
      </c>
      <c r="AB43" s="29" t="s">
        <v>65</v>
      </c>
      <c r="AC43" s="29" t="s">
        <v>65</v>
      </c>
      <c r="AD43" s="29" t="s">
        <v>66</v>
      </c>
      <c r="AE43" s="41" t="s">
        <v>168</v>
      </c>
      <c r="AF43" s="28" t="s">
        <v>68</v>
      </c>
      <c r="AG43" s="41" t="s">
        <v>471</v>
      </c>
      <c r="AH43" s="27" t="s">
        <v>472</v>
      </c>
      <c r="AI43" s="27" t="s">
        <v>71</v>
      </c>
      <c r="AJ43" s="27" t="s">
        <v>185</v>
      </c>
      <c r="AK43" s="27">
        <v>21.0</v>
      </c>
      <c r="AL43" s="27" t="s">
        <v>73</v>
      </c>
      <c r="AM43" s="27">
        <v>2025.0</v>
      </c>
      <c r="AN43" s="27" t="s">
        <v>186</v>
      </c>
      <c r="AO43" s="28" t="s">
        <v>75</v>
      </c>
      <c r="AP43" s="29" t="s">
        <v>76</v>
      </c>
      <c r="AQ43" s="29" t="s">
        <v>146</v>
      </c>
      <c r="AR43" s="37" t="s">
        <v>78</v>
      </c>
      <c r="AS43" s="52" t="s">
        <v>188</v>
      </c>
      <c r="AT43" s="32" t="s">
        <v>78</v>
      </c>
      <c r="AU43" s="33" t="s">
        <v>78</v>
      </c>
      <c r="AV43" s="60"/>
      <c r="AW43" s="60"/>
    </row>
    <row r="44" ht="32.25" customHeight="1">
      <c r="A44" s="29" t="s">
        <v>473</v>
      </c>
      <c r="B44" s="29" t="s">
        <v>474</v>
      </c>
      <c r="C44" s="40">
        <v>45817.0</v>
      </c>
      <c r="D44" s="41" t="str">
        <f t="shared" si="1"/>
        <v>2411130509 / 4721 - Venta de Legumbres</v>
      </c>
      <c r="E44" s="29" t="s">
        <v>475</v>
      </c>
      <c r="F44" s="42">
        <v>45910.0</v>
      </c>
      <c r="G44" s="41" t="s">
        <v>176</v>
      </c>
      <c r="H44" s="43" t="s">
        <v>216</v>
      </c>
      <c r="I44" s="44" t="s">
        <v>99</v>
      </c>
      <c r="J44" s="44">
        <v>3.551207E7</v>
      </c>
      <c r="K44" s="41" t="s">
        <v>54</v>
      </c>
      <c r="L44" s="29">
        <v>3.20314965E9</v>
      </c>
      <c r="M44" s="29" t="s">
        <v>217</v>
      </c>
      <c r="N44" s="29" t="s">
        <v>218</v>
      </c>
      <c r="O44" s="45" t="s">
        <v>57</v>
      </c>
      <c r="P44" s="45"/>
      <c r="Q44" s="45"/>
      <c r="R44" s="45"/>
      <c r="S44" s="54">
        <v>2.411130509E9</v>
      </c>
      <c r="T44" s="41" t="s">
        <v>58</v>
      </c>
      <c r="U44" s="29" t="s">
        <v>219</v>
      </c>
      <c r="V44" s="41" t="s">
        <v>476</v>
      </c>
      <c r="W44" s="28" t="s">
        <v>57</v>
      </c>
      <c r="X44" s="46" t="s">
        <v>65</v>
      </c>
      <c r="Y44" s="46" t="s">
        <v>64</v>
      </c>
      <c r="Z44" s="46" t="s">
        <v>63</v>
      </c>
      <c r="AA44" s="46" t="s">
        <v>64</v>
      </c>
      <c r="AB44" s="29" t="s">
        <v>65</v>
      </c>
      <c r="AC44" s="29" t="s">
        <v>65</v>
      </c>
      <c r="AD44" s="29" t="s">
        <v>66</v>
      </c>
      <c r="AE44" s="41" t="s">
        <v>64</v>
      </c>
      <c r="AF44" s="28" t="s">
        <v>68</v>
      </c>
      <c r="AG44" s="41" t="s">
        <v>221</v>
      </c>
      <c r="AH44" s="27" t="s">
        <v>222</v>
      </c>
      <c r="AI44" s="27" t="s">
        <v>71</v>
      </c>
      <c r="AJ44" s="27" t="s">
        <v>185</v>
      </c>
      <c r="AK44" s="27">
        <v>21.0</v>
      </c>
      <c r="AL44" s="27" t="s">
        <v>73</v>
      </c>
      <c r="AM44" s="27">
        <v>2025.0</v>
      </c>
      <c r="AN44" s="27" t="s">
        <v>186</v>
      </c>
      <c r="AO44" s="28" t="s">
        <v>75</v>
      </c>
      <c r="AP44" s="29" t="s">
        <v>76</v>
      </c>
      <c r="AQ44" s="29" t="s">
        <v>146</v>
      </c>
      <c r="AR44" s="37" t="s">
        <v>78</v>
      </c>
      <c r="AS44" s="52" t="s">
        <v>188</v>
      </c>
      <c r="AT44" s="32" t="s">
        <v>78</v>
      </c>
      <c r="AU44" s="33" t="s">
        <v>78</v>
      </c>
      <c r="AV44" s="60"/>
      <c r="AW44" s="60"/>
    </row>
    <row r="45" ht="14.25" customHeight="1">
      <c r="A45" s="29" t="s">
        <v>477</v>
      </c>
      <c r="B45" s="29" t="s">
        <v>478</v>
      </c>
      <c r="C45" s="40">
        <v>45817.0</v>
      </c>
      <c r="D45" s="41" t="str">
        <f t="shared" si="1"/>
        <v>2411130046 / 4721 - Venta de Hierbas</v>
      </c>
      <c r="E45" s="29" t="s">
        <v>479</v>
      </c>
      <c r="F45" s="42">
        <v>45922.0</v>
      </c>
      <c r="G45" s="41" t="s">
        <v>176</v>
      </c>
      <c r="H45" s="43" t="s">
        <v>480</v>
      </c>
      <c r="I45" s="44" t="s">
        <v>99</v>
      </c>
      <c r="J45" s="44">
        <v>1.019014316E9</v>
      </c>
      <c r="K45" s="41" t="s">
        <v>54</v>
      </c>
      <c r="L45" s="29">
        <v>3.202020198E9</v>
      </c>
      <c r="M45" s="29" t="s">
        <v>481</v>
      </c>
      <c r="N45" s="29" t="s">
        <v>482</v>
      </c>
      <c r="O45" s="45" t="s">
        <v>57</v>
      </c>
      <c r="P45" s="45"/>
      <c r="Q45" s="45"/>
      <c r="R45" s="45"/>
      <c r="S45" s="54">
        <v>2.411130046E9</v>
      </c>
      <c r="T45" s="41" t="s">
        <v>58</v>
      </c>
      <c r="U45" s="29" t="s">
        <v>483</v>
      </c>
      <c r="V45" s="41" t="s">
        <v>308</v>
      </c>
      <c r="W45" s="28" t="s">
        <v>57</v>
      </c>
      <c r="X45" s="46" t="s">
        <v>65</v>
      </c>
      <c r="Y45" s="46" t="s">
        <v>64</v>
      </c>
      <c r="Z45" s="46" t="s">
        <v>63</v>
      </c>
      <c r="AA45" s="46" t="s">
        <v>64</v>
      </c>
      <c r="AB45" s="29" t="s">
        <v>65</v>
      </c>
      <c r="AC45" s="29" t="s">
        <v>65</v>
      </c>
      <c r="AD45" s="29" t="s">
        <v>66</v>
      </c>
      <c r="AE45" s="41" t="s">
        <v>64</v>
      </c>
      <c r="AF45" s="28" t="s">
        <v>68</v>
      </c>
      <c r="AG45" s="41" t="s">
        <v>484</v>
      </c>
      <c r="AH45" s="27" t="s">
        <v>485</v>
      </c>
      <c r="AI45" s="27" t="s">
        <v>71</v>
      </c>
      <c r="AJ45" s="27" t="s">
        <v>233</v>
      </c>
      <c r="AK45" s="27">
        <v>14.0</v>
      </c>
      <c r="AL45" s="27" t="s">
        <v>234</v>
      </c>
      <c r="AM45" s="27">
        <v>2025.0</v>
      </c>
      <c r="AN45" s="27" t="s">
        <v>235</v>
      </c>
      <c r="AO45" s="28" t="s">
        <v>75</v>
      </c>
      <c r="AP45" s="29" t="s">
        <v>76</v>
      </c>
      <c r="AQ45" s="29" t="s">
        <v>146</v>
      </c>
      <c r="AR45" s="37" t="s">
        <v>78</v>
      </c>
      <c r="AS45" s="52" t="s">
        <v>188</v>
      </c>
      <c r="AT45" s="36" t="s">
        <v>71</v>
      </c>
      <c r="AU45" s="33" t="s">
        <v>78</v>
      </c>
      <c r="AV45" s="60"/>
      <c r="AW45" s="60"/>
    </row>
    <row r="46" ht="14.25" customHeight="1">
      <c r="A46" s="29" t="s">
        <v>486</v>
      </c>
      <c r="B46" s="29" t="s">
        <v>487</v>
      </c>
      <c r="C46" s="40">
        <v>45840.0</v>
      </c>
      <c r="D46" s="41" t="str">
        <f t="shared" si="1"/>
        <v>2411130078 / 4721 - Venta de Verduras y Frutas</v>
      </c>
      <c r="E46" s="29" t="s">
        <v>488</v>
      </c>
      <c r="F46" s="42">
        <v>45910.0</v>
      </c>
      <c r="G46" s="41" t="s">
        <v>176</v>
      </c>
      <c r="H46" s="56" t="s">
        <v>489</v>
      </c>
      <c r="I46" s="44" t="s">
        <v>99</v>
      </c>
      <c r="J46" s="44">
        <v>5.1856517E7</v>
      </c>
      <c r="K46" s="29" t="s">
        <v>54</v>
      </c>
      <c r="L46" s="29">
        <v>3.202300723E9</v>
      </c>
      <c r="M46" s="29" t="s">
        <v>490</v>
      </c>
      <c r="N46" s="29" t="s">
        <v>491</v>
      </c>
      <c r="O46" s="45" t="s">
        <v>57</v>
      </c>
      <c r="P46" s="57"/>
      <c r="Q46" s="57"/>
      <c r="R46" s="57"/>
      <c r="S46" s="29">
        <v>2.411130078E9</v>
      </c>
      <c r="T46" s="41" t="s">
        <v>58</v>
      </c>
      <c r="U46" s="29" t="s">
        <v>448</v>
      </c>
      <c r="V46" s="41" t="s">
        <v>332</v>
      </c>
      <c r="W46" s="28" t="s">
        <v>57</v>
      </c>
      <c r="X46" s="46" t="s">
        <v>65</v>
      </c>
      <c r="Y46" s="46" t="s">
        <v>64</v>
      </c>
      <c r="Z46" s="46" t="s">
        <v>63</v>
      </c>
      <c r="AA46" s="46" t="s">
        <v>64</v>
      </c>
      <c r="AB46" s="29" t="s">
        <v>65</v>
      </c>
      <c r="AC46" s="29" t="s">
        <v>65</v>
      </c>
      <c r="AD46" s="29" t="s">
        <v>66</v>
      </c>
      <c r="AE46" s="41" t="s">
        <v>64</v>
      </c>
      <c r="AF46" s="28" t="s">
        <v>68</v>
      </c>
      <c r="AG46" s="41" t="s">
        <v>492</v>
      </c>
      <c r="AH46" s="27" t="s">
        <v>493</v>
      </c>
      <c r="AI46" s="27" t="s">
        <v>71</v>
      </c>
      <c r="AJ46" s="27" t="s">
        <v>185</v>
      </c>
      <c r="AK46" s="27">
        <v>21.0</v>
      </c>
      <c r="AL46" s="27" t="s">
        <v>73</v>
      </c>
      <c r="AM46" s="27">
        <v>2025.0</v>
      </c>
      <c r="AN46" s="27" t="s">
        <v>186</v>
      </c>
      <c r="AO46" s="28" t="s">
        <v>75</v>
      </c>
      <c r="AP46" s="29" t="s">
        <v>76</v>
      </c>
      <c r="AQ46" s="29" t="s">
        <v>146</v>
      </c>
      <c r="AR46" s="62"/>
      <c r="AS46" s="63"/>
      <c r="AT46" s="32" t="s">
        <v>78</v>
      </c>
      <c r="AU46" s="64"/>
      <c r="AV46" s="60"/>
      <c r="AW46" s="60"/>
    </row>
    <row r="47" ht="14.25" customHeight="1">
      <c r="A47" s="29" t="s">
        <v>494</v>
      </c>
      <c r="B47" s="29" t="s">
        <v>495</v>
      </c>
      <c r="C47" s="40">
        <v>45813.0</v>
      </c>
      <c r="D47" s="41" t="str">
        <f t="shared" si="1"/>
        <v>2411130007 / 4759 - Artesanías y productos religiosos</v>
      </c>
      <c r="E47" s="29" t="s">
        <v>496</v>
      </c>
      <c r="F47" s="42">
        <v>45910.0</v>
      </c>
      <c r="G47" s="41" t="s">
        <v>176</v>
      </c>
      <c r="H47" s="49" t="s">
        <v>497</v>
      </c>
      <c r="I47" s="44" t="s">
        <v>99</v>
      </c>
      <c r="J47" s="44">
        <v>7.9112441E7</v>
      </c>
      <c r="K47" s="29" t="s">
        <v>54</v>
      </c>
      <c r="L47" s="29">
        <v>3.115023564E9</v>
      </c>
      <c r="M47" s="29" t="s">
        <v>498</v>
      </c>
      <c r="N47" s="29" t="s">
        <v>499</v>
      </c>
      <c r="O47" s="45" t="s">
        <v>57</v>
      </c>
      <c r="P47" s="50"/>
      <c r="Q47" s="50"/>
      <c r="R47" s="50"/>
      <c r="S47" s="29">
        <v>2.411130007E9</v>
      </c>
      <c r="T47" s="41" t="s">
        <v>58</v>
      </c>
      <c r="U47" s="29" t="s">
        <v>500</v>
      </c>
      <c r="V47" s="41" t="s">
        <v>501</v>
      </c>
      <c r="W47" s="28" t="s">
        <v>57</v>
      </c>
      <c r="X47" s="46" t="s">
        <v>65</v>
      </c>
      <c r="Y47" s="46" t="s">
        <v>64</v>
      </c>
      <c r="Z47" s="46" t="s">
        <v>63</v>
      </c>
      <c r="AA47" s="46" t="s">
        <v>64</v>
      </c>
      <c r="AB47" s="29" t="s">
        <v>65</v>
      </c>
      <c r="AC47" s="29" t="s">
        <v>65</v>
      </c>
      <c r="AD47" s="29" t="s">
        <v>66</v>
      </c>
      <c r="AE47" s="41" t="s">
        <v>168</v>
      </c>
      <c r="AF47" s="28" t="s">
        <v>68</v>
      </c>
      <c r="AG47" s="41" t="s">
        <v>502</v>
      </c>
      <c r="AH47" s="27" t="s">
        <v>503</v>
      </c>
      <c r="AI47" s="27" t="s">
        <v>71</v>
      </c>
      <c r="AJ47" s="27" t="s">
        <v>185</v>
      </c>
      <c r="AK47" s="27">
        <v>21.0</v>
      </c>
      <c r="AL47" s="27" t="s">
        <v>73</v>
      </c>
      <c r="AM47" s="27">
        <v>2025.0</v>
      </c>
      <c r="AN47" s="27" t="s">
        <v>186</v>
      </c>
      <c r="AO47" s="28" t="s">
        <v>75</v>
      </c>
      <c r="AP47" s="29" t="s">
        <v>76</v>
      </c>
      <c r="AQ47" s="29" t="s">
        <v>146</v>
      </c>
      <c r="AR47" s="62"/>
      <c r="AS47" s="35"/>
      <c r="AT47" s="32" t="s">
        <v>78</v>
      </c>
      <c r="AU47" s="62"/>
      <c r="AV47" s="65"/>
      <c r="AW47" s="65"/>
    </row>
    <row r="48" ht="14.25" customHeight="1">
      <c r="A48" s="29" t="s">
        <v>504</v>
      </c>
      <c r="B48" s="29" t="s">
        <v>505</v>
      </c>
      <c r="C48" s="40">
        <v>45832.0</v>
      </c>
      <c r="D48" s="41" t="str">
        <f t="shared" si="1"/>
        <v>2411130501 / 4721 - Mercado campesino</v>
      </c>
      <c r="E48" s="29" t="s">
        <v>506</v>
      </c>
      <c r="F48" s="42">
        <v>45915.0</v>
      </c>
      <c r="G48" s="41" t="s">
        <v>176</v>
      </c>
      <c r="H48" s="56" t="s">
        <v>507</v>
      </c>
      <c r="I48" s="44" t="s">
        <v>99</v>
      </c>
      <c r="J48" s="44">
        <v>2.0219683E7</v>
      </c>
      <c r="K48" s="29" t="s">
        <v>54</v>
      </c>
      <c r="L48" s="29">
        <v>3.118220331E9</v>
      </c>
      <c r="M48" s="29" t="s">
        <v>508</v>
      </c>
      <c r="N48" s="29" t="s">
        <v>509</v>
      </c>
      <c r="O48" s="45" t="s">
        <v>57</v>
      </c>
      <c r="P48" s="57"/>
      <c r="Q48" s="57"/>
      <c r="R48" s="57"/>
      <c r="S48" s="54">
        <v>2.411130501E9</v>
      </c>
      <c r="T48" s="41" t="s">
        <v>58</v>
      </c>
      <c r="U48" s="29" t="s">
        <v>510</v>
      </c>
      <c r="V48" s="41" t="s">
        <v>511</v>
      </c>
      <c r="W48" s="28" t="s">
        <v>57</v>
      </c>
      <c r="X48" s="46" t="s">
        <v>65</v>
      </c>
      <c r="Y48" s="46" t="s">
        <v>64</v>
      </c>
      <c r="Z48" s="46" t="s">
        <v>63</v>
      </c>
      <c r="AA48" s="46" t="s">
        <v>64</v>
      </c>
      <c r="AB48" s="29" t="s">
        <v>65</v>
      </c>
      <c r="AC48" s="29" t="s">
        <v>65</v>
      </c>
      <c r="AD48" s="29" t="s">
        <v>66</v>
      </c>
      <c r="AE48" s="41" t="s">
        <v>168</v>
      </c>
      <c r="AF48" s="28" t="s">
        <v>68</v>
      </c>
      <c r="AG48" s="41" t="s">
        <v>512</v>
      </c>
      <c r="AH48" s="27" t="s">
        <v>513</v>
      </c>
      <c r="AI48" s="27" t="s">
        <v>71</v>
      </c>
      <c r="AJ48" s="27" t="s">
        <v>185</v>
      </c>
      <c r="AK48" s="27">
        <v>21.0</v>
      </c>
      <c r="AL48" s="27" t="s">
        <v>73</v>
      </c>
      <c r="AM48" s="27">
        <v>2025.0</v>
      </c>
      <c r="AN48" s="27" t="s">
        <v>186</v>
      </c>
      <c r="AO48" s="28" t="s">
        <v>75</v>
      </c>
      <c r="AP48" s="29" t="s">
        <v>76</v>
      </c>
      <c r="AQ48" s="29" t="s">
        <v>146</v>
      </c>
      <c r="AR48" s="62"/>
      <c r="AS48" s="48"/>
      <c r="AT48" s="32" t="s">
        <v>78</v>
      </c>
      <c r="AU48" s="33"/>
      <c r="AV48" s="34"/>
      <c r="AW48" s="34"/>
    </row>
    <row r="49" ht="14.25" customHeight="1">
      <c r="A49" s="29" t="s">
        <v>514</v>
      </c>
      <c r="B49" s="29" t="s">
        <v>515</v>
      </c>
      <c r="C49" s="40">
        <v>45853.0</v>
      </c>
      <c r="D49" s="41" t="str">
        <f t="shared" si="1"/>
        <v>2411130028 / 4759 - Venta de Artesanías</v>
      </c>
      <c r="E49" s="29" t="s">
        <v>516</v>
      </c>
      <c r="F49" s="42">
        <v>45911.0</v>
      </c>
      <c r="G49" s="41" t="s">
        <v>176</v>
      </c>
      <c r="H49" s="43" t="s">
        <v>446</v>
      </c>
      <c r="I49" s="44" t="s">
        <v>99</v>
      </c>
      <c r="J49" s="44">
        <v>1.014264043E9</v>
      </c>
      <c r="K49" s="29" t="s">
        <v>54</v>
      </c>
      <c r="L49" s="29">
        <v>3.233266074E9</v>
      </c>
      <c r="M49" s="29" t="s">
        <v>517</v>
      </c>
      <c r="N49" s="29" t="s">
        <v>295</v>
      </c>
      <c r="O49" s="45" t="s">
        <v>57</v>
      </c>
      <c r="P49" s="45"/>
      <c r="Q49" s="45"/>
      <c r="R49" s="45"/>
      <c r="S49" s="54">
        <v>2.411130028E9</v>
      </c>
      <c r="T49" s="41" t="s">
        <v>58</v>
      </c>
      <c r="U49" s="29" t="s">
        <v>518</v>
      </c>
      <c r="V49" s="41" t="s">
        <v>297</v>
      </c>
      <c r="W49" s="28" t="s">
        <v>57</v>
      </c>
      <c r="X49" s="46" t="s">
        <v>65</v>
      </c>
      <c r="Y49" s="46" t="s">
        <v>64</v>
      </c>
      <c r="Z49" s="46" t="s">
        <v>63</v>
      </c>
      <c r="AA49" s="46" t="s">
        <v>64</v>
      </c>
      <c r="AB49" s="29" t="s">
        <v>65</v>
      </c>
      <c r="AC49" s="29" t="s">
        <v>65</v>
      </c>
      <c r="AD49" s="29" t="s">
        <v>66</v>
      </c>
      <c r="AE49" s="41" t="s">
        <v>64</v>
      </c>
      <c r="AF49" s="28" t="s">
        <v>68</v>
      </c>
      <c r="AG49" s="41" t="s">
        <v>519</v>
      </c>
      <c r="AH49" s="27" t="s">
        <v>520</v>
      </c>
      <c r="AI49" s="27" t="s">
        <v>71</v>
      </c>
      <c r="AJ49" s="27" t="s">
        <v>185</v>
      </c>
      <c r="AK49" s="27">
        <v>21.0</v>
      </c>
      <c r="AL49" s="27" t="s">
        <v>73</v>
      </c>
      <c r="AM49" s="27">
        <v>2025.0</v>
      </c>
      <c r="AN49" s="27" t="s">
        <v>186</v>
      </c>
      <c r="AO49" s="28" t="s">
        <v>75</v>
      </c>
      <c r="AP49" s="29" t="s">
        <v>76</v>
      </c>
      <c r="AQ49" s="46" t="s">
        <v>146</v>
      </c>
      <c r="AR49" s="62"/>
      <c r="AS49" s="29"/>
      <c r="AT49" s="32" t="s">
        <v>78</v>
      </c>
      <c r="AU49" s="30"/>
      <c r="AV49" s="47"/>
      <c r="AW49" s="47"/>
    </row>
    <row r="50" ht="14.25" customHeight="1">
      <c r="A50" s="29" t="s">
        <v>521</v>
      </c>
      <c r="B50" s="29" t="s">
        <v>522</v>
      </c>
      <c r="C50" s="40">
        <v>45834.0</v>
      </c>
      <c r="D50" s="41" t="str">
        <f t="shared" si="1"/>
        <v>2411130099 / 4721 - Venta de Verduras y Frutas</v>
      </c>
      <c r="E50" s="29" t="s">
        <v>523</v>
      </c>
      <c r="F50" s="42">
        <v>45912.0</v>
      </c>
      <c r="G50" s="41" t="s">
        <v>176</v>
      </c>
      <c r="H50" s="43" t="s">
        <v>524</v>
      </c>
      <c r="I50" s="44" t="s">
        <v>99</v>
      </c>
      <c r="J50" s="44">
        <v>3.9690158E7</v>
      </c>
      <c r="K50" s="29" t="s">
        <v>525</v>
      </c>
      <c r="L50" s="29">
        <v>3.142499855E9</v>
      </c>
      <c r="M50" s="29" t="s">
        <v>526</v>
      </c>
      <c r="N50" s="29" t="s">
        <v>527</v>
      </c>
      <c r="O50" s="45" t="s">
        <v>57</v>
      </c>
      <c r="P50" s="45"/>
      <c r="Q50" s="45"/>
      <c r="R50" s="45"/>
      <c r="S50" s="29">
        <v>2.411130099E9</v>
      </c>
      <c r="T50" s="41" t="s">
        <v>58</v>
      </c>
      <c r="U50" s="29" t="s">
        <v>307</v>
      </c>
      <c r="V50" s="41" t="s">
        <v>332</v>
      </c>
      <c r="W50" s="28" t="s">
        <v>57</v>
      </c>
      <c r="X50" s="46" t="s">
        <v>65</v>
      </c>
      <c r="Y50" s="46" t="s">
        <v>64</v>
      </c>
      <c r="Z50" s="46" t="s">
        <v>63</v>
      </c>
      <c r="AA50" s="46" t="s">
        <v>64</v>
      </c>
      <c r="AB50" s="29" t="s">
        <v>65</v>
      </c>
      <c r="AC50" s="29" t="s">
        <v>65</v>
      </c>
      <c r="AD50" s="29" t="s">
        <v>66</v>
      </c>
      <c r="AE50" s="41" t="s">
        <v>168</v>
      </c>
      <c r="AF50" s="28" t="s">
        <v>68</v>
      </c>
      <c r="AG50" s="41" t="s">
        <v>528</v>
      </c>
      <c r="AH50" s="27" t="s">
        <v>529</v>
      </c>
      <c r="AI50" s="27" t="s">
        <v>71</v>
      </c>
      <c r="AJ50" s="27" t="s">
        <v>185</v>
      </c>
      <c r="AK50" s="27">
        <v>21.0</v>
      </c>
      <c r="AL50" s="27" t="s">
        <v>73</v>
      </c>
      <c r="AM50" s="27">
        <v>2025.0</v>
      </c>
      <c r="AN50" s="27" t="s">
        <v>186</v>
      </c>
      <c r="AO50" s="28" t="s">
        <v>75</v>
      </c>
      <c r="AP50" s="29" t="s">
        <v>76</v>
      </c>
      <c r="AQ50" s="29" t="s">
        <v>146</v>
      </c>
      <c r="AR50" s="62"/>
      <c r="AS50" s="48"/>
      <c r="AT50" s="32" t="s">
        <v>78</v>
      </c>
      <c r="AU50" s="33"/>
      <c r="AV50" s="34"/>
      <c r="AW50" s="34"/>
    </row>
    <row r="51" ht="14.25" customHeight="1">
      <c r="A51" s="29" t="s">
        <v>530</v>
      </c>
      <c r="B51" s="29" t="s">
        <v>531</v>
      </c>
      <c r="C51" s="42">
        <v>45859.0</v>
      </c>
      <c r="D51" s="41" t="str">
        <f t="shared" si="1"/>
        <v>2411120207 / 4729 - Frutos Secos</v>
      </c>
      <c r="E51" s="29" t="s">
        <v>532</v>
      </c>
      <c r="F51" s="42">
        <v>45919.0</v>
      </c>
      <c r="G51" s="41" t="s">
        <v>176</v>
      </c>
      <c r="H51" s="43" t="s">
        <v>533</v>
      </c>
      <c r="I51" s="44" t="s">
        <v>53</v>
      </c>
      <c r="J51" s="44">
        <v>1.019044318E9</v>
      </c>
      <c r="K51" s="29" t="s">
        <v>54</v>
      </c>
      <c r="L51" s="29">
        <v>3.224082953E9</v>
      </c>
      <c r="M51" s="29" t="s">
        <v>534</v>
      </c>
      <c r="N51" s="29" t="s">
        <v>535</v>
      </c>
      <c r="O51" s="45"/>
      <c r="P51" s="45" t="s">
        <v>57</v>
      </c>
      <c r="Q51" s="45"/>
      <c r="R51" s="45"/>
      <c r="S51" s="29">
        <v>2.411120207E9</v>
      </c>
      <c r="T51" s="41" t="s">
        <v>58</v>
      </c>
      <c r="U51" s="29" t="s">
        <v>536</v>
      </c>
      <c r="V51" s="41" t="s">
        <v>537</v>
      </c>
      <c r="W51" s="28" t="s">
        <v>57</v>
      </c>
      <c r="X51" s="46" t="s">
        <v>65</v>
      </c>
      <c r="Y51" s="46" t="s">
        <v>64</v>
      </c>
      <c r="Z51" s="46" t="s">
        <v>63</v>
      </c>
      <c r="AA51" s="46" t="s">
        <v>64</v>
      </c>
      <c r="AB51" s="29" t="s">
        <v>65</v>
      </c>
      <c r="AC51" s="29" t="s">
        <v>65</v>
      </c>
      <c r="AD51" s="29" t="s">
        <v>66</v>
      </c>
      <c r="AE51" s="41" t="s">
        <v>64</v>
      </c>
      <c r="AF51" s="28" t="s">
        <v>68</v>
      </c>
      <c r="AG51" s="41" t="s">
        <v>538</v>
      </c>
      <c r="AH51" s="27" t="s">
        <v>539</v>
      </c>
      <c r="AI51" s="27" t="s">
        <v>71</v>
      </c>
      <c r="AJ51" s="27" t="s">
        <v>185</v>
      </c>
      <c r="AK51" s="27">
        <v>21.0</v>
      </c>
      <c r="AL51" s="27" t="s">
        <v>73</v>
      </c>
      <c r="AM51" s="27">
        <v>2025.0</v>
      </c>
      <c r="AN51" s="27" t="s">
        <v>186</v>
      </c>
      <c r="AO51" s="28" t="s">
        <v>75</v>
      </c>
      <c r="AP51" s="29" t="s">
        <v>540</v>
      </c>
      <c r="AQ51" s="29" t="s">
        <v>77</v>
      </c>
      <c r="AR51" s="66"/>
      <c r="AS51" s="48"/>
      <c r="AT51" s="32" t="s">
        <v>78</v>
      </c>
      <c r="AU51" s="33"/>
      <c r="AV51" s="34"/>
      <c r="AW51" s="34"/>
    </row>
    <row r="52" ht="14.25" customHeight="1">
      <c r="A52" s="46" t="s">
        <v>541</v>
      </c>
      <c r="B52" s="46" t="s">
        <v>542</v>
      </c>
      <c r="C52" s="40">
        <v>45852.0</v>
      </c>
      <c r="D52" s="41" t="str">
        <f t="shared" si="1"/>
        <v>2411130012 / 4759-Artesanias</v>
      </c>
      <c r="E52" s="29" t="s">
        <v>543</v>
      </c>
      <c r="F52" s="40">
        <v>45919.0</v>
      </c>
      <c r="G52" s="41" t="s">
        <v>176</v>
      </c>
      <c r="H52" s="67" t="s">
        <v>293</v>
      </c>
      <c r="I52" s="44" t="s">
        <v>53</v>
      </c>
      <c r="J52" s="68">
        <v>7.9269256E7</v>
      </c>
      <c r="K52" s="29" t="s">
        <v>54</v>
      </c>
      <c r="L52" s="29">
        <v>3.10784218E9</v>
      </c>
      <c r="M52" s="29" t="s">
        <v>544</v>
      </c>
      <c r="N52" s="29" t="s">
        <v>295</v>
      </c>
      <c r="O52" s="45" t="s">
        <v>57</v>
      </c>
      <c r="P52" s="45"/>
      <c r="Q52" s="45"/>
      <c r="R52" s="45"/>
      <c r="S52" s="46">
        <v>2.411130012E9</v>
      </c>
      <c r="T52" s="41" t="s">
        <v>58</v>
      </c>
      <c r="U52" s="29" t="s">
        <v>545</v>
      </c>
      <c r="V52" s="41" t="s">
        <v>546</v>
      </c>
      <c r="W52" s="28" t="s">
        <v>57</v>
      </c>
      <c r="X52" s="46" t="s">
        <v>65</v>
      </c>
      <c r="Y52" s="46" t="s">
        <v>64</v>
      </c>
      <c r="Z52" s="46" t="s">
        <v>63</v>
      </c>
      <c r="AA52" s="46" t="s">
        <v>64</v>
      </c>
      <c r="AB52" s="29" t="s">
        <v>65</v>
      </c>
      <c r="AC52" s="29" t="s">
        <v>65</v>
      </c>
      <c r="AD52" s="29" t="s">
        <v>66</v>
      </c>
      <c r="AE52" s="41" t="s">
        <v>64</v>
      </c>
      <c r="AF52" s="28" t="s">
        <v>68</v>
      </c>
      <c r="AG52" s="41" t="s">
        <v>547</v>
      </c>
      <c r="AH52" s="27" t="s">
        <v>548</v>
      </c>
      <c r="AI52" s="27" t="s">
        <v>71</v>
      </c>
      <c r="AJ52" s="27" t="s">
        <v>233</v>
      </c>
      <c r="AK52" s="27">
        <v>14.0</v>
      </c>
      <c r="AL52" s="27" t="s">
        <v>234</v>
      </c>
      <c r="AM52" s="27">
        <v>2025.0</v>
      </c>
      <c r="AN52" s="27" t="s">
        <v>235</v>
      </c>
      <c r="AO52" s="28" t="s">
        <v>75</v>
      </c>
      <c r="AP52" s="29" t="s">
        <v>540</v>
      </c>
      <c r="AQ52" s="29" t="s">
        <v>146</v>
      </c>
      <c r="AR52" s="66"/>
      <c r="AS52" s="48"/>
      <c r="AT52" s="36" t="s">
        <v>71</v>
      </c>
      <c r="AU52" s="33"/>
      <c r="AV52" s="34"/>
      <c r="AW52" s="34"/>
    </row>
    <row r="53" ht="14.25" customHeight="1">
      <c r="A53" s="46" t="s">
        <v>549</v>
      </c>
      <c r="B53" s="46" t="s">
        <v>550</v>
      </c>
      <c r="C53" s="40">
        <v>45853.0</v>
      </c>
      <c r="D53" s="41" t="str">
        <f t="shared" si="1"/>
        <v>2411130027 / 4759-Artesanias.</v>
      </c>
      <c r="E53" s="29" t="s">
        <v>551</v>
      </c>
      <c r="F53" s="40">
        <v>45919.0</v>
      </c>
      <c r="G53" s="41" t="s">
        <v>176</v>
      </c>
      <c r="H53" s="67" t="s">
        <v>446</v>
      </c>
      <c r="I53" s="44" t="s">
        <v>53</v>
      </c>
      <c r="J53" s="44">
        <v>1.014264043E9</v>
      </c>
      <c r="K53" s="29" t="s">
        <v>54</v>
      </c>
      <c r="L53" s="29">
        <v>3.233266074E9</v>
      </c>
      <c r="M53" s="29" t="s">
        <v>552</v>
      </c>
      <c r="N53" s="29" t="s">
        <v>295</v>
      </c>
      <c r="O53" s="45" t="s">
        <v>57</v>
      </c>
      <c r="P53" s="45"/>
      <c r="Q53" s="45"/>
      <c r="R53" s="45"/>
      <c r="S53" s="46">
        <v>2.411130027E9</v>
      </c>
      <c r="T53" s="41" t="s">
        <v>58</v>
      </c>
      <c r="U53" s="29" t="s">
        <v>553</v>
      </c>
      <c r="V53" s="41" t="s">
        <v>554</v>
      </c>
      <c r="W53" s="28" t="s">
        <v>57</v>
      </c>
      <c r="X53" s="46" t="s">
        <v>65</v>
      </c>
      <c r="Y53" s="46" t="s">
        <v>64</v>
      </c>
      <c r="Z53" s="46" t="s">
        <v>63</v>
      </c>
      <c r="AA53" s="46" t="s">
        <v>64</v>
      </c>
      <c r="AB53" s="29" t="s">
        <v>65</v>
      </c>
      <c r="AC53" s="29" t="s">
        <v>65</v>
      </c>
      <c r="AD53" s="29" t="s">
        <v>66</v>
      </c>
      <c r="AE53" s="41" t="s">
        <v>64</v>
      </c>
      <c r="AF53" s="28" t="s">
        <v>68</v>
      </c>
      <c r="AG53" s="41" t="s">
        <v>555</v>
      </c>
      <c r="AH53" s="27" t="s">
        <v>556</v>
      </c>
      <c r="AI53" s="27" t="s">
        <v>71</v>
      </c>
      <c r="AJ53" s="27" t="s">
        <v>185</v>
      </c>
      <c r="AK53" s="27">
        <v>21.0</v>
      </c>
      <c r="AL53" s="27" t="s">
        <v>73</v>
      </c>
      <c r="AM53" s="27">
        <v>2025.0</v>
      </c>
      <c r="AN53" s="27" t="s">
        <v>186</v>
      </c>
      <c r="AO53" s="28" t="s">
        <v>75</v>
      </c>
      <c r="AP53" s="29" t="s">
        <v>540</v>
      </c>
      <c r="AQ53" s="46" t="s">
        <v>146</v>
      </c>
      <c r="AR53" s="66"/>
      <c r="AS53" s="48"/>
      <c r="AT53" s="36" t="s">
        <v>71</v>
      </c>
      <c r="AU53" s="33"/>
      <c r="AV53" s="34"/>
      <c r="AW53" s="34"/>
    </row>
    <row r="54" ht="14.25" customHeight="1">
      <c r="A54" s="46" t="s">
        <v>557</v>
      </c>
      <c r="B54" s="46" t="s">
        <v>558</v>
      </c>
      <c r="C54" s="40">
        <v>45852.0</v>
      </c>
      <c r="D54" s="41" t="str">
        <f t="shared" si="1"/>
        <v>2411130045 / 4759 - Venta de Plantas</v>
      </c>
      <c r="E54" s="29" t="s">
        <v>559</v>
      </c>
      <c r="F54" s="40">
        <v>45919.0</v>
      </c>
      <c r="G54" s="41" t="s">
        <v>176</v>
      </c>
      <c r="H54" s="67" t="s">
        <v>560</v>
      </c>
      <c r="I54" s="44" t="s">
        <v>53</v>
      </c>
      <c r="J54" s="68">
        <v>1.010000629E9</v>
      </c>
      <c r="K54" s="29" t="s">
        <v>54</v>
      </c>
      <c r="L54" s="29">
        <v>3.20869125E9</v>
      </c>
      <c r="M54" s="29" t="s">
        <v>561</v>
      </c>
      <c r="N54" s="29" t="s">
        <v>562</v>
      </c>
      <c r="O54" s="45" t="s">
        <v>57</v>
      </c>
      <c r="P54" s="45"/>
      <c r="Q54" s="45"/>
      <c r="R54" s="45"/>
      <c r="S54" s="46">
        <v>2.411130045E9</v>
      </c>
      <c r="T54" s="41" t="s">
        <v>58</v>
      </c>
      <c r="U54" s="29" t="s">
        <v>563</v>
      </c>
      <c r="V54" s="41" t="s">
        <v>564</v>
      </c>
      <c r="W54" s="28" t="s">
        <v>57</v>
      </c>
      <c r="X54" s="46" t="s">
        <v>65</v>
      </c>
      <c r="Y54" s="46" t="s">
        <v>64</v>
      </c>
      <c r="Z54" s="46" t="s">
        <v>63</v>
      </c>
      <c r="AA54" s="46" t="s">
        <v>64</v>
      </c>
      <c r="AB54" s="29" t="s">
        <v>65</v>
      </c>
      <c r="AC54" s="29" t="s">
        <v>65</v>
      </c>
      <c r="AD54" s="29" t="s">
        <v>66</v>
      </c>
      <c r="AE54" s="41" t="s">
        <v>64</v>
      </c>
      <c r="AF54" s="28" t="s">
        <v>68</v>
      </c>
      <c r="AG54" s="41" t="s">
        <v>565</v>
      </c>
      <c r="AH54" s="27" t="s">
        <v>566</v>
      </c>
      <c r="AI54" s="27" t="s">
        <v>71</v>
      </c>
      <c r="AJ54" s="27" t="s">
        <v>185</v>
      </c>
      <c r="AK54" s="27">
        <v>21.0</v>
      </c>
      <c r="AL54" s="27" t="s">
        <v>73</v>
      </c>
      <c r="AM54" s="27">
        <v>2025.0</v>
      </c>
      <c r="AN54" s="27" t="s">
        <v>186</v>
      </c>
      <c r="AO54" s="28" t="s">
        <v>75</v>
      </c>
      <c r="AP54" s="29" t="s">
        <v>567</v>
      </c>
      <c r="AQ54" s="29" t="s">
        <v>146</v>
      </c>
      <c r="AR54" s="66"/>
      <c r="AS54" s="69"/>
      <c r="AT54" s="32" t="s">
        <v>78</v>
      </c>
      <c r="AU54" s="70"/>
      <c r="AV54" s="71"/>
      <c r="AW54" s="71"/>
    </row>
    <row r="55" ht="14.25" customHeight="1">
      <c r="A55" s="46" t="s">
        <v>568</v>
      </c>
      <c r="B55" s="46" t="s">
        <v>569</v>
      </c>
      <c r="C55" s="40">
        <v>45859.0</v>
      </c>
      <c r="D55" s="41" t="str">
        <f t="shared" si="1"/>
        <v>2411130033 / 4721 - Venta de Hierbas</v>
      </c>
      <c r="E55" s="29" t="s">
        <v>570</v>
      </c>
      <c r="F55" s="40">
        <v>45919.0</v>
      </c>
      <c r="G55" s="41" t="s">
        <v>176</v>
      </c>
      <c r="H55" s="43" t="s">
        <v>571</v>
      </c>
      <c r="I55" s="44" t="s">
        <v>53</v>
      </c>
      <c r="J55" s="68">
        <v>5.2793285E7</v>
      </c>
      <c r="K55" s="29" t="s">
        <v>54</v>
      </c>
      <c r="L55" s="29">
        <v>3.134328358E9</v>
      </c>
      <c r="M55" s="29" t="s">
        <v>572</v>
      </c>
      <c r="N55" s="29" t="s">
        <v>573</v>
      </c>
      <c r="O55" s="45" t="s">
        <v>57</v>
      </c>
      <c r="P55" s="45"/>
      <c r="Q55" s="45"/>
      <c r="R55" s="45"/>
      <c r="S55" s="46">
        <v>2.411130033E9</v>
      </c>
      <c r="T55" s="41" t="s">
        <v>58</v>
      </c>
      <c r="U55" s="29" t="s">
        <v>574</v>
      </c>
      <c r="V55" s="41" t="s">
        <v>308</v>
      </c>
      <c r="W55" s="28" t="s">
        <v>57</v>
      </c>
      <c r="X55" s="46" t="s">
        <v>65</v>
      </c>
      <c r="Y55" s="46" t="s">
        <v>64</v>
      </c>
      <c r="Z55" s="46" t="s">
        <v>63</v>
      </c>
      <c r="AA55" s="46" t="s">
        <v>64</v>
      </c>
      <c r="AB55" s="29" t="s">
        <v>65</v>
      </c>
      <c r="AC55" s="29" t="s">
        <v>65</v>
      </c>
      <c r="AD55" s="29" t="s">
        <v>66</v>
      </c>
      <c r="AE55" s="41" t="s">
        <v>64</v>
      </c>
      <c r="AF55" s="28" t="s">
        <v>68</v>
      </c>
      <c r="AG55" s="41" t="s">
        <v>575</v>
      </c>
      <c r="AH55" s="27" t="s">
        <v>576</v>
      </c>
      <c r="AI55" s="27" t="s">
        <v>71</v>
      </c>
      <c r="AJ55" s="27" t="s">
        <v>233</v>
      </c>
      <c r="AK55" s="27">
        <v>14.0</v>
      </c>
      <c r="AL55" s="27" t="s">
        <v>234</v>
      </c>
      <c r="AM55" s="27">
        <v>2025.0</v>
      </c>
      <c r="AN55" s="27" t="s">
        <v>235</v>
      </c>
      <c r="AO55" s="28" t="s">
        <v>75</v>
      </c>
      <c r="AP55" s="29" t="s">
        <v>567</v>
      </c>
      <c r="AQ55" s="29" t="s">
        <v>146</v>
      </c>
      <c r="AR55" s="66"/>
      <c r="AS55" s="29"/>
      <c r="AT55" s="36" t="s">
        <v>71</v>
      </c>
      <c r="AU55" s="30"/>
      <c r="AV55" s="47"/>
      <c r="AW55" s="47"/>
    </row>
    <row r="56" ht="14.25" customHeight="1">
      <c r="A56" s="46" t="s">
        <v>577</v>
      </c>
      <c r="B56" s="46" t="s">
        <v>578</v>
      </c>
      <c r="C56" s="40">
        <v>45859.0</v>
      </c>
      <c r="D56" s="41" t="str">
        <f t="shared" si="1"/>
        <v>2411130047 /  4721 - Venta de Frutas</v>
      </c>
      <c r="E56" s="29" t="s">
        <v>579</v>
      </c>
      <c r="F56" s="40">
        <v>45919.0</v>
      </c>
      <c r="G56" s="41" t="s">
        <v>176</v>
      </c>
      <c r="H56" s="43" t="s">
        <v>263</v>
      </c>
      <c r="I56" s="44" t="s">
        <v>53</v>
      </c>
      <c r="J56" s="44">
        <v>5.2019352E7</v>
      </c>
      <c r="K56" s="29" t="s">
        <v>54</v>
      </c>
      <c r="L56" s="29">
        <v>3.162358036E9</v>
      </c>
      <c r="M56" s="29" t="s">
        <v>264</v>
      </c>
      <c r="N56" s="29" t="s">
        <v>265</v>
      </c>
      <c r="O56" s="45" t="s">
        <v>57</v>
      </c>
      <c r="P56" s="45"/>
      <c r="Q56" s="45"/>
      <c r="R56" s="45"/>
      <c r="S56" s="29">
        <v>2.411130047E9</v>
      </c>
      <c r="T56" s="41" t="s">
        <v>58</v>
      </c>
      <c r="U56" s="29" t="s">
        <v>276</v>
      </c>
      <c r="V56" s="41" t="s">
        <v>580</v>
      </c>
      <c r="W56" s="28" t="s">
        <v>57</v>
      </c>
      <c r="X56" s="46" t="s">
        <v>65</v>
      </c>
      <c r="Y56" s="46" t="s">
        <v>64</v>
      </c>
      <c r="Z56" s="46" t="s">
        <v>63</v>
      </c>
      <c r="AA56" s="46" t="s">
        <v>64</v>
      </c>
      <c r="AB56" s="29" t="s">
        <v>65</v>
      </c>
      <c r="AC56" s="29" t="s">
        <v>65</v>
      </c>
      <c r="AD56" s="29" t="s">
        <v>66</v>
      </c>
      <c r="AE56" s="41" t="s">
        <v>64</v>
      </c>
      <c r="AF56" s="28" t="s">
        <v>68</v>
      </c>
      <c r="AG56" s="41" t="s">
        <v>581</v>
      </c>
      <c r="AH56" s="27" t="s">
        <v>582</v>
      </c>
      <c r="AI56" s="27" t="s">
        <v>71</v>
      </c>
      <c r="AJ56" s="27" t="s">
        <v>185</v>
      </c>
      <c r="AK56" s="27">
        <v>21.0</v>
      </c>
      <c r="AL56" s="27" t="s">
        <v>73</v>
      </c>
      <c r="AM56" s="27">
        <v>2025.0</v>
      </c>
      <c r="AN56" s="27" t="s">
        <v>186</v>
      </c>
      <c r="AO56" s="28" t="s">
        <v>75</v>
      </c>
      <c r="AP56" s="29" t="s">
        <v>567</v>
      </c>
      <c r="AQ56" s="29" t="s">
        <v>146</v>
      </c>
      <c r="AR56" s="66"/>
      <c r="AS56" s="29"/>
      <c r="AT56" s="32" t="s">
        <v>78</v>
      </c>
      <c r="AU56" s="30"/>
      <c r="AV56" s="47"/>
      <c r="AW56" s="47"/>
    </row>
    <row r="57" ht="14.25" customHeight="1">
      <c r="A57" s="46" t="s">
        <v>583</v>
      </c>
      <c r="B57" s="46" t="s">
        <v>584</v>
      </c>
      <c r="C57" s="40">
        <v>45852.0</v>
      </c>
      <c r="D57" s="41" t="str">
        <f t="shared" si="1"/>
        <v>2411130059 / 4759 - Venta de Plantas</v>
      </c>
      <c r="E57" s="29" t="s">
        <v>585</v>
      </c>
      <c r="F57" s="40">
        <v>45919.0</v>
      </c>
      <c r="G57" s="41" t="s">
        <v>176</v>
      </c>
      <c r="H57" s="67" t="s">
        <v>560</v>
      </c>
      <c r="I57" s="44" t="s">
        <v>53</v>
      </c>
      <c r="J57" s="68">
        <v>1.010000629E9</v>
      </c>
      <c r="K57" s="29" t="s">
        <v>54</v>
      </c>
      <c r="L57" s="29">
        <v>3.20869125E9</v>
      </c>
      <c r="M57" s="29" t="s">
        <v>561</v>
      </c>
      <c r="N57" s="29" t="s">
        <v>562</v>
      </c>
      <c r="O57" s="45" t="s">
        <v>57</v>
      </c>
      <c r="P57" s="45"/>
      <c r="Q57" s="45"/>
      <c r="R57" s="45"/>
      <c r="S57" s="29">
        <v>2.411130059E9</v>
      </c>
      <c r="T57" s="41" t="s">
        <v>58</v>
      </c>
      <c r="U57" s="29" t="s">
        <v>586</v>
      </c>
      <c r="V57" s="41" t="s">
        <v>564</v>
      </c>
      <c r="W57" s="28" t="s">
        <v>57</v>
      </c>
      <c r="X57" s="46" t="s">
        <v>65</v>
      </c>
      <c r="Y57" s="46" t="s">
        <v>64</v>
      </c>
      <c r="Z57" s="46" t="s">
        <v>63</v>
      </c>
      <c r="AA57" s="46" t="s">
        <v>64</v>
      </c>
      <c r="AB57" s="29" t="s">
        <v>65</v>
      </c>
      <c r="AC57" s="29" t="s">
        <v>65</v>
      </c>
      <c r="AD57" s="29" t="s">
        <v>66</v>
      </c>
      <c r="AE57" s="41" t="s">
        <v>64</v>
      </c>
      <c r="AF57" s="28" t="s">
        <v>68</v>
      </c>
      <c r="AG57" s="41" t="s">
        <v>587</v>
      </c>
      <c r="AH57" s="27" t="s">
        <v>588</v>
      </c>
      <c r="AI57" s="27" t="s">
        <v>71</v>
      </c>
      <c r="AJ57" s="27" t="s">
        <v>185</v>
      </c>
      <c r="AK57" s="27">
        <v>21.0</v>
      </c>
      <c r="AL57" s="27" t="s">
        <v>73</v>
      </c>
      <c r="AM57" s="27">
        <v>2025.0</v>
      </c>
      <c r="AN57" s="27" t="s">
        <v>186</v>
      </c>
      <c r="AO57" s="28" t="s">
        <v>75</v>
      </c>
      <c r="AP57" s="29" t="s">
        <v>567</v>
      </c>
      <c r="AQ57" s="29" t="s">
        <v>146</v>
      </c>
      <c r="AR57" s="66"/>
      <c r="AS57" s="29"/>
      <c r="AT57" s="32" t="s">
        <v>78</v>
      </c>
      <c r="AU57" s="30"/>
      <c r="AV57" s="47"/>
      <c r="AW57" s="47"/>
    </row>
    <row r="58" ht="14.25" customHeight="1">
      <c r="A58" s="46" t="s">
        <v>589</v>
      </c>
      <c r="B58" s="46" t="s">
        <v>590</v>
      </c>
      <c r="C58" s="40">
        <v>45859.0</v>
      </c>
      <c r="D58" s="41" t="str">
        <f t="shared" si="1"/>
        <v>2411130062 /  4721 - Venta de Frutas</v>
      </c>
      <c r="E58" s="29" t="s">
        <v>591</v>
      </c>
      <c r="F58" s="40">
        <v>45919.0</v>
      </c>
      <c r="G58" s="41" t="s">
        <v>176</v>
      </c>
      <c r="H58" s="43" t="s">
        <v>263</v>
      </c>
      <c r="I58" s="44" t="s">
        <v>53</v>
      </c>
      <c r="J58" s="44">
        <v>5.2019352E7</v>
      </c>
      <c r="K58" s="29" t="s">
        <v>54</v>
      </c>
      <c r="L58" s="29">
        <v>3.162358036E9</v>
      </c>
      <c r="M58" s="29" t="s">
        <v>264</v>
      </c>
      <c r="N58" s="29" t="s">
        <v>265</v>
      </c>
      <c r="O58" s="45" t="s">
        <v>57</v>
      </c>
      <c r="P58" s="45"/>
      <c r="Q58" s="45"/>
      <c r="R58" s="45"/>
      <c r="S58" s="29">
        <v>2.411130062E9</v>
      </c>
      <c r="T58" s="41" t="s">
        <v>58</v>
      </c>
      <c r="U58" s="29" t="s">
        <v>592</v>
      </c>
      <c r="V58" s="41" t="s">
        <v>580</v>
      </c>
      <c r="W58" s="28" t="s">
        <v>57</v>
      </c>
      <c r="X58" s="46" t="s">
        <v>65</v>
      </c>
      <c r="Y58" s="46" t="s">
        <v>64</v>
      </c>
      <c r="Z58" s="46" t="s">
        <v>63</v>
      </c>
      <c r="AA58" s="46" t="s">
        <v>64</v>
      </c>
      <c r="AB58" s="29" t="s">
        <v>65</v>
      </c>
      <c r="AC58" s="29" t="s">
        <v>65</v>
      </c>
      <c r="AD58" s="29" t="s">
        <v>66</v>
      </c>
      <c r="AE58" s="41" t="s">
        <v>64</v>
      </c>
      <c r="AF58" s="28" t="s">
        <v>68</v>
      </c>
      <c r="AG58" s="41" t="s">
        <v>581</v>
      </c>
      <c r="AH58" s="27" t="s">
        <v>593</v>
      </c>
      <c r="AI58" s="27" t="s">
        <v>71</v>
      </c>
      <c r="AJ58" s="27" t="s">
        <v>185</v>
      </c>
      <c r="AK58" s="27">
        <v>21.0</v>
      </c>
      <c r="AL58" s="27" t="s">
        <v>73</v>
      </c>
      <c r="AM58" s="27">
        <v>2025.0</v>
      </c>
      <c r="AN58" s="27" t="s">
        <v>186</v>
      </c>
      <c r="AO58" s="28" t="s">
        <v>75</v>
      </c>
      <c r="AP58" s="29" t="s">
        <v>567</v>
      </c>
      <c r="AQ58" s="29" t="s">
        <v>146</v>
      </c>
      <c r="AR58" s="66"/>
      <c r="AS58" s="63"/>
      <c r="AT58" s="32" t="s">
        <v>78</v>
      </c>
      <c r="AU58" s="64"/>
      <c r="AV58" s="60"/>
      <c r="AW58" s="60"/>
    </row>
    <row r="59" ht="14.25" customHeight="1">
      <c r="A59" s="46" t="s">
        <v>594</v>
      </c>
      <c r="B59" s="46" t="s">
        <v>595</v>
      </c>
      <c r="C59" s="40">
        <v>45861.0</v>
      </c>
      <c r="D59" s="41" t="str">
        <f t="shared" si="1"/>
        <v>2411130065 / 5613 - Cafetería</v>
      </c>
      <c r="E59" s="29" t="s">
        <v>596</v>
      </c>
      <c r="F59" s="40">
        <v>45919.0</v>
      </c>
      <c r="G59" s="41" t="s">
        <v>176</v>
      </c>
      <c r="H59" s="43" t="s">
        <v>597</v>
      </c>
      <c r="I59" s="44" t="s">
        <v>53</v>
      </c>
      <c r="J59" s="68">
        <v>5.2495858E7</v>
      </c>
      <c r="K59" s="29" t="s">
        <v>54</v>
      </c>
      <c r="L59" s="29">
        <v>3.244354786E9</v>
      </c>
      <c r="M59" s="29" t="s">
        <v>598</v>
      </c>
      <c r="N59" s="29" t="s">
        <v>599</v>
      </c>
      <c r="O59" s="45"/>
      <c r="P59" s="45" t="s">
        <v>57</v>
      </c>
      <c r="Q59" s="45"/>
      <c r="R59" s="45"/>
      <c r="S59" s="29">
        <v>2.411130065E9</v>
      </c>
      <c r="T59" s="41" t="s">
        <v>58</v>
      </c>
      <c r="U59" s="29" t="s">
        <v>600</v>
      </c>
      <c r="V59" s="41" t="s">
        <v>601</v>
      </c>
      <c r="W59" s="28" t="s">
        <v>57</v>
      </c>
      <c r="X59" s="46" t="s">
        <v>65</v>
      </c>
      <c r="Y59" s="46" t="s">
        <v>64</v>
      </c>
      <c r="Z59" s="46" t="s">
        <v>63</v>
      </c>
      <c r="AA59" s="46" t="s">
        <v>64</v>
      </c>
      <c r="AB59" s="29" t="s">
        <v>65</v>
      </c>
      <c r="AC59" s="29" t="s">
        <v>65</v>
      </c>
      <c r="AD59" s="29" t="s">
        <v>66</v>
      </c>
      <c r="AE59" s="41" t="s">
        <v>64</v>
      </c>
      <c r="AF59" s="28" t="s">
        <v>68</v>
      </c>
      <c r="AG59" s="41" t="s">
        <v>602</v>
      </c>
      <c r="AH59" s="27" t="s">
        <v>603</v>
      </c>
      <c r="AI59" s="27" t="s">
        <v>71</v>
      </c>
      <c r="AJ59" s="27" t="s">
        <v>185</v>
      </c>
      <c r="AK59" s="27">
        <v>21.0</v>
      </c>
      <c r="AL59" s="27" t="s">
        <v>73</v>
      </c>
      <c r="AM59" s="27">
        <v>2025.0</v>
      </c>
      <c r="AN59" s="27" t="s">
        <v>186</v>
      </c>
      <c r="AO59" s="28" t="s">
        <v>75</v>
      </c>
      <c r="AP59" s="29" t="s">
        <v>567</v>
      </c>
      <c r="AQ59" s="41" t="s">
        <v>604</v>
      </c>
      <c r="AR59" s="66"/>
      <c r="AS59" s="58"/>
      <c r="AT59" s="32" t="s">
        <v>78</v>
      </c>
      <c r="AU59" s="66"/>
      <c r="AV59" s="55"/>
      <c r="AW59" s="55"/>
    </row>
    <row r="60" ht="14.25" customHeight="1">
      <c r="A60" s="46" t="s">
        <v>605</v>
      </c>
      <c r="B60" s="46" t="s">
        <v>606</v>
      </c>
      <c r="C60" s="40">
        <v>45859.0</v>
      </c>
      <c r="D60" s="41" t="str">
        <f t="shared" si="1"/>
        <v>2411130066 /  4721 - Venta de Frutas</v>
      </c>
      <c r="E60" s="29" t="s">
        <v>607</v>
      </c>
      <c r="F60" s="40">
        <v>56876.0</v>
      </c>
      <c r="G60" s="41" t="s">
        <v>176</v>
      </c>
      <c r="H60" s="43" t="s">
        <v>608</v>
      </c>
      <c r="I60" s="44" t="s">
        <v>53</v>
      </c>
      <c r="J60" s="68">
        <v>5.2989045E7</v>
      </c>
      <c r="K60" s="29" t="s">
        <v>54</v>
      </c>
      <c r="L60" s="29">
        <v>3.213729301E9</v>
      </c>
      <c r="M60" s="29" t="s">
        <v>609</v>
      </c>
      <c r="N60" s="29" t="s">
        <v>610</v>
      </c>
      <c r="O60" s="45" t="s">
        <v>57</v>
      </c>
      <c r="P60" s="45"/>
      <c r="Q60" s="45"/>
      <c r="R60" s="45"/>
      <c r="S60" s="29">
        <v>2.411130066E9</v>
      </c>
      <c r="T60" s="41" t="s">
        <v>58</v>
      </c>
      <c r="U60" s="29" t="s">
        <v>611</v>
      </c>
      <c r="V60" s="41" t="s">
        <v>580</v>
      </c>
      <c r="W60" s="28" t="s">
        <v>57</v>
      </c>
      <c r="X60" s="46" t="s">
        <v>65</v>
      </c>
      <c r="Y60" s="46" t="s">
        <v>64</v>
      </c>
      <c r="Z60" s="46" t="s">
        <v>63</v>
      </c>
      <c r="AA60" s="46" t="s">
        <v>64</v>
      </c>
      <c r="AB60" s="29" t="s">
        <v>65</v>
      </c>
      <c r="AC60" s="29" t="s">
        <v>65</v>
      </c>
      <c r="AD60" s="29" t="s">
        <v>66</v>
      </c>
      <c r="AE60" s="41" t="s">
        <v>64</v>
      </c>
      <c r="AF60" s="28" t="s">
        <v>68</v>
      </c>
      <c r="AG60" s="41" t="s">
        <v>612</v>
      </c>
      <c r="AH60" s="27" t="s">
        <v>613</v>
      </c>
      <c r="AI60" s="27" t="s">
        <v>71</v>
      </c>
      <c r="AJ60" s="27" t="s">
        <v>185</v>
      </c>
      <c r="AK60" s="27">
        <v>21.0</v>
      </c>
      <c r="AL60" s="27" t="s">
        <v>73</v>
      </c>
      <c r="AM60" s="27">
        <v>2025.0</v>
      </c>
      <c r="AN60" s="27" t="s">
        <v>186</v>
      </c>
      <c r="AO60" s="28" t="s">
        <v>75</v>
      </c>
      <c r="AP60" s="29" t="s">
        <v>567</v>
      </c>
      <c r="AQ60" s="29" t="s">
        <v>146</v>
      </c>
      <c r="AR60" s="66"/>
      <c r="AS60" s="54"/>
      <c r="AT60" s="32" t="s">
        <v>78</v>
      </c>
      <c r="AU60" s="72"/>
      <c r="AV60" s="59"/>
      <c r="AW60" s="59"/>
    </row>
    <row r="61" ht="14.25" customHeight="1">
      <c r="A61" s="46" t="s">
        <v>614</v>
      </c>
      <c r="B61" s="46" t="s">
        <v>615</v>
      </c>
      <c r="C61" s="40">
        <v>45859.0</v>
      </c>
      <c r="D61" s="41" t="str">
        <f t="shared" si="1"/>
        <v>2411130093 /  4721 - Venta de Verduras y Frutas</v>
      </c>
      <c r="E61" s="29" t="s">
        <v>616</v>
      </c>
      <c r="F61" s="40">
        <v>56876.0</v>
      </c>
      <c r="G61" s="41" t="s">
        <v>176</v>
      </c>
      <c r="H61" s="43" t="s">
        <v>617</v>
      </c>
      <c r="I61" s="44" t="s">
        <v>53</v>
      </c>
      <c r="J61" s="68">
        <v>5.2458565E7</v>
      </c>
      <c r="K61" s="29" t="s">
        <v>54</v>
      </c>
      <c r="L61" s="29">
        <v>3.125832268E9</v>
      </c>
      <c r="M61" s="29" t="s">
        <v>618</v>
      </c>
      <c r="N61" s="29" t="s">
        <v>619</v>
      </c>
      <c r="O61" s="45" t="s">
        <v>57</v>
      </c>
      <c r="P61" s="45"/>
      <c r="Q61" s="45"/>
      <c r="R61" s="45"/>
      <c r="S61" s="29">
        <v>2.411130093E9</v>
      </c>
      <c r="T61" s="41" t="s">
        <v>58</v>
      </c>
      <c r="U61" s="29" t="s">
        <v>620</v>
      </c>
      <c r="V61" s="41" t="s">
        <v>621</v>
      </c>
      <c r="W61" s="28" t="s">
        <v>57</v>
      </c>
      <c r="X61" s="46" t="s">
        <v>65</v>
      </c>
      <c r="Y61" s="46" t="s">
        <v>64</v>
      </c>
      <c r="Z61" s="46" t="s">
        <v>63</v>
      </c>
      <c r="AA61" s="46" t="s">
        <v>64</v>
      </c>
      <c r="AB61" s="29" t="s">
        <v>65</v>
      </c>
      <c r="AC61" s="29" t="s">
        <v>65</v>
      </c>
      <c r="AD61" s="29" t="s">
        <v>66</v>
      </c>
      <c r="AE61" s="41" t="s">
        <v>64</v>
      </c>
      <c r="AF61" s="28" t="s">
        <v>68</v>
      </c>
      <c r="AG61" s="41" t="s">
        <v>622</v>
      </c>
      <c r="AH61" s="27" t="s">
        <v>623</v>
      </c>
      <c r="AI61" s="27" t="s">
        <v>71</v>
      </c>
      <c r="AJ61" s="27" t="s">
        <v>185</v>
      </c>
      <c r="AK61" s="27">
        <v>21.0</v>
      </c>
      <c r="AL61" s="27" t="s">
        <v>73</v>
      </c>
      <c r="AM61" s="27">
        <v>2025.0</v>
      </c>
      <c r="AN61" s="27" t="s">
        <v>186</v>
      </c>
      <c r="AO61" s="28" t="s">
        <v>75</v>
      </c>
      <c r="AP61" s="29" t="s">
        <v>567</v>
      </c>
      <c r="AQ61" s="29" t="s">
        <v>146</v>
      </c>
      <c r="AR61" s="66"/>
      <c r="AS61" s="63"/>
      <c r="AT61" s="32" t="s">
        <v>78</v>
      </c>
      <c r="AU61" s="64"/>
      <c r="AV61" s="60"/>
      <c r="AW61" s="60"/>
    </row>
    <row r="62" ht="14.25" customHeight="1">
      <c r="A62" s="46" t="s">
        <v>624</v>
      </c>
      <c r="B62" s="46" t="s">
        <v>625</v>
      </c>
      <c r="C62" s="40">
        <v>45840.0</v>
      </c>
      <c r="D62" s="41" t="str">
        <f t="shared" si="1"/>
        <v>2411130104 / 4721 - Venta de Frutas</v>
      </c>
      <c r="E62" s="29" t="s">
        <v>626</v>
      </c>
      <c r="F62" s="40">
        <v>56876.0</v>
      </c>
      <c r="G62" s="41" t="s">
        <v>176</v>
      </c>
      <c r="H62" s="43" t="s">
        <v>627</v>
      </c>
      <c r="I62" s="44" t="s">
        <v>53</v>
      </c>
      <c r="J62" s="68">
        <v>1.015412841E9</v>
      </c>
      <c r="K62" s="29" t="s">
        <v>54</v>
      </c>
      <c r="L62" s="29">
        <v>3.222491012E9</v>
      </c>
      <c r="M62" s="29" t="s">
        <v>628</v>
      </c>
      <c r="N62" s="29" t="s">
        <v>629</v>
      </c>
      <c r="O62" s="45" t="s">
        <v>57</v>
      </c>
      <c r="P62" s="45"/>
      <c r="Q62" s="45"/>
      <c r="R62" s="45"/>
      <c r="S62" s="29">
        <v>2.411130104E9</v>
      </c>
      <c r="T62" s="41" t="s">
        <v>58</v>
      </c>
      <c r="U62" s="29" t="s">
        <v>630</v>
      </c>
      <c r="V62" s="41" t="s">
        <v>371</v>
      </c>
      <c r="W62" s="28" t="s">
        <v>57</v>
      </c>
      <c r="X62" s="46" t="s">
        <v>65</v>
      </c>
      <c r="Y62" s="46" t="s">
        <v>64</v>
      </c>
      <c r="Z62" s="46" t="s">
        <v>63</v>
      </c>
      <c r="AA62" s="46" t="s">
        <v>64</v>
      </c>
      <c r="AB62" s="29" t="s">
        <v>65</v>
      </c>
      <c r="AC62" s="29" t="s">
        <v>65</v>
      </c>
      <c r="AD62" s="29" t="s">
        <v>66</v>
      </c>
      <c r="AE62" s="41" t="s">
        <v>64</v>
      </c>
      <c r="AF62" s="28" t="s">
        <v>68</v>
      </c>
      <c r="AG62" s="41" t="s">
        <v>631</v>
      </c>
      <c r="AH62" s="27" t="s">
        <v>632</v>
      </c>
      <c r="AI62" s="27" t="s">
        <v>71</v>
      </c>
      <c r="AJ62" s="27" t="s">
        <v>185</v>
      </c>
      <c r="AK62" s="27">
        <v>21.0</v>
      </c>
      <c r="AL62" s="27" t="s">
        <v>73</v>
      </c>
      <c r="AM62" s="27">
        <v>2025.0</v>
      </c>
      <c r="AN62" s="27" t="s">
        <v>186</v>
      </c>
      <c r="AO62" s="28" t="s">
        <v>75</v>
      </c>
      <c r="AP62" s="29" t="s">
        <v>567</v>
      </c>
      <c r="AQ62" s="29" t="s">
        <v>146</v>
      </c>
      <c r="AR62" s="66"/>
      <c r="AS62" s="63"/>
      <c r="AT62" s="32" t="s">
        <v>78</v>
      </c>
      <c r="AU62" s="64"/>
      <c r="AV62" s="60"/>
      <c r="AW62" s="60"/>
    </row>
    <row r="63" ht="14.25" customHeight="1">
      <c r="A63" s="46" t="s">
        <v>633</v>
      </c>
      <c r="B63" s="46" t="s">
        <v>634</v>
      </c>
      <c r="C63" s="40">
        <v>45835.0</v>
      </c>
      <c r="D63" s="41" t="str">
        <f t="shared" si="1"/>
        <v>2411130135 / 4721 - Venta de Frutas y Verduras</v>
      </c>
      <c r="E63" s="29" t="s">
        <v>635</v>
      </c>
      <c r="F63" s="40">
        <v>56876.0</v>
      </c>
      <c r="G63" s="41" t="s">
        <v>176</v>
      </c>
      <c r="H63" s="43" t="s">
        <v>327</v>
      </c>
      <c r="I63" s="44" t="s">
        <v>53</v>
      </c>
      <c r="J63" s="44">
        <v>2.8649537E7</v>
      </c>
      <c r="K63" s="29" t="s">
        <v>328</v>
      </c>
      <c r="L63" s="29">
        <v>3.124716167E9</v>
      </c>
      <c r="M63" s="29" t="s">
        <v>329</v>
      </c>
      <c r="N63" s="29" t="s">
        <v>330</v>
      </c>
      <c r="O63" s="45" t="s">
        <v>57</v>
      </c>
      <c r="P63" s="45"/>
      <c r="Q63" s="45"/>
      <c r="R63" s="45"/>
      <c r="S63" s="29">
        <v>2.411130135E9</v>
      </c>
      <c r="T63" s="41" t="s">
        <v>58</v>
      </c>
      <c r="U63" s="29" t="s">
        <v>469</v>
      </c>
      <c r="V63" s="41" t="s">
        <v>636</v>
      </c>
      <c r="W63" s="28" t="s">
        <v>57</v>
      </c>
      <c r="X63" s="46" t="s">
        <v>65</v>
      </c>
      <c r="Y63" s="46" t="s">
        <v>64</v>
      </c>
      <c r="Z63" s="46" t="s">
        <v>63</v>
      </c>
      <c r="AA63" s="46" t="s">
        <v>64</v>
      </c>
      <c r="AB63" s="29" t="s">
        <v>65</v>
      </c>
      <c r="AC63" s="29" t="s">
        <v>65</v>
      </c>
      <c r="AD63" s="29" t="s">
        <v>66</v>
      </c>
      <c r="AE63" s="41" t="s">
        <v>64</v>
      </c>
      <c r="AF63" s="28" t="s">
        <v>68</v>
      </c>
      <c r="AG63" s="41" t="s">
        <v>637</v>
      </c>
      <c r="AH63" s="27" t="s">
        <v>638</v>
      </c>
      <c r="AI63" s="27" t="s">
        <v>71</v>
      </c>
      <c r="AJ63" s="27" t="s">
        <v>185</v>
      </c>
      <c r="AK63" s="27">
        <v>21.0</v>
      </c>
      <c r="AL63" s="27" t="s">
        <v>73</v>
      </c>
      <c r="AM63" s="27">
        <v>2025.0</v>
      </c>
      <c r="AN63" s="27" t="s">
        <v>186</v>
      </c>
      <c r="AO63" s="28" t="s">
        <v>75</v>
      </c>
      <c r="AP63" s="29" t="s">
        <v>567</v>
      </c>
      <c r="AQ63" s="29" t="s">
        <v>146</v>
      </c>
      <c r="AR63" s="66"/>
      <c r="AS63" s="29"/>
      <c r="AT63" s="32" t="s">
        <v>78</v>
      </c>
      <c r="AU63" s="30"/>
      <c r="AV63" s="47"/>
      <c r="AW63" s="47"/>
    </row>
    <row r="64" ht="14.25" customHeight="1">
      <c r="A64" s="46" t="s">
        <v>639</v>
      </c>
      <c r="B64" s="46" t="s">
        <v>640</v>
      </c>
      <c r="C64" s="40">
        <v>45817.0</v>
      </c>
      <c r="D64" s="41" t="str">
        <f t="shared" si="1"/>
        <v>2411130234 / 4721 - Mercado Campesino</v>
      </c>
      <c r="E64" s="29" t="s">
        <v>641</v>
      </c>
      <c r="F64" s="40">
        <v>56876.0</v>
      </c>
      <c r="G64" s="41" t="s">
        <v>176</v>
      </c>
      <c r="H64" s="43" t="s">
        <v>642</v>
      </c>
      <c r="I64" s="44" t="s">
        <v>53</v>
      </c>
      <c r="J64" s="68">
        <v>5.1775112E7</v>
      </c>
      <c r="K64" s="29" t="s">
        <v>54</v>
      </c>
      <c r="L64" s="29">
        <v>3.14478144E8</v>
      </c>
      <c r="M64" s="29" t="s">
        <v>643</v>
      </c>
      <c r="N64" s="29" t="s">
        <v>644</v>
      </c>
      <c r="O64" s="45" t="s">
        <v>57</v>
      </c>
      <c r="P64" s="45"/>
      <c r="Q64" s="45"/>
      <c r="R64" s="45"/>
      <c r="S64" s="29">
        <v>2.411130234E9</v>
      </c>
      <c r="T64" s="41" t="s">
        <v>58</v>
      </c>
      <c r="U64" s="29" t="s">
        <v>645</v>
      </c>
      <c r="V64" s="41" t="s">
        <v>182</v>
      </c>
      <c r="W64" s="28" t="s">
        <v>57</v>
      </c>
      <c r="X64" s="46" t="s">
        <v>65</v>
      </c>
      <c r="Y64" s="46" t="s">
        <v>64</v>
      </c>
      <c r="Z64" s="46" t="s">
        <v>63</v>
      </c>
      <c r="AA64" s="46" t="s">
        <v>64</v>
      </c>
      <c r="AB64" s="29" t="s">
        <v>65</v>
      </c>
      <c r="AC64" s="29" t="s">
        <v>65</v>
      </c>
      <c r="AD64" s="29" t="s">
        <v>66</v>
      </c>
      <c r="AE64" s="41" t="s">
        <v>168</v>
      </c>
      <c r="AF64" s="28" t="s">
        <v>68</v>
      </c>
      <c r="AG64" s="41" t="s">
        <v>646</v>
      </c>
      <c r="AH64" s="27" t="s">
        <v>647</v>
      </c>
      <c r="AI64" s="27" t="s">
        <v>71</v>
      </c>
      <c r="AJ64" s="27" t="s">
        <v>185</v>
      </c>
      <c r="AK64" s="27">
        <v>21.0</v>
      </c>
      <c r="AL64" s="27" t="s">
        <v>73</v>
      </c>
      <c r="AM64" s="27">
        <v>2025.0</v>
      </c>
      <c r="AN64" s="27" t="s">
        <v>186</v>
      </c>
      <c r="AO64" s="28" t="s">
        <v>75</v>
      </c>
      <c r="AP64" s="29" t="s">
        <v>567</v>
      </c>
      <c r="AQ64" s="29" t="s">
        <v>146</v>
      </c>
      <c r="AR64" s="66"/>
      <c r="AS64" s="63"/>
      <c r="AT64" s="32" t="s">
        <v>78</v>
      </c>
      <c r="AU64" s="64"/>
      <c r="AV64" s="60"/>
      <c r="AW64" s="60"/>
    </row>
    <row r="65" ht="14.25" customHeight="1">
      <c r="A65" s="46" t="s">
        <v>648</v>
      </c>
      <c r="B65" s="46" t="s">
        <v>649</v>
      </c>
      <c r="C65" s="40">
        <v>45840.0</v>
      </c>
      <c r="D65" s="41" t="str">
        <f t="shared" si="1"/>
        <v>2411170227 / 5612 - Restaurante</v>
      </c>
      <c r="E65" s="29" t="s">
        <v>650</v>
      </c>
      <c r="F65" s="40">
        <v>56876.0</v>
      </c>
      <c r="G65" s="41" t="s">
        <v>176</v>
      </c>
      <c r="H65" s="43" t="s">
        <v>425</v>
      </c>
      <c r="I65" s="44" t="s">
        <v>53</v>
      </c>
      <c r="J65" s="68">
        <v>5.2875427E7</v>
      </c>
      <c r="K65" s="29" t="s">
        <v>54</v>
      </c>
      <c r="L65" s="29">
        <v>3.177001513E9</v>
      </c>
      <c r="M65" s="29" t="s">
        <v>426</v>
      </c>
      <c r="N65" s="29" t="s">
        <v>427</v>
      </c>
      <c r="O65" s="45"/>
      <c r="P65" s="45" t="s">
        <v>57</v>
      </c>
      <c r="Q65" s="45"/>
      <c r="R65" s="45"/>
      <c r="S65" s="29">
        <v>2.411170227E9</v>
      </c>
      <c r="T65" s="41" t="s">
        <v>58</v>
      </c>
      <c r="U65" s="29" t="s">
        <v>317</v>
      </c>
      <c r="V65" s="41" t="s">
        <v>651</v>
      </c>
      <c r="W65" s="28" t="s">
        <v>57</v>
      </c>
      <c r="X65" s="46" t="s">
        <v>61</v>
      </c>
      <c r="Y65" s="46" t="s">
        <v>428</v>
      </c>
      <c r="Z65" s="46" t="s">
        <v>429</v>
      </c>
      <c r="AA65" s="46">
        <v>6.1477641E7</v>
      </c>
      <c r="AB65" s="29" t="s">
        <v>65</v>
      </c>
      <c r="AC65" s="29" t="s">
        <v>65</v>
      </c>
      <c r="AD65" s="29" t="s">
        <v>66</v>
      </c>
      <c r="AE65" s="41" t="s">
        <v>64</v>
      </c>
      <c r="AF65" s="28" t="s">
        <v>68</v>
      </c>
      <c r="AG65" s="41" t="s">
        <v>430</v>
      </c>
      <c r="AH65" s="27" t="s">
        <v>652</v>
      </c>
      <c r="AI65" s="27" t="s">
        <v>71</v>
      </c>
      <c r="AJ65" s="27" t="s">
        <v>185</v>
      </c>
      <c r="AK65" s="27">
        <v>21.0</v>
      </c>
      <c r="AL65" s="27" t="s">
        <v>73</v>
      </c>
      <c r="AM65" s="27">
        <v>2025.0</v>
      </c>
      <c r="AN65" s="27" t="s">
        <v>186</v>
      </c>
      <c r="AO65" s="28" t="s">
        <v>75</v>
      </c>
      <c r="AP65" s="29" t="s">
        <v>567</v>
      </c>
      <c r="AQ65" s="29" t="s">
        <v>653</v>
      </c>
      <c r="AR65" s="66"/>
      <c r="AS65" s="63"/>
      <c r="AT65" s="32" t="s">
        <v>78</v>
      </c>
      <c r="AU65" s="64"/>
      <c r="AV65" s="60"/>
      <c r="AW65" s="60"/>
    </row>
    <row r="66" ht="14.25" customHeight="1">
      <c r="A66" s="29" t="s">
        <v>654</v>
      </c>
      <c r="B66" s="29" t="s">
        <v>655</v>
      </c>
      <c r="C66" s="42">
        <v>45832.0</v>
      </c>
      <c r="D66" s="41" t="str">
        <f t="shared" si="1"/>
        <v>2411170244 / 4721 - Mercado Campesino</v>
      </c>
      <c r="E66" s="29" t="s">
        <v>656</v>
      </c>
      <c r="F66" s="42">
        <v>45915.0</v>
      </c>
      <c r="G66" s="41" t="s">
        <v>176</v>
      </c>
      <c r="H66" s="43" t="s">
        <v>657</v>
      </c>
      <c r="I66" s="44" t="s">
        <v>53</v>
      </c>
      <c r="J66" s="44">
        <v>5.1955235E7</v>
      </c>
      <c r="K66" s="29" t="s">
        <v>54</v>
      </c>
      <c r="L66" s="29">
        <v>3.208719327E9</v>
      </c>
      <c r="M66" s="29" t="s">
        <v>658</v>
      </c>
      <c r="N66" s="29" t="s">
        <v>659</v>
      </c>
      <c r="O66" s="45" t="s">
        <v>57</v>
      </c>
      <c r="P66" s="45"/>
      <c r="Q66" s="45"/>
      <c r="R66" s="45"/>
      <c r="S66" s="29">
        <v>2.411170244E9</v>
      </c>
      <c r="T66" s="41" t="s">
        <v>58</v>
      </c>
      <c r="U66" s="29" t="s">
        <v>660</v>
      </c>
      <c r="V66" s="41" t="s">
        <v>182</v>
      </c>
      <c r="W66" s="28" t="s">
        <v>57</v>
      </c>
      <c r="X66" s="46" t="s">
        <v>65</v>
      </c>
      <c r="Y66" s="46" t="s">
        <v>64</v>
      </c>
      <c r="Z66" s="46" t="s">
        <v>63</v>
      </c>
      <c r="AA66" s="46" t="s">
        <v>64</v>
      </c>
      <c r="AB66" s="29" t="s">
        <v>65</v>
      </c>
      <c r="AC66" s="29" t="s">
        <v>65</v>
      </c>
      <c r="AD66" s="29" t="s">
        <v>66</v>
      </c>
      <c r="AE66" s="41" t="s">
        <v>64</v>
      </c>
      <c r="AF66" s="28" t="s">
        <v>68</v>
      </c>
      <c r="AG66" s="41" t="s">
        <v>661</v>
      </c>
      <c r="AH66" s="27" t="s">
        <v>662</v>
      </c>
      <c r="AI66" s="27" t="s">
        <v>71</v>
      </c>
      <c r="AJ66" s="27" t="s">
        <v>185</v>
      </c>
      <c r="AK66" s="27">
        <v>21.0</v>
      </c>
      <c r="AL66" s="27" t="s">
        <v>73</v>
      </c>
      <c r="AM66" s="27">
        <v>2025.0</v>
      </c>
      <c r="AN66" s="27" t="s">
        <v>186</v>
      </c>
      <c r="AO66" s="28" t="s">
        <v>75</v>
      </c>
      <c r="AP66" s="29" t="s">
        <v>171</v>
      </c>
      <c r="AQ66" s="29" t="s">
        <v>663</v>
      </c>
      <c r="AR66" s="66"/>
      <c r="AS66" s="63"/>
      <c r="AT66" s="32" t="s">
        <v>78</v>
      </c>
      <c r="AU66" s="64"/>
      <c r="AV66" s="60"/>
      <c r="AW66" s="60"/>
    </row>
    <row r="67" ht="14.25" customHeight="1">
      <c r="A67" s="29" t="s">
        <v>664</v>
      </c>
      <c r="B67" s="29" t="s">
        <v>665</v>
      </c>
      <c r="C67" s="42">
        <v>45853.0</v>
      </c>
      <c r="D67" s="41" t="str">
        <f t="shared" si="1"/>
        <v>2411130179 / 4723 - Venta de Carnes</v>
      </c>
      <c r="E67" s="29" t="s">
        <v>666</v>
      </c>
      <c r="F67" s="42">
        <v>45923.0</v>
      </c>
      <c r="G67" s="41" t="s">
        <v>176</v>
      </c>
      <c r="H67" s="43" t="s">
        <v>667</v>
      </c>
      <c r="I67" s="44" t="s">
        <v>53</v>
      </c>
      <c r="J67" s="44">
        <v>8.0016767E7</v>
      </c>
      <c r="K67" s="29" t="s">
        <v>54</v>
      </c>
      <c r="L67" s="29">
        <v>3.112339206E9</v>
      </c>
      <c r="M67" s="29" t="s">
        <v>668</v>
      </c>
      <c r="N67" s="29" t="s">
        <v>669</v>
      </c>
      <c r="O67" s="45"/>
      <c r="P67" s="45" t="s">
        <v>57</v>
      </c>
      <c r="Q67" s="45"/>
      <c r="R67" s="45"/>
      <c r="S67" s="29">
        <v>2.411130179E9</v>
      </c>
      <c r="T67" s="41" t="s">
        <v>58</v>
      </c>
      <c r="U67" s="29" t="s">
        <v>670</v>
      </c>
      <c r="V67" s="41" t="s">
        <v>166</v>
      </c>
      <c r="W67" s="28" t="s">
        <v>57</v>
      </c>
      <c r="X67" s="29" t="s">
        <v>61</v>
      </c>
      <c r="Y67" s="46" t="s">
        <v>671</v>
      </c>
      <c r="Z67" s="46" t="s">
        <v>63</v>
      </c>
      <c r="AA67" s="46" t="s">
        <v>64</v>
      </c>
      <c r="AB67" s="29" t="s">
        <v>65</v>
      </c>
      <c r="AC67" s="29" t="s">
        <v>65</v>
      </c>
      <c r="AD67" s="29" t="s">
        <v>66</v>
      </c>
      <c r="AE67" s="41" t="s">
        <v>64</v>
      </c>
      <c r="AF67" s="28" t="s">
        <v>68</v>
      </c>
      <c r="AG67" s="41" t="s">
        <v>672</v>
      </c>
      <c r="AH67" s="27" t="s">
        <v>673</v>
      </c>
      <c r="AI67" s="27" t="s">
        <v>71</v>
      </c>
      <c r="AJ67" s="27" t="s">
        <v>233</v>
      </c>
      <c r="AK67" s="27">
        <v>14.0</v>
      </c>
      <c r="AL67" s="27" t="s">
        <v>234</v>
      </c>
      <c r="AM67" s="27">
        <v>2025.0</v>
      </c>
      <c r="AN67" s="27" t="s">
        <v>235</v>
      </c>
      <c r="AO67" s="28" t="s">
        <v>75</v>
      </c>
      <c r="AP67" s="29" t="s">
        <v>171</v>
      </c>
      <c r="AQ67" s="29" t="s">
        <v>674</v>
      </c>
      <c r="AR67" s="66"/>
      <c r="AS67" s="63"/>
      <c r="AT67" s="36" t="s">
        <v>71</v>
      </c>
      <c r="AU67" s="64"/>
      <c r="AV67" s="60"/>
      <c r="AW67" s="60"/>
    </row>
    <row r="68" ht="14.25" customHeight="1">
      <c r="A68" s="29" t="s">
        <v>675</v>
      </c>
      <c r="B68" s="29" t="s">
        <v>676</v>
      </c>
      <c r="C68" s="40">
        <v>45817.0</v>
      </c>
      <c r="D68" s="41" t="str">
        <f t="shared" si="1"/>
        <v>2411130158 / 4721 - Mercado Campesino</v>
      </c>
      <c r="E68" s="29" t="s">
        <v>677</v>
      </c>
      <c r="F68" s="42">
        <v>45919.0</v>
      </c>
      <c r="G68" s="41" t="s">
        <v>176</v>
      </c>
      <c r="H68" s="43" t="s">
        <v>678</v>
      </c>
      <c r="I68" s="44" t="s">
        <v>99</v>
      </c>
      <c r="J68" s="44">
        <v>1.9104827E7</v>
      </c>
      <c r="K68" s="41" t="s">
        <v>54</v>
      </c>
      <c r="L68" s="29">
        <v>3.115693322E9</v>
      </c>
      <c r="M68" s="29" t="s">
        <v>679</v>
      </c>
      <c r="N68" s="29" t="s">
        <v>644</v>
      </c>
      <c r="O68" s="45" t="s">
        <v>57</v>
      </c>
      <c r="P68" s="45"/>
      <c r="Q68" s="45"/>
      <c r="R68" s="45"/>
      <c r="S68" s="54">
        <v>2.411130158E9</v>
      </c>
      <c r="T68" s="29" t="s">
        <v>180</v>
      </c>
      <c r="U68" s="29" t="s">
        <v>645</v>
      </c>
      <c r="V68" s="41" t="s">
        <v>182</v>
      </c>
      <c r="W68" s="28" t="s">
        <v>57</v>
      </c>
      <c r="X68" s="46" t="s">
        <v>65</v>
      </c>
      <c r="Y68" s="46" t="s">
        <v>64</v>
      </c>
      <c r="Z68" s="46" t="s">
        <v>63</v>
      </c>
      <c r="AA68" s="46" t="s">
        <v>64</v>
      </c>
      <c r="AB68" s="29" t="s">
        <v>65</v>
      </c>
      <c r="AC68" s="29" t="s">
        <v>65</v>
      </c>
      <c r="AD68" s="29" t="s">
        <v>66</v>
      </c>
      <c r="AE68" s="41" t="s">
        <v>168</v>
      </c>
      <c r="AF68" s="28" t="s">
        <v>68</v>
      </c>
      <c r="AG68" s="41" t="s">
        <v>646</v>
      </c>
      <c r="AH68" s="73" t="s">
        <v>680</v>
      </c>
      <c r="AI68" s="27" t="s">
        <v>71</v>
      </c>
      <c r="AJ68" s="27" t="s">
        <v>185</v>
      </c>
      <c r="AK68" s="27">
        <v>21.0</v>
      </c>
      <c r="AL68" s="27" t="s">
        <v>73</v>
      </c>
      <c r="AM68" s="27">
        <v>2025.0</v>
      </c>
      <c r="AN68" s="27" t="s">
        <v>186</v>
      </c>
      <c r="AO68" s="28" t="s">
        <v>75</v>
      </c>
      <c r="AP68" s="29" t="s">
        <v>76</v>
      </c>
      <c r="AQ68" s="29" t="s">
        <v>146</v>
      </c>
      <c r="AR68" s="66"/>
      <c r="AS68" s="58"/>
      <c r="AT68" s="32" t="s">
        <v>78</v>
      </c>
      <c r="AU68" s="66"/>
      <c r="AV68" s="55"/>
      <c r="AW68" s="55"/>
    </row>
    <row r="69" ht="14.25" customHeight="1">
      <c r="A69" s="29" t="s">
        <v>681</v>
      </c>
      <c r="B69" s="29" t="s">
        <v>682</v>
      </c>
      <c r="C69" s="40">
        <v>45840.0</v>
      </c>
      <c r="D69" s="41" t="str">
        <f t="shared" si="1"/>
        <v>2411130079 / 4721 - Venta de Verduras y Frutas</v>
      </c>
      <c r="E69" s="29" t="s">
        <v>683</v>
      </c>
      <c r="F69" s="42">
        <v>45912.0</v>
      </c>
      <c r="G69" s="41" t="s">
        <v>176</v>
      </c>
      <c r="H69" s="43" t="s">
        <v>684</v>
      </c>
      <c r="I69" s="44" t="s">
        <v>99</v>
      </c>
      <c r="J69" s="44">
        <v>5.1856517E7</v>
      </c>
      <c r="K69" s="29" t="s">
        <v>54</v>
      </c>
      <c r="L69" s="29">
        <v>3.202300723E9</v>
      </c>
      <c r="M69" s="29" t="s">
        <v>490</v>
      </c>
      <c r="N69" s="29" t="s">
        <v>491</v>
      </c>
      <c r="O69" s="45" t="s">
        <v>57</v>
      </c>
      <c r="P69" s="45"/>
      <c r="Q69" s="45"/>
      <c r="R69" s="45"/>
      <c r="S69" s="29">
        <v>2.411130079E9</v>
      </c>
      <c r="T69" s="29" t="s">
        <v>180</v>
      </c>
      <c r="U69" s="29" t="s">
        <v>448</v>
      </c>
      <c r="V69" s="41" t="s">
        <v>332</v>
      </c>
      <c r="W69" s="28" t="s">
        <v>57</v>
      </c>
      <c r="X69" s="46" t="s">
        <v>65</v>
      </c>
      <c r="Y69" s="46" t="s">
        <v>671</v>
      </c>
      <c r="Z69" s="46" t="s">
        <v>63</v>
      </c>
      <c r="AA69" s="46" t="s">
        <v>64</v>
      </c>
      <c r="AB69" s="29" t="s">
        <v>65</v>
      </c>
      <c r="AC69" s="29" t="s">
        <v>65</v>
      </c>
      <c r="AD69" s="29" t="s">
        <v>66</v>
      </c>
      <c r="AE69" s="41" t="s">
        <v>64</v>
      </c>
      <c r="AF69" s="28" t="s">
        <v>68</v>
      </c>
      <c r="AG69" s="41" t="s">
        <v>492</v>
      </c>
      <c r="AH69" s="27" t="s">
        <v>493</v>
      </c>
      <c r="AI69" s="27" t="s">
        <v>71</v>
      </c>
      <c r="AJ69" s="27" t="s">
        <v>185</v>
      </c>
      <c r="AK69" s="27">
        <v>21.0</v>
      </c>
      <c r="AL69" s="27" t="s">
        <v>73</v>
      </c>
      <c r="AM69" s="27">
        <v>2025.0</v>
      </c>
      <c r="AN69" s="27" t="s">
        <v>186</v>
      </c>
      <c r="AO69" s="28" t="s">
        <v>75</v>
      </c>
      <c r="AP69" s="29" t="s">
        <v>76</v>
      </c>
      <c r="AQ69" s="41" t="s">
        <v>685</v>
      </c>
      <c r="AR69" s="66"/>
      <c r="AS69" s="58"/>
      <c r="AT69" s="32" t="s">
        <v>78</v>
      </c>
      <c r="AU69" s="66"/>
      <c r="AV69" s="55"/>
      <c r="AW69" s="55"/>
    </row>
    <row r="70" ht="14.25" customHeight="1">
      <c r="A70" s="29" t="s">
        <v>686</v>
      </c>
      <c r="B70" s="29" t="s">
        <v>687</v>
      </c>
      <c r="C70" s="42">
        <v>45840.0</v>
      </c>
      <c r="D70" s="41" t="str">
        <f t="shared" si="1"/>
        <v>2411130240 / 4721 - Venta de verduras</v>
      </c>
      <c r="E70" s="29" t="s">
        <v>688</v>
      </c>
      <c r="F70" s="42">
        <v>45915.0</v>
      </c>
      <c r="G70" s="41" t="s">
        <v>176</v>
      </c>
      <c r="H70" s="43" t="s">
        <v>689</v>
      </c>
      <c r="I70" s="44" t="s">
        <v>53</v>
      </c>
      <c r="J70" s="44">
        <v>5.1760039E7</v>
      </c>
      <c r="K70" s="29" t="s">
        <v>54</v>
      </c>
      <c r="L70" s="29">
        <v>3.164648916E9</v>
      </c>
      <c r="M70" s="29" t="s">
        <v>690</v>
      </c>
      <c r="N70" s="74" t="s">
        <v>691</v>
      </c>
      <c r="O70" s="45" t="s">
        <v>57</v>
      </c>
      <c r="P70" s="45"/>
      <c r="Q70" s="45"/>
      <c r="R70" s="45"/>
      <c r="S70" s="29">
        <v>2.41113024E9</v>
      </c>
      <c r="T70" s="41" t="s">
        <v>180</v>
      </c>
      <c r="U70" s="29" t="s">
        <v>692</v>
      </c>
      <c r="V70" s="41" t="s">
        <v>693</v>
      </c>
      <c r="W70" s="28" t="s">
        <v>57</v>
      </c>
      <c r="X70" s="46" t="s">
        <v>65</v>
      </c>
      <c r="Y70" s="46" t="s">
        <v>64</v>
      </c>
      <c r="Z70" s="46" t="s">
        <v>63</v>
      </c>
      <c r="AA70" s="46" t="s">
        <v>64</v>
      </c>
      <c r="AB70" s="29" t="s">
        <v>65</v>
      </c>
      <c r="AC70" s="29" t="s">
        <v>65</v>
      </c>
      <c r="AD70" s="29" t="s">
        <v>66</v>
      </c>
      <c r="AE70" s="41" t="s">
        <v>168</v>
      </c>
      <c r="AF70" s="28" t="s">
        <v>68</v>
      </c>
      <c r="AG70" s="41" t="s">
        <v>694</v>
      </c>
      <c r="AH70" s="27" t="s">
        <v>695</v>
      </c>
      <c r="AI70" s="27" t="s">
        <v>71</v>
      </c>
      <c r="AJ70" s="27" t="s">
        <v>233</v>
      </c>
      <c r="AK70" s="27">
        <v>14.0</v>
      </c>
      <c r="AL70" s="27" t="s">
        <v>234</v>
      </c>
      <c r="AM70" s="27">
        <v>2025.0</v>
      </c>
      <c r="AN70" s="27" t="s">
        <v>235</v>
      </c>
      <c r="AO70" s="28" t="s">
        <v>75</v>
      </c>
      <c r="AP70" s="29" t="s">
        <v>171</v>
      </c>
      <c r="AQ70" s="29" t="s">
        <v>146</v>
      </c>
      <c r="AR70" s="64"/>
      <c r="AS70" s="58"/>
      <c r="AT70" s="36" t="s">
        <v>71</v>
      </c>
      <c r="AU70" s="66"/>
      <c r="AV70" s="55"/>
      <c r="AW70" s="55"/>
    </row>
    <row r="71" ht="14.25" customHeight="1">
      <c r="A71" s="29" t="s">
        <v>696</v>
      </c>
      <c r="B71" s="29" t="s">
        <v>697</v>
      </c>
      <c r="C71" s="40">
        <v>45805.0</v>
      </c>
      <c r="D71" s="41" t="str">
        <f t="shared" si="1"/>
        <v>2409120157 / 4723 - Venta de Cárnicos</v>
      </c>
      <c r="E71" s="29" t="s">
        <v>698</v>
      </c>
      <c r="F71" s="42">
        <v>45908.0</v>
      </c>
      <c r="G71" s="41" t="s">
        <v>699</v>
      </c>
      <c r="H71" s="43" t="s">
        <v>700</v>
      </c>
      <c r="I71" s="44" t="s">
        <v>99</v>
      </c>
      <c r="J71" s="44">
        <v>7.2208004E7</v>
      </c>
      <c r="K71" s="44" t="s">
        <v>193</v>
      </c>
      <c r="L71" s="29">
        <v>3.008147562E9</v>
      </c>
      <c r="M71" s="29" t="s">
        <v>701</v>
      </c>
      <c r="N71" s="29" t="s">
        <v>702</v>
      </c>
      <c r="O71" s="45"/>
      <c r="P71" s="45" t="s">
        <v>57</v>
      </c>
      <c r="Q71" s="45"/>
      <c r="R71" s="45"/>
      <c r="S71" s="29">
        <v>2.409120157E9</v>
      </c>
      <c r="T71" s="41" t="s">
        <v>58</v>
      </c>
      <c r="U71" s="29" t="s">
        <v>703</v>
      </c>
      <c r="V71" s="41" t="s">
        <v>704</v>
      </c>
      <c r="W71" s="28" t="s">
        <v>57</v>
      </c>
      <c r="X71" s="29" t="s">
        <v>61</v>
      </c>
      <c r="Y71" s="29" t="s">
        <v>705</v>
      </c>
      <c r="Z71" s="46" t="s">
        <v>63</v>
      </c>
      <c r="AA71" s="46" t="s">
        <v>64</v>
      </c>
      <c r="AB71" s="29" t="s">
        <v>65</v>
      </c>
      <c r="AC71" s="29" t="s">
        <v>65</v>
      </c>
      <c r="AD71" s="29" t="s">
        <v>66</v>
      </c>
      <c r="AE71" s="41" t="s">
        <v>64</v>
      </c>
      <c r="AF71" s="28" t="s">
        <v>68</v>
      </c>
      <c r="AG71" s="41" t="s">
        <v>706</v>
      </c>
      <c r="AH71" s="27" t="s">
        <v>707</v>
      </c>
      <c r="AI71" s="27" t="s">
        <v>71</v>
      </c>
      <c r="AJ71" s="27" t="s">
        <v>708</v>
      </c>
      <c r="AK71" s="27">
        <v>22.0</v>
      </c>
      <c r="AL71" s="27" t="s">
        <v>73</v>
      </c>
      <c r="AM71" s="27">
        <v>2025.0</v>
      </c>
      <c r="AN71" s="27" t="s">
        <v>709</v>
      </c>
      <c r="AO71" s="28" t="s">
        <v>75</v>
      </c>
      <c r="AP71" s="29" t="s">
        <v>76</v>
      </c>
      <c r="AQ71" s="29" t="s">
        <v>710</v>
      </c>
      <c r="AR71" s="30"/>
      <c r="AS71" s="58"/>
      <c r="AT71" s="32" t="s">
        <v>78</v>
      </c>
      <c r="AU71" s="66"/>
      <c r="AV71" s="55"/>
      <c r="AW71" s="55"/>
    </row>
    <row r="72" ht="14.25" customHeight="1">
      <c r="A72" s="29" t="s">
        <v>711</v>
      </c>
      <c r="B72" s="29" t="s">
        <v>697</v>
      </c>
      <c r="C72" s="40">
        <v>45805.0</v>
      </c>
      <c r="D72" s="41" t="str">
        <f t="shared" si="1"/>
        <v>2409120158 / 4723 - Venta de Cárnicos</v>
      </c>
      <c r="E72" s="29" t="s">
        <v>712</v>
      </c>
      <c r="F72" s="42">
        <v>45905.0</v>
      </c>
      <c r="G72" s="41" t="s">
        <v>699</v>
      </c>
      <c r="H72" s="43" t="s">
        <v>700</v>
      </c>
      <c r="I72" s="44" t="s">
        <v>99</v>
      </c>
      <c r="J72" s="44">
        <v>7.2208004E7</v>
      </c>
      <c r="K72" s="29" t="s">
        <v>193</v>
      </c>
      <c r="L72" s="29">
        <v>3.008147562E9</v>
      </c>
      <c r="M72" s="29" t="s">
        <v>701</v>
      </c>
      <c r="N72" s="29" t="s">
        <v>702</v>
      </c>
      <c r="O72" s="45"/>
      <c r="P72" s="45" t="s">
        <v>57</v>
      </c>
      <c r="Q72" s="45"/>
      <c r="R72" s="45"/>
      <c r="S72" s="29">
        <v>2.409120158E9</v>
      </c>
      <c r="T72" s="41" t="s">
        <v>58</v>
      </c>
      <c r="U72" s="29" t="s">
        <v>713</v>
      </c>
      <c r="V72" s="41" t="s">
        <v>704</v>
      </c>
      <c r="W72" s="28" t="s">
        <v>57</v>
      </c>
      <c r="X72" s="29" t="s">
        <v>61</v>
      </c>
      <c r="Y72" s="29" t="s">
        <v>714</v>
      </c>
      <c r="Z72" s="46" t="s">
        <v>63</v>
      </c>
      <c r="AA72" s="46" t="s">
        <v>64</v>
      </c>
      <c r="AB72" s="29" t="s">
        <v>65</v>
      </c>
      <c r="AC72" s="29" t="s">
        <v>65</v>
      </c>
      <c r="AD72" s="29" t="s">
        <v>66</v>
      </c>
      <c r="AE72" s="41" t="s">
        <v>64</v>
      </c>
      <c r="AF72" s="28" t="s">
        <v>68</v>
      </c>
      <c r="AG72" s="41" t="s">
        <v>715</v>
      </c>
      <c r="AH72" s="27" t="s">
        <v>716</v>
      </c>
      <c r="AI72" s="27" t="s">
        <v>71</v>
      </c>
      <c r="AJ72" s="27" t="s">
        <v>708</v>
      </c>
      <c r="AK72" s="27">
        <v>22.0</v>
      </c>
      <c r="AL72" s="27" t="s">
        <v>73</v>
      </c>
      <c r="AM72" s="27">
        <v>2025.0</v>
      </c>
      <c r="AN72" s="27" t="s">
        <v>709</v>
      </c>
      <c r="AO72" s="28" t="s">
        <v>75</v>
      </c>
      <c r="AP72" s="29" t="s">
        <v>76</v>
      </c>
      <c r="AQ72" s="29" t="s">
        <v>132</v>
      </c>
      <c r="AR72" s="30"/>
      <c r="AS72" s="58"/>
      <c r="AT72" s="32" t="s">
        <v>78</v>
      </c>
      <c r="AU72" s="66"/>
      <c r="AV72" s="55"/>
      <c r="AW72" s="55"/>
    </row>
    <row r="73" ht="14.25" customHeight="1">
      <c r="A73" s="29" t="s">
        <v>717</v>
      </c>
      <c r="B73" s="29" t="s">
        <v>718</v>
      </c>
      <c r="C73" s="40">
        <v>45811.0</v>
      </c>
      <c r="D73" s="41" t="str">
        <f t="shared" si="1"/>
        <v>2409130119 / 4721 - Reparación de papa</v>
      </c>
      <c r="E73" s="20" t="s">
        <v>719</v>
      </c>
      <c r="F73" s="42">
        <v>45889.0</v>
      </c>
      <c r="G73" s="41" t="s">
        <v>699</v>
      </c>
      <c r="H73" s="43" t="s">
        <v>720</v>
      </c>
      <c r="I73" s="44" t="s">
        <v>99</v>
      </c>
      <c r="J73" s="44">
        <v>7.9887591E7</v>
      </c>
      <c r="K73" s="29" t="s">
        <v>54</v>
      </c>
      <c r="L73" s="29">
        <v>3.14327274E9</v>
      </c>
      <c r="M73" s="29" t="s">
        <v>721</v>
      </c>
      <c r="N73" s="29" t="s">
        <v>722</v>
      </c>
      <c r="O73" s="45" t="s">
        <v>57</v>
      </c>
      <c r="P73" s="45"/>
      <c r="Q73" s="45"/>
      <c r="R73" s="45"/>
      <c r="S73" s="29">
        <v>2.409130119E9</v>
      </c>
      <c r="T73" s="29" t="s">
        <v>180</v>
      </c>
      <c r="U73" s="29" t="s">
        <v>723</v>
      </c>
      <c r="V73" s="41" t="s">
        <v>724</v>
      </c>
      <c r="W73" s="28" t="s">
        <v>57</v>
      </c>
      <c r="X73" s="46" t="s">
        <v>65</v>
      </c>
      <c r="Y73" s="46" t="s">
        <v>64</v>
      </c>
      <c r="Z73" s="46" t="s">
        <v>63</v>
      </c>
      <c r="AA73" s="46" t="s">
        <v>64</v>
      </c>
      <c r="AB73" s="29" t="s">
        <v>65</v>
      </c>
      <c r="AC73" s="29" t="s">
        <v>65</v>
      </c>
      <c r="AD73" s="29" t="s">
        <v>143</v>
      </c>
      <c r="AE73" s="41" t="s">
        <v>64</v>
      </c>
      <c r="AF73" s="28" t="s">
        <v>68</v>
      </c>
      <c r="AG73" s="41" t="s">
        <v>725</v>
      </c>
      <c r="AH73" s="27" t="s">
        <v>726</v>
      </c>
      <c r="AI73" s="27" t="s">
        <v>71</v>
      </c>
      <c r="AJ73" s="27" t="s">
        <v>708</v>
      </c>
      <c r="AK73" s="27">
        <v>22.0</v>
      </c>
      <c r="AL73" s="27" t="s">
        <v>73</v>
      </c>
      <c r="AM73" s="27">
        <v>2025.0</v>
      </c>
      <c r="AN73" s="27" t="s">
        <v>709</v>
      </c>
      <c r="AO73" s="28" t="s">
        <v>75</v>
      </c>
      <c r="AP73" s="29" t="s">
        <v>76</v>
      </c>
      <c r="AQ73" s="29" t="s">
        <v>146</v>
      </c>
      <c r="AR73" s="30"/>
      <c r="AS73" s="58"/>
      <c r="AT73" s="32" t="s">
        <v>78</v>
      </c>
      <c r="AU73" s="66"/>
      <c r="AV73" s="55"/>
      <c r="AW73" s="55"/>
    </row>
    <row r="74" ht="14.25" customHeight="1">
      <c r="A74" s="29" t="s">
        <v>727</v>
      </c>
      <c r="B74" s="29" t="s">
        <v>728</v>
      </c>
      <c r="C74" s="40">
        <v>45804.0</v>
      </c>
      <c r="D74" s="41" t="str">
        <f t="shared" si="1"/>
        <v>2409120177 / 4711 - Granero</v>
      </c>
      <c r="E74" s="20" t="s">
        <v>729</v>
      </c>
      <c r="F74" s="42">
        <v>45824.0</v>
      </c>
      <c r="G74" s="41" t="s">
        <v>699</v>
      </c>
      <c r="H74" s="43" t="s">
        <v>730</v>
      </c>
      <c r="I74" s="44" t="s">
        <v>99</v>
      </c>
      <c r="J74" s="44">
        <v>7.9865327E7</v>
      </c>
      <c r="K74" s="29" t="s">
        <v>54</v>
      </c>
      <c r="L74" s="29">
        <v>3.107585218E9</v>
      </c>
      <c r="M74" s="29" t="s">
        <v>731</v>
      </c>
      <c r="N74" s="29" t="s">
        <v>732</v>
      </c>
      <c r="O74" s="45"/>
      <c r="P74" s="45" t="s">
        <v>57</v>
      </c>
      <c r="Q74" s="45"/>
      <c r="R74" s="45"/>
      <c r="S74" s="29">
        <v>2.409120177E9</v>
      </c>
      <c r="T74" s="29" t="s">
        <v>180</v>
      </c>
      <c r="U74" s="29" t="s">
        <v>733</v>
      </c>
      <c r="V74" s="41" t="s">
        <v>734</v>
      </c>
      <c r="W74" s="28" t="s">
        <v>57</v>
      </c>
      <c r="X74" s="29" t="s">
        <v>735</v>
      </c>
      <c r="Y74" s="29" t="s">
        <v>736</v>
      </c>
      <c r="Z74" s="46" t="s">
        <v>63</v>
      </c>
      <c r="AA74" s="46" t="s">
        <v>64</v>
      </c>
      <c r="AB74" s="29" t="s">
        <v>65</v>
      </c>
      <c r="AC74" s="29" t="s">
        <v>65</v>
      </c>
      <c r="AD74" s="29" t="s">
        <v>66</v>
      </c>
      <c r="AE74" s="41" t="s">
        <v>64</v>
      </c>
      <c r="AF74" s="28" t="s">
        <v>68</v>
      </c>
      <c r="AG74" s="41" t="s">
        <v>737</v>
      </c>
      <c r="AH74" s="27" t="s">
        <v>738</v>
      </c>
      <c r="AI74" s="27" t="s">
        <v>71</v>
      </c>
      <c r="AJ74" s="27" t="s">
        <v>708</v>
      </c>
      <c r="AK74" s="27">
        <v>22.0</v>
      </c>
      <c r="AL74" s="27" t="s">
        <v>73</v>
      </c>
      <c r="AM74" s="27">
        <v>2025.0</v>
      </c>
      <c r="AN74" s="27" t="s">
        <v>709</v>
      </c>
      <c r="AO74" s="28" t="s">
        <v>75</v>
      </c>
      <c r="AP74" s="29" t="s">
        <v>76</v>
      </c>
      <c r="AQ74" s="29" t="s">
        <v>77</v>
      </c>
      <c r="AR74" s="30"/>
      <c r="AS74" s="58"/>
      <c r="AT74" s="32" t="s">
        <v>78</v>
      </c>
      <c r="AU74" s="66"/>
      <c r="AV74" s="55"/>
      <c r="AW74" s="55"/>
    </row>
    <row r="75" ht="14.25" customHeight="1">
      <c r="A75" s="29" t="s">
        <v>739</v>
      </c>
      <c r="B75" s="29" t="s">
        <v>740</v>
      </c>
      <c r="C75" s="40">
        <v>45814.0</v>
      </c>
      <c r="D75" s="41" t="str">
        <f t="shared" si="1"/>
        <v>2409120180 / 4759 - Miscelánea</v>
      </c>
      <c r="E75" s="29" t="s">
        <v>741</v>
      </c>
      <c r="F75" s="42">
        <v>45905.0</v>
      </c>
      <c r="G75" s="41" t="s">
        <v>699</v>
      </c>
      <c r="H75" s="43" t="s">
        <v>742</v>
      </c>
      <c r="I75" s="44" t="s">
        <v>99</v>
      </c>
      <c r="J75" s="44">
        <v>5.2584741E7</v>
      </c>
      <c r="K75" s="29" t="s">
        <v>743</v>
      </c>
      <c r="L75" s="29">
        <v>3.227783619E9</v>
      </c>
      <c r="M75" s="29" t="s">
        <v>744</v>
      </c>
      <c r="N75" s="29" t="s">
        <v>745</v>
      </c>
      <c r="O75" s="45"/>
      <c r="P75" s="45" t="s">
        <v>57</v>
      </c>
      <c r="Q75" s="45"/>
      <c r="R75" s="45"/>
      <c r="S75" s="29">
        <v>2.40912018E9</v>
      </c>
      <c r="T75" s="29" t="s">
        <v>180</v>
      </c>
      <c r="U75" s="29" t="s">
        <v>746</v>
      </c>
      <c r="V75" s="41" t="s">
        <v>197</v>
      </c>
      <c r="W75" s="28" t="s">
        <v>57</v>
      </c>
      <c r="X75" s="29" t="s">
        <v>61</v>
      </c>
      <c r="Y75" s="29" t="s">
        <v>747</v>
      </c>
      <c r="Z75" s="46" t="s">
        <v>63</v>
      </c>
      <c r="AA75" s="46" t="s">
        <v>64</v>
      </c>
      <c r="AB75" s="29" t="s">
        <v>65</v>
      </c>
      <c r="AC75" s="29" t="s">
        <v>65</v>
      </c>
      <c r="AD75" s="29" t="s">
        <v>66</v>
      </c>
      <c r="AE75" s="41" t="s">
        <v>64</v>
      </c>
      <c r="AF75" s="28" t="s">
        <v>68</v>
      </c>
      <c r="AG75" s="41" t="s">
        <v>748</v>
      </c>
      <c r="AH75" s="27" t="s">
        <v>749</v>
      </c>
      <c r="AI75" s="27" t="s">
        <v>71</v>
      </c>
      <c r="AJ75" s="27" t="s">
        <v>708</v>
      </c>
      <c r="AK75" s="27">
        <v>22.0</v>
      </c>
      <c r="AL75" s="27" t="s">
        <v>73</v>
      </c>
      <c r="AM75" s="27">
        <v>2025.0</v>
      </c>
      <c r="AN75" s="27" t="s">
        <v>709</v>
      </c>
      <c r="AO75" s="28" t="s">
        <v>75</v>
      </c>
      <c r="AP75" s="29" t="s">
        <v>76</v>
      </c>
      <c r="AQ75" s="29" t="s">
        <v>77</v>
      </c>
      <c r="AR75" s="30"/>
      <c r="AS75" s="58"/>
      <c r="AT75" s="32" t="s">
        <v>78</v>
      </c>
      <c r="AU75" s="66"/>
      <c r="AV75" s="55"/>
      <c r="AW75" s="55"/>
    </row>
    <row r="76" ht="14.25" customHeight="1">
      <c r="A76" s="29" t="s">
        <v>750</v>
      </c>
      <c r="B76" s="29" t="s">
        <v>751</v>
      </c>
      <c r="C76" s="40">
        <v>45824.0</v>
      </c>
      <c r="D76" s="41" t="str">
        <f t="shared" si="1"/>
        <v>2409130121 / 4721 - Venta de Papa</v>
      </c>
      <c r="E76" s="20" t="s">
        <v>752</v>
      </c>
      <c r="F76" s="42">
        <v>45884.0</v>
      </c>
      <c r="G76" s="41" t="s">
        <v>699</v>
      </c>
      <c r="H76" s="43" t="s">
        <v>753</v>
      </c>
      <c r="I76" s="44" t="s">
        <v>99</v>
      </c>
      <c r="J76" s="44">
        <v>5.2580092E7</v>
      </c>
      <c r="K76" s="29" t="s">
        <v>54</v>
      </c>
      <c r="L76" s="29">
        <v>3.1243165E9</v>
      </c>
      <c r="M76" s="29" t="s">
        <v>754</v>
      </c>
      <c r="N76" s="29" t="s">
        <v>755</v>
      </c>
      <c r="O76" s="45" t="s">
        <v>57</v>
      </c>
      <c r="P76" s="45"/>
      <c r="Q76" s="45"/>
      <c r="R76" s="45"/>
      <c r="S76" s="29">
        <v>2.409130121E9</v>
      </c>
      <c r="T76" s="29" t="s">
        <v>180</v>
      </c>
      <c r="U76" s="29" t="s">
        <v>723</v>
      </c>
      <c r="V76" s="41" t="s">
        <v>756</v>
      </c>
      <c r="W76" s="28" t="s">
        <v>57</v>
      </c>
      <c r="X76" s="46" t="s">
        <v>65</v>
      </c>
      <c r="Y76" s="46" t="s">
        <v>64</v>
      </c>
      <c r="Z76" s="46" t="s">
        <v>63</v>
      </c>
      <c r="AA76" s="46" t="s">
        <v>64</v>
      </c>
      <c r="AB76" s="29" t="s">
        <v>65</v>
      </c>
      <c r="AC76" s="29" t="s">
        <v>65</v>
      </c>
      <c r="AD76" s="29" t="s">
        <v>66</v>
      </c>
      <c r="AE76" s="41" t="s">
        <v>64</v>
      </c>
      <c r="AF76" s="28" t="s">
        <v>68</v>
      </c>
      <c r="AG76" s="41" t="s">
        <v>725</v>
      </c>
      <c r="AH76" s="27" t="s">
        <v>726</v>
      </c>
      <c r="AI76" s="27" t="s">
        <v>71</v>
      </c>
      <c r="AJ76" s="27" t="s">
        <v>708</v>
      </c>
      <c r="AK76" s="27">
        <v>22.0</v>
      </c>
      <c r="AL76" s="27" t="s">
        <v>73</v>
      </c>
      <c r="AM76" s="27">
        <v>2025.0</v>
      </c>
      <c r="AN76" s="27" t="s">
        <v>709</v>
      </c>
      <c r="AO76" s="28" t="s">
        <v>75</v>
      </c>
      <c r="AP76" s="29" t="s">
        <v>76</v>
      </c>
      <c r="AQ76" s="29" t="s">
        <v>146</v>
      </c>
      <c r="AR76" s="30"/>
      <c r="AS76" s="58"/>
      <c r="AT76" s="32" t="s">
        <v>78</v>
      </c>
      <c r="AU76" s="66"/>
      <c r="AV76" s="55"/>
      <c r="AW76" s="55"/>
    </row>
    <row r="77" ht="14.25" customHeight="1">
      <c r="A77" s="29" t="s">
        <v>757</v>
      </c>
      <c r="B77" s="29" t="s">
        <v>758</v>
      </c>
      <c r="C77" s="40">
        <v>45826.0</v>
      </c>
      <c r="D77" s="41" t="str">
        <f t="shared" si="1"/>
        <v>2409130103 / 4721 - Venta de Verduras</v>
      </c>
      <c r="E77" s="29" t="s">
        <v>759</v>
      </c>
      <c r="F77" s="42">
        <v>45901.0</v>
      </c>
      <c r="G77" s="41" t="s">
        <v>699</v>
      </c>
      <c r="H77" s="43" t="s">
        <v>760</v>
      </c>
      <c r="I77" s="44" t="s">
        <v>99</v>
      </c>
      <c r="J77" s="44">
        <v>5.1820944E7</v>
      </c>
      <c r="K77" s="29" t="s">
        <v>54</v>
      </c>
      <c r="L77" s="29">
        <v>3.223939286E9</v>
      </c>
      <c r="M77" s="29" t="s">
        <v>761</v>
      </c>
      <c r="N77" s="29" t="s">
        <v>762</v>
      </c>
      <c r="O77" s="45" t="s">
        <v>57</v>
      </c>
      <c r="P77" s="45"/>
      <c r="Q77" s="45"/>
      <c r="R77" s="45"/>
      <c r="S77" s="29">
        <v>2.409130103E9</v>
      </c>
      <c r="T77" s="29" t="s">
        <v>180</v>
      </c>
      <c r="U77" s="29" t="s">
        <v>723</v>
      </c>
      <c r="V77" s="41" t="s">
        <v>220</v>
      </c>
      <c r="W77" s="28" t="s">
        <v>57</v>
      </c>
      <c r="X77" s="46" t="s">
        <v>65</v>
      </c>
      <c r="Y77" s="46" t="s">
        <v>64</v>
      </c>
      <c r="Z77" s="46" t="s">
        <v>63</v>
      </c>
      <c r="AA77" s="46" t="s">
        <v>64</v>
      </c>
      <c r="AB77" s="29" t="s">
        <v>65</v>
      </c>
      <c r="AC77" s="29" t="s">
        <v>65</v>
      </c>
      <c r="AD77" s="29" t="s">
        <v>66</v>
      </c>
      <c r="AE77" s="41" t="s">
        <v>168</v>
      </c>
      <c r="AF77" s="28" t="s">
        <v>68</v>
      </c>
      <c r="AG77" s="41" t="s">
        <v>763</v>
      </c>
      <c r="AH77" s="27" t="s">
        <v>764</v>
      </c>
      <c r="AI77" s="27" t="s">
        <v>71</v>
      </c>
      <c r="AJ77" s="27" t="s">
        <v>708</v>
      </c>
      <c r="AK77" s="27">
        <v>22.0</v>
      </c>
      <c r="AL77" s="27" t="s">
        <v>73</v>
      </c>
      <c r="AM77" s="27">
        <v>2025.0</v>
      </c>
      <c r="AN77" s="27" t="s">
        <v>709</v>
      </c>
      <c r="AO77" s="28" t="s">
        <v>75</v>
      </c>
      <c r="AP77" s="29" t="s">
        <v>76</v>
      </c>
      <c r="AQ77" s="29"/>
      <c r="AR77" s="30"/>
      <c r="AS77" s="58"/>
      <c r="AT77" s="32" t="s">
        <v>78</v>
      </c>
      <c r="AU77" s="66"/>
      <c r="AV77" s="55"/>
      <c r="AW77" s="55"/>
    </row>
    <row r="78" ht="14.25" customHeight="1">
      <c r="A78" s="29" t="s">
        <v>765</v>
      </c>
      <c r="B78" s="29" t="s">
        <v>766</v>
      </c>
      <c r="C78" s="40">
        <v>45826.0</v>
      </c>
      <c r="D78" s="41" t="str">
        <f t="shared" si="1"/>
        <v>2409130104 / 4721 - Venta de Verduras</v>
      </c>
      <c r="E78" s="20" t="s">
        <v>767</v>
      </c>
      <c r="F78" s="42">
        <v>45877.0</v>
      </c>
      <c r="G78" s="41" t="s">
        <v>699</v>
      </c>
      <c r="H78" s="43" t="s">
        <v>760</v>
      </c>
      <c r="I78" s="44" t="s">
        <v>99</v>
      </c>
      <c r="J78" s="44">
        <v>5.1820944E7</v>
      </c>
      <c r="K78" s="29" t="s">
        <v>54</v>
      </c>
      <c r="L78" s="29">
        <v>3.223939286E9</v>
      </c>
      <c r="M78" s="29" t="s">
        <v>761</v>
      </c>
      <c r="N78" s="29" t="s">
        <v>762</v>
      </c>
      <c r="O78" s="45" t="s">
        <v>57</v>
      </c>
      <c r="P78" s="45"/>
      <c r="Q78" s="45"/>
      <c r="R78" s="45"/>
      <c r="S78" s="29">
        <v>2.409130104E9</v>
      </c>
      <c r="T78" s="29" t="s">
        <v>180</v>
      </c>
      <c r="U78" s="29" t="s">
        <v>723</v>
      </c>
      <c r="V78" s="41" t="s">
        <v>220</v>
      </c>
      <c r="W78" s="28" t="s">
        <v>57</v>
      </c>
      <c r="X78" s="46" t="s">
        <v>65</v>
      </c>
      <c r="Y78" s="46" t="s">
        <v>64</v>
      </c>
      <c r="Z78" s="46" t="s">
        <v>63</v>
      </c>
      <c r="AA78" s="46" t="s">
        <v>64</v>
      </c>
      <c r="AB78" s="29" t="s">
        <v>65</v>
      </c>
      <c r="AC78" s="29" t="s">
        <v>65</v>
      </c>
      <c r="AD78" s="29" t="s">
        <v>66</v>
      </c>
      <c r="AE78" s="41" t="s">
        <v>168</v>
      </c>
      <c r="AF78" s="28" t="s">
        <v>68</v>
      </c>
      <c r="AG78" s="41" t="s">
        <v>763</v>
      </c>
      <c r="AH78" s="27" t="s">
        <v>764</v>
      </c>
      <c r="AI78" s="27" t="s">
        <v>71</v>
      </c>
      <c r="AJ78" s="27" t="s">
        <v>708</v>
      </c>
      <c r="AK78" s="27">
        <v>22.0</v>
      </c>
      <c r="AL78" s="27" t="s">
        <v>73</v>
      </c>
      <c r="AM78" s="27">
        <v>2025.0</v>
      </c>
      <c r="AN78" s="27" t="s">
        <v>709</v>
      </c>
      <c r="AO78" s="28" t="s">
        <v>75</v>
      </c>
      <c r="AP78" s="29" t="s">
        <v>76</v>
      </c>
      <c r="AQ78" s="29" t="s">
        <v>146</v>
      </c>
      <c r="AR78" s="30"/>
      <c r="AS78" s="29"/>
      <c r="AT78" s="32" t="s">
        <v>78</v>
      </c>
      <c r="AU78" s="30"/>
      <c r="AV78" s="47"/>
      <c r="AW78" s="47"/>
    </row>
    <row r="79" ht="14.25" customHeight="1">
      <c r="A79" s="29" t="s">
        <v>768</v>
      </c>
      <c r="B79" s="29" t="s">
        <v>769</v>
      </c>
      <c r="C79" s="40">
        <v>45826.0</v>
      </c>
      <c r="D79" s="41" t="str">
        <f t="shared" si="1"/>
        <v>2409130061 / 4721 - Venta de Frutas</v>
      </c>
      <c r="E79" s="20" t="s">
        <v>770</v>
      </c>
      <c r="F79" s="42">
        <v>45882.0</v>
      </c>
      <c r="G79" s="41" t="s">
        <v>699</v>
      </c>
      <c r="H79" s="43" t="s">
        <v>771</v>
      </c>
      <c r="I79" s="44" t="s">
        <v>99</v>
      </c>
      <c r="J79" s="44">
        <v>5.2838677E7</v>
      </c>
      <c r="K79" s="29" t="s">
        <v>54</v>
      </c>
      <c r="L79" s="29">
        <v>3.212302605E9</v>
      </c>
      <c r="M79" s="29" t="s">
        <v>772</v>
      </c>
      <c r="N79" s="29" t="s">
        <v>773</v>
      </c>
      <c r="O79" s="45" t="s">
        <v>57</v>
      </c>
      <c r="P79" s="45"/>
      <c r="Q79" s="45"/>
      <c r="R79" s="45"/>
      <c r="S79" s="29">
        <v>2.409130061E9</v>
      </c>
      <c r="T79" s="29" t="s">
        <v>180</v>
      </c>
      <c r="U79" s="29" t="s">
        <v>723</v>
      </c>
      <c r="V79" s="41" t="s">
        <v>371</v>
      </c>
      <c r="W79" s="28" t="s">
        <v>57</v>
      </c>
      <c r="X79" s="46" t="s">
        <v>61</v>
      </c>
      <c r="Y79" s="46" t="s">
        <v>774</v>
      </c>
      <c r="Z79" s="46" t="s">
        <v>63</v>
      </c>
      <c r="AA79" s="46" t="s">
        <v>64</v>
      </c>
      <c r="AB79" s="29" t="s">
        <v>65</v>
      </c>
      <c r="AC79" s="29" t="s">
        <v>65</v>
      </c>
      <c r="AD79" s="29" t="s">
        <v>66</v>
      </c>
      <c r="AE79" s="41" t="s">
        <v>64</v>
      </c>
      <c r="AF79" s="28" t="s">
        <v>68</v>
      </c>
      <c r="AG79" s="41" t="s">
        <v>725</v>
      </c>
      <c r="AH79" s="27" t="s">
        <v>726</v>
      </c>
      <c r="AI79" s="27" t="s">
        <v>71</v>
      </c>
      <c r="AJ79" s="27" t="s">
        <v>708</v>
      </c>
      <c r="AK79" s="27">
        <v>22.0</v>
      </c>
      <c r="AL79" s="27" t="s">
        <v>73</v>
      </c>
      <c r="AM79" s="27">
        <v>2025.0</v>
      </c>
      <c r="AN79" s="27" t="s">
        <v>709</v>
      </c>
      <c r="AO79" s="28" t="s">
        <v>75</v>
      </c>
      <c r="AP79" s="29" t="s">
        <v>76</v>
      </c>
      <c r="AQ79" s="29" t="s">
        <v>77</v>
      </c>
      <c r="AR79" s="30"/>
      <c r="AS79" s="29"/>
      <c r="AT79" s="32" t="s">
        <v>78</v>
      </c>
      <c r="AU79" s="30"/>
      <c r="AV79" s="47"/>
      <c r="AW79" s="47"/>
    </row>
    <row r="80" ht="14.25" customHeight="1">
      <c r="A80" s="29" t="s">
        <v>775</v>
      </c>
      <c r="B80" s="29" t="s">
        <v>776</v>
      </c>
      <c r="C80" s="40">
        <v>45826.0</v>
      </c>
      <c r="D80" s="41" t="str">
        <f t="shared" si="1"/>
        <v>2409130060 / 4721 - Venta de Frutas</v>
      </c>
      <c r="E80" s="29" t="s">
        <v>777</v>
      </c>
      <c r="F80" s="42">
        <v>45905.0</v>
      </c>
      <c r="G80" s="41" t="s">
        <v>699</v>
      </c>
      <c r="H80" s="43" t="s">
        <v>771</v>
      </c>
      <c r="I80" s="44" t="s">
        <v>99</v>
      </c>
      <c r="J80" s="44">
        <v>5.2838677E7</v>
      </c>
      <c r="K80" s="29" t="s">
        <v>54</v>
      </c>
      <c r="L80" s="29">
        <v>3.212302605E9</v>
      </c>
      <c r="M80" s="29" t="s">
        <v>772</v>
      </c>
      <c r="N80" s="29" t="s">
        <v>773</v>
      </c>
      <c r="O80" s="45" t="s">
        <v>57</v>
      </c>
      <c r="P80" s="45"/>
      <c r="Q80" s="45"/>
      <c r="R80" s="45"/>
      <c r="S80" s="29">
        <v>2.40913006E9</v>
      </c>
      <c r="T80" s="29" t="s">
        <v>180</v>
      </c>
      <c r="U80" s="29" t="s">
        <v>723</v>
      </c>
      <c r="V80" s="41" t="s">
        <v>371</v>
      </c>
      <c r="W80" s="28" t="s">
        <v>57</v>
      </c>
      <c r="X80" s="46" t="s">
        <v>61</v>
      </c>
      <c r="Y80" s="46" t="s">
        <v>774</v>
      </c>
      <c r="Z80" s="46" t="s">
        <v>63</v>
      </c>
      <c r="AA80" s="46" t="s">
        <v>64</v>
      </c>
      <c r="AB80" s="29" t="s">
        <v>65</v>
      </c>
      <c r="AC80" s="29" t="s">
        <v>65</v>
      </c>
      <c r="AD80" s="29" t="s">
        <v>66</v>
      </c>
      <c r="AE80" s="41" t="s">
        <v>64</v>
      </c>
      <c r="AF80" s="28" t="s">
        <v>68</v>
      </c>
      <c r="AG80" s="41" t="s">
        <v>725</v>
      </c>
      <c r="AH80" s="27" t="s">
        <v>726</v>
      </c>
      <c r="AI80" s="27" t="s">
        <v>71</v>
      </c>
      <c r="AJ80" s="27" t="s">
        <v>708</v>
      </c>
      <c r="AK80" s="27">
        <v>22.0</v>
      </c>
      <c r="AL80" s="27" t="s">
        <v>73</v>
      </c>
      <c r="AM80" s="27">
        <v>2025.0</v>
      </c>
      <c r="AN80" s="27" t="s">
        <v>709</v>
      </c>
      <c r="AO80" s="28" t="s">
        <v>75</v>
      </c>
      <c r="AP80" s="29" t="s">
        <v>76</v>
      </c>
      <c r="AQ80" s="29" t="s">
        <v>77</v>
      </c>
      <c r="AR80" s="30"/>
      <c r="AS80" s="29"/>
      <c r="AT80" s="32" t="s">
        <v>78</v>
      </c>
      <c r="AU80" s="30"/>
      <c r="AV80" s="47"/>
      <c r="AW80" s="47"/>
    </row>
    <row r="81" ht="14.25" customHeight="1">
      <c r="A81" s="29" t="s">
        <v>778</v>
      </c>
      <c r="B81" s="29" t="s">
        <v>779</v>
      </c>
      <c r="C81" s="40">
        <v>45828.0</v>
      </c>
      <c r="D81" s="41" t="str">
        <f t="shared" si="1"/>
        <v>2409130124 / 4721 - Venta de Verduras</v>
      </c>
      <c r="E81" s="29" t="s">
        <v>780</v>
      </c>
      <c r="F81" s="75">
        <v>45901.0</v>
      </c>
      <c r="G81" s="41" t="s">
        <v>699</v>
      </c>
      <c r="H81" s="43" t="s">
        <v>781</v>
      </c>
      <c r="I81" s="44" t="s">
        <v>99</v>
      </c>
      <c r="J81" s="44">
        <v>2.4197282E7</v>
      </c>
      <c r="K81" s="29" t="s">
        <v>782</v>
      </c>
      <c r="L81" s="29">
        <v>3.217520898E9</v>
      </c>
      <c r="M81" s="29" t="s">
        <v>783</v>
      </c>
      <c r="N81" s="29" t="s">
        <v>784</v>
      </c>
      <c r="O81" s="45" t="s">
        <v>57</v>
      </c>
      <c r="P81" s="45"/>
      <c r="Q81" s="45"/>
      <c r="R81" s="45"/>
      <c r="S81" s="29">
        <v>2.409130124E9</v>
      </c>
      <c r="T81" s="29" t="s">
        <v>180</v>
      </c>
      <c r="U81" s="29" t="s">
        <v>723</v>
      </c>
      <c r="V81" s="41" t="s">
        <v>220</v>
      </c>
      <c r="W81" s="28" t="s">
        <v>57</v>
      </c>
      <c r="X81" s="46" t="s">
        <v>65</v>
      </c>
      <c r="Y81" s="46" t="s">
        <v>64</v>
      </c>
      <c r="Z81" s="46" t="s">
        <v>63</v>
      </c>
      <c r="AA81" s="46" t="s">
        <v>64</v>
      </c>
      <c r="AB81" s="29" t="s">
        <v>65</v>
      </c>
      <c r="AC81" s="29" t="s">
        <v>65</v>
      </c>
      <c r="AD81" s="29" t="s">
        <v>66</v>
      </c>
      <c r="AE81" s="41" t="s">
        <v>168</v>
      </c>
      <c r="AF81" s="28" t="s">
        <v>68</v>
      </c>
      <c r="AG81" s="41" t="s">
        <v>785</v>
      </c>
      <c r="AH81" s="27" t="s">
        <v>786</v>
      </c>
      <c r="AI81" s="27" t="s">
        <v>71</v>
      </c>
      <c r="AJ81" s="27" t="s">
        <v>708</v>
      </c>
      <c r="AK81" s="27">
        <v>22.0</v>
      </c>
      <c r="AL81" s="27" t="s">
        <v>73</v>
      </c>
      <c r="AM81" s="27">
        <v>2025.0</v>
      </c>
      <c r="AN81" s="27" t="s">
        <v>709</v>
      </c>
      <c r="AO81" s="28" t="s">
        <v>75</v>
      </c>
      <c r="AP81" s="29" t="s">
        <v>76</v>
      </c>
      <c r="AQ81" s="29" t="s">
        <v>146</v>
      </c>
      <c r="AR81" s="64"/>
      <c r="AS81" s="48"/>
      <c r="AT81" s="32" t="s">
        <v>78</v>
      </c>
      <c r="AU81" s="33"/>
      <c r="AV81" s="34"/>
      <c r="AW81" s="34"/>
    </row>
    <row r="82" ht="14.25" customHeight="1">
      <c r="A82" s="29" t="s">
        <v>787</v>
      </c>
      <c r="B82" s="29" t="s">
        <v>788</v>
      </c>
      <c r="C82" s="42">
        <v>45828.0</v>
      </c>
      <c r="D82" s="41" t="str">
        <f t="shared" si="1"/>
        <v>2409130126 / 4722 - Venta de Huevos</v>
      </c>
      <c r="E82" s="29" t="s">
        <v>789</v>
      </c>
      <c r="F82" s="42">
        <v>45908.0</v>
      </c>
      <c r="G82" s="41" t="s">
        <v>699</v>
      </c>
      <c r="H82" s="43" t="s">
        <v>790</v>
      </c>
      <c r="I82" s="44" t="s">
        <v>53</v>
      </c>
      <c r="J82" s="44">
        <v>1.019094213E9</v>
      </c>
      <c r="K82" s="29" t="s">
        <v>54</v>
      </c>
      <c r="L82" s="29">
        <v>3.505772647E9</v>
      </c>
      <c r="M82" s="29" t="s">
        <v>791</v>
      </c>
      <c r="N82" s="29" t="s">
        <v>792</v>
      </c>
      <c r="O82" s="45" t="s">
        <v>57</v>
      </c>
      <c r="P82" s="45"/>
      <c r="Q82" s="45"/>
      <c r="R82" s="45"/>
      <c r="S82" s="29">
        <v>2.409130126E9</v>
      </c>
      <c r="T82" s="41" t="s">
        <v>58</v>
      </c>
      <c r="U82" s="29" t="s">
        <v>723</v>
      </c>
      <c r="V82" s="41" t="s">
        <v>793</v>
      </c>
      <c r="W82" s="28" t="s">
        <v>57</v>
      </c>
      <c r="X82" s="46" t="s">
        <v>65</v>
      </c>
      <c r="Y82" s="46" t="s">
        <v>64</v>
      </c>
      <c r="Z82" s="46" t="s">
        <v>63</v>
      </c>
      <c r="AA82" s="46" t="s">
        <v>64</v>
      </c>
      <c r="AB82" s="29" t="s">
        <v>65</v>
      </c>
      <c r="AC82" s="29" t="s">
        <v>65</v>
      </c>
      <c r="AD82" s="29" t="s">
        <v>143</v>
      </c>
      <c r="AE82" s="41" t="s">
        <v>67</v>
      </c>
      <c r="AF82" s="28" t="s">
        <v>68</v>
      </c>
      <c r="AG82" s="41" t="s">
        <v>785</v>
      </c>
      <c r="AH82" s="27" t="s">
        <v>794</v>
      </c>
      <c r="AI82" s="27" t="s">
        <v>71</v>
      </c>
      <c r="AJ82" s="27" t="s">
        <v>708</v>
      </c>
      <c r="AK82" s="27">
        <v>22.0</v>
      </c>
      <c r="AL82" s="27" t="s">
        <v>73</v>
      </c>
      <c r="AM82" s="27">
        <v>2025.0</v>
      </c>
      <c r="AN82" s="27" t="s">
        <v>709</v>
      </c>
      <c r="AO82" s="28" t="s">
        <v>75</v>
      </c>
      <c r="AP82" s="29" t="s">
        <v>567</v>
      </c>
      <c r="AQ82" s="29" t="s">
        <v>146</v>
      </c>
      <c r="AR82" s="66"/>
      <c r="AS82" s="29"/>
      <c r="AT82" s="32" t="s">
        <v>78</v>
      </c>
      <c r="AU82" s="30"/>
      <c r="AV82" s="47"/>
      <c r="AW82" s="47"/>
    </row>
    <row r="83" ht="14.25" customHeight="1">
      <c r="A83" s="29" t="s">
        <v>795</v>
      </c>
      <c r="B83" s="29" t="s">
        <v>796</v>
      </c>
      <c r="C83" s="42">
        <v>45828.0</v>
      </c>
      <c r="D83" s="41" t="str">
        <f t="shared" si="1"/>
        <v>2409120166 / 4723 - Venta de Carne</v>
      </c>
      <c r="E83" s="29" t="s">
        <v>797</v>
      </c>
      <c r="F83" s="42">
        <v>45884.0</v>
      </c>
      <c r="G83" s="41" t="s">
        <v>699</v>
      </c>
      <c r="H83" s="43" t="s">
        <v>798</v>
      </c>
      <c r="I83" s="44" t="s">
        <v>53</v>
      </c>
      <c r="J83" s="44">
        <v>2.3554775E7</v>
      </c>
      <c r="K83" s="29" t="s">
        <v>799</v>
      </c>
      <c r="L83" s="29">
        <v>3.108115347E9</v>
      </c>
      <c r="M83" s="29" t="s">
        <v>800</v>
      </c>
      <c r="N83" s="29" t="s">
        <v>801</v>
      </c>
      <c r="O83" s="45"/>
      <c r="P83" s="45" t="s">
        <v>57</v>
      </c>
      <c r="Q83" s="45"/>
      <c r="R83" s="45"/>
      <c r="S83" s="29">
        <v>2.409120166E9</v>
      </c>
      <c r="T83" s="41" t="s">
        <v>58</v>
      </c>
      <c r="U83" s="29" t="s">
        <v>802</v>
      </c>
      <c r="V83" s="41" t="s">
        <v>803</v>
      </c>
      <c r="W83" s="28" t="s">
        <v>57</v>
      </c>
      <c r="X83" s="29" t="s">
        <v>61</v>
      </c>
      <c r="Y83" s="46" t="s">
        <v>804</v>
      </c>
      <c r="Z83" s="46" t="s">
        <v>63</v>
      </c>
      <c r="AA83" s="46" t="s">
        <v>64</v>
      </c>
      <c r="AB83" s="29" t="s">
        <v>65</v>
      </c>
      <c r="AC83" s="29" t="s">
        <v>65</v>
      </c>
      <c r="AD83" s="29" t="s">
        <v>66</v>
      </c>
      <c r="AE83" s="41" t="s">
        <v>168</v>
      </c>
      <c r="AF83" s="28" t="s">
        <v>68</v>
      </c>
      <c r="AG83" s="41" t="s">
        <v>805</v>
      </c>
      <c r="AH83" s="27" t="s">
        <v>806</v>
      </c>
      <c r="AI83" s="27" t="s">
        <v>71</v>
      </c>
      <c r="AJ83" s="27" t="s">
        <v>708</v>
      </c>
      <c r="AK83" s="27">
        <v>22.0</v>
      </c>
      <c r="AL83" s="27" t="s">
        <v>73</v>
      </c>
      <c r="AM83" s="27">
        <v>2025.0</v>
      </c>
      <c r="AN83" s="27" t="s">
        <v>709</v>
      </c>
      <c r="AO83" s="28" t="s">
        <v>75</v>
      </c>
      <c r="AP83" s="29" t="s">
        <v>567</v>
      </c>
      <c r="AQ83" s="29" t="s">
        <v>132</v>
      </c>
      <c r="AR83" s="66"/>
      <c r="AS83" s="29"/>
      <c r="AT83" s="32" t="s">
        <v>78</v>
      </c>
      <c r="AU83" s="30"/>
      <c r="AV83" s="47"/>
      <c r="AW83" s="47"/>
    </row>
    <row r="84" ht="14.25" customHeight="1">
      <c r="A84" s="29" t="s">
        <v>807</v>
      </c>
      <c r="B84" s="29" t="s">
        <v>808</v>
      </c>
      <c r="C84" s="42">
        <v>45828.0</v>
      </c>
      <c r="D84" s="41" t="str">
        <f t="shared" si="1"/>
        <v>2409130065 / 4721 - Venta de Frutas</v>
      </c>
      <c r="E84" s="29" t="s">
        <v>809</v>
      </c>
      <c r="F84" s="42">
        <v>45905.0</v>
      </c>
      <c r="G84" s="41" t="s">
        <v>699</v>
      </c>
      <c r="H84" s="43" t="s">
        <v>810</v>
      </c>
      <c r="I84" s="44" t="s">
        <v>53</v>
      </c>
      <c r="J84" s="44">
        <v>1.019023164E9</v>
      </c>
      <c r="K84" s="29" t="s">
        <v>54</v>
      </c>
      <c r="L84" s="29" t="s">
        <v>811</v>
      </c>
      <c r="M84" s="29" t="s">
        <v>812</v>
      </c>
      <c r="N84" s="29" t="s">
        <v>813</v>
      </c>
      <c r="O84" s="45" t="s">
        <v>57</v>
      </c>
      <c r="P84" s="45"/>
      <c r="Q84" s="45"/>
      <c r="R84" s="45"/>
      <c r="S84" s="29">
        <v>2.409130065E9</v>
      </c>
      <c r="T84" s="41" t="s">
        <v>58</v>
      </c>
      <c r="U84" s="29" t="s">
        <v>723</v>
      </c>
      <c r="V84" s="41" t="s">
        <v>371</v>
      </c>
      <c r="W84" s="28" t="s">
        <v>57</v>
      </c>
      <c r="X84" s="46" t="s">
        <v>61</v>
      </c>
      <c r="Y84" s="46" t="s">
        <v>814</v>
      </c>
      <c r="Z84" s="46" t="s">
        <v>63</v>
      </c>
      <c r="AA84" s="46" t="s">
        <v>64</v>
      </c>
      <c r="AB84" s="29" t="s">
        <v>65</v>
      </c>
      <c r="AC84" s="29" t="s">
        <v>65</v>
      </c>
      <c r="AD84" s="29" t="s">
        <v>66</v>
      </c>
      <c r="AE84" s="41" t="s">
        <v>64</v>
      </c>
      <c r="AF84" s="28" t="s">
        <v>68</v>
      </c>
      <c r="AG84" s="41" t="s">
        <v>725</v>
      </c>
      <c r="AH84" s="27" t="s">
        <v>815</v>
      </c>
      <c r="AI84" s="27" t="s">
        <v>71</v>
      </c>
      <c r="AJ84" s="27" t="s">
        <v>708</v>
      </c>
      <c r="AK84" s="27">
        <v>22.0</v>
      </c>
      <c r="AL84" s="27" t="s">
        <v>73</v>
      </c>
      <c r="AM84" s="27">
        <v>2025.0</v>
      </c>
      <c r="AN84" s="27" t="s">
        <v>709</v>
      </c>
      <c r="AO84" s="28" t="s">
        <v>75</v>
      </c>
      <c r="AP84" s="29" t="s">
        <v>567</v>
      </c>
      <c r="AQ84" s="29" t="s">
        <v>816</v>
      </c>
      <c r="AR84" s="66"/>
      <c r="AS84" s="48"/>
      <c r="AT84" s="32" t="s">
        <v>78</v>
      </c>
      <c r="AU84" s="33"/>
      <c r="AV84" s="34"/>
      <c r="AW84" s="34"/>
    </row>
    <row r="85" ht="14.25" customHeight="1">
      <c r="A85" s="29" t="s">
        <v>817</v>
      </c>
      <c r="B85" s="29" t="s">
        <v>818</v>
      </c>
      <c r="C85" s="42">
        <v>45834.0</v>
      </c>
      <c r="D85" s="41" t="str">
        <f t="shared" si="1"/>
        <v>2409130058 / 4721 - Venta de Verduras</v>
      </c>
      <c r="E85" s="29" t="s">
        <v>819</v>
      </c>
      <c r="F85" s="42">
        <v>45901.0</v>
      </c>
      <c r="G85" s="41" t="s">
        <v>699</v>
      </c>
      <c r="H85" s="43" t="s">
        <v>820</v>
      </c>
      <c r="I85" s="44" t="s">
        <v>53</v>
      </c>
      <c r="J85" s="44">
        <v>1.001195983E9</v>
      </c>
      <c r="K85" s="29" t="s">
        <v>54</v>
      </c>
      <c r="L85" s="29">
        <v>3.045658526E9</v>
      </c>
      <c r="M85" s="29" t="s">
        <v>821</v>
      </c>
      <c r="N85" s="29" t="s">
        <v>822</v>
      </c>
      <c r="O85" s="45" t="s">
        <v>57</v>
      </c>
      <c r="P85" s="45"/>
      <c r="Q85" s="45"/>
      <c r="R85" s="45"/>
      <c r="S85" s="29">
        <v>2.409130058E9</v>
      </c>
      <c r="T85" s="41" t="s">
        <v>58</v>
      </c>
      <c r="U85" s="29" t="s">
        <v>723</v>
      </c>
      <c r="V85" s="41" t="s">
        <v>220</v>
      </c>
      <c r="W85" s="28" t="s">
        <v>57</v>
      </c>
      <c r="X85" s="46" t="s">
        <v>65</v>
      </c>
      <c r="Y85" s="46" t="s">
        <v>64</v>
      </c>
      <c r="Z85" s="46" t="s">
        <v>63</v>
      </c>
      <c r="AA85" s="46" t="s">
        <v>64</v>
      </c>
      <c r="AB85" s="29" t="s">
        <v>65</v>
      </c>
      <c r="AC85" s="29" t="s">
        <v>65</v>
      </c>
      <c r="AD85" s="29" t="s">
        <v>66</v>
      </c>
      <c r="AE85" s="41" t="s">
        <v>64</v>
      </c>
      <c r="AF85" s="28" t="s">
        <v>68</v>
      </c>
      <c r="AG85" s="41" t="s">
        <v>725</v>
      </c>
      <c r="AH85" s="27" t="s">
        <v>815</v>
      </c>
      <c r="AI85" s="27" t="s">
        <v>71</v>
      </c>
      <c r="AJ85" s="27" t="s">
        <v>708</v>
      </c>
      <c r="AK85" s="27">
        <v>22.0</v>
      </c>
      <c r="AL85" s="27" t="s">
        <v>73</v>
      </c>
      <c r="AM85" s="27">
        <v>2025.0</v>
      </c>
      <c r="AN85" s="27" t="s">
        <v>709</v>
      </c>
      <c r="AO85" s="28" t="s">
        <v>75</v>
      </c>
      <c r="AP85" s="29" t="s">
        <v>567</v>
      </c>
      <c r="AQ85" s="29" t="s">
        <v>146</v>
      </c>
      <c r="AR85" s="66"/>
      <c r="AS85" s="29"/>
      <c r="AT85" s="36" t="s">
        <v>71</v>
      </c>
      <c r="AU85" s="30"/>
      <c r="AV85" s="47"/>
      <c r="AW85" s="47"/>
    </row>
    <row r="86" ht="14.25" customHeight="1">
      <c r="A86" s="29" t="s">
        <v>823</v>
      </c>
      <c r="B86" s="29" t="s">
        <v>824</v>
      </c>
      <c r="C86" s="42">
        <v>45834.0</v>
      </c>
      <c r="D86" s="41" t="str">
        <f t="shared" si="1"/>
        <v>2409130057 / 4721 - Venta de Verduras y Frutas</v>
      </c>
      <c r="E86" s="29" t="s">
        <v>825</v>
      </c>
      <c r="F86" s="42">
        <v>45915.0</v>
      </c>
      <c r="G86" s="41" t="s">
        <v>699</v>
      </c>
      <c r="H86" s="43" t="s">
        <v>820</v>
      </c>
      <c r="I86" s="44" t="s">
        <v>53</v>
      </c>
      <c r="J86" s="44">
        <v>1.001195983E9</v>
      </c>
      <c r="K86" s="29" t="s">
        <v>54</v>
      </c>
      <c r="L86" s="29">
        <v>3.045658526E9</v>
      </c>
      <c r="M86" s="29" t="s">
        <v>821</v>
      </c>
      <c r="N86" s="29" t="s">
        <v>822</v>
      </c>
      <c r="O86" s="45" t="s">
        <v>57</v>
      </c>
      <c r="P86" s="45"/>
      <c r="Q86" s="45"/>
      <c r="R86" s="45"/>
      <c r="S86" s="29">
        <v>2.409130057E9</v>
      </c>
      <c r="T86" s="41" t="s">
        <v>58</v>
      </c>
      <c r="U86" s="29" t="s">
        <v>723</v>
      </c>
      <c r="V86" s="41" t="s">
        <v>332</v>
      </c>
      <c r="W86" s="28" t="s">
        <v>57</v>
      </c>
      <c r="X86" s="46" t="s">
        <v>61</v>
      </c>
      <c r="Y86" s="46" t="s">
        <v>826</v>
      </c>
      <c r="Z86" s="46" t="s">
        <v>63</v>
      </c>
      <c r="AA86" s="46" t="s">
        <v>64</v>
      </c>
      <c r="AB86" s="29" t="s">
        <v>65</v>
      </c>
      <c r="AC86" s="29" t="s">
        <v>65</v>
      </c>
      <c r="AD86" s="29" t="s">
        <v>66</v>
      </c>
      <c r="AE86" s="41" t="s">
        <v>64</v>
      </c>
      <c r="AF86" s="28" t="s">
        <v>68</v>
      </c>
      <c r="AG86" s="41" t="s">
        <v>725</v>
      </c>
      <c r="AH86" s="27" t="s">
        <v>815</v>
      </c>
      <c r="AI86" s="27" t="s">
        <v>71</v>
      </c>
      <c r="AJ86" s="27" t="s">
        <v>708</v>
      </c>
      <c r="AK86" s="27">
        <v>22.0</v>
      </c>
      <c r="AL86" s="27" t="s">
        <v>73</v>
      </c>
      <c r="AM86" s="27">
        <v>2025.0</v>
      </c>
      <c r="AN86" s="27" t="s">
        <v>709</v>
      </c>
      <c r="AO86" s="28" t="s">
        <v>75</v>
      </c>
      <c r="AP86" s="29" t="s">
        <v>567</v>
      </c>
      <c r="AQ86" s="29" t="s">
        <v>77</v>
      </c>
      <c r="AR86" s="66"/>
      <c r="AS86" s="29"/>
      <c r="AT86" s="36" t="s">
        <v>71</v>
      </c>
      <c r="AU86" s="30"/>
      <c r="AV86" s="47"/>
      <c r="AW86" s="47"/>
    </row>
    <row r="87" ht="14.25" customHeight="1">
      <c r="A87" s="29" t="s">
        <v>827</v>
      </c>
      <c r="B87" s="29" t="s">
        <v>828</v>
      </c>
      <c r="C87" s="42">
        <v>45834.0</v>
      </c>
      <c r="D87" s="41" t="str">
        <f t="shared" si="1"/>
        <v>2409130059 / 4721 - Venta de Verduras y Frutas</v>
      </c>
      <c r="E87" s="29" t="s">
        <v>829</v>
      </c>
      <c r="F87" s="42">
        <v>45915.0</v>
      </c>
      <c r="G87" s="41" t="s">
        <v>699</v>
      </c>
      <c r="H87" s="43" t="s">
        <v>820</v>
      </c>
      <c r="I87" s="44" t="s">
        <v>53</v>
      </c>
      <c r="J87" s="44">
        <v>1.001195983E9</v>
      </c>
      <c r="K87" s="29" t="s">
        <v>54</v>
      </c>
      <c r="L87" s="29">
        <v>3.045658526E9</v>
      </c>
      <c r="M87" s="29" t="s">
        <v>821</v>
      </c>
      <c r="N87" s="29" t="s">
        <v>822</v>
      </c>
      <c r="O87" s="45" t="s">
        <v>57</v>
      </c>
      <c r="P87" s="45"/>
      <c r="Q87" s="45"/>
      <c r="R87" s="45"/>
      <c r="S87" s="29">
        <v>2.409130059E9</v>
      </c>
      <c r="T87" s="41" t="s">
        <v>58</v>
      </c>
      <c r="U87" s="29" t="s">
        <v>723</v>
      </c>
      <c r="V87" s="41" t="s">
        <v>332</v>
      </c>
      <c r="W87" s="28" t="s">
        <v>57</v>
      </c>
      <c r="X87" s="46" t="s">
        <v>65</v>
      </c>
      <c r="Y87" s="46" t="s">
        <v>64</v>
      </c>
      <c r="Z87" s="46" t="s">
        <v>63</v>
      </c>
      <c r="AA87" s="46" t="s">
        <v>64</v>
      </c>
      <c r="AB87" s="29" t="s">
        <v>65</v>
      </c>
      <c r="AC87" s="29" t="s">
        <v>65</v>
      </c>
      <c r="AD87" s="29" t="s">
        <v>66</v>
      </c>
      <c r="AE87" s="41" t="s">
        <v>64</v>
      </c>
      <c r="AF87" s="28" t="s">
        <v>68</v>
      </c>
      <c r="AG87" s="41" t="s">
        <v>725</v>
      </c>
      <c r="AH87" s="27" t="s">
        <v>815</v>
      </c>
      <c r="AI87" s="27" t="s">
        <v>71</v>
      </c>
      <c r="AJ87" s="27" t="s">
        <v>708</v>
      </c>
      <c r="AK87" s="27">
        <v>22.0</v>
      </c>
      <c r="AL87" s="27" t="s">
        <v>73</v>
      </c>
      <c r="AM87" s="27">
        <v>2025.0</v>
      </c>
      <c r="AN87" s="27" t="s">
        <v>709</v>
      </c>
      <c r="AO87" s="28" t="s">
        <v>75</v>
      </c>
      <c r="AP87" s="29" t="s">
        <v>567</v>
      </c>
      <c r="AQ87" s="29" t="s">
        <v>146</v>
      </c>
      <c r="AR87" s="66"/>
      <c r="AS87" s="76"/>
      <c r="AT87" s="36" t="s">
        <v>71</v>
      </c>
      <c r="AU87" s="77"/>
      <c r="AV87" s="78"/>
      <c r="AW87" s="78"/>
    </row>
    <row r="88" ht="14.25" customHeight="1">
      <c r="A88" s="29" t="s">
        <v>830</v>
      </c>
      <c r="B88" s="29" t="s">
        <v>831</v>
      </c>
      <c r="C88" s="42">
        <v>45834.0</v>
      </c>
      <c r="D88" s="41" t="str">
        <f t="shared" si="1"/>
        <v>2409120155 / 4723 - Venta de Carnes</v>
      </c>
      <c r="E88" s="29" t="s">
        <v>832</v>
      </c>
      <c r="F88" s="42">
        <v>45915.0</v>
      </c>
      <c r="G88" s="41" t="s">
        <v>699</v>
      </c>
      <c r="H88" s="43" t="s">
        <v>833</v>
      </c>
      <c r="I88" s="44" t="s">
        <v>53</v>
      </c>
      <c r="J88" s="44">
        <v>5.2790205E7</v>
      </c>
      <c r="K88" s="29" t="s">
        <v>54</v>
      </c>
      <c r="L88" s="29">
        <v>3.003629111E9</v>
      </c>
      <c r="M88" s="29" t="s">
        <v>834</v>
      </c>
      <c r="N88" s="29" t="s">
        <v>835</v>
      </c>
      <c r="O88" s="45"/>
      <c r="P88" s="45" t="s">
        <v>57</v>
      </c>
      <c r="Q88" s="45"/>
      <c r="R88" s="45"/>
      <c r="S88" s="29">
        <v>2.409120155E9</v>
      </c>
      <c r="T88" s="41" t="s">
        <v>58</v>
      </c>
      <c r="U88" s="29" t="s">
        <v>836</v>
      </c>
      <c r="V88" s="41" t="s">
        <v>166</v>
      </c>
      <c r="W88" s="28" t="s">
        <v>57</v>
      </c>
      <c r="X88" s="29" t="s">
        <v>61</v>
      </c>
      <c r="Y88" s="46" t="s">
        <v>837</v>
      </c>
      <c r="Z88" s="46" t="s">
        <v>63</v>
      </c>
      <c r="AA88" s="46" t="s">
        <v>64</v>
      </c>
      <c r="AB88" s="29" t="s">
        <v>65</v>
      </c>
      <c r="AC88" s="29" t="s">
        <v>65</v>
      </c>
      <c r="AD88" s="29" t="s">
        <v>66</v>
      </c>
      <c r="AE88" s="41" t="s">
        <v>64</v>
      </c>
      <c r="AF88" s="28" t="s">
        <v>68</v>
      </c>
      <c r="AG88" s="41" t="s">
        <v>838</v>
      </c>
      <c r="AH88" s="27" t="s">
        <v>839</v>
      </c>
      <c r="AI88" s="27" t="s">
        <v>71</v>
      </c>
      <c r="AJ88" s="27" t="s">
        <v>708</v>
      </c>
      <c r="AK88" s="27">
        <v>22.0</v>
      </c>
      <c r="AL88" s="27" t="s">
        <v>73</v>
      </c>
      <c r="AM88" s="27">
        <v>2025.0</v>
      </c>
      <c r="AN88" s="27" t="s">
        <v>709</v>
      </c>
      <c r="AO88" s="28" t="s">
        <v>75</v>
      </c>
      <c r="AP88" s="29" t="s">
        <v>567</v>
      </c>
      <c r="AQ88" s="29" t="s">
        <v>132</v>
      </c>
      <c r="AR88" s="66"/>
      <c r="AS88" s="29"/>
      <c r="AT88" s="32" t="s">
        <v>78</v>
      </c>
      <c r="AU88" s="30"/>
      <c r="AV88" s="47"/>
      <c r="AW88" s="47"/>
    </row>
    <row r="89" ht="14.25" customHeight="1">
      <c r="A89" s="29" t="s">
        <v>840</v>
      </c>
      <c r="B89" s="29" t="s">
        <v>841</v>
      </c>
      <c r="C89" s="42">
        <v>45847.0</v>
      </c>
      <c r="D89" s="41" t="str">
        <f t="shared" si="1"/>
        <v>2409120171 / 4711 - Granero</v>
      </c>
      <c r="E89" s="29" t="s">
        <v>842</v>
      </c>
      <c r="F89" s="42">
        <v>45915.0</v>
      </c>
      <c r="G89" s="41" t="s">
        <v>699</v>
      </c>
      <c r="H89" s="43" t="s">
        <v>843</v>
      </c>
      <c r="I89" s="44" t="s">
        <v>53</v>
      </c>
      <c r="J89" s="44">
        <v>4.0022741E7</v>
      </c>
      <c r="K89" s="29" t="s">
        <v>844</v>
      </c>
      <c r="L89" s="29">
        <v>3.125161979E9</v>
      </c>
      <c r="M89" s="29" t="s">
        <v>845</v>
      </c>
      <c r="N89" s="29" t="s">
        <v>846</v>
      </c>
      <c r="O89" s="45"/>
      <c r="P89" s="45" t="s">
        <v>57</v>
      </c>
      <c r="Q89" s="45"/>
      <c r="R89" s="45"/>
      <c r="S89" s="29">
        <v>2.409120171E9</v>
      </c>
      <c r="T89" s="41" t="s">
        <v>58</v>
      </c>
      <c r="U89" s="29" t="s">
        <v>847</v>
      </c>
      <c r="V89" s="41" t="s">
        <v>734</v>
      </c>
      <c r="W89" s="28" t="s">
        <v>57</v>
      </c>
      <c r="X89" s="29" t="s">
        <v>61</v>
      </c>
      <c r="Y89" s="46" t="s">
        <v>848</v>
      </c>
      <c r="Z89" s="46" t="s">
        <v>63</v>
      </c>
      <c r="AA89" s="46" t="s">
        <v>64</v>
      </c>
      <c r="AB89" s="29" t="s">
        <v>65</v>
      </c>
      <c r="AC89" s="29" t="s">
        <v>65</v>
      </c>
      <c r="AD89" s="29" t="s">
        <v>66</v>
      </c>
      <c r="AE89" s="41" t="s">
        <v>168</v>
      </c>
      <c r="AF89" s="28" t="s">
        <v>68</v>
      </c>
      <c r="AG89" s="41" t="s">
        <v>849</v>
      </c>
      <c r="AH89" s="27" t="s">
        <v>850</v>
      </c>
      <c r="AI89" s="27" t="s">
        <v>71</v>
      </c>
      <c r="AJ89" s="27" t="s">
        <v>708</v>
      </c>
      <c r="AK89" s="27">
        <v>22.0</v>
      </c>
      <c r="AL89" s="27" t="s">
        <v>73</v>
      </c>
      <c r="AM89" s="27">
        <v>2025.0</v>
      </c>
      <c r="AN89" s="27" t="s">
        <v>709</v>
      </c>
      <c r="AO89" s="28" t="s">
        <v>75</v>
      </c>
      <c r="AP89" s="29" t="s">
        <v>567</v>
      </c>
      <c r="AQ89" s="29" t="s">
        <v>132</v>
      </c>
      <c r="AR89" s="66"/>
      <c r="AS89" s="29"/>
      <c r="AT89" s="32" t="s">
        <v>78</v>
      </c>
      <c r="AU89" s="30"/>
      <c r="AV89" s="47"/>
      <c r="AW89" s="47"/>
    </row>
    <row r="90" ht="14.25" customHeight="1">
      <c r="A90" s="29" t="s">
        <v>851</v>
      </c>
      <c r="B90" s="29" t="s">
        <v>852</v>
      </c>
      <c r="C90" s="42">
        <v>45849.0</v>
      </c>
      <c r="D90" s="41" t="str">
        <f t="shared" si="1"/>
        <v>2409130108 / 4721 - Venta de Frutas</v>
      </c>
      <c r="E90" s="29" t="s">
        <v>853</v>
      </c>
      <c r="F90" s="42">
        <v>45915.0</v>
      </c>
      <c r="G90" s="41" t="s">
        <v>699</v>
      </c>
      <c r="H90" s="43" t="s">
        <v>854</v>
      </c>
      <c r="I90" s="44" t="s">
        <v>53</v>
      </c>
      <c r="J90" s="44">
        <v>5.2377504E7</v>
      </c>
      <c r="K90" s="29" t="s">
        <v>54</v>
      </c>
      <c r="L90" s="29">
        <v>3.027691785E9</v>
      </c>
      <c r="M90" s="29" t="s">
        <v>855</v>
      </c>
      <c r="N90" s="29" t="s">
        <v>856</v>
      </c>
      <c r="O90" s="45" t="s">
        <v>57</v>
      </c>
      <c r="P90" s="45"/>
      <c r="Q90" s="45"/>
      <c r="R90" s="45"/>
      <c r="S90" s="29">
        <v>2.409130108E9</v>
      </c>
      <c r="T90" s="41" t="s">
        <v>58</v>
      </c>
      <c r="U90" s="29" t="s">
        <v>723</v>
      </c>
      <c r="V90" s="41" t="s">
        <v>371</v>
      </c>
      <c r="W90" s="28" t="s">
        <v>57</v>
      </c>
      <c r="X90" s="29" t="s">
        <v>65</v>
      </c>
      <c r="Y90" s="46" t="s">
        <v>64</v>
      </c>
      <c r="Z90" s="46" t="s">
        <v>63</v>
      </c>
      <c r="AA90" s="46" t="s">
        <v>64</v>
      </c>
      <c r="AB90" s="29" t="s">
        <v>65</v>
      </c>
      <c r="AC90" s="29" t="s">
        <v>65</v>
      </c>
      <c r="AD90" s="29" t="s">
        <v>66</v>
      </c>
      <c r="AE90" s="41" t="s">
        <v>64</v>
      </c>
      <c r="AF90" s="28" t="s">
        <v>68</v>
      </c>
      <c r="AG90" s="41" t="s">
        <v>725</v>
      </c>
      <c r="AH90" s="27" t="s">
        <v>726</v>
      </c>
      <c r="AI90" s="27" t="s">
        <v>71</v>
      </c>
      <c r="AJ90" s="27" t="s">
        <v>708</v>
      </c>
      <c r="AK90" s="27">
        <v>22.0</v>
      </c>
      <c r="AL90" s="27" t="s">
        <v>73</v>
      </c>
      <c r="AM90" s="27">
        <v>2025.0</v>
      </c>
      <c r="AN90" s="27" t="s">
        <v>709</v>
      </c>
      <c r="AO90" s="28" t="s">
        <v>75</v>
      </c>
      <c r="AP90" s="29" t="s">
        <v>567</v>
      </c>
      <c r="AQ90" s="29" t="s">
        <v>146</v>
      </c>
      <c r="AR90" s="66"/>
      <c r="AS90" s="35"/>
      <c r="AT90" s="32" t="s">
        <v>78</v>
      </c>
      <c r="AU90" s="62"/>
      <c r="AV90" s="65"/>
      <c r="AW90" s="65"/>
    </row>
    <row r="91" ht="14.25" customHeight="1">
      <c r="A91" s="29" t="s">
        <v>857</v>
      </c>
      <c r="B91" s="29" t="s">
        <v>858</v>
      </c>
      <c r="C91" s="42">
        <v>45849.0</v>
      </c>
      <c r="D91" s="41" t="str">
        <f t="shared" si="1"/>
        <v>2409130109 / 4721 - Venta de Frutas</v>
      </c>
      <c r="E91" s="29" t="s">
        <v>859</v>
      </c>
      <c r="F91" s="42">
        <v>45919.0</v>
      </c>
      <c r="G91" s="41" t="s">
        <v>699</v>
      </c>
      <c r="H91" s="43" t="s">
        <v>860</v>
      </c>
      <c r="I91" s="44" t="s">
        <v>53</v>
      </c>
      <c r="J91" s="44">
        <v>5.2377504E7</v>
      </c>
      <c r="K91" s="29" t="s">
        <v>54</v>
      </c>
      <c r="L91" s="29">
        <v>3.027691785E9</v>
      </c>
      <c r="M91" s="29" t="s">
        <v>855</v>
      </c>
      <c r="N91" s="29" t="s">
        <v>856</v>
      </c>
      <c r="O91" s="45" t="s">
        <v>57</v>
      </c>
      <c r="P91" s="45"/>
      <c r="Q91" s="45"/>
      <c r="R91" s="45"/>
      <c r="S91" s="29">
        <v>2.409130109E9</v>
      </c>
      <c r="T91" s="41" t="s">
        <v>58</v>
      </c>
      <c r="U91" s="29" t="s">
        <v>723</v>
      </c>
      <c r="V91" s="41" t="s">
        <v>371</v>
      </c>
      <c r="W91" s="28" t="s">
        <v>57</v>
      </c>
      <c r="X91" s="46" t="s">
        <v>65</v>
      </c>
      <c r="Y91" s="46" t="s">
        <v>64</v>
      </c>
      <c r="Z91" s="46" t="s">
        <v>63</v>
      </c>
      <c r="AA91" s="46" t="s">
        <v>64</v>
      </c>
      <c r="AB91" s="29" t="s">
        <v>65</v>
      </c>
      <c r="AC91" s="29" t="s">
        <v>65</v>
      </c>
      <c r="AD91" s="29" t="s">
        <v>66</v>
      </c>
      <c r="AE91" s="41" t="s">
        <v>64</v>
      </c>
      <c r="AF91" s="28" t="s">
        <v>68</v>
      </c>
      <c r="AG91" s="41" t="s">
        <v>725</v>
      </c>
      <c r="AH91" s="27" t="s">
        <v>726</v>
      </c>
      <c r="AI91" s="27" t="s">
        <v>71</v>
      </c>
      <c r="AJ91" s="27" t="s">
        <v>708</v>
      </c>
      <c r="AK91" s="27">
        <v>22.0</v>
      </c>
      <c r="AL91" s="27" t="s">
        <v>73</v>
      </c>
      <c r="AM91" s="27">
        <v>2025.0</v>
      </c>
      <c r="AN91" s="27" t="s">
        <v>709</v>
      </c>
      <c r="AO91" s="28" t="s">
        <v>75</v>
      </c>
      <c r="AP91" s="29" t="s">
        <v>567</v>
      </c>
      <c r="AQ91" s="29" t="s">
        <v>146</v>
      </c>
      <c r="AR91" s="66"/>
      <c r="AS91" s="35"/>
      <c r="AT91" s="32" t="s">
        <v>78</v>
      </c>
      <c r="AU91" s="62"/>
      <c r="AV91" s="65"/>
      <c r="AW91" s="65"/>
    </row>
    <row r="92" ht="14.25" customHeight="1">
      <c r="A92" s="29" t="s">
        <v>861</v>
      </c>
      <c r="B92" s="29" t="s">
        <v>862</v>
      </c>
      <c r="C92" s="42">
        <v>45849.0</v>
      </c>
      <c r="D92" s="41" t="str">
        <f t="shared" si="1"/>
        <v>2409130107 / 4721 - Venta de Frutas</v>
      </c>
      <c r="E92" s="29" t="s">
        <v>863</v>
      </c>
      <c r="F92" s="29" t="s">
        <v>864</v>
      </c>
      <c r="G92" s="41" t="s">
        <v>699</v>
      </c>
      <c r="H92" s="43" t="s">
        <v>860</v>
      </c>
      <c r="I92" s="44" t="s">
        <v>53</v>
      </c>
      <c r="J92" s="44">
        <v>5.2377504E7</v>
      </c>
      <c r="K92" s="29" t="s">
        <v>54</v>
      </c>
      <c r="L92" s="29">
        <v>3.027691785E9</v>
      </c>
      <c r="M92" s="29" t="s">
        <v>855</v>
      </c>
      <c r="N92" s="29" t="s">
        <v>856</v>
      </c>
      <c r="O92" s="45" t="s">
        <v>57</v>
      </c>
      <c r="P92" s="45"/>
      <c r="Q92" s="45"/>
      <c r="R92" s="45"/>
      <c r="S92" s="29">
        <v>2.409130107E9</v>
      </c>
      <c r="T92" s="41" t="s">
        <v>58</v>
      </c>
      <c r="U92" s="29" t="s">
        <v>723</v>
      </c>
      <c r="V92" s="41" t="s">
        <v>371</v>
      </c>
      <c r="W92" s="28" t="s">
        <v>57</v>
      </c>
      <c r="X92" s="29" t="s">
        <v>61</v>
      </c>
      <c r="Y92" s="46" t="s">
        <v>865</v>
      </c>
      <c r="Z92" s="46" t="s">
        <v>63</v>
      </c>
      <c r="AA92" s="46" t="s">
        <v>64</v>
      </c>
      <c r="AB92" s="29" t="s">
        <v>65</v>
      </c>
      <c r="AC92" s="29" t="s">
        <v>65</v>
      </c>
      <c r="AD92" s="29" t="s">
        <v>66</v>
      </c>
      <c r="AE92" s="41" t="s">
        <v>64</v>
      </c>
      <c r="AF92" s="28" t="s">
        <v>68</v>
      </c>
      <c r="AG92" s="41" t="s">
        <v>725</v>
      </c>
      <c r="AH92" s="27" t="s">
        <v>726</v>
      </c>
      <c r="AI92" s="27" t="s">
        <v>71</v>
      </c>
      <c r="AJ92" s="27" t="s">
        <v>708</v>
      </c>
      <c r="AK92" s="27">
        <v>22.0</v>
      </c>
      <c r="AL92" s="27" t="s">
        <v>73</v>
      </c>
      <c r="AM92" s="27">
        <v>2025.0</v>
      </c>
      <c r="AN92" s="27" t="s">
        <v>709</v>
      </c>
      <c r="AO92" s="28" t="s">
        <v>75</v>
      </c>
      <c r="AP92" s="29" t="s">
        <v>567</v>
      </c>
      <c r="AQ92" s="29" t="s">
        <v>77</v>
      </c>
      <c r="AR92" s="66"/>
      <c r="AS92" s="35"/>
      <c r="AT92" s="32" t="s">
        <v>78</v>
      </c>
      <c r="AU92" s="62"/>
      <c r="AV92" s="65"/>
      <c r="AW92" s="65"/>
    </row>
    <row r="93" ht="14.25" customHeight="1">
      <c r="A93" s="29" t="s">
        <v>866</v>
      </c>
      <c r="B93" s="29" t="s">
        <v>867</v>
      </c>
      <c r="C93" s="42">
        <v>45852.0</v>
      </c>
      <c r="D93" s="41" t="str">
        <f t="shared" si="1"/>
        <v>2409130114 / 4721 - Venta de Papa</v>
      </c>
      <c r="E93" s="29" t="s">
        <v>868</v>
      </c>
      <c r="F93" s="42">
        <v>45915.0</v>
      </c>
      <c r="G93" s="41" t="s">
        <v>699</v>
      </c>
      <c r="H93" s="43" t="s">
        <v>869</v>
      </c>
      <c r="I93" s="44" t="s">
        <v>53</v>
      </c>
      <c r="J93" s="44">
        <v>4.1799223E7</v>
      </c>
      <c r="K93" s="29" t="s">
        <v>54</v>
      </c>
      <c r="L93" s="29">
        <v>3.104867653E9</v>
      </c>
      <c r="M93" s="29" t="s">
        <v>870</v>
      </c>
      <c r="N93" s="29" t="s">
        <v>871</v>
      </c>
      <c r="O93" s="45" t="s">
        <v>57</v>
      </c>
      <c r="P93" s="45"/>
      <c r="Q93" s="45"/>
      <c r="R93" s="45"/>
      <c r="S93" s="29">
        <v>2.409130114E9</v>
      </c>
      <c r="T93" s="41" t="s">
        <v>58</v>
      </c>
      <c r="U93" s="29" t="s">
        <v>723</v>
      </c>
      <c r="V93" s="41" t="s">
        <v>756</v>
      </c>
      <c r="W93" s="28" t="s">
        <v>57</v>
      </c>
      <c r="X93" s="46" t="s">
        <v>65</v>
      </c>
      <c r="Y93" s="46" t="s">
        <v>64</v>
      </c>
      <c r="Z93" s="46" t="s">
        <v>63</v>
      </c>
      <c r="AA93" s="46" t="s">
        <v>64</v>
      </c>
      <c r="AB93" s="29" t="s">
        <v>65</v>
      </c>
      <c r="AC93" s="29" t="s">
        <v>65</v>
      </c>
      <c r="AD93" s="29" t="s">
        <v>66</v>
      </c>
      <c r="AE93" s="41" t="s">
        <v>168</v>
      </c>
      <c r="AF93" s="28" t="s">
        <v>68</v>
      </c>
      <c r="AG93" s="41" t="s">
        <v>785</v>
      </c>
      <c r="AH93" s="27" t="s">
        <v>794</v>
      </c>
      <c r="AI93" s="27" t="s">
        <v>71</v>
      </c>
      <c r="AJ93" s="27" t="s">
        <v>708</v>
      </c>
      <c r="AK93" s="27">
        <v>22.0</v>
      </c>
      <c r="AL93" s="27" t="s">
        <v>73</v>
      </c>
      <c r="AM93" s="27">
        <v>2025.0</v>
      </c>
      <c r="AN93" s="27" t="s">
        <v>709</v>
      </c>
      <c r="AO93" s="28" t="s">
        <v>75</v>
      </c>
      <c r="AP93" s="29" t="s">
        <v>567</v>
      </c>
      <c r="AQ93" s="29" t="s">
        <v>146</v>
      </c>
      <c r="AR93" s="66"/>
      <c r="AS93" s="35"/>
      <c r="AT93" s="32" t="s">
        <v>78</v>
      </c>
      <c r="AU93" s="62"/>
      <c r="AV93" s="65"/>
      <c r="AW93" s="65"/>
    </row>
    <row r="94" ht="14.25" customHeight="1">
      <c r="A94" s="29" t="s">
        <v>872</v>
      </c>
      <c r="B94" s="29" t="s">
        <v>873</v>
      </c>
      <c r="C94" s="42">
        <v>45854.0</v>
      </c>
      <c r="D94" s="41" t="str">
        <f t="shared" si="1"/>
        <v>2409130115 / 4721 - Venta de Papa</v>
      </c>
      <c r="E94" s="29" t="s">
        <v>874</v>
      </c>
      <c r="F94" s="42">
        <v>45915.0</v>
      </c>
      <c r="G94" s="41" t="s">
        <v>699</v>
      </c>
      <c r="H94" s="43" t="s">
        <v>875</v>
      </c>
      <c r="I94" s="44" t="s">
        <v>53</v>
      </c>
      <c r="J94" s="44">
        <v>4.1799223E7</v>
      </c>
      <c r="K94" s="29" t="s">
        <v>54</v>
      </c>
      <c r="L94" s="29">
        <v>3.104867653E9</v>
      </c>
      <c r="M94" s="29" t="s">
        <v>870</v>
      </c>
      <c r="N94" s="29" t="s">
        <v>871</v>
      </c>
      <c r="O94" s="45" t="s">
        <v>57</v>
      </c>
      <c r="P94" s="45"/>
      <c r="Q94" s="45"/>
      <c r="R94" s="45"/>
      <c r="S94" s="29">
        <v>2.409130115E9</v>
      </c>
      <c r="T94" s="41" t="s">
        <v>58</v>
      </c>
      <c r="U94" s="29" t="s">
        <v>723</v>
      </c>
      <c r="V94" s="41" t="s">
        <v>756</v>
      </c>
      <c r="W94" s="28" t="s">
        <v>57</v>
      </c>
      <c r="X94" s="46" t="s">
        <v>65</v>
      </c>
      <c r="Y94" s="46" t="s">
        <v>64</v>
      </c>
      <c r="Z94" s="46" t="s">
        <v>63</v>
      </c>
      <c r="AA94" s="46" t="s">
        <v>64</v>
      </c>
      <c r="AB94" s="29" t="s">
        <v>65</v>
      </c>
      <c r="AC94" s="29" t="s">
        <v>65</v>
      </c>
      <c r="AD94" s="29" t="s">
        <v>66</v>
      </c>
      <c r="AE94" s="41" t="s">
        <v>168</v>
      </c>
      <c r="AF94" s="28" t="s">
        <v>68</v>
      </c>
      <c r="AG94" s="41" t="s">
        <v>785</v>
      </c>
      <c r="AH94" s="27" t="s">
        <v>794</v>
      </c>
      <c r="AI94" s="27" t="s">
        <v>71</v>
      </c>
      <c r="AJ94" s="27" t="s">
        <v>708</v>
      </c>
      <c r="AK94" s="27">
        <v>22.0</v>
      </c>
      <c r="AL94" s="27" t="s">
        <v>73</v>
      </c>
      <c r="AM94" s="27">
        <v>2025.0</v>
      </c>
      <c r="AN94" s="27" t="s">
        <v>709</v>
      </c>
      <c r="AO94" s="28" t="s">
        <v>75</v>
      </c>
      <c r="AP94" s="29" t="s">
        <v>567</v>
      </c>
      <c r="AQ94" s="29" t="s">
        <v>146</v>
      </c>
      <c r="AR94" s="66"/>
      <c r="AS94" s="35"/>
      <c r="AT94" s="32" t="s">
        <v>78</v>
      </c>
      <c r="AU94" s="62"/>
      <c r="AV94" s="65"/>
      <c r="AW94" s="65"/>
    </row>
    <row r="95" ht="14.25" customHeight="1">
      <c r="A95" s="29" t="s">
        <v>876</v>
      </c>
      <c r="B95" s="29" t="s">
        <v>877</v>
      </c>
      <c r="C95" s="42">
        <v>45854.0</v>
      </c>
      <c r="D95" s="41" t="str">
        <f t="shared" si="1"/>
        <v>2409130116 / 4721 - Venta de Papa</v>
      </c>
      <c r="E95" s="29" t="s">
        <v>878</v>
      </c>
      <c r="F95" s="42">
        <v>45915.0</v>
      </c>
      <c r="G95" s="41" t="s">
        <v>699</v>
      </c>
      <c r="H95" s="43" t="s">
        <v>869</v>
      </c>
      <c r="I95" s="44" t="s">
        <v>53</v>
      </c>
      <c r="J95" s="44">
        <v>4.1799223E7</v>
      </c>
      <c r="K95" s="29" t="s">
        <v>54</v>
      </c>
      <c r="L95" s="29">
        <v>3.104867653E9</v>
      </c>
      <c r="M95" s="29" t="s">
        <v>870</v>
      </c>
      <c r="N95" s="29" t="s">
        <v>871</v>
      </c>
      <c r="O95" s="45" t="s">
        <v>57</v>
      </c>
      <c r="P95" s="45"/>
      <c r="Q95" s="45"/>
      <c r="R95" s="45"/>
      <c r="S95" s="29">
        <v>2.409130116E9</v>
      </c>
      <c r="T95" s="41" t="s">
        <v>58</v>
      </c>
      <c r="U95" s="29" t="s">
        <v>723</v>
      </c>
      <c r="V95" s="41" t="s">
        <v>756</v>
      </c>
      <c r="W95" s="28" t="s">
        <v>57</v>
      </c>
      <c r="X95" s="46" t="s">
        <v>65</v>
      </c>
      <c r="Y95" s="46" t="s">
        <v>64</v>
      </c>
      <c r="Z95" s="46" t="s">
        <v>63</v>
      </c>
      <c r="AA95" s="46" t="s">
        <v>64</v>
      </c>
      <c r="AB95" s="29" t="s">
        <v>65</v>
      </c>
      <c r="AC95" s="29" t="s">
        <v>65</v>
      </c>
      <c r="AD95" s="29" t="s">
        <v>66</v>
      </c>
      <c r="AE95" s="41" t="s">
        <v>168</v>
      </c>
      <c r="AF95" s="28" t="s">
        <v>68</v>
      </c>
      <c r="AG95" s="41" t="s">
        <v>785</v>
      </c>
      <c r="AH95" s="27" t="s">
        <v>794</v>
      </c>
      <c r="AI95" s="27" t="s">
        <v>71</v>
      </c>
      <c r="AJ95" s="27" t="s">
        <v>708</v>
      </c>
      <c r="AK95" s="27">
        <v>22.0</v>
      </c>
      <c r="AL95" s="27" t="s">
        <v>73</v>
      </c>
      <c r="AM95" s="27">
        <v>2025.0</v>
      </c>
      <c r="AN95" s="27" t="s">
        <v>709</v>
      </c>
      <c r="AO95" s="28" t="s">
        <v>75</v>
      </c>
      <c r="AP95" s="29" t="s">
        <v>567</v>
      </c>
      <c r="AQ95" s="29" t="s">
        <v>146</v>
      </c>
      <c r="AR95" s="66"/>
      <c r="AS95" s="35"/>
      <c r="AT95" s="32" t="s">
        <v>78</v>
      </c>
      <c r="AU95" s="62"/>
      <c r="AV95" s="65"/>
      <c r="AW95" s="65"/>
    </row>
    <row r="96" ht="14.25" customHeight="1">
      <c r="A96" s="29" t="s">
        <v>879</v>
      </c>
      <c r="B96" s="29" t="s">
        <v>880</v>
      </c>
      <c r="C96" s="42">
        <v>45854.0</v>
      </c>
      <c r="D96" s="41" t="str">
        <f t="shared" si="1"/>
        <v>2409130066 / 4721 - Venta de Frutas</v>
      </c>
      <c r="E96" s="29" t="s">
        <v>881</v>
      </c>
      <c r="F96" s="42">
        <v>45901.0</v>
      </c>
      <c r="G96" s="41" t="s">
        <v>699</v>
      </c>
      <c r="H96" s="43" t="s">
        <v>810</v>
      </c>
      <c r="I96" s="44" t="s">
        <v>53</v>
      </c>
      <c r="J96" s="44">
        <v>1.019023164E9</v>
      </c>
      <c r="K96" s="29" t="s">
        <v>54</v>
      </c>
      <c r="L96" s="29" t="s">
        <v>811</v>
      </c>
      <c r="M96" s="29" t="s">
        <v>812</v>
      </c>
      <c r="N96" s="29" t="s">
        <v>813</v>
      </c>
      <c r="O96" s="45" t="s">
        <v>57</v>
      </c>
      <c r="P96" s="45"/>
      <c r="Q96" s="45"/>
      <c r="R96" s="45"/>
      <c r="S96" s="29">
        <v>2.409130066E9</v>
      </c>
      <c r="T96" s="41" t="s">
        <v>58</v>
      </c>
      <c r="U96" s="29" t="s">
        <v>723</v>
      </c>
      <c r="V96" s="41" t="s">
        <v>371</v>
      </c>
      <c r="W96" s="28" t="s">
        <v>57</v>
      </c>
      <c r="X96" s="46" t="s">
        <v>65</v>
      </c>
      <c r="Y96" s="46" t="s">
        <v>64</v>
      </c>
      <c r="Z96" s="46" t="s">
        <v>63</v>
      </c>
      <c r="AA96" s="46" t="s">
        <v>64</v>
      </c>
      <c r="AB96" s="29" t="s">
        <v>65</v>
      </c>
      <c r="AC96" s="29" t="s">
        <v>65</v>
      </c>
      <c r="AD96" s="29" t="s">
        <v>66</v>
      </c>
      <c r="AE96" s="41" t="s">
        <v>64</v>
      </c>
      <c r="AF96" s="28" t="s">
        <v>68</v>
      </c>
      <c r="AG96" s="41" t="s">
        <v>725</v>
      </c>
      <c r="AH96" s="27" t="s">
        <v>815</v>
      </c>
      <c r="AI96" s="27" t="s">
        <v>71</v>
      </c>
      <c r="AJ96" s="27" t="s">
        <v>708</v>
      </c>
      <c r="AK96" s="27">
        <v>22.0</v>
      </c>
      <c r="AL96" s="27" t="s">
        <v>73</v>
      </c>
      <c r="AM96" s="27">
        <v>2025.0</v>
      </c>
      <c r="AN96" s="27" t="s">
        <v>709</v>
      </c>
      <c r="AO96" s="28" t="s">
        <v>75</v>
      </c>
      <c r="AP96" s="29" t="s">
        <v>567</v>
      </c>
      <c r="AQ96" s="29" t="s">
        <v>146</v>
      </c>
      <c r="AR96" s="66"/>
      <c r="AS96" s="35"/>
      <c r="AT96" s="32" t="s">
        <v>78</v>
      </c>
      <c r="AU96" s="62"/>
      <c r="AV96" s="65"/>
      <c r="AW96" s="65"/>
    </row>
    <row r="97" ht="14.25" customHeight="1">
      <c r="A97" s="29" t="s">
        <v>882</v>
      </c>
      <c r="B97" s="29" t="s">
        <v>883</v>
      </c>
      <c r="C97" s="42">
        <v>45859.0</v>
      </c>
      <c r="D97" s="41" t="str">
        <f t="shared" si="1"/>
        <v>2409130067 / 4721-Verduras</v>
      </c>
      <c r="E97" s="29" t="s">
        <v>884</v>
      </c>
      <c r="F97" s="42">
        <v>45919.0</v>
      </c>
      <c r="G97" s="41" t="s">
        <v>699</v>
      </c>
      <c r="H97" s="43" t="s">
        <v>885</v>
      </c>
      <c r="I97" s="44" t="s">
        <v>53</v>
      </c>
      <c r="J97" s="44">
        <v>1.014258836E9</v>
      </c>
      <c r="K97" s="29" t="s">
        <v>54</v>
      </c>
      <c r="L97" s="29">
        <v>3.203233678E9</v>
      </c>
      <c r="M97" s="29" t="s">
        <v>886</v>
      </c>
      <c r="N97" s="29" t="s">
        <v>887</v>
      </c>
      <c r="O97" s="45" t="s">
        <v>57</v>
      </c>
      <c r="P97" s="45"/>
      <c r="Q97" s="45"/>
      <c r="R97" s="45"/>
      <c r="S97" s="29">
        <v>2.409130067E9</v>
      </c>
      <c r="T97" s="41" t="s">
        <v>58</v>
      </c>
      <c r="U97" s="29" t="s">
        <v>723</v>
      </c>
      <c r="V97" s="41" t="s">
        <v>888</v>
      </c>
      <c r="W97" s="28" t="s">
        <v>57</v>
      </c>
      <c r="X97" s="29" t="s">
        <v>65</v>
      </c>
      <c r="Y97" s="46" t="s">
        <v>64</v>
      </c>
      <c r="Z97" s="46" t="s">
        <v>63</v>
      </c>
      <c r="AA97" s="46" t="s">
        <v>64</v>
      </c>
      <c r="AB97" s="29" t="s">
        <v>65</v>
      </c>
      <c r="AC97" s="29" t="s">
        <v>65</v>
      </c>
      <c r="AD97" s="29" t="s">
        <v>66</v>
      </c>
      <c r="AE97" s="41" t="s">
        <v>64</v>
      </c>
      <c r="AF97" s="28" t="s">
        <v>68</v>
      </c>
      <c r="AG97" s="41" t="s">
        <v>889</v>
      </c>
      <c r="AH97" s="27" t="s">
        <v>726</v>
      </c>
      <c r="AI97" s="27" t="s">
        <v>71</v>
      </c>
      <c r="AJ97" s="27" t="s">
        <v>708</v>
      </c>
      <c r="AK97" s="27">
        <v>22.0</v>
      </c>
      <c r="AL97" s="27" t="s">
        <v>73</v>
      </c>
      <c r="AM97" s="27">
        <v>2025.0</v>
      </c>
      <c r="AN97" s="27" t="s">
        <v>709</v>
      </c>
      <c r="AO97" s="28" t="s">
        <v>75</v>
      </c>
      <c r="AP97" s="29" t="s">
        <v>540</v>
      </c>
      <c r="AQ97" s="29" t="s">
        <v>146</v>
      </c>
      <c r="AR97" s="66"/>
      <c r="AS97" s="35"/>
      <c r="AT97" s="32" t="s">
        <v>78</v>
      </c>
      <c r="AU97" s="62"/>
      <c r="AV97" s="65"/>
      <c r="AW97" s="65"/>
    </row>
    <row r="98" ht="14.25" customHeight="1">
      <c r="A98" s="29" t="s">
        <v>890</v>
      </c>
      <c r="B98" s="29" t="s">
        <v>891</v>
      </c>
      <c r="C98" s="42">
        <v>45859.0</v>
      </c>
      <c r="D98" s="41" t="str">
        <f t="shared" si="1"/>
        <v>2409130033 / 4721 - Hierbas</v>
      </c>
      <c r="E98" s="29" t="s">
        <v>892</v>
      </c>
      <c r="F98" s="42">
        <v>45919.0</v>
      </c>
      <c r="G98" s="41" t="s">
        <v>699</v>
      </c>
      <c r="H98" s="43" t="s">
        <v>893</v>
      </c>
      <c r="I98" s="44" t="s">
        <v>53</v>
      </c>
      <c r="J98" s="44">
        <v>4.1511165E7</v>
      </c>
      <c r="K98" s="29" t="s">
        <v>54</v>
      </c>
      <c r="L98" s="29">
        <v>3.214887978E9</v>
      </c>
      <c r="M98" s="29" t="s">
        <v>894</v>
      </c>
      <c r="N98" s="29" t="s">
        <v>895</v>
      </c>
      <c r="O98" s="45" t="s">
        <v>57</v>
      </c>
      <c r="P98" s="45"/>
      <c r="Q98" s="45"/>
      <c r="R98" s="45"/>
      <c r="S98" s="29">
        <v>2.409130033E9</v>
      </c>
      <c r="T98" s="41" t="s">
        <v>58</v>
      </c>
      <c r="U98" s="29" t="s">
        <v>723</v>
      </c>
      <c r="V98" s="41" t="s">
        <v>896</v>
      </c>
      <c r="W98" s="28" t="s">
        <v>57</v>
      </c>
      <c r="X98" s="46" t="s">
        <v>65</v>
      </c>
      <c r="Y98" s="46" t="s">
        <v>64</v>
      </c>
      <c r="Z98" s="46" t="s">
        <v>63</v>
      </c>
      <c r="AA98" s="46" t="s">
        <v>64</v>
      </c>
      <c r="AB98" s="29" t="s">
        <v>65</v>
      </c>
      <c r="AC98" s="29" t="s">
        <v>65</v>
      </c>
      <c r="AD98" s="29" t="s">
        <v>66</v>
      </c>
      <c r="AE98" s="41" t="s">
        <v>168</v>
      </c>
      <c r="AF98" s="28" t="s">
        <v>68</v>
      </c>
      <c r="AG98" s="41" t="s">
        <v>897</v>
      </c>
      <c r="AH98" s="27" t="s">
        <v>898</v>
      </c>
      <c r="AI98" s="27" t="s">
        <v>71</v>
      </c>
      <c r="AJ98" s="27" t="s">
        <v>708</v>
      </c>
      <c r="AK98" s="27">
        <v>22.0</v>
      </c>
      <c r="AL98" s="27" t="s">
        <v>73</v>
      </c>
      <c r="AM98" s="27">
        <v>2025.0</v>
      </c>
      <c r="AN98" s="27" t="s">
        <v>709</v>
      </c>
      <c r="AO98" s="28" t="s">
        <v>75</v>
      </c>
      <c r="AP98" s="29" t="s">
        <v>540</v>
      </c>
      <c r="AQ98" s="29" t="s">
        <v>146</v>
      </c>
      <c r="AR98" s="66"/>
      <c r="AS98" s="58"/>
      <c r="AT98" s="32" t="s">
        <v>78</v>
      </c>
      <c r="AU98" s="66"/>
      <c r="AV98" s="55"/>
      <c r="AW98" s="55"/>
    </row>
    <row r="99" ht="14.25" customHeight="1">
      <c r="A99" s="29" t="s">
        <v>899</v>
      </c>
      <c r="B99" s="29" t="s">
        <v>900</v>
      </c>
      <c r="C99" s="42">
        <v>45824.0</v>
      </c>
      <c r="D99" s="41" t="str">
        <f t="shared" si="1"/>
        <v>2409130095 / 4721-Verduras</v>
      </c>
      <c r="E99" s="29" t="s">
        <v>901</v>
      </c>
      <c r="F99" s="42">
        <v>45877.0</v>
      </c>
      <c r="G99" s="41" t="s">
        <v>699</v>
      </c>
      <c r="H99" s="43" t="s">
        <v>902</v>
      </c>
      <c r="I99" s="44" t="s">
        <v>53</v>
      </c>
      <c r="J99" s="44">
        <v>5.2343856E7</v>
      </c>
      <c r="K99" s="29" t="s">
        <v>54</v>
      </c>
      <c r="L99" s="29">
        <v>3.104326075E9</v>
      </c>
      <c r="M99" s="29" t="s">
        <v>903</v>
      </c>
      <c r="N99" s="29" t="s">
        <v>904</v>
      </c>
      <c r="O99" s="45" t="s">
        <v>57</v>
      </c>
      <c r="P99" s="45"/>
      <c r="Q99" s="45"/>
      <c r="R99" s="45"/>
      <c r="S99" s="29">
        <v>2.409130095E9</v>
      </c>
      <c r="T99" s="41" t="s">
        <v>58</v>
      </c>
      <c r="U99" s="29" t="s">
        <v>723</v>
      </c>
      <c r="V99" s="41" t="s">
        <v>888</v>
      </c>
      <c r="W99" s="28" t="s">
        <v>57</v>
      </c>
      <c r="X99" s="29" t="s">
        <v>61</v>
      </c>
      <c r="Y99" s="46" t="s">
        <v>905</v>
      </c>
      <c r="Z99" s="46" t="s">
        <v>63</v>
      </c>
      <c r="AA99" s="46" t="s">
        <v>64</v>
      </c>
      <c r="AB99" s="29" t="s">
        <v>65</v>
      </c>
      <c r="AC99" s="29" t="s">
        <v>65</v>
      </c>
      <c r="AD99" s="29" t="s">
        <v>66</v>
      </c>
      <c r="AE99" s="41" t="s">
        <v>64</v>
      </c>
      <c r="AF99" s="28" t="s">
        <v>68</v>
      </c>
      <c r="AG99" s="41" t="s">
        <v>906</v>
      </c>
      <c r="AH99" s="27" t="s">
        <v>726</v>
      </c>
      <c r="AI99" s="27" t="s">
        <v>71</v>
      </c>
      <c r="AJ99" s="27" t="s">
        <v>708</v>
      </c>
      <c r="AK99" s="27">
        <v>22.0</v>
      </c>
      <c r="AL99" s="27" t="s">
        <v>73</v>
      </c>
      <c r="AM99" s="27">
        <v>2025.0</v>
      </c>
      <c r="AN99" s="27" t="s">
        <v>709</v>
      </c>
      <c r="AO99" s="28" t="s">
        <v>75</v>
      </c>
      <c r="AP99" s="29" t="s">
        <v>540</v>
      </c>
      <c r="AQ99" s="29" t="s">
        <v>77</v>
      </c>
      <c r="AR99" s="66"/>
      <c r="AS99" s="58"/>
      <c r="AT99" s="32" t="s">
        <v>78</v>
      </c>
      <c r="AU99" s="66"/>
      <c r="AV99" s="55"/>
      <c r="AW99" s="55"/>
    </row>
    <row r="100" ht="14.25" customHeight="1">
      <c r="A100" s="29" t="s">
        <v>907</v>
      </c>
      <c r="B100" s="29" t="s">
        <v>908</v>
      </c>
      <c r="C100" s="42">
        <v>45859.0</v>
      </c>
      <c r="D100" s="41" t="str">
        <f t="shared" si="1"/>
        <v>2409130120 /  4721 - Legumbres</v>
      </c>
      <c r="E100" s="29" t="s">
        <v>909</v>
      </c>
      <c r="F100" s="42">
        <v>45919.0</v>
      </c>
      <c r="G100" s="41" t="s">
        <v>699</v>
      </c>
      <c r="H100" s="43" t="s">
        <v>910</v>
      </c>
      <c r="I100" s="44" t="s">
        <v>53</v>
      </c>
      <c r="J100" s="44">
        <v>1.014239307E9</v>
      </c>
      <c r="K100" s="29" t="s">
        <v>54</v>
      </c>
      <c r="L100" s="29">
        <v>3.102728436E9</v>
      </c>
      <c r="M100" s="29" t="s">
        <v>911</v>
      </c>
      <c r="N100" s="29" t="s">
        <v>912</v>
      </c>
      <c r="O100" s="45"/>
      <c r="P100" s="45" t="s">
        <v>57</v>
      </c>
      <c r="Q100" s="45"/>
      <c r="R100" s="45"/>
      <c r="S100" s="29">
        <v>2.40913012E9</v>
      </c>
      <c r="T100" s="41" t="s">
        <v>58</v>
      </c>
      <c r="U100" s="29" t="s">
        <v>723</v>
      </c>
      <c r="V100" s="41" t="s">
        <v>913</v>
      </c>
      <c r="W100" s="28" t="s">
        <v>57</v>
      </c>
      <c r="X100" s="46" t="s">
        <v>65</v>
      </c>
      <c r="Y100" s="46" t="s">
        <v>64</v>
      </c>
      <c r="Z100" s="46" t="s">
        <v>63</v>
      </c>
      <c r="AA100" s="46" t="s">
        <v>64</v>
      </c>
      <c r="AB100" s="29" t="s">
        <v>65</v>
      </c>
      <c r="AC100" s="29" t="s">
        <v>65</v>
      </c>
      <c r="AD100" s="29" t="s">
        <v>143</v>
      </c>
      <c r="AE100" s="41" t="s">
        <v>64</v>
      </c>
      <c r="AF100" s="28" t="s">
        <v>68</v>
      </c>
      <c r="AG100" s="41" t="s">
        <v>914</v>
      </c>
      <c r="AH100" s="27" t="s">
        <v>915</v>
      </c>
      <c r="AI100" s="27" t="s">
        <v>71</v>
      </c>
      <c r="AJ100" s="27" t="s">
        <v>708</v>
      </c>
      <c r="AK100" s="27">
        <v>22.0</v>
      </c>
      <c r="AL100" s="27" t="s">
        <v>73</v>
      </c>
      <c r="AM100" s="27">
        <v>2025.0</v>
      </c>
      <c r="AN100" s="27" t="s">
        <v>709</v>
      </c>
      <c r="AO100" s="28" t="s">
        <v>75</v>
      </c>
      <c r="AP100" s="29" t="s">
        <v>540</v>
      </c>
      <c r="AQ100" s="29" t="s">
        <v>146</v>
      </c>
      <c r="AR100" s="66"/>
      <c r="AS100" s="58"/>
      <c r="AT100" s="32" t="s">
        <v>78</v>
      </c>
      <c r="AU100" s="66"/>
      <c r="AV100" s="55"/>
      <c r="AW100" s="55"/>
    </row>
    <row r="101" ht="14.25" customHeight="1">
      <c r="A101" s="29" t="s">
        <v>916</v>
      </c>
      <c r="B101" s="29" t="s">
        <v>917</v>
      </c>
      <c r="C101" s="42">
        <v>45856.0</v>
      </c>
      <c r="D101" s="41" t="str">
        <f t="shared" si="1"/>
        <v>2409120176 / 4759 - Miscelaneas</v>
      </c>
      <c r="E101" s="29" t="s">
        <v>918</v>
      </c>
      <c r="F101" s="42">
        <v>45919.0</v>
      </c>
      <c r="G101" s="41" t="s">
        <v>699</v>
      </c>
      <c r="H101" s="43" t="s">
        <v>919</v>
      </c>
      <c r="I101" s="44" t="s">
        <v>53</v>
      </c>
      <c r="J101" s="44">
        <v>7.9366096E7</v>
      </c>
      <c r="K101" s="29" t="s">
        <v>54</v>
      </c>
      <c r="L101" s="29">
        <v>3.015018813E9</v>
      </c>
      <c r="M101" s="29" t="s">
        <v>920</v>
      </c>
      <c r="N101" s="29" t="s">
        <v>921</v>
      </c>
      <c r="O101" s="45"/>
      <c r="P101" s="45" t="s">
        <v>57</v>
      </c>
      <c r="Q101" s="45"/>
      <c r="R101" s="45"/>
      <c r="S101" s="29">
        <v>2.409120176E9</v>
      </c>
      <c r="T101" s="41" t="s">
        <v>58</v>
      </c>
      <c r="U101" s="29" t="s">
        <v>922</v>
      </c>
      <c r="V101" s="41" t="s">
        <v>923</v>
      </c>
      <c r="W101" s="28" t="s">
        <v>57</v>
      </c>
      <c r="X101" s="46" t="s">
        <v>65</v>
      </c>
      <c r="Y101" s="46" t="s">
        <v>64</v>
      </c>
      <c r="Z101" s="46" t="s">
        <v>63</v>
      </c>
      <c r="AA101" s="46" t="s">
        <v>64</v>
      </c>
      <c r="AB101" s="29" t="s">
        <v>65</v>
      </c>
      <c r="AC101" s="29" t="s">
        <v>65</v>
      </c>
      <c r="AD101" s="29" t="s">
        <v>66</v>
      </c>
      <c r="AE101" s="41" t="s">
        <v>924</v>
      </c>
      <c r="AF101" s="28" t="s">
        <v>68</v>
      </c>
      <c r="AG101" s="41" t="s">
        <v>925</v>
      </c>
      <c r="AH101" s="27" t="s">
        <v>926</v>
      </c>
      <c r="AI101" s="27" t="s">
        <v>71</v>
      </c>
      <c r="AJ101" s="27" t="s">
        <v>708</v>
      </c>
      <c r="AK101" s="27">
        <v>22.0</v>
      </c>
      <c r="AL101" s="27" t="s">
        <v>73</v>
      </c>
      <c r="AM101" s="27">
        <v>2025.0</v>
      </c>
      <c r="AN101" s="27" t="s">
        <v>709</v>
      </c>
      <c r="AO101" s="28" t="s">
        <v>75</v>
      </c>
      <c r="AP101" s="29" t="s">
        <v>540</v>
      </c>
      <c r="AQ101" s="29" t="s">
        <v>146</v>
      </c>
      <c r="AR101" s="66"/>
      <c r="AS101" s="58"/>
      <c r="AT101" s="36" t="s">
        <v>71</v>
      </c>
      <c r="AU101" s="66"/>
      <c r="AV101" s="55"/>
      <c r="AW101" s="55"/>
    </row>
    <row r="102" ht="14.25" customHeight="1">
      <c r="A102" s="29" t="s">
        <v>927</v>
      </c>
      <c r="B102" s="29" t="s">
        <v>928</v>
      </c>
      <c r="C102" s="42">
        <v>45852.0</v>
      </c>
      <c r="D102" s="41" t="str">
        <f t="shared" si="1"/>
        <v>2409130070 / 4755 - Utensilios uso domestico</v>
      </c>
      <c r="E102" s="29" t="s">
        <v>929</v>
      </c>
      <c r="F102" s="42">
        <v>45919.0</v>
      </c>
      <c r="G102" s="41" t="s">
        <v>699</v>
      </c>
      <c r="H102" s="43" t="s">
        <v>930</v>
      </c>
      <c r="I102" s="44" t="s">
        <v>53</v>
      </c>
      <c r="J102" s="44">
        <v>5.1776381E7</v>
      </c>
      <c r="K102" s="29" t="s">
        <v>54</v>
      </c>
      <c r="L102" s="29">
        <v>3.118736996E9</v>
      </c>
      <c r="M102" s="29" t="s">
        <v>931</v>
      </c>
      <c r="N102" s="29" t="s">
        <v>932</v>
      </c>
      <c r="O102" s="45" t="s">
        <v>57</v>
      </c>
      <c r="P102" s="45"/>
      <c r="Q102" s="45"/>
      <c r="R102" s="45"/>
      <c r="S102" s="29">
        <v>2.40913007E9</v>
      </c>
      <c r="T102" s="41" t="s">
        <v>58</v>
      </c>
      <c r="U102" s="29" t="s">
        <v>933</v>
      </c>
      <c r="V102" s="41" t="s">
        <v>934</v>
      </c>
      <c r="W102" s="28" t="s">
        <v>57</v>
      </c>
      <c r="X102" s="29" t="s">
        <v>61</v>
      </c>
      <c r="Y102" s="46" t="s">
        <v>935</v>
      </c>
      <c r="Z102" s="46" t="s">
        <v>63</v>
      </c>
      <c r="AA102" s="46" t="s">
        <v>64</v>
      </c>
      <c r="AB102" s="29" t="s">
        <v>65</v>
      </c>
      <c r="AC102" s="29" t="s">
        <v>65</v>
      </c>
      <c r="AD102" s="29" t="s">
        <v>66</v>
      </c>
      <c r="AE102" s="41" t="s">
        <v>168</v>
      </c>
      <c r="AF102" s="28" t="s">
        <v>68</v>
      </c>
      <c r="AG102" s="41" t="s">
        <v>936</v>
      </c>
      <c r="AH102" s="27" t="s">
        <v>937</v>
      </c>
      <c r="AI102" s="27" t="s">
        <v>71</v>
      </c>
      <c r="AJ102" s="27" t="s">
        <v>708</v>
      </c>
      <c r="AK102" s="27">
        <v>22.0</v>
      </c>
      <c r="AL102" s="27" t="s">
        <v>73</v>
      </c>
      <c r="AM102" s="27">
        <v>2025.0</v>
      </c>
      <c r="AN102" s="27" t="s">
        <v>709</v>
      </c>
      <c r="AO102" s="28" t="s">
        <v>75</v>
      </c>
      <c r="AP102" s="29" t="s">
        <v>540</v>
      </c>
      <c r="AQ102" s="29" t="s">
        <v>77</v>
      </c>
      <c r="AR102" s="66"/>
      <c r="AS102" s="58"/>
      <c r="AT102" s="32" t="s">
        <v>78</v>
      </c>
      <c r="AU102" s="66"/>
      <c r="AV102" s="55"/>
      <c r="AW102" s="55"/>
    </row>
    <row r="103" ht="14.25" customHeight="1">
      <c r="A103" s="79" t="s">
        <v>938</v>
      </c>
      <c r="B103" s="29" t="s">
        <v>939</v>
      </c>
      <c r="C103" s="42">
        <v>45856.0</v>
      </c>
      <c r="D103" s="41" t="str">
        <f t="shared" si="1"/>
        <v>2409130102 / 4711 - Abarrotes</v>
      </c>
      <c r="E103" s="29" t="s">
        <v>940</v>
      </c>
      <c r="F103" s="42">
        <v>45881.0</v>
      </c>
      <c r="G103" s="41" t="s">
        <v>699</v>
      </c>
      <c r="H103" s="43" t="s">
        <v>941</v>
      </c>
      <c r="I103" s="44" t="s">
        <v>53</v>
      </c>
      <c r="J103" s="44">
        <v>8.0723748E7</v>
      </c>
      <c r="K103" s="29" t="s">
        <v>54</v>
      </c>
      <c r="L103" s="29">
        <v>3.112434621E9</v>
      </c>
      <c r="M103" s="29" t="s">
        <v>942</v>
      </c>
      <c r="N103" s="29" t="s">
        <v>943</v>
      </c>
      <c r="O103" s="45" t="s">
        <v>57</v>
      </c>
      <c r="P103" s="45"/>
      <c r="Q103" s="45"/>
      <c r="R103" s="45"/>
      <c r="S103" s="29">
        <v>2.409130102E9</v>
      </c>
      <c r="T103" s="41" t="s">
        <v>58</v>
      </c>
      <c r="U103" s="29" t="s">
        <v>723</v>
      </c>
      <c r="V103" s="41" t="s">
        <v>944</v>
      </c>
      <c r="W103" s="28" t="s">
        <v>57</v>
      </c>
      <c r="X103" s="46" t="s">
        <v>65</v>
      </c>
      <c r="Y103" s="46" t="s">
        <v>64</v>
      </c>
      <c r="Z103" s="46" t="s">
        <v>63</v>
      </c>
      <c r="AA103" s="46" t="s">
        <v>64</v>
      </c>
      <c r="AB103" s="29" t="s">
        <v>65</v>
      </c>
      <c r="AC103" s="29" t="s">
        <v>65</v>
      </c>
      <c r="AD103" s="29" t="s">
        <v>143</v>
      </c>
      <c r="AE103" s="41" t="s">
        <v>64</v>
      </c>
      <c r="AF103" s="28" t="s">
        <v>68</v>
      </c>
      <c r="AG103" s="41" t="s">
        <v>906</v>
      </c>
      <c r="AH103" s="27" t="s">
        <v>726</v>
      </c>
      <c r="AI103" s="27" t="s">
        <v>71</v>
      </c>
      <c r="AJ103" s="27" t="s">
        <v>708</v>
      </c>
      <c r="AK103" s="27">
        <v>22.0</v>
      </c>
      <c r="AL103" s="27" t="s">
        <v>73</v>
      </c>
      <c r="AM103" s="27">
        <v>2025.0</v>
      </c>
      <c r="AN103" s="27" t="s">
        <v>709</v>
      </c>
      <c r="AO103" s="28" t="s">
        <v>75</v>
      </c>
      <c r="AP103" s="29" t="s">
        <v>540</v>
      </c>
      <c r="AQ103" s="29" t="s">
        <v>146</v>
      </c>
      <c r="AR103" s="66"/>
      <c r="AS103" s="58"/>
      <c r="AT103" s="32" t="s">
        <v>78</v>
      </c>
      <c r="AU103" s="66"/>
      <c r="AV103" s="55"/>
      <c r="AW103" s="55"/>
    </row>
    <row r="104" ht="14.25" customHeight="1">
      <c r="A104" s="29" t="s">
        <v>945</v>
      </c>
      <c r="B104" s="29" t="s">
        <v>946</v>
      </c>
      <c r="C104" s="40">
        <v>45811.0</v>
      </c>
      <c r="D104" s="41" t="str">
        <f t="shared" si="1"/>
        <v>2408160003 / 4721 - Venta de Frutas</v>
      </c>
      <c r="E104" s="20" t="s">
        <v>947</v>
      </c>
      <c r="F104" s="42">
        <v>45849.0</v>
      </c>
      <c r="G104" s="41" t="s">
        <v>948</v>
      </c>
      <c r="H104" s="43" t="s">
        <v>949</v>
      </c>
      <c r="I104" s="44" t="s">
        <v>99</v>
      </c>
      <c r="J104" s="44">
        <v>1.030569217E9</v>
      </c>
      <c r="K104" s="41" t="s">
        <v>54</v>
      </c>
      <c r="L104" s="29">
        <v>3.232204877E9</v>
      </c>
      <c r="M104" s="29" t="s">
        <v>950</v>
      </c>
      <c r="N104" s="29" t="s">
        <v>951</v>
      </c>
      <c r="O104" s="45" t="s">
        <v>57</v>
      </c>
      <c r="P104" s="45"/>
      <c r="Q104" s="45"/>
      <c r="R104" s="45"/>
      <c r="S104" s="29">
        <v>2.408160003E9</v>
      </c>
      <c r="T104" s="41" t="s">
        <v>58</v>
      </c>
      <c r="U104" s="29" t="s">
        <v>952</v>
      </c>
      <c r="V104" s="41" t="s">
        <v>371</v>
      </c>
      <c r="W104" s="28" t="s">
        <v>57</v>
      </c>
      <c r="X104" s="29" t="s">
        <v>65</v>
      </c>
      <c r="Y104" s="29" t="s">
        <v>64</v>
      </c>
      <c r="Z104" s="46" t="s">
        <v>63</v>
      </c>
      <c r="AA104" s="46" t="s">
        <v>64</v>
      </c>
      <c r="AB104" s="29" t="s">
        <v>65</v>
      </c>
      <c r="AC104" s="29" t="s">
        <v>65</v>
      </c>
      <c r="AD104" s="29" t="s">
        <v>66</v>
      </c>
      <c r="AE104" s="41" t="s">
        <v>64</v>
      </c>
      <c r="AF104" s="28" t="s">
        <v>68</v>
      </c>
      <c r="AG104" s="41" t="s">
        <v>953</v>
      </c>
      <c r="AH104" s="27" t="s">
        <v>954</v>
      </c>
      <c r="AI104" s="27" t="s">
        <v>71</v>
      </c>
      <c r="AJ104" s="27" t="s">
        <v>955</v>
      </c>
      <c r="AK104" s="27">
        <v>23.0</v>
      </c>
      <c r="AL104" s="27" t="s">
        <v>73</v>
      </c>
      <c r="AM104" s="27">
        <v>2025.0</v>
      </c>
      <c r="AN104" s="27" t="s">
        <v>956</v>
      </c>
      <c r="AO104" s="28" t="s">
        <v>75</v>
      </c>
      <c r="AP104" s="29" t="s">
        <v>76</v>
      </c>
      <c r="AQ104" s="29" t="s">
        <v>146</v>
      </c>
      <c r="AR104" s="30"/>
      <c r="AS104" s="58"/>
      <c r="AT104" s="32" t="s">
        <v>78</v>
      </c>
      <c r="AU104" s="66"/>
      <c r="AV104" s="55"/>
      <c r="AW104" s="55"/>
    </row>
    <row r="105" ht="14.25" customHeight="1">
      <c r="A105" s="29" t="s">
        <v>957</v>
      </c>
      <c r="B105" s="29" t="s">
        <v>958</v>
      </c>
      <c r="C105" s="40">
        <v>45820.0</v>
      </c>
      <c r="D105" s="41" t="str">
        <f t="shared" si="1"/>
        <v>2408130125 / 4721 - Venta de Hierbas</v>
      </c>
      <c r="E105" s="29" t="s">
        <v>959</v>
      </c>
      <c r="F105" s="42">
        <v>45904.0</v>
      </c>
      <c r="G105" s="41" t="s">
        <v>948</v>
      </c>
      <c r="H105" s="43" t="s">
        <v>960</v>
      </c>
      <c r="I105" s="44" t="s">
        <v>99</v>
      </c>
      <c r="J105" s="44">
        <v>1.9099665E7</v>
      </c>
      <c r="K105" s="29" t="s">
        <v>54</v>
      </c>
      <c r="L105" s="29">
        <v>3.192449473E9</v>
      </c>
      <c r="M105" s="29" t="s">
        <v>961</v>
      </c>
      <c r="N105" s="29" t="s">
        <v>962</v>
      </c>
      <c r="O105" s="45" t="s">
        <v>57</v>
      </c>
      <c r="P105" s="45"/>
      <c r="Q105" s="45"/>
      <c r="R105" s="45"/>
      <c r="S105" s="54">
        <v>2.408130125E9</v>
      </c>
      <c r="T105" s="29" t="s">
        <v>180</v>
      </c>
      <c r="U105" s="29" t="s">
        <v>963</v>
      </c>
      <c r="V105" s="41" t="s">
        <v>308</v>
      </c>
      <c r="W105" s="28" t="s">
        <v>57</v>
      </c>
      <c r="X105" s="29" t="s">
        <v>65</v>
      </c>
      <c r="Y105" s="29" t="s">
        <v>64</v>
      </c>
      <c r="Z105" s="46" t="s">
        <v>63</v>
      </c>
      <c r="AA105" s="46" t="s">
        <v>64</v>
      </c>
      <c r="AB105" s="29" t="s">
        <v>65</v>
      </c>
      <c r="AC105" s="29" t="s">
        <v>65</v>
      </c>
      <c r="AD105" s="29" t="s">
        <v>66</v>
      </c>
      <c r="AE105" s="41" t="s">
        <v>168</v>
      </c>
      <c r="AF105" s="28" t="s">
        <v>68</v>
      </c>
      <c r="AG105" s="41" t="s">
        <v>964</v>
      </c>
      <c r="AH105" s="27" t="s">
        <v>965</v>
      </c>
      <c r="AI105" s="27" t="s">
        <v>71</v>
      </c>
      <c r="AJ105" s="27" t="s">
        <v>955</v>
      </c>
      <c r="AK105" s="27">
        <v>23.0</v>
      </c>
      <c r="AL105" s="27" t="s">
        <v>73</v>
      </c>
      <c r="AM105" s="27">
        <v>2025.0</v>
      </c>
      <c r="AN105" s="27" t="s">
        <v>956</v>
      </c>
      <c r="AO105" s="28" t="s">
        <v>75</v>
      </c>
      <c r="AP105" s="29" t="s">
        <v>76</v>
      </c>
      <c r="AQ105" s="29" t="s">
        <v>146</v>
      </c>
      <c r="AR105" s="30"/>
      <c r="AS105" s="58"/>
      <c r="AT105" s="32" t="s">
        <v>78</v>
      </c>
      <c r="AU105" s="66"/>
      <c r="AV105" s="55"/>
      <c r="AW105" s="55"/>
    </row>
    <row r="106" ht="14.25" customHeight="1">
      <c r="A106" s="29" t="s">
        <v>966</v>
      </c>
      <c r="B106" s="29" t="s">
        <v>967</v>
      </c>
      <c r="C106" s="40">
        <v>45820.0</v>
      </c>
      <c r="D106" s="41" t="str">
        <f t="shared" si="1"/>
        <v>2408120044 / 4722 - Venta de Huevos</v>
      </c>
      <c r="E106" s="29" t="s">
        <v>968</v>
      </c>
      <c r="F106" s="42">
        <v>45904.0</v>
      </c>
      <c r="G106" s="41" t="s">
        <v>948</v>
      </c>
      <c r="H106" s="43" t="s">
        <v>969</v>
      </c>
      <c r="I106" s="44" t="s">
        <v>99</v>
      </c>
      <c r="J106" s="44">
        <v>1.9153706E7</v>
      </c>
      <c r="K106" s="29" t="s">
        <v>54</v>
      </c>
      <c r="L106" s="29">
        <v>3.103400658E9</v>
      </c>
      <c r="M106" s="29" t="s">
        <v>970</v>
      </c>
      <c r="N106" s="29" t="s">
        <v>971</v>
      </c>
      <c r="O106" s="45"/>
      <c r="P106" s="45" t="s">
        <v>57</v>
      </c>
      <c r="Q106" s="45"/>
      <c r="R106" s="45"/>
      <c r="S106" s="54">
        <v>2.408120044E9</v>
      </c>
      <c r="T106" s="29" t="s">
        <v>180</v>
      </c>
      <c r="U106" s="29" t="s">
        <v>972</v>
      </c>
      <c r="V106" s="41" t="s">
        <v>793</v>
      </c>
      <c r="W106" s="28" t="s">
        <v>57</v>
      </c>
      <c r="X106" s="29" t="s">
        <v>65</v>
      </c>
      <c r="Y106" s="29" t="s">
        <v>64</v>
      </c>
      <c r="Z106" s="46" t="s">
        <v>63</v>
      </c>
      <c r="AA106" s="46" t="s">
        <v>64</v>
      </c>
      <c r="AB106" s="29" t="s">
        <v>65</v>
      </c>
      <c r="AC106" s="29" t="s">
        <v>65</v>
      </c>
      <c r="AD106" s="29" t="s">
        <v>66</v>
      </c>
      <c r="AE106" s="41" t="s">
        <v>168</v>
      </c>
      <c r="AF106" s="28" t="s">
        <v>68</v>
      </c>
      <c r="AG106" s="41" t="s">
        <v>973</v>
      </c>
      <c r="AH106" s="27" t="s">
        <v>974</v>
      </c>
      <c r="AI106" s="27" t="s">
        <v>71</v>
      </c>
      <c r="AJ106" s="27" t="s">
        <v>955</v>
      </c>
      <c r="AK106" s="27">
        <v>23.0</v>
      </c>
      <c r="AL106" s="27" t="s">
        <v>73</v>
      </c>
      <c r="AM106" s="27">
        <v>2025.0</v>
      </c>
      <c r="AN106" s="27" t="s">
        <v>956</v>
      </c>
      <c r="AO106" s="28" t="s">
        <v>75</v>
      </c>
      <c r="AP106" s="29" t="s">
        <v>76</v>
      </c>
      <c r="AQ106" s="29" t="s">
        <v>146</v>
      </c>
      <c r="AR106" s="30"/>
      <c r="AS106" s="58"/>
      <c r="AT106" s="32" t="s">
        <v>78</v>
      </c>
      <c r="AU106" s="66"/>
      <c r="AV106" s="55"/>
      <c r="AW106" s="55"/>
    </row>
    <row r="107" ht="14.25" customHeight="1">
      <c r="A107" s="29" t="s">
        <v>975</v>
      </c>
      <c r="B107" s="29" t="s">
        <v>976</v>
      </c>
      <c r="C107" s="40">
        <v>45806.0</v>
      </c>
      <c r="D107" s="41" t="str">
        <f t="shared" si="1"/>
        <v>2408160228 / 4721 - Venta de Verduras</v>
      </c>
      <c r="E107" s="20" t="s">
        <v>977</v>
      </c>
      <c r="F107" s="42">
        <v>45849.0</v>
      </c>
      <c r="G107" s="41" t="s">
        <v>948</v>
      </c>
      <c r="H107" s="43" t="s">
        <v>978</v>
      </c>
      <c r="I107" s="44" t="s">
        <v>99</v>
      </c>
      <c r="J107" s="44">
        <v>5.1817486E7</v>
      </c>
      <c r="K107" s="29" t="s">
        <v>54</v>
      </c>
      <c r="L107" s="29">
        <v>3.132020526E9</v>
      </c>
      <c r="M107" s="29" t="s">
        <v>970</v>
      </c>
      <c r="N107" s="29" t="s">
        <v>979</v>
      </c>
      <c r="O107" s="45" t="s">
        <v>57</v>
      </c>
      <c r="P107" s="45"/>
      <c r="Q107" s="45"/>
      <c r="R107" s="45"/>
      <c r="S107" s="29">
        <v>2.408160228E9</v>
      </c>
      <c r="T107" s="29" t="s">
        <v>980</v>
      </c>
      <c r="U107" s="29" t="s">
        <v>952</v>
      </c>
      <c r="V107" s="41" t="s">
        <v>220</v>
      </c>
      <c r="W107" s="28" t="s">
        <v>57</v>
      </c>
      <c r="X107" s="46" t="s">
        <v>65</v>
      </c>
      <c r="Y107" s="46" t="s">
        <v>64</v>
      </c>
      <c r="Z107" s="46" t="s">
        <v>63</v>
      </c>
      <c r="AA107" s="46" t="s">
        <v>64</v>
      </c>
      <c r="AB107" s="29" t="s">
        <v>65</v>
      </c>
      <c r="AC107" s="29" t="s">
        <v>65</v>
      </c>
      <c r="AD107" s="29" t="s">
        <v>66</v>
      </c>
      <c r="AE107" s="41" t="s">
        <v>168</v>
      </c>
      <c r="AF107" s="28" t="s">
        <v>68</v>
      </c>
      <c r="AG107" s="41" t="s">
        <v>981</v>
      </c>
      <c r="AH107" s="27" t="s">
        <v>982</v>
      </c>
      <c r="AI107" s="27" t="s">
        <v>71</v>
      </c>
      <c r="AJ107" s="27" t="s">
        <v>955</v>
      </c>
      <c r="AK107" s="27">
        <v>23.0</v>
      </c>
      <c r="AL107" s="27" t="s">
        <v>73</v>
      </c>
      <c r="AM107" s="27">
        <v>2025.0</v>
      </c>
      <c r="AN107" s="27" t="s">
        <v>956</v>
      </c>
      <c r="AO107" s="28" t="s">
        <v>75</v>
      </c>
      <c r="AP107" s="29" t="s">
        <v>76</v>
      </c>
      <c r="AQ107" s="29" t="s">
        <v>146</v>
      </c>
      <c r="AR107" s="33"/>
      <c r="AS107" s="58"/>
      <c r="AT107" s="32" t="s">
        <v>78</v>
      </c>
      <c r="AU107" s="66"/>
      <c r="AV107" s="55"/>
      <c r="AW107" s="55"/>
    </row>
    <row r="108" ht="14.25" customHeight="1">
      <c r="A108" s="29" t="s">
        <v>983</v>
      </c>
      <c r="B108" s="29" t="s">
        <v>984</v>
      </c>
      <c r="C108" s="40">
        <v>45806.0</v>
      </c>
      <c r="D108" s="41" t="str">
        <f t="shared" si="1"/>
        <v>2408160218 / 4721 - Venta de Frutas</v>
      </c>
      <c r="E108" s="20" t="s">
        <v>985</v>
      </c>
      <c r="F108" s="42">
        <v>45846.0</v>
      </c>
      <c r="G108" s="41" t="s">
        <v>948</v>
      </c>
      <c r="H108" s="43" t="s">
        <v>986</v>
      </c>
      <c r="I108" s="44" t="s">
        <v>99</v>
      </c>
      <c r="J108" s="44">
        <v>7.9845706E7</v>
      </c>
      <c r="K108" s="29" t="s">
        <v>54</v>
      </c>
      <c r="L108" s="29">
        <v>3.112826986E9</v>
      </c>
      <c r="M108" s="29" t="s">
        <v>987</v>
      </c>
      <c r="N108" s="29" t="s">
        <v>988</v>
      </c>
      <c r="O108" s="45" t="s">
        <v>57</v>
      </c>
      <c r="P108" s="45"/>
      <c r="Q108" s="45"/>
      <c r="R108" s="45"/>
      <c r="S108" s="29">
        <v>2.408160218E9</v>
      </c>
      <c r="T108" s="29" t="s">
        <v>980</v>
      </c>
      <c r="U108" s="29" t="s">
        <v>952</v>
      </c>
      <c r="V108" s="41" t="s">
        <v>371</v>
      </c>
      <c r="W108" s="28" t="s">
        <v>57</v>
      </c>
      <c r="X108" s="46" t="s">
        <v>65</v>
      </c>
      <c r="Y108" s="46" t="s">
        <v>64</v>
      </c>
      <c r="Z108" s="46" t="s">
        <v>63</v>
      </c>
      <c r="AA108" s="46" t="s">
        <v>64</v>
      </c>
      <c r="AB108" s="29" t="s">
        <v>65</v>
      </c>
      <c r="AC108" s="29" t="s">
        <v>65</v>
      </c>
      <c r="AD108" s="29" t="s">
        <v>66</v>
      </c>
      <c r="AE108" s="41" t="s">
        <v>64</v>
      </c>
      <c r="AF108" s="28" t="s">
        <v>68</v>
      </c>
      <c r="AG108" s="41" t="s">
        <v>989</v>
      </c>
      <c r="AH108" s="27" t="s">
        <v>990</v>
      </c>
      <c r="AI108" s="27" t="s">
        <v>71</v>
      </c>
      <c r="AJ108" s="27" t="s">
        <v>955</v>
      </c>
      <c r="AK108" s="27">
        <v>23.0</v>
      </c>
      <c r="AL108" s="27" t="s">
        <v>73</v>
      </c>
      <c r="AM108" s="27">
        <v>2025.0</v>
      </c>
      <c r="AN108" s="27" t="s">
        <v>956</v>
      </c>
      <c r="AO108" s="28" t="s">
        <v>75</v>
      </c>
      <c r="AP108" s="29" t="s">
        <v>76</v>
      </c>
      <c r="AQ108" s="29" t="s">
        <v>146</v>
      </c>
      <c r="AR108" s="30"/>
      <c r="AS108" s="58"/>
      <c r="AT108" s="32" t="s">
        <v>78</v>
      </c>
      <c r="AU108" s="66"/>
      <c r="AV108" s="55"/>
      <c r="AW108" s="55"/>
    </row>
    <row r="109" ht="14.25" customHeight="1">
      <c r="A109" s="29" t="s">
        <v>991</v>
      </c>
      <c r="B109" s="29" t="s">
        <v>992</v>
      </c>
      <c r="C109" s="40">
        <v>45806.0</v>
      </c>
      <c r="D109" s="41" t="str">
        <f t="shared" si="1"/>
        <v>2408160185 / 4721 - Venta de Verduras</v>
      </c>
      <c r="E109" s="29" t="s">
        <v>993</v>
      </c>
      <c r="F109" s="42">
        <v>45903.0</v>
      </c>
      <c r="G109" s="41" t="s">
        <v>948</v>
      </c>
      <c r="H109" s="43" t="s">
        <v>994</v>
      </c>
      <c r="I109" s="44" t="s">
        <v>99</v>
      </c>
      <c r="J109" s="44">
        <v>1.020729711E9</v>
      </c>
      <c r="K109" s="29" t="s">
        <v>54</v>
      </c>
      <c r="L109" s="29">
        <v>3.504304848E9</v>
      </c>
      <c r="M109" s="29" t="s">
        <v>995</v>
      </c>
      <c r="N109" s="29" t="s">
        <v>996</v>
      </c>
      <c r="O109" s="45" t="s">
        <v>57</v>
      </c>
      <c r="P109" s="45"/>
      <c r="Q109" s="45"/>
      <c r="R109" s="45"/>
      <c r="S109" s="29">
        <v>2.408160185E9</v>
      </c>
      <c r="T109" s="29" t="s">
        <v>980</v>
      </c>
      <c r="U109" s="29" t="s">
        <v>952</v>
      </c>
      <c r="V109" s="41" t="s">
        <v>220</v>
      </c>
      <c r="W109" s="28" t="s">
        <v>57</v>
      </c>
      <c r="X109" s="46" t="s">
        <v>65</v>
      </c>
      <c r="Y109" s="46" t="s">
        <v>64</v>
      </c>
      <c r="Z109" s="46" t="s">
        <v>63</v>
      </c>
      <c r="AA109" s="46" t="s">
        <v>64</v>
      </c>
      <c r="AB109" s="29" t="s">
        <v>65</v>
      </c>
      <c r="AC109" s="29" t="s">
        <v>65</v>
      </c>
      <c r="AD109" s="29" t="s">
        <v>66</v>
      </c>
      <c r="AE109" s="41" t="s">
        <v>64</v>
      </c>
      <c r="AF109" s="28" t="s">
        <v>68</v>
      </c>
      <c r="AG109" s="41" t="s">
        <v>989</v>
      </c>
      <c r="AH109" s="27" t="s">
        <v>997</v>
      </c>
      <c r="AI109" s="27" t="s">
        <v>71</v>
      </c>
      <c r="AJ109" s="27" t="s">
        <v>955</v>
      </c>
      <c r="AK109" s="27">
        <v>23.0</v>
      </c>
      <c r="AL109" s="27" t="s">
        <v>73</v>
      </c>
      <c r="AM109" s="27">
        <v>2025.0</v>
      </c>
      <c r="AN109" s="27" t="s">
        <v>956</v>
      </c>
      <c r="AO109" s="28" t="s">
        <v>75</v>
      </c>
      <c r="AP109" s="29" t="s">
        <v>76</v>
      </c>
      <c r="AQ109" s="29" t="s">
        <v>146</v>
      </c>
      <c r="AR109" s="30"/>
      <c r="AS109" s="58"/>
      <c r="AT109" s="32" t="s">
        <v>78</v>
      </c>
      <c r="AU109" s="66"/>
      <c r="AV109" s="55"/>
      <c r="AW109" s="55"/>
    </row>
    <row r="110" ht="14.25" customHeight="1">
      <c r="A110" s="29" t="s">
        <v>998</v>
      </c>
      <c r="B110" s="29" t="s">
        <v>999</v>
      </c>
      <c r="C110" s="40">
        <v>45807.0</v>
      </c>
      <c r="D110" s="41" t="str">
        <f t="shared" si="1"/>
        <v>2408160118 / 4721 - Venta de Frutas</v>
      </c>
      <c r="E110" s="20" t="s">
        <v>1000</v>
      </c>
      <c r="F110" s="42">
        <v>45849.0</v>
      </c>
      <c r="G110" s="41" t="s">
        <v>948</v>
      </c>
      <c r="H110" s="43" t="s">
        <v>1001</v>
      </c>
      <c r="I110" s="44" t="s">
        <v>99</v>
      </c>
      <c r="J110" s="44">
        <v>4.1346266E7</v>
      </c>
      <c r="K110" s="29" t="s">
        <v>54</v>
      </c>
      <c r="L110" s="29">
        <v>3.115756248E9</v>
      </c>
      <c r="M110" s="29" t="s">
        <v>1002</v>
      </c>
      <c r="N110" s="29" t="s">
        <v>1003</v>
      </c>
      <c r="O110" s="45" t="s">
        <v>57</v>
      </c>
      <c r="P110" s="45"/>
      <c r="Q110" s="45"/>
      <c r="R110" s="45"/>
      <c r="S110" s="29">
        <v>2.408160118E9</v>
      </c>
      <c r="T110" s="29" t="s">
        <v>980</v>
      </c>
      <c r="U110" s="29" t="s">
        <v>952</v>
      </c>
      <c r="V110" s="41" t="s">
        <v>371</v>
      </c>
      <c r="W110" s="28" t="s">
        <v>57</v>
      </c>
      <c r="X110" s="29" t="s">
        <v>65</v>
      </c>
      <c r="Y110" s="29" t="s">
        <v>64</v>
      </c>
      <c r="Z110" s="46" t="s">
        <v>63</v>
      </c>
      <c r="AA110" s="46" t="s">
        <v>64</v>
      </c>
      <c r="AB110" s="29" t="s">
        <v>65</v>
      </c>
      <c r="AC110" s="29" t="s">
        <v>65</v>
      </c>
      <c r="AD110" s="29" t="s">
        <v>66</v>
      </c>
      <c r="AE110" s="41" t="s">
        <v>168</v>
      </c>
      <c r="AF110" s="28" t="s">
        <v>68</v>
      </c>
      <c r="AG110" s="41" t="s">
        <v>981</v>
      </c>
      <c r="AH110" s="27" t="s">
        <v>982</v>
      </c>
      <c r="AI110" s="27" t="s">
        <v>71</v>
      </c>
      <c r="AJ110" s="27" t="s">
        <v>955</v>
      </c>
      <c r="AK110" s="27">
        <v>23.0</v>
      </c>
      <c r="AL110" s="27" t="s">
        <v>73</v>
      </c>
      <c r="AM110" s="27">
        <v>2025.0</v>
      </c>
      <c r="AN110" s="27" t="s">
        <v>956</v>
      </c>
      <c r="AO110" s="28" t="s">
        <v>75</v>
      </c>
      <c r="AP110" s="29" t="s">
        <v>76</v>
      </c>
      <c r="AQ110" s="29" t="s">
        <v>146</v>
      </c>
      <c r="AR110" s="33"/>
      <c r="AS110" s="58"/>
      <c r="AT110" s="32" t="s">
        <v>78</v>
      </c>
      <c r="AU110" s="66"/>
      <c r="AV110" s="55"/>
      <c r="AW110" s="55"/>
    </row>
    <row r="111" ht="14.25" customHeight="1">
      <c r="A111" s="29" t="s">
        <v>1004</v>
      </c>
      <c r="B111" s="29" t="s">
        <v>1005</v>
      </c>
      <c r="C111" s="40">
        <v>45811.0</v>
      </c>
      <c r="D111" s="41" t="str">
        <f t="shared" si="1"/>
        <v>2408160173 / 4721 - Venta de Verduras</v>
      </c>
      <c r="E111" s="20" t="s">
        <v>1006</v>
      </c>
      <c r="F111" s="42">
        <v>45849.0</v>
      </c>
      <c r="G111" s="41" t="s">
        <v>948</v>
      </c>
      <c r="H111" s="43" t="s">
        <v>949</v>
      </c>
      <c r="I111" s="44" t="s">
        <v>99</v>
      </c>
      <c r="J111" s="44">
        <v>1.030569217E9</v>
      </c>
      <c r="K111" s="41" t="s">
        <v>54</v>
      </c>
      <c r="L111" s="29">
        <v>3.232204877E9</v>
      </c>
      <c r="M111" s="29" t="s">
        <v>950</v>
      </c>
      <c r="N111" s="29" t="s">
        <v>1007</v>
      </c>
      <c r="O111" s="45" t="s">
        <v>57</v>
      </c>
      <c r="P111" s="45"/>
      <c r="Q111" s="45"/>
      <c r="R111" s="45"/>
      <c r="S111" s="29">
        <v>2.408160173E9</v>
      </c>
      <c r="T111" s="41" t="s">
        <v>58</v>
      </c>
      <c r="U111" s="29" t="s">
        <v>952</v>
      </c>
      <c r="V111" s="41" t="s">
        <v>220</v>
      </c>
      <c r="W111" s="28" t="s">
        <v>57</v>
      </c>
      <c r="X111" s="29" t="s">
        <v>65</v>
      </c>
      <c r="Y111" s="29" t="s">
        <v>64</v>
      </c>
      <c r="Z111" s="46" t="s">
        <v>63</v>
      </c>
      <c r="AA111" s="46" t="s">
        <v>64</v>
      </c>
      <c r="AB111" s="29" t="s">
        <v>65</v>
      </c>
      <c r="AC111" s="29" t="s">
        <v>65</v>
      </c>
      <c r="AD111" s="29" t="s">
        <v>66</v>
      </c>
      <c r="AE111" s="41" t="s">
        <v>64</v>
      </c>
      <c r="AF111" s="28" t="s">
        <v>68</v>
      </c>
      <c r="AG111" s="41" t="s">
        <v>953</v>
      </c>
      <c r="AH111" s="27" t="s">
        <v>997</v>
      </c>
      <c r="AI111" s="27" t="s">
        <v>71</v>
      </c>
      <c r="AJ111" s="27" t="s">
        <v>955</v>
      </c>
      <c r="AK111" s="27">
        <v>23.0</v>
      </c>
      <c r="AL111" s="27" t="s">
        <v>73</v>
      </c>
      <c r="AM111" s="27">
        <v>2025.0</v>
      </c>
      <c r="AN111" s="27" t="s">
        <v>956</v>
      </c>
      <c r="AO111" s="28" t="s">
        <v>75</v>
      </c>
      <c r="AP111" s="29" t="s">
        <v>76</v>
      </c>
      <c r="AQ111" s="29" t="s">
        <v>146</v>
      </c>
      <c r="AR111" s="30"/>
      <c r="AS111" s="58"/>
      <c r="AT111" s="32" t="s">
        <v>78</v>
      </c>
      <c r="AU111" s="66"/>
      <c r="AV111" s="55"/>
      <c r="AW111" s="55"/>
    </row>
    <row r="112" ht="14.25" customHeight="1">
      <c r="A112" s="29" t="s">
        <v>1008</v>
      </c>
      <c r="B112" s="29" t="s">
        <v>1009</v>
      </c>
      <c r="C112" s="40">
        <v>45814.0</v>
      </c>
      <c r="D112" s="41" t="str">
        <f t="shared" si="1"/>
        <v>2408130119 / 5611 - Restaurante</v>
      </c>
      <c r="E112" s="29" t="s">
        <v>1010</v>
      </c>
      <c r="F112" s="42">
        <v>45904.0</v>
      </c>
      <c r="G112" s="41" t="s">
        <v>948</v>
      </c>
      <c r="H112" s="43" t="s">
        <v>1011</v>
      </c>
      <c r="I112" s="44" t="s">
        <v>99</v>
      </c>
      <c r="J112" s="44">
        <v>4.1428196E7</v>
      </c>
      <c r="K112" s="41" t="s">
        <v>54</v>
      </c>
      <c r="L112" s="29">
        <v>3.223150135E9</v>
      </c>
      <c r="M112" s="29" t="s">
        <v>1012</v>
      </c>
      <c r="N112" s="29" t="s">
        <v>1013</v>
      </c>
      <c r="O112" s="45" t="s">
        <v>57</v>
      </c>
      <c r="P112" s="45"/>
      <c r="Q112" s="45"/>
      <c r="R112" s="45"/>
      <c r="S112" s="29">
        <v>2.408130119E9</v>
      </c>
      <c r="T112" s="29" t="s">
        <v>180</v>
      </c>
      <c r="U112" s="29" t="s">
        <v>1014</v>
      </c>
      <c r="V112" s="41" t="s">
        <v>152</v>
      </c>
      <c r="W112" s="28" t="s">
        <v>57</v>
      </c>
      <c r="X112" s="29" t="s">
        <v>65</v>
      </c>
      <c r="Y112" s="29" t="s">
        <v>64</v>
      </c>
      <c r="Z112" s="46" t="s">
        <v>154</v>
      </c>
      <c r="AA112" s="46">
        <v>6.2588963E7</v>
      </c>
      <c r="AB112" s="29" t="s">
        <v>65</v>
      </c>
      <c r="AC112" s="29" t="s">
        <v>65</v>
      </c>
      <c r="AD112" s="29" t="s">
        <v>143</v>
      </c>
      <c r="AE112" s="41" t="s">
        <v>168</v>
      </c>
      <c r="AF112" s="28" t="s">
        <v>68</v>
      </c>
      <c r="AG112" s="41" t="s">
        <v>1015</v>
      </c>
      <c r="AH112" s="27" t="s">
        <v>1016</v>
      </c>
      <c r="AI112" s="27" t="s">
        <v>71</v>
      </c>
      <c r="AJ112" s="27" t="s">
        <v>955</v>
      </c>
      <c r="AK112" s="27">
        <v>23.0</v>
      </c>
      <c r="AL112" s="27" t="s">
        <v>73</v>
      </c>
      <c r="AM112" s="27">
        <v>2025.0</v>
      </c>
      <c r="AN112" s="27" t="s">
        <v>956</v>
      </c>
      <c r="AO112" s="28" t="s">
        <v>75</v>
      </c>
      <c r="AP112" s="29" t="s">
        <v>76</v>
      </c>
      <c r="AQ112" s="29" t="s">
        <v>146</v>
      </c>
      <c r="AR112" s="30"/>
      <c r="AS112" s="58"/>
      <c r="AT112" s="32" t="s">
        <v>78</v>
      </c>
      <c r="AU112" s="66"/>
      <c r="AV112" s="55"/>
      <c r="AW112" s="55"/>
    </row>
    <row r="113" ht="14.25" customHeight="1">
      <c r="A113" s="29" t="s">
        <v>1017</v>
      </c>
      <c r="B113" s="29" t="s">
        <v>1018</v>
      </c>
      <c r="C113" s="40">
        <v>45820.0</v>
      </c>
      <c r="D113" s="41" t="str">
        <f t="shared" si="1"/>
        <v>2408130088 / 4723 - Venta de Carnes</v>
      </c>
      <c r="E113" s="20" t="s">
        <v>1019</v>
      </c>
      <c r="F113" s="42">
        <v>45875.0</v>
      </c>
      <c r="G113" s="41" t="s">
        <v>948</v>
      </c>
      <c r="H113" s="43" t="s">
        <v>1020</v>
      </c>
      <c r="I113" s="44" t="s">
        <v>99</v>
      </c>
      <c r="J113" s="44">
        <v>7.9703956E7</v>
      </c>
      <c r="K113" s="29" t="s">
        <v>54</v>
      </c>
      <c r="L113" s="29">
        <v>3.016473976E9</v>
      </c>
      <c r="M113" s="29" t="s">
        <v>1021</v>
      </c>
      <c r="N113" s="29" t="s">
        <v>1022</v>
      </c>
      <c r="O113" s="45" t="s">
        <v>57</v>
      </c>
      <c r="P113" s="45"/>
      <c r="Q113" s="45"/>
      <c r="R113" s="45"/>
      <c r="S113" s="29">
        <v>2.408130088E9</v>
      </c>
      <c r="T113" s="29" t="s">
        <v>180</v>
      </c>
      <c r="U113" s="29" t="s">
        <v>1023</v>
      </c>
      <c r="V113" s="41" t="s">
        <v>166</v>
      </c>
      <c r="W113" s="28" t="s">
        <v>57</v>
      </c>
      <c r="X113" s="29" t="s">
        <v>61</v>
      </c>
      <c r="Y113" s="29" t="s">
        <v>1024</v>
      </c>
      <c r="Z113" s="46" t="s">
        <v>63</v>
      </c>
      <c r="AA113" s="46" t="s">
        <v>64</v>
      </c>
      <c r="AB113" s="29" t="s">
        <v>65</v>
      </c>
      <c r="AC113" s="29" t="s">
        <v>65</v>
      </c>
      <c r="AD113" s="29" t="s">
        <v>66</v>
      </c>
      <c r="AE113" s="41" t="s">
        <v>64</v>
      </c>
      <c r="AF113" s="28" t="s">
        <v>68</v>
      </c>
      <c r="AG113" s="41" t="s">
        <v>1025</v>
      </c>
      <c r="AH113" s="27" t="s">
        <v>1026</v>
      </c>
      <c r="AI113" s="27" t="s">
        <v>71</v>
      </c>
      <c r="AJ113" s="27" t="s">
        <v>955</v>
      </c>
      <c r="AK113" s="27">
        <v>23.0</v>
      </c>
      <c r="AL113" s="27" t="s">
        <v>73</v>
      </c>
      <c r="AM113" s="27">
        <v>2025.0</v>
      </c>
      <c r="AN113" s="27" t="s">
        <v>956</v>
      </c>
      <c r="AO113" s="28" t="s">
        <v>75</v>
      </c>
      <c r="AP113" s="29" t="s">
        <v>76</v>
      </c>
      <c r="AQ113" s="29" t="s">
        <v>132</v>
      </c>
      <c r="AR113" s="77"/>
      <c r="AS113" s="58"/>
      <c r="AT113" s="32" t="s">
        <v>78</v>
      </c>
      <c r="AU113" s="66"/>
      <c r="AV113" s="55"/>
      <c r="AW113" s="55"/>
    </row>
    <row r="114" ht="14.25" customHeight="1">
      <c r="A114" s="29" t="s">
        <v>1027</v>
      </c>
      <c r="B114" s="29" t="s">
        <v>1028</v>
      </c>
      <c r="C114" s="40">
        <v>45820.0</v>
      </c>
      <c r="D114" s="41" t="str">
        <f t="shared" si="1"/>
        <v>2408130133 / 4723 - Venta de Pescado</v>
      </c>
      <c r="E114" s="29" t="s">
        <v>1029</v>
      </c>
      <c r="F114" s="42">
        <v>45904.0</v>
      </c>
      <c r="G114" s="41" t="s">
        <v>948</v>
      </c>
      <c r="H114" s="43" t="s">
        <v>1030</v>
      </c>
      <c r="I114" s="44" t="s">
        <v>99</v>
      </c>
      <c r="J114" s="44">
        <v>7.9835667E7</v>
      </c>
      <c r="K114" s="29" t="s">
        <v>54</v>
      </c>
      <c r="L114" s="29">
        <v>3.123215119E9</v>
      </c>
      <c r="M114" s="29" t="s">
        <v>1031</v>
      </c>
      <c r="N114" s="29" t="s">
        <v>1032</v>
      </c>
      <c r="O114" s="45" t="s">
        <v>57</v>
      </c>
      <c r="P114" s="45"/>
      <c r="Q114" s="45"/>
      <c r="R114" s="45"/>
      <c r="S114" s="29">
        <v>2.408130133E9</v>
      </c>
      <c r="T114" s="29" t="s">
        <v>180</v>
      </c>
      <c r="U114" s="29" t="s">
        <v>1033</v>
      </c>
      <c r="V114" s="41" t="s">
        <v>1034</v>
      </c>
      <c r="W114" s="28" t="s">
        <v>57</v>
      </c>
      <c r="X114" s="29" t="s">
        <v>61</v>
      </c>
      <c r="Y114" s="29" t="s">
        <v>1035</v>
      </c>
      <c r="Z114" s="46" t="s">
        <v>63</v>
      </c>
      <c r="AA114" s="46" t="s">
        <v>64</v>
      </c>
      <c r="AB114" s="29" t="s">
        <v>65</v>
      </c>
      <c r="AC114" s="29" t="s">
        <v>65</v>
      </c>
      <c r="AD114" s="29" t="s">
        <v>66</v>
      </c>
      <c r="AE114" s="41" t="s">
        <v>64</v>
      </c>
      <c r="AF114" s="28" t="s">
        <v>68</v>
      </c>
      <c r="AG114" s="41" t="s">
        <v>1036</v>
      </c>
      <c r="AH114" s="27" t="s">
        <v>1037</v>
      </c>
      <c r="AI114" s="27" t="s">
        <v>71</v>
      </c>
      <c r="AJ114" s="27" t="s">
        <v>955</v>
      </c>
      <c r="AK114" s="27">
        <v>23.0</v>
      </c>
      <c r="AL114" s="27" t="s">
        <v>73</v>
      </c>
      <c r="AM114" s="27">
        <v>2025.0</v>
      </c>
      <c r="AN114" s="27" t="s">
        <v>956</v>
      </c>
      <c r="AO114" s="28" t="s">
        <v>75</v>
      </c>
      <c r="AP114" s="29" t="s">
        <v>76</v>
      </c>
      <c r="AQ114" s="29" t="s">
        <v>1038</v>
      </c>
      <c r="AR114" s="30"/>
      <c r="AS114" s="58"/>
      <c r="AT114" s="32" t="s">
        <v>78</v>
      </c>
      <c r="AU114" s="66"/>
      <c r="AV114" s="55"/>
      <c r="AW114" s="55"/>
    </row>
    <row r="115" ht="14.25" customHeight="1">
      <c r="A115" s="29" t="s">
        <v>1039</v>
      </c>
      <c r="B115" s="29" t="s">
        <v>1040</v>
      </c>
      <c r="C115" s="40">
        <v>45820.0</v>
      </c>
      <c r="D115" s="41" t="str">
        <f t="shared" si="1"/>
        <v>2408120016 / 4723 - Venta de Carnes</v>
      </c>
      <c r="E115" s="29" t="s">
        <v>1041</v>
      </c>
      <c r="F115" s="42">
        <v>45904.0</v>
      </c>
      <c r="G115" s="41" t="s">
        <v>948</v>
      </c>
      <c r="H115" s="43" t="s">
        <v>1042</v>
      </c>
      <c r="I115" s="44" t="s">
        <v>99</v>
      </c>
      <c r="J115" s="44">
        <v>8.0741127E7</v>
      </c>
      <c r="K115" s="29" t="s">
        <v>54</v>
      </c>
      <c r="L115" s="29">
        <v>3.164804933E9</v>
      </c>
      <c r="M115" s="29" t="s">
        <v>1043</v>
      </c>
      <c r="N115" s="29" t="s">
        <v>1044</v>
      </c>
      <c r="O115" s="80"/>
      <c r="P115" s="45" t="s">
        <v>57</v>
      </c>
      <c r="Q115" s="80"/>
      <c r="R115" s="80"/>
      <c r="S115" s="29">
        <v>2.408120016E9</v>
      </c>
      <c r="T115" s="29" t="s">
        <v>180</v>
      </c>
      <c r="U115" s="29" t="s">
        <v>1045</v>
      </c>
      <c r="V115" s="41" t="s">
        <v>166</v>
      </c>
      <c r="W115" s="28" t="s">
        <v>57</v>
      </c>
      <c r="X115" s="29" t="s">
        <v>61</v>
      </c>
      <c r="Y115" s="29" t="s">
        <v>1046</v>
      </c>
      <c r="Z115" s="46" t="s">
        <v>63</v>
      </c>
      <c r="AA115" s="46" t="s">
        <v>64</v>
      </c>
      <c r="AB115" s="29" t="s">
        <v>65</v>
      </c>
      <c r="AC115" s="29" t="s">
        <v>65</v>
      </c>
      <c r="AD115" s="29" t="s">
        <v>66</v>
      </c>
      <c r="AE115" s="41" t="s">
        <v>64</v>
      </c>
      <c r="AF115" s="28" t="s">
        <v>68</v>
      </c>
      <c r="AG115" s="41" t="s">
        <v>1047</v>
      </c>
      <c r="AH115" s="27" t="s">
        <v>1048</v>
      </c>
      <c r="AI115" s="27" t="s">
        <v>71</v>
      </c>
      <c r="AJ115" s="27" t="s">
        <v>955</v>
      </c>
      <c r="AK115" s="27">
        <v>23.0</v>
      </c>
      <c r="AL115" s="27" t="s">
        <v>73</v>
      </c>
      <c r="AM115" s="27">
        <v>2025.0</v>
      </c>
      <c r="AN115" s="27" t="s">
        <v>956</v>
      </c>
      <c r="AO115" s="28" t="s">
        <v>75</v>
      </c>
      <c r="AP115" s="29" t="s">
        <v>76</v>
      </c>
      <c r="AQ115" s="29" t="s">
        <v>132</v>
      </c>
      <c r="AR115" s="30"/>
      <c r="AS115" s="58"/>
      <c r="AT115" s="32" t="s">
        <v>78</v>
      </c>
      <c r="AU115" s="66"/>
      <c r="AV115" s="55"/>
      <c r="AW115" s="55"/>
    </row>
    <row r="116" ht="14.25" customHeight="1">
      <c r="A116" s="79" t="s">
        <v>1049</v>
      </c>
      <c r="B116" s="29" t="s">
        <v>1050</v>
      </c>
      <c r="C116" s="40">
        <v>45820.0</v>
      </c>
      <c r="D116" s="74" t="str">
        <f t="shared" si="1"/>
        <v>2408150023 / 4721 - Mercado Campesino</v>
      </c>
      <c r="E116" s="20" t="s">
        <v>1051</v>
      </c>
      <c r="F116" s="42">
        <v>45891.0</v>
      </c>
      <c r="G116" s="41" t="s">
        <v>948</v>
      </c>
      <c r="H116" s="43" t="s">
        <v>1052</v>
      </c>
      <c r="I116" s="44" t="s">
        <v>99</v>
      </c>
      <c r="J116" s="44">
        <v>2.0362884E7</v>
      </c>
      <c r="K116" s="29" t="s">
        <v>1053</v>
      </c>
      <c r="L116" s="29">
        <v>3.144536103E9</v>
      </c>
      <c r="M116" s="29" t="s">
        <v>1054</v>
      </c>
      <c r="N116" s="29" t="s">
        <v>1055</v>
      </c>
      <c r="O116" s="45" t="s">
        <v>57</v>
      </c>
      <c r="P116" s="45"/>
      <c r="Q116" s="45"/>
      <c r="R116" s="45"/>
      <c r="S116" s="29">
        <v>2.408150023E9</v>
      </c>
      <c r="T116" s="29" t="s">
        <v>180</v>
      </c>
      <c r="U116" s="29" t="s">
        <v>1056</v>
      </c>
      <c r="V116" s="41" t="s">
        <v>182</v>
      </c>
      <c r="W116" s="28" t="s">
        <v>57</v>
      </c>
      <c r="X116" s="31" t="s">
        <v>65</v>
      </c>
      <c r="Y116" s="81" t="s">
        <v>64</v>
      </c>
      <c r="Z116" s="31" t="s">
        <v>63</v>
      </c>
      <c r="AA116" s="81" t="s">
        <v>64</v>
      </c>
      <c r="AB116" s="29" t="s">
        <v>65</v>
      </c>
      <c r="AC116" s="29" t="s">
        <v>65</v>
      </c>
      <c r="AD116" s="29" t="s">
        <v>66</v>
      </c>
      <c r="AE116" s="41" t="s">
        <v>1057</v>
      </c>
      <c r="AF116" s="28" t="s">
        <v>68</v>
      </c>
      <c r="AG116" s="82" t="s">
        <v>1058</v>
      </c>
      <c r="AH116" s="83" t="s">
        <v>1059</v>
      </c>
      <c r="AI116" s="27" t="s">
        <v>71</v>
      </c>
      <c r="AJ116" s="84" t="s">
        <v>955</v>
      </c>
      <c r="AK116" s="84">
        <v>23.0</v>
      </c>
      <c r="AL116" s="84" t="s">
        <v>1060</v>
      </c>
      <c r="AM116" s="84">
        <v>2025.0</v>
      </c>
      <c r="AN116" s="84" t="s">
        <v>956</v>
      </c>
      <c r="AO116" s="31" t="s">
        <v>1061</v>
      </c>
      <c r="AP116" s="74" t="s">
        <v>76</v>
      </c>
      <c r="AQ116" s="85"/>
      <c r="AR116" s="86"/>
      <c r="AS116" s="86"/>
      <c r="AT116" s="87" t="s">
        <v>71</v>
      </c>
      <c r="AU116" s="86"/>
      <c r="AV116" s="47"/>
      <c r="AW116" s="55"/>
    </row>
    <row r="117" ht="14.25" customHeight="1">
      <c r="A117" s="29" t="s">
        <v>1062</v>
      </c>
      <c r="B117" s="29" t="s">
        <v>1063</v>
      </c>
      <c r="C117" s="40">
        <v>45832.0</v>
      </c>
      <c r="D117" s="41" t="str">
        <f t="shared" si="1"/>
        <v>2408130105 / 4759 - Artesanías y productos religiosos</v>
      </c>
      <c r="E117" s="29" t="s">
        <v>1064</v>
      </c>
      <c r="F117" s="42">
        <v>45897.0</v>
      </c>
      <c r="G117" s="41" t="s">
        <v>948</v>
      </c>
      <c r="H117" s="43" t="s">
        <v>1065</v>
      </c>
      <c r="I117" s="44" t="s">
        <v>99</v>
      </c>
      <c r="J117" s="44">
        <v>1.014229795E9</v>
      </c>
      <c r="K117" s="29" t="s">
        <v>54</v>
      </c>
      <c r="L117" s="29">
        <v>3.023134766E9</v>
      </c>
      <c r="M117" s="29" t="s">
        <v>1066</v>
      </c>
      <c r="N117" s="29" t="s">
        <v>1067</v>
      </c>
      <c r="O117" s="45" t="s">
        <v>57</v>
      </c>
      <c r="P117" s="45"/>
      <c r="Q117" s="45"/>
      <c r="R117" s="45"/>
      <c r="S117" s="29">
        <v>2.408130105E9</v>
      </c>
      <c r="T117" s="41" t="s">
        <v>58</v>
      </c>
      <c r="U117" s="29" t="s">
        <v>1068</v>
      </c>
      <c r="V117" s="41" t="s">
        <v>501</v>
      </c>
      <c r="W117" s="28" t="s">
        <v>57</v>
      </c>
      <c r="X117" s="29" t="s">
        <v>65</v>
      </c>
      <c r="Y117" s="46" t="s">
        <v>64</v>
      </c>
      <c r="Z117" s="46" t="s">
        <v>63</v>
      </c>
      <c r="AA117" s="46" t="s">
        <v>64</v>
      </c>
      <c r="AB117" s="29" t="s">
        <v>65</v>
      </c>
      <c r="AC117" s="29" t="s">
        <v>65</v>
      </c>
      <c r="AD117" s="29" t="s">
        <v>143</v>
      </c>
      <c r="AE117" s="41" t="s">
        <v>67</v>
      </c>
      <c r="AF117" s="28" t="s">
        <v>68</v>
      </c>
      <c r="AG117" s="41" t="s">
        <v>1069</v>
      </c>
      <c r="AH117" s="27" t="s">
        <v>1070</v>
      </c>
      <c r="AI117" s="27" t="s">
        <v>71</v>
      </c>
      <c r="AJ117" s="27" t="s">
        <v>955</v>
      </c>
      <c r="AK117" s="27">
        <v>23.0</v>
      </c>
      <c r="AL117" s="27" t="s">
        <v>73</v>
      </c>
      <c r="AM117" s="27">
        <v>2025.0</v>
      </c>
      <c r="AN117" s="27" t="s">
        <v>956</v>
      </c>
      <c r="AO117" s="28" t="s">
        <v>75</v>
      </c>
      <c r="AP117" s="29" t="s">
        <v>76</v>
      </c>
      <c r="AQ117" s="29" t="s">
        <v>146</v>
      </c>
      <c r="AR117" s="62"/>
      <c r="AS117" s="58"/>
      <c r="AT117" s="32" t="s">
        <v>71</v>
      </c>
      <c r="AU117" s="66"/>
      <c r="AV117" s="55"/>
      <c r="AW117" s="55"/>
    </row>
    <row r="118" ht="14.25" customHeight="1">
      <c r="A118" s="29" t="s">
        <v>1071</v>
      </c>
      <c r="B118" s="29" t="s">
        <v>1072</v>
      </c>
      <c r="C118" s="42">
        <v>45832.0</v>
      </c>
      <c r="D118" s="41" t="str">
        <f t="shared" si="1"/>
        <v>2408120029 / 4722 - Venta de Lácteos</v>
      </c>
      <c r="E118" s="29" t="s">
        <v>1073</v>
      </c>
      <c r="F118" s="42">
        <v>45904.0</v>
      </c>
      <c r="G118" s="41" t="s">
        <v>948</v>
      </c>
      <c r="H118" s="43" t="s">
        <v>1074</v>
      </c>
      <c r="I118" s="44" t="s">
        <v>53</v>
      </c>
      <c r="J118" s="44">
        <v>7.9952833E7</v>
      </c>
      <c r="K118" s="29" t="s">
        <v>54</v>
      </c>
      <c r="L118" s="29">
        <v>3.102083301E9</v>
      </c>
      <c r="M118" s="29" t="s">
        <v>1075</v>
      </c>
      <c r="N118" s="29" t="s">
        <v>1076</v>
      </c>
      <c r="O118" s="45"/>
      <c r="P118" s="45" t="s">
        <v>57</v>
      </c>
      <c r="Q118" s="45"/>
      <c r="R118" s="45"/>
      <c r="S118" s="29">
        <v>2.408120029E9</v>
      </c>
      <c r="T118" s="41" t="s">
        <v>58</v>
      </c>
      <c r="U118" s="29" t="s">
        <v>1077</v>
      </c>
      <c r="V118" s="41" t="s">
        <v>1078</v>
      </c>
      <c r="W118" s="28" t="s">
        <v>57</v>
      </c>
      <c r="X118" s="46" t="s">
        <v>65</v>
      </c>
      <c r="Y118" s="46" t="s">
        <v>64</v>
      </c>
      <c r="Z118" s="46" t="s">
        <v>63</v>
      </c>
      <c r="AA118" s="46" t="s">
        <v>64</v>
      </c>
      <c r="AB118" s="29" t="s">
        <v>65</v>
      </c>
      <c r="AC118" s="29" t="s">
        <v>65</v>
      </c>
      <c r="AD118" s="29" t="s">
        <v>66</v>
      </c>
      <c r="AE118" s="41" t="s">
        <v>64</v>
      </c>
      <c r="AF118" s="28" t="s">
        <v>68</v>
      </c>
      <c r="AG118" s="41" t="s">
        <v>1079</v>
      </c>
      <c r="AH118" s="27" t="s">
        <v>1080</v>
      </c>
      <c r="AI118" s="27" t="s">
        <v>71</v>
      </c>
      <c r="AJ118" s="27" t="s">
        <v>955</v>
      </c>
      <c r="AK118" s="27">
        <v>23.0</v>
      </c>
      <c r="AL118" s="27" t="s">
        <v>73</v>
      </c>
      <c r="AM118" s="27">
        <v>2025.0</v>
      </c>
      <c r="AN118" s="27" t="s">
        <v>956</v>
      </c>
      <c r="AO118" s="28" t="s">
        <v>75</v>
      </c>
      <c r="AP118" s="29" t="s">
        <v>76</v>
      </c>
      <c r="AQ118" s="29"/>
      <c r="AR118" s="62"/>
      <c r="AS118" s="58"/>
      <c r="AT118" s="32" t="s">
        <v>78</v>
      </c>
      <c r="AU118" s="66"/>
      <c r="AV118" s="55"/>
      <c r="AW118" s="55"/>
    </row>
    <row r="119" ht="14.25" customHeight="1">
      <c r="A119" s="88" t="s">
        <v>1081</v>
      </c>
      <c r="B119" s="89" t="s">
        <v>1082</v>
      </c>
      <c r="C119" s="90">
        <v>45852.0</v>
      </c>
      <c r="D119" s="91" t="str">
        <f t="shared" si="1"/>
        <v>2408120045 / 5613 - Cafetería</v>
      </c>
      <c r="E119" s="89" t="s">
        <v>1083</v>
      </c>
      <c r="F119" s="90">
        <v>45916.0</v>
      </c>
      <c r="G119" s="91" t="s">
        <v>948</v>
      </c>
      <c r="H119" s="92" t="s">
        <v>1084</v>
      </c>
      <c r="I119" s="93" t="s">
        <v>53</v>
      </c>
      <c r="J119" s="94">
        <v>7.9447578E7</v>
      </c>
      <c r="K119" s="89" t="s">
        <v>54</v>
      </c>
      <c r="L119" s="89">
        <v>3.202307857E9</v>
      </c>
      <c r="M119" s="95" t="s">
        <v>1085</v>
      </c>
      <c r="N119" s="95" t="s">
        <v>1086</v>
      </c>
      <c r="O119" s="89"/>
      <c r="P119" s="89"/>
      <c r="Q119" s="89" t="s">
        <v>57</v>
      </c>
      <c r="R119" s="89"/>
      <c r="S119" s="95">
        <v>2.408120045E9</v>
      </c>
      <c r="T119" s="91" t="s">
        <v>58</v>
      </c>
      <c r="U119" s="95" t="s">
        <v>1087</v>
      </c>
      <c r="V119" s="91" t="s">
        <v>601</v>
      </c>
      <c r="W119" s="96" t="s">
        <v>57</v>
      </c>
      <c r="X119" s="97" t="s">
        <v>65</v>
      </c>
      <c r="Y119" s="97" t="s">
        <v>64</v>
      </c>
      <c r="Z119" s="97" t="s">
        <v>63</v>
      </c>
      <c r="AA119" s="97" t="s">
        <v>64</v>
      </c>
      <c r="AB119" s="95" t="s">
        <v>65</v>
      </c>
      <c r="AC119" s="95" t="s">
        <v>65</v>
      </c>
      <c r="AD119" s="95" t="s">
        <v>143</v>
      </c>
      <c r="AE119" s="91" t="s">
        <v>64</v>
      </c>
      <c r="AF119" s="96" t="s">
        <v>68</v>
      </c>
      <c r="AG119" s="98" t="s">
        <v>1088</v>
      </c>
      <c r="AH119" s="99" t="s">
        <v>1089</v>
      </c>
      <c r="AI119" s="27" t="s">
        <v>71</v>
      </c>
      <c r="AJ119" s="84" t="s">
        <v>955</v>
      </c>
      <c r="AK119" s="84">
        <v>23.0</v>
      </c>
      <c r="AL119" s="84" t="s">
        <v>1060</v>
      </c>
      <c r="AM119" s="84">
        <v>2025.0</v>
      </c>
      <c r="AN119" s="84" t="s">
        <v>956</v>
      </c>
      <c r="AO119" s="100" t="s">
        <v>1090</v>
      </c>
      <c r="AP119" s="95" t="s">
        <v>76</v>
      </c>
      <c r="AQ119" s="101"/>
      <c r="AR119" s="101"/>
      <c r="AS119" s="101"/>
      <c r="AT119" s="87" t="s">
        <v>71</v>
      </c>
      <c r="AU119" s="66"/>
      <c r="AV119" s="55"/>
      <c r="AW119" s="55"/>
    </row>
    <row r="120" ht="14.25" customHeight="1">
      <c r="A120" s="29" t="s">
        <v>1091</v>
      </c>
      <c r="B120" s="29" t="s">
        <v>1092</v>
      </c>
      <c r="C120" s="42">
        <v>45849.0</v>
      </c>
      <c r="D120" s="41" t="str">
        <f t="shared" si="1"/>
        <v>2408160240 / 4721 - Venta de Frutas</v>
      </c>
      <c r="E120" s="29" t="s">
        <v>1093</v>
      </c>
      <c r="F120" s="42">
        <v>45891.0</v>
      </c>
      <c r="G120" s="41" t="s">
        <v>948</v>
      </c>
      <c r="H120" s="43" t="s">
        <v>1094</v>
      </c>
      <c r="I120" s="44" t="s">
        <v>53</v>
      </c>
      <c r="J120" s="44">
        <v>1.9440878E7</v>
      </c>
      <c r="K120" s="29" t="s">
        <v>54</v>
      </c>
      <c r="L120" s="29">
        <v>3.106897869E9</v>
      </c>
      <c r="M120" s="29" t="s">
        <v>1095</v>
      </c>
      <c r="N120" s="29" t="s">
        <v>1096</v>
      </c>
      <c r="O120" s="45" t="s">
        <v>57</v>
      </c>
      <c r="P120" s="45"/>
      <c r="Q120" s="45"/>
      <c r="R120" s="45"/>
      <c r="S120" s="29">
        <v>2.40816024E9</v>
      </c>
      <c r="T120" s="41" t="s">
        <v>58</v>
      </c>
      <c r="U120" s="29" t="s">
        <v>952</v>
      </c>
      <c r="V120" s="41" t="s">
        <v>371</v>
      </c>
      <c r="W120" s="28" t="s">
        <v>57</v>
      </c>
      <c r="X120" s="46" t="s">
        <v>65</v>
      </c>
      <c r="Y120" s="46" t="s">
        <v>64</v>
      </c>
      <c r="Z120" s="46" t="s">
        <v>63</v>
      </c>
      <c r="AA120" s="46" t="s">
        <v>64</v>
      </c>
      <c r="AB120" s="29" t="s">
        <v>65</v>
      </c>
      <c r="AC120" s="29" t="s">
        <v>65</v>
      </c>
      <c r="AD120" s="29" t="s">
        <v>66</v>
      </c>
      <c r="AE120" s="41" t="s">
        <v>168</v>
      </c>
      <c r="AF120" s="28" t="s">
        <v>68</v>
      </c>
      <c r="AG120" s="41" t="s">
        <v>981</v>
      </c>
      <c r="AH120" s="27" t="s">
        <v>982</v>
      </c>
      <c r="AI120" s="27" t="s">
        <v>71</v>
      </c>
      <c r="AJ120" s="27" t="s">
        <v>955</v>
      </c>
      <c r="AK120" s="27">
        <v>23.0</v>
      </c>
      <c r="AL120" s="27" t="s">
        <v>73</v>
      </c>
      <c r="AM120" s="27">
        <v>2025.0</v>
      </c>
      <c r="AN120" s="27" t="s">
        <v>956</v>
      </c>
      <c r="AO120" s="28" t="s">
        <v>75</v>
      </c>
      <c r="AP120" s="29" t="s">
        <v>76</v>
      </c>
      <c r="AQ120" s="29" t="s">
        <v>146</v>
      </c>
      <c r="AR120" s="62"/>
      <c r="AS120" s="58"/>
      <c r="AT120" s="32" t="s">
        <v>78</v>
      </c>
      <c r="AU120" s="66"/>
      <c r="AV120" s="55"/>
      <c r="AW120" s="55"/>
    </row>
    <row r="121" ht="14.25" customHeight="1">
      <c r="A121" s="29" t="s">
        <v>1097</v>
      </c>
      <c r="B121" s="29" t="s">
        <v>1098</v>
      </c>
      <c r="C121" s="42">
        <v>45847.0</v>
      </c>
      <c r="D121" s="41" t="str">
        <f t="shared" si="1"/>
        <v>2408160177 / 4721 - Venta de Frutas </v>
      </c>
      <c r="E121" s="29" t="s">
        <v>1099</v>
      </c>
      <c r="F121" s="42">
        <v>45916.0</v>
      </c>
      <c r="G121" s="41" t="s">
        <v>948</v>
      </c>
      <c r="H121" s="43" t="s">
        <v>1100</v>
      </c>
      <c r="I121" s="44" t="s">
        <v>53</v>
      </c>
      <c r="J121" s="44">
        <v>5.2105952E7</v>
      </c>
      <c r="K121" s="29" t="s">
        <v>54</v>
      </c>
      <c r="L121" s="29">
        <v>3.208081661E9</v>
      </c>
      <c r="M121" s="29" t="s">
        <v>1101</v>
      </c>
      <c r="N121" s="29" t="s">
        <v>1102</v>
      </c>
      <c r="O121" s="45" t="s">
        <v>57</v>
      </c>
      <c r="P121" s="45"/>
      <c r="Q121" s="45"/>
      <c r="R121" s="45"/>
      <c r="S121" s="29">
        <v>2.408160177E9</v>
      </c>
      <c r="T121" s="41" t="s">
        <v>58</v>
      </c>
      <c r="U121" s="29" t="s">
        <v>1103</v>
      </c>
      <c r="V121" s="41" t="s">
        <v>1104</v>
      </c>
      <c r="W121" s="28" t="s">
        <v>57</v>
      </c>
      <c r="X121" s="29" t="s">
        <v>65</v>
      </c>
      <c r="Y121" s="46" t="s">
        <v>64</v>
      </c>
      <c r="Z121" s="46" t="s">
        <v>63</v>
      </c>
      <c r="AA121" s="46" t="s">
        <v>64</v>
      </c>
      <c r="AB121" s="29" t="s">
        <v>65</v>
      </c>
      <c r="AC121" s="29" t="s">
        <v>65</v>
      </c>
      <c r="AD121" s="29" t="s">
        <v>66</v>
      </c>
      <c r="AE121" s="41" t="s">
        <v>64</v>
      </c>
      <c r="AF121" s="28" t="s">
        <v>68</v>
      </c>
      <c r="AG121" s="41" t="s">
        <v>989</v>
      </c>
      <c r="AH121" s="27" t="s">
        <v>997</v>
      </c>
      <c r="AI121" s="27" t="s">
        <v>71</v>
      </c>
      <c r="AJ121" s="27" t="s">
        <v>955</v>
      </c>
      <c r="AK121" s="27">
        <v>23.0</v>
      </c>
      <c r="AL121" s="27" t="s">
        <v>73</v>
      </c>
      <c r="AM121" s="27">
        <v>2025.0</v>
      </c>
      <c r="AN121" s="27" t="s">
        <v>956</v>
      </c>
      <c r="AO121" s="28" t="s">
        <v>75</v>
      </c>
      <c r="AP121" s="29" t="s">
        <v>76</v>
      </c>
      <c r="AQ121" s="29" t="s">
        <v>146</v>
      </c>
      <c r="AR121" s="62"/>
      <c r="AS121" s="58"/>
      <c r="AT121" s="32" t="s">
        <v>71</v>
      </c>
      <c r="AU121" s="66"/>
      <c r="AV121" s="55"/>
      <c r="AW121" s="55"/>
    </row>
    <row r="122" ht="14.25" customHeight="1">
      <c r="A122" s="29" t="s">
        <v>1105</v>
      </c>
      <c r="B122" s="29" t="s">
        <v>1106</v>
      </c>
      <c r="C122" s="42">
        <v>45847.0</v>
      </c>
      <c r="D122" s="41" t="str">
        <f t="shared" si="1"/>
        <v>2408160119 / 4721 - Venta de Verduras (hortalizas)</v>
      </c>
      <c r="E122" s="29" t="s">
        <v>1107</v>
      </c>
      <c r="F122" s="42">
        <v>45908.0</v>
      </c>
      <c r="G122" s="41" t="s">
        <v>948</v>
      </c>
      <c r="H122" s="43" t="s">
        <v>1108</v>
      </c>
      <c r="I122" s="44" t="s">
        <v>53</v>
      </c>
      <c r="J122" s="44">
        <v>5.1687833E7</v>
      </c>
      <c r="K122" s="29" t="s">
        <v>54</v>
      </c>
      <c r="L122" s="29">
        <v>3.203969642E9</v>
      </c>
      <c r="M122" s="29" t="s">
        <v>1109</v>
      </c>
      <c r="N122" s="29" t="s">
        <v>1110</v>
      </c>
      <c r="O122" s="45" t="s">
        <v>57</v>
      </c>
      <c r="P122" s="45"/>
      <c r="Q122" s="45"/>
      <c r="R122" s="45"/>
      <c r="S122" s="29">
        <v>2.408160119E9</v>
      </c>
      <c r="T122" s="41" t="s">
        <v>58</v>
      </c>
      <c r="U122" s="29" t="s">
        <v>1103</v>
      </c>
      <c r="V122" s="41" t="s">
        <v>1111</v>
      </c>
      <c r="W122" s="28" t="s">
        <v>57</v>
      </c>
      <c r="X122" s="46" t="s">
        <v>65</v>
      </c>
      <c r="Y122" s="46" t="s">
        <v>64</v>
      </c>
      <c r="Z122" s="46" t="s">
        <v>63</v>
      </c>
      <c r="AA122" s="46" t="s">
        <v>64</v>
      </c>
      <c r="AB122" s="29" t="s">
        <v>65</v>
      </c>
      <c r="AC122" s="29" t="s">
        <v>65</v>
      </c>
      <c r="AD122" s="29" t="s">
        <v>66</v>
      </c>
      <c r="AE122" s="41" t="s">
        <v>168</v>
      </c>
      <c r="AF122" s="28" t="s">
        <v>68</v>
      </c>
      <c r="AG122" s="41" t="s">
        <v>981</v>
      </c>
      <c r="AH122" s="27" t="s">
        <v>1112</v>
      </c>
      <c r="AI122" s="27" t="s">
        <v>71</v>
      </c>
      <c r="AJ122" s="27" t="s">
        <v>955</v>
      </c>
      <c r="AK122" s="27">
        <v>23.0</v>
      </c>
      <c r="AL122" s="27" t="s">
        <v>73</v>
      </c>
      <c r="AM122" s="27">
        <v>2025.0</v>
      </c>
      <c r="AN122" s="27" t="s">
        <v>956</v>
      </c>
      <c r="AO122" s="28" t="s">
        <v>75</v>
      </c>
      <c r="AP122" s="29" t="s">
        <v>76</v>
      </c>
      <c r="AQ122" s="29"/>
      <c r="AR122" s="62"/>
      <c r="AS122" s="58"/>
      <c r="AT122" s="32" t="s">
        <v>78</v>
      </c>
      <c r="AU122" s="66"/>
      <c r="AV122" s="55"/>
      <c r="AW122" s="55"/>
    </row>
    <row r="123" ht="14.25" customHeight="1">
      <c r="A123" s="29" t="s">
        <v>1113</v>
      </c>
      <c r="B123" s="29" t="s">
        <v>1114</v>
      </c>
      <c r="C123" s="42">
        <v>45849.0</v>
      </c>
      <c r="D123" s="41" t="str">
        <f t="shared" si="1"/>
        <v>2408160080 / 4721 - Venta de Frutas </v>
      </c>
      <c r="E123" s="29" t="s">
        <v>1115</v>
      </c>
      <c r="F123" s="42">
        <v>45916.0</v>
      </c>
      <c r="G123" s="41" t="s">
        <v>948</v>
      </c>
      <c r="H123" s="43" t="s">
        <v>1116</v>
      </c>
      <c r="I123" s="44" t="s">
        <v>53</v>
      </c>
      <c r="J123" s="44">
        <v>1.015437585E9</v>
      </c>
      <c r="K123" s="29" t="s">
        <v>54</v>
      </c>
      <c r="L123" s="29">
        <v>3.024932062E9</v>
      </c>
      <c r="M123" s="29" t="s">
        <v>1117</v>
      </c>
      <c r="N123" s="29" t="s">
        <v>1118</v>
      </c>
      <c r="O123" s="45" t="s">
        <v>57</v>
      </c>
      <c r="P123" s="45"/>
      <c r="Q123" s="45"/>
      <c r="R123" s="45"/>
      <c r="S123" s="29">
        <v>2.40816008E9</v>
      </c>
      <c r="T123" s="41" t="s">
        <v>58</v>
      </c>
      <c r="U123" s="29" t="s">
        <v>1103</v>
      </c>
      <c r="V123" s="41" t="s">
        <v>1104</v>
      </c>
      <c r="W123" s="28" t="s">
        <v>57</v>
      </c>
      <c r="X123" s="29" t="s">
        <v>65</v>
      </c>
      <c r="Y123" s="46" t="s">
        <v>64</v>
      </c>
      <c r="Z123" s="46" t="s">
        <v>63</v>
      </c>
      <c r="AA123" s="46" t="s">
        <v>64</v>
      </c>
      <c r="AB123" s="29" t="s">
        <v>65</v>
      </c>
      <c r="AC123" s="29" t="s">
        <v>65</v>
      </c>
      <c r="AD123" s="29" t="s">
        <v>66</v>
      </c>
      <c r="AE123" s="41" t="s">
        <v>67</v>
      </c>
      <c r="AF123" s="28" t="s">
        <v>68</v>
      </c>
      <c r="AG123" s="41" t="s">
        <v>981</v>
      </c>
      <c r="AH123" s="27" t="s">
        <v>1112</v>
      </c>
      <c r="AI123" s="27" t="s">
        <v>71</v>
      </c>
      <c r="AJ123" s="27" t="s">
        <v>955</v>
      </c>
      <c r="AK123" s="27">
        <v>23.0</v>
      </c>
      <c r="AL123" s="27" t="s">
        <v>73</v>
      </c>
      <c r="AM123" s="27">
        <v>2025.0</v>
      </c>
      <c r="AN123" s="27" t="s">
        <v>956</v>
      </c>
      <c r="AO123" s="28" t="s">
        <v>75</v>
      </c>
      <c r="AP123" s="29" t="s">
        <v>76</v>
      </c>
      <c r="AQ123" s="29" t="s">
        <v>146</v>
      </c>
      <c r="AR123" s="62"/>
      <c r="AS123" s="63"/>
      <c r="AT123" s="32" t="s">
        <v>78</v>
      </c>
      <c r="AU123" s="64"/>
      <c r="AV123" s="60"/>
      <c r="AW123" s="60"/>
    </row>
    <row r="124" ht="14.25" customHeight="1">
      <c r="A124" s="29" t="s">
        <v>1119</v>
      </c>
      <c r="B124" s="29" t="s">
        <v>1120</v>
      </c>
      <c r="C124" s="42">
        <v>45849.0</v>
      </c>
      <c r="D124" s="41" t="str">
        <f t="shared" si="1"/>
        <v>2408160073 / 4721 - Venta de Frutas </v>
      </c>
      <c r="E124" s="29" t="s">
        <v>1121</v>
      </c>
      <c r="F124" s="42">
        <v>45916.0</v>
      </c>
      <c r="G124" s="41" t="s">
        <v>948</v>
      </c>
      <c r="H124" s="43" t="s">
        <v>1116</v>
      </c>
      <c r="I124" s="44" t="s">
        <v>53</v>
      </c>
      <c r="J124" s="44">
        <v>1.015437585E9</v>
      </c>
      <c r="K124" s="29" t="s">
        <v>54</v>
      </c>
      <c r="L124" s="29">
        <v>3.024932062E9</v>
      </c>
      <c r="M124" s="29" t="s">
        <v>1117</v>
      </c>
      <c r="N124" s="29" t="s">
        <v>1118</v>
      </c>
      <c r="O124" s="45" t="s">
        <v>57</v>
      </c>
      <c r="P124" s="45"/>
      <c r="Q124" s="45"/>
      <c r="R124" s="45"/>
      <c r="S124" s="29">
        <v>2.408160073E9</v>
      </c>
      <c r="T124" s="41" t="s">
        <v>58</v>
      </c>
      <c r="U124" s="29" t="s">
        <v>1122</v>
      </c>
      <c r="V124" s="41" t="s">
        <v>1104</v>
      </c>
      <c r="W124" s="28" t="s">
        <v>57</v>
      </c>
      <c r="X124" s="29" t="s">
        <v>65</v>
      </c>
      <c r="Y124" s="46" t="s">
        <v>64</v>
      </c>
      <c r="Z124" s="46" t="s">
        <v>63</v>
      </c>
      <c r="AA124" s="46" t="s">
        <v>64</v>
      </c>
      <c r="AB124" s="29" t="s">
        <v>65</v>
      </c>
      <c r="AC124" s="29" t="s">
        <v>65</v>
      </c>
      <c r="AD124" s="29" t="s">
        <v>66</v>
      </c>
      <c r="AE124" s="41" t="s">
        <v>168</v>
      </c>
      <c r="AF124" s="28" t="s">
        <v>68</v>
      </c>
      <c r="AG124" s="41" t="s">
        <v>981</v>
      </c>
      <c r="AH124" s="27" t="s">
        <v>1123</v>
      </c>
      <c r="AI124" s="27" t="s">
        <v>71</v>
      </c>
      <c r="AJ124" s="27" t="s">
        <v>955</v>
      </c>
      <c r="AK124" s="27">
        <v>23.0</v>
      </c>
      <c r="AL124" s="27" t="s">
        <v>73</v>
      </c>
      <c r="AM124" s="27">
        <v>2025.0</v>
      </c>
      <c r="AN124" s="27" t="s">
        <v>956</v>
      </c>
      <c r="AO124" s="28" t="s">
        <v>75</v>
      </c>
      <c r="AP124" s="29" t="s">
        <v>76</v>
      </c>
      <c r="AQ124" s="29" t="s">
        <v>146</v>
      </c>
      <c r="AR124" s="62"/>
      <c r="AS124" s="29"/>
      <c r="AT124" s="32" t="s">
        <v>78</v>
      </c>
      <c r="AU124" s="30"/>
      <c r="AV124" s="47"/>
      <c r="AW124" s="47"/>
    </row>
    <row r="125" ht="14.25" customHeight="1">
      <c r="A125" s="29" t="s">
        <v>1124</v>
      </c>
      <c r="B125" s="29" t="s">
        <v>1125</v>
      </c>
      <c r="C125" s="42">
        <v>45832.0</v>
      </c>
      <c r="D125" s="41" t="str">
        <f t="shared" si="1"/>
        <v>2408160021 / 4721 - Venta de Verduras (hortalizas)</v>
      </c>
      <c r="E125" s="29" t="s">
        <v>1126</v>
      </c>
      <c r="F125" s="42">
        <v>45916.0</v>
      </c>
      <c r="G125" s="41" t="s">
        <v>948</v>
      </c>
      <c r="H125" s="43" t="s">
        <v>1127</v>
      </c>
      <c r="I125" s="44" t="s">
        <v>53</v>
      </c>
      <c r="J125" s="44">
        <v>3.5498044E7</v>
      </c>
      <c r="K125" s="29" t="s">
        <v>743</v>
      </c>
      <c r="L125" s="29">
        <v>3.112286832E9</v>
      </c>
      <c r="M125" s="29" t="s">
        <v>1128</v>
      </c>
      <c r="N125" s="29" t="s">
        <v>1129</v>
      </c>
      <c r="O125" s="45" t="s">
        <v>57</v>
      </c>
      <c r="P125" s="45"/>
      <c r="Q125" s="45"/>
      <c r="R125" s="45"/>
      <c r="S125" s="29">
        <v>2.408160021E9</v>
      </c>
      <c r="T125" s="41" t="s">
        <v>58</v>
      </c>
      <c r="U125" s="29" t="s">
        <v>1103</v>
      </c>
      <c r="V125" s="41" t="s">
        <v>1111</v>
      </c>
      <c r="W125" s="28" t="s">
        <v>57</v>
      </c>
      <c r="X125" s="29" t="s">
        <v>65</v>
      </c>
      <c r="Y125" s="46" t="s">
        <v>64</v>
      </c>
      <c r="Z125" s="46" t="s">
        <v>63</v>
      </c>
      <c r="AA125" s="46" t="s">
        <v>64</v>
      </c>
      <c r="AB125" s="29" t="s">
        <v>65</v>
      </c>
      <c r="AC125" s="29" t="s">
        <v>65</v>
      </c>
      <c r="AD125" s="29" t="s">
        <v>66</v>
      </c>
      <c r="AE125" s="41" t="s">
        <v>168</v>
      </c>
      <c r="AF125" s="28" t="s">
        <v>68</v>
      </c>
      <c r="AG125" s="41" t="s">
        <v>981</v>
      </c>
      <c r="AH125" s="27" t="s">
        <v>1112</v>
      </c>
      <c r="AI125" s="27" t="s">
        <v>71</v>
      </c>
      <c r="AJ125" s="27" t="s">
        <v>955</v>
      </c>
      <c r="AK125" s="27">
        <v>23.0</v>
      </c>
      <c r="AL125" s="27" t="s">
        <v>73</v>
      </c>
      <c r="AM125" s="27">
        <v>2025.0</v>
      </c>
      <c r="AN125" s="27" t="s">
        <v>956</v>
      </c>
      <c r="AO125" s="28" t="s">
        <v>75</v>
      </c>
      <c r="AP125" s="29" t="s">
        <v>76</v>
      </c>
      <c r="AQ125" s="29" t="s">
        <v>146</v>
      </c>
      <c r="AR125" s="62"/>
      <c r="AS125" s="29"/>
      <c r="AT125" s="32" t="s">
        <v>78</v>
      </c>
      <c r="AU125" s="30"/>
      <c r="AV125" s="47"/>
      <c r="AW125" s="47"/>
    </row>
    <row r="126" ht="14.25" customHeight="1">
      <c r="A126" s="29" t="s">
        <v>1130</v>
      </c>
      <c r="B126" s="29" t="s">
        <v>1131</v>
      </c>
      <c r="C126" s="42">
        <v>45847.0</v>
      </c>
      <c r="D126" s="41" t="str">
        <f t="shared" si="1"/>
        <v>2408160001 / 4721 - Venta de Frutas </v>
      </c>
      <c r="E126" s="29" t="s">
        <v>1132</v>
      </c>
      <c r="F126" s="42">
        <v>45916.0</v>
      </c>
      <c r="G126" s="41" t="s">
        <v>948</v>
      </c>
      <c r="H126" s="43" t="s">
        <v>1100</v>
      </c>
      <c r="I126" s="44" t="s">
        <v>53</v>
      </c>
      <c r="J126" s="44">
        <v>5.2105952E7</v>
      </c>
      <c r="K126" s="29" t="s">
        <v>54</v>
      </c>
      <c r="L126" s="29">
        <v>3.208081661E9</v>
      </c>
      <c r="M126" s="29" t="s">
        <v>1101</v>
      </c>
      <c r="N126" s="29" t="s">
        <v>1102</v>
      </c>
      <c r="O126" s="45" t="s">
        <v>57</v>
      </c>
      <c r="P126" s="45"/>
      <c r="Q126" s="45"/>
      <c r="R126" s="45"/>
      <c r="S126" s="29">
        <v>2.408160001E9</v>
      </c>
      <c r="T126" s="41" t="s">
        <v>58</v>
      </c>
      <c r="U126" s="29" t="s">
        <v>1103</v>
      </c>
      <c r="V126" s="41" t="s">
        <v>1104</v>
      </c>
      <c r="W126" s="28" t="s">
        <v>57</v>
      </c>
      <c r="X126" s="46" t="s">
        <v>65</v>
      </c>
      <c r="Y126" s="46" t="s">
        <v>64</v>
      </c>
      <c r="Z126" s="46" t="s">
        <v>63</v>
      </c>
      <c r="AA126" s="46" t="s">
        <v>64</v>
      </c>
      <c r="AB126" s="29" t="s">
        <v>65</v>
      </c>
      <c r="AC126" s="29" t="s">
        <v>65</v>
      </c>
      <c r="AD126" s="29" t="s">
        <v>66</v>
      </c>
      <c r="AE126" s="41" t="s">
        <v>64</v>
      </c>
      <c r="AF126" s="28" t="s">
        <v>68</v>
      </c>
      <c r="AG126" s="41" t="s">
        <v>989</v>
      </c>
      <c r="AH126" s="27" t="s">
        <v>997</v>
      </c>
      <c r="AI126" s="27" t="s">
        <v>71</v>
      </c>
      <c r="AJ126" s="27" t="s">
        <v>955</v>
      </c>
      <c r="AK126" s="27">
        <v>23.0</v>
      </c>
      <c r="AL126" s="27" t="s">
        <v>73</v>
      </c>
      <c r="AM126" s="27">
        <v>2025.0</v>
      </c>
      <c r="AN126" s="27" t="s">
        <v>956</v>
      </c>
      <c r="AO126" s="28" t="s">
        <v>75</v>
      </c>
      <c r="AP126" s="29" t="s">
        <v>76</v>
      </c>
      <c r="AQ126" s="29"/>
      <c r="AR126" s="66"/>
      <c r="AS126" s="29"/>
      <c r="AT126" s="32" t="s">
        <v>78</v>
      </c>
      <c r="AU126" s="30"/>
      <c r="AV126" s="47"/>
      <c r="AW126" s="47"/>
    </row>
    <row r="127" ht="14.25" customHeight="1">
      <c r="A127" s="29" t="s">
        <v>1133</v>
      </c>
      <c r="B127" s="29" t="s">
        <v>1134</v>
      </c>
      <c r="C127" s="42">
        <v>45807.0</v>
      </c>
      <c r="D127" s="41" t="str">
        <f t="shared" si="1"/>
        <v>2408150092 / 4721 - Venta de Verduras (hortalizas)</v>
      </c>
      <c r="E127" s="29" t="s">
        <v>1135</v>
      </c>
      <c r="F127" s="42">
        <v>45849.0</v>
      </c>
      <c r="G127" s="41" t="s">
        <v>948</v>
      </c>
      <c r="H127" s="43" t="s">
        <v>1136</v>
      </c>
      <c r="I127" s="44" t="s">
        <v>53</v>
      </c>
      <c r="J127" s="44">
        <v>4.1346266E7</v>
      </c>
      <c r="K127" s="29" t="s">
        <v>54</v>
      </c>
      <c r="L127" s="29">
        <v>3.115756248E9</v>
      </c>
      <c r="M127" s="29" t="s">
        <v>1002</v>
      </c>
      <c r="N127" s="29" t="s">
        <v>1003</v>
      </c>
      <c r="O127" s="45" t="s">
        <v>57</v>
      </c>
      <c r="P127" s="45"/>
      <c r="Q127" s="45"/>
      <c r="R127" s="45"/>
      <c r="S127" s="29">
        <v>2.408150092E9</v>
      </c>
      <c r="T127" s="41" t="s">
        <v>58</v>
      </c>
      <c r="U127" s="29" t="s">
        <v>1056</v>
      </c>
      <c r="V127" s="41" t="s">
        <v>1111</v>
      </c>
      <c r="W127" s="28" t="s">
        <v>57</v>
      </c>
      <c r="X127" s="29" t="s">
        <v>65</v>
      </c>
      <c r="Y127" s="46" t="s">
        <v>64</v>
      </c>
      <c r="Z127" s="46" t="s">
        <v>63</v>
      </c>
      <c r="AA127" s="46" t="s">
        <v>64</v>
      </c>
      <c r="AB127" s="29" t="s">
        <v>65</v>
      </c>
      <c r="AC127" s="29" t="s">
        <v>65</v>
      </c>
      <c r="AD127" s="29" t="s">
        <v>66</v>
      </c>
      <c r="AE127" s="41" t="s">
        <v>168</v>
      </c>
      <c r="AF127" s="28" t="s">
        <v>68</v>
      </c>
      <c r="AG127" s="41" t="s">
        <v>1137</v>
      </c>
      <c r="AH127" s="27" t="s">
        <v>1138</v>
      </c>
      <c r="AI127" s="27" t="s">
        <v>71</v>
      </c>
      <c r="AJ127" s="27" t="s">
        <v>955</v>
      </c>
      <c r="AK127" s="27">
        <v>23.0</v>
      </c>
      <c r="AL127" s="27" t="s">
        <v>73</v>
      </c>
      <c r="AM127" s="27">
        <v>2025.0</v>
      </c>
      <c r="AN127" s="27" t="s">
        <v>956</v>
      </c>
      <c r="AO127" s="28" t="s">
        <v>75</v>
      </c>
      <c r="AP127" s="29" t="s">
        <v>76</v>
      </c>
      <c r="AQ127" s="29" t="s">
        <v>146</v>
      </c>
      <c r="AR127" s="66"/>
      <c r="AS127" s="29"/>
      <c r="AT127" s="32" t="s">
        <v>78</v>
      </c>
      <c r="AU127" s="30"/>
      <c r="AV127" s="47"/>
      <c r="AW127" s="47"/>
    </row>
    <row r="128" ht="14.25" customHeight="1">
      <c r="A128" s="29" t="s">
        <v>1139</v>
      </c>
      <c r="B128" s="29" t="s">
        <v>1140</v>
      </c>
      <c r="C128" s="42">
        <v>45848.0</v>
      </c>
      <c r="D128" s="41" t="str">
        <f t="shared" si="1"/>
        <v>2408130134 / 4723-Venta de Pescado.</v>
      </c>
      <c r="E128" s="29" t="s">
        <v>1141</v>
      </c>
      <c r="F128" s="42">
        <v>45908.0</v>
      </c>
      <c r="G128" s="41" t="s">
        <v>948</v>
      </c>
      <c r="H128" s="43" t="s">
        <v>1142</v>
      </c>
      <c r="I128" s="44" t="s">
        <v>53</v>
      </c>
      <c r="J128" s="44">
        <v>7.9835667E7</v>
      </c>
      <c r="K128" s="29" t="s">
        <v>54</v>
      </c>
      <c r="L128" s="29">
        <v>3.12215119E8</v>
      </c>
      <c r="M128" s="29" t="s">
        <v>1031</v>
      </c>
      <c r="N128" s="29" t="s">
        <v>1143</v>
      </c>
      <c r="O128" s="45" t="s">
        <v>57</v>
      </c>
      <c r="P128" s="45"/>
      <c r="Q128" s="45"/>
      <c r="R128" s="45"/>
      <c r="S128" s="29">
        <v>2.408130134E9</v>
      </c>
      <c r="T128" s="41" t="s">
        <v>58</v>
      </c>
      <c r="U128" s="29" t="s">
        <v>553</v>
      </c>
      <c r="V128" s="41" t="s">
        <v>1144</v>
      </c>
      <c r="W128" s="28" t="s">
        <v>57</v>
      </c>
      <c r="X128" s="29" t="s">
        <v>61</v>
      </c>
      <c r="Y128" s="46" t="s">
        <v>1035</v>
      </c>
      <c r="Z128" s="46" t="s">
        <v>63</v>
      </c>
      <c r="AA128" s="46" t="s">
        <v>64</v>
      </c>
      <c r="AB128" s="29" t="s">
        <v>65</v>
      </c>
      <c r="AC128" s="29" t="s">
        <v>65</v>
      </c>
      <c r="AD128" s="29" t="s">
        <v>66</v>
      </c>
      <c r="AE128" s="41" t="s">
        <v>64</v>
      </c>
      <c r="AF128" s="28" t="s">
        <v>68</v>
      </c>
      <c r="AG128" s="41" t="s">
        <v>1145</v>
      </c>
      <c r="AH128" s="73" t="s">
        <v>1146</v>
      </c>
      <c r="AI128" s="27" t="s">
        <v>71</v>
      </c>
      <c r="AJ128" s="27" t="s">
        <v>955</v>
      </c>
      <c r="AK128" s="27">
        <v>23.0</v>
      </c>
      <c r="AL128" s="27" t="s">
        <v>73</v>
      </c>
      <c r="AM128" s="27">
        <v>2025.0</v>
      </c>
      <c r="AN128" s="27" t="s">
        <v>956</v>
      </c>
      <c r="AO128" s="28" t="s">
        <v>75</v>
      </c>
      <c r="AP128" s="29" t="s">
        <v>116</v>
      </c>
      <c r="AQ128" s="29" t="s">
        <v>1147</v>
      </c>
      <c r="AR128" s="66"/>
      <c r="AS128" s="29"/>
      <c r="AT128" s="32" t="s">
        <v>78</v>
      </c>
      <c r="AU128" s="30"/>
      <c r="AV128" s="47"/>
      <c r="AW128" s="47"/>
    </row>
    <row r="129" ht="14.25" customHeight="1">
      <c r="A129" s="29" t="s">
        <v>1148</v>
      </c>
      <c r="B129" s="29" t="s">
        <v>1149</v>
      </c>
      <c r="C129" s="42">
        <v>45832.0</v>
      </c>
      <c r="D129" s="41" t="str">
        <f t="shared" si="1"/>
        <v>2408130094 / 4729 -Frutos secos</v>
      </c>
      <c r="E129" s="29" t="s">
        <v>1150</v>
      </c>
      <c r="F129" s="42">
        <v>45904.0</v>
      </c>
      <c r="G129" s="41" t="s">
        <v>948</v>
      </c>
      <c r="H129" s="43" t="s">
        <v>1151</v>
      </c>
      <c r="I129" s="44" t="s">
        <v>53</v>
      </c>
      <c r="J129" s="44">
        <v>4.1660087E7</v>
      </c>
      <c r="K129" s="29" t="s">
        <v>54</v>
      </c>
      <c r="L129" s="29">
        <v>3.142387576E9</v>
      </c>
      <c r="M129" s="29" t="s">
        <v>1152</v>
      </c>
      <c r="N129" s="29" t="s">
        <v>1153</v>
      </c>
      <c r="O129" s="45" t="s">
        <v>57</v>
      </c>
      <c r="P129" s="45"/>
      <c r="Q129" s="45"/>
      <c r="R129" s="45"/>
      <c r="S129" s="29">
        <v>2.408130094E9</v>
      </c>
      <c r="T129" s="41" t="s">
        <v>58</v>
      </c>
      <c r="U129" s="29" t="s">
        <v>1154</v>
      </c>
      <c r="V129" s="41" t="s">
        <v>1155</v>
      </c>
      <c r="W129" s="28" t="s">
        <v>57</v>
      </c>
      <c r="X129" s="29" t="s">
        <v>61</v>
      </c>
      <c r="Y129" s="46" t="s">
        <v>1156</v>
      </c>
      <c r="Z129" s="46" t="s">
        <v>63</v>
      </c>
      <c r="AA129" s="46" t="s">
        <v>64</v>
      </c>
      <c r="AB129" s="29" t="s">
        <v>65</v>
      </c>
      <c r="AC129" s="29" t="s">
        <v>65</v>
      </c>
      <c r="AD129" s="29" t="s">
        <v>66</v>
      </c>
      <c r="AE129" s="41" t="s">
        <v>168</v>
      </c>
      <c r="AF129" s="28" t="s">
        <v>68</v>
      </c>
      <c r="AG129" s="41" t="s">
        <v>1157</v>
      </c>
      <c r="AH129" s="27" t="s">
        <v>1158</v>
      </c>
      <c r="AI129" s="27" t="s">
        <v>71</v>
      </c>
      <c r="AJ129" s="27" t="s">
        <v>955</v>
      </c>
      <c r="AK129" s="27">
        <v>23.0</v>
      </c>
      <c r="AL129" s="27" t="s">
        <v>73</v>
      </c>
      <c r="AM129" s="27">
        <v>2025.0</v>
      </c>
      <c r="AN129" s="27" t="s">
        <v>956</v>
      </c>
      <c r="AO129" s="28" t="s">
        <v>75</v>
      </c>
      <c r="AP129" s="29" t="s">
        <v>116</v>
      </c>
      <c r="AQ129" s="29" t="s">
        <v>132</v>
      </c>
      <c r="AR129" s="66"/>
      <c r="AS129" s="29"/>
      <c r="AT129" s="32" t="s">
        <v>78</v>
      </c>
      <c r="AU129" s="30"/>
      <c r="AV129" s="47"/>
      <c r="AW129" s="47"/>
    </row>
    <row r="130" ht="14.25" customHeight="1">
      <c r="A130" s="29" t="s">
        <v>1159</v>
      </c>
      <c r="B130" s="29" t="s">
        <v>1160</v>
      </c>
      <c r="C130" s="42">
        <v>45820.0</v>
      </c>
      <c r="D130" s="41" t="str">
        <f t="shared" si="1"/>
        <v>2408130089 / 4723 - Venta de Carnes</v>
      </c>
      <c r="E130" s="29" t="s">
        <v>1161</v>
      </c>
      <c r="F130" s="42">
        <v>45908.0</v>
      </c>
      <c r="G130" s="41" t="s">
        <v>948</v>
      </c>
      <c r="H130" s="43" t="s">
        <v>1162</v>
      </c>
      <c r="I130" s="44" t="s">
        <v>53</v>
      </c>
      <c r="J130" s="44">
        <v>7.9703956E7</v>
      </c>
      <c r="K130" s="29" t="s">
        <v>54</v>
      </c>
      <c r="L130" s="29">
        <v>3.016473976E9</v>
      </c>
      <c r="M130" s="29" t="s">
        <v>1021</v>
      </c>
      <c r="N130" s="29" t="s">
        <v>1163</v>
      </c>
      <c r="O130" s="45" t="s">
        <v>57</v>
      </c>
      <c r="P130" s="45"/>
      <c r="Q130" s="45"/>
      <c r="R130" s="45"/>
      <c r="S130" s="29">
        <v>2.408130089E9</v>
      </c>
      <c r="T130" s="41" t="s">
        <v>58</v>
      </c>
      <c r="U130" s="29" t="s">
        <v>1023</v>
      </c>
      <c r="V130" s="41" t="s">
        <v>166</v>
      </c>
      <c r="W130" s="28" t="s">
        <v>57</v>
      </c>
      <c r="X130" s="46" t="s">
        <v>65</v>
      </c>
      <c r="Y130" s="46" t="s">
        <v>64</v>
      </c>
      <c r="Z130" s="46" t="s">
        <v>63</v>
      </c>
      <c r="AA130" s="46" t="s">
        <v>64</v>
      </c>
      <c r="AB130" s="29" t="s">
        <v>65</v>
      </c>
      <c r="AC130" s="29" t="s">
        <v>65</v>
      </c>
      <c r="AD130" s="29" t="s">
        <v>66</v>
      </c>
      <c r="AE130" s="41" t="s">
        <v>64</v>
      </c>
      <c r="AF130" s="28" t="s">
        <v>68</v>
      </c>
      <c r="AG130" s="41" t="s">
        <v>1164</v>
      </c>
      <c r="AH130" s="27" t="s">
        <v>1165</v>
      </c>
      <c r="AI130" s="27" t="s">
        <v>71</v>
      </c>
      <c r="AJ130" s="27" t="s">
        <v>955</v>
      </c>
      <c r="AK130" s="27">
        <v>23.0</v>
      </c>
      <c r="AL130" s="27" t="s">
        <v>73</v>
      </c>
      <c r="AM130" s="27">
        <v>2025.0</v>
      </c>
      <c r="AN130" s="27" t="s">
        <v>956</v>
      </c>
      <c r="AO130" s="28" t="s">
        <v>75</v>
      </c>
      <c r="AP130" s="29" t="s">
        <v>116</v>
      </c>
      <c r="AQ130" s="29"/>
      <c r="AR130" s="66"/>
      <c r="AS130" s="29"/>
      <c r="AT130" s="32" t="s">
        <v>78</v>
      </c>
      <c r="AU130" s="30"/>
      <c r="AV130" s="47"/>
      <c r="AW130" s="47"/>
    </row>
    <row r="131" ht="14.25" customHeight="1">
      <c r="A131" s="29" t="s">
        <v>1166</v>
      </c>
      <c r="B131" s="29" t="s">
        <v>1167</v>
      </c>
      <c r="C131" s="42">
        <v>45814.0</v>
      </c>
      <c r="D131" s="41" t="str">
        <f t="shared" si="1"/>
        <v>2408130087 / 4759 venta de accesorios para mascotas</v>
      </c>
      <c r="E131" s="29" t="s">
        <v>1168</v>
      </c>
      <c r="F131" s="42">
        <v>45916.0</v>
      </c>
      <c r="G131" s="41" t="s">
        <v>948</v>
      </c>
      <c r="H131" s="43" t="s">
        <v>1169</v>
      </c>
      <c r="I131" s="44" t="s">
        <v>53</v>
      </c>
      <c r="J131" s="44">
        <v>5.2795925E7</v>
      </c>
      <c r="K131" s="29" t="s">
        <v>54</v>
      </c>
      <c r="L131" s="29">
        <v>3.102755247E9</v>
      </c>
      <c r="M131" s="29" t="s">
        <v>1170</v>
      </c>
      <c r="N131" s="29" t="s">
        <v>1171</v>
      </c>
      <c r="O131" s="45" t="s">
        <v>57</v>
      </c>
      <c r="P131" s="45"/>
      <c r="Q131" s="45"/>
      <c r="R131" s="45"/>
      <c r="S131" s="29">
        <v>2.408130087E9</v>
      </c>
      <c r="T131" s="41" t="s">
        <v>58</v>
      </c>
      <c r="U131" s="29" t="s">
        <v>972</v>
      </c>
      <c r="V131" s="41" t="s">
        <v>1172</v>
      </c>
      <c r="W131" s="28" t="s">
        <v>57</v>
      </c>
      <c r="X131" s="29" t="s">
        <v>65</v>
      </c>
      <c r="Y131" s="46" t="s">
        <v>64</v>
      </c>
      <c r="Z131" s="46" t="s">
        <v>63</v>
      </c>
      <c r="AA131" s="46" t="s">
        <v>64</v>
      </c>
      <c r="AB131" s="29" t="s">
        <v>65</v>
      </c>
      <c r="AC131" s="29" t="s">
        <v>65</v>
      </c>
      <c r="AD131" s="29" t="s">
        <v>143</v>
      </c>
      <c r="AE131" s="41" t="s">
        <v>64</v>
      </c>
      <c r="AF131" s="28" t="s">
        <v>68</v>
      </c>
      <c r="AG131" s="41" t="s">
        <v>1173</v>
      </c>
      <c r="AH131" s="27" t="s">
        <v>1174</v>
      </c>
      <c r="AI131" s="27" t="s">
        <v>71</v>
      </c>
      <c r="AJ131" s="27" t="s">
        <v>955</v>
      </c>
      <c r="AK131" s="27">
        <v>23.0</v>
      </c>
      <c r="AL131" s="27" t="s">
        <v>73</v>
      </c>
      <c r="AM131" s="27">
        <v>2025.0</v>
      </c>
      <c r="AN131" s="27" t="s">
        <v>956</v>
      </c>
      <c r="AO131" s="28" t="s">
        <v>75</v>
      </c>
      <c r="AP131" s="29" t="s">
        <v>116</v>
      </c>
      <c r="AQ131" s="29" t="s">
        <v>146</v>
      </c>
      <c r="AR131" s="66"/>
      <c r="AS131" s="29"/>
      <c r="AT131" s="32" t="s">
        <v>78</v>
      </c>
      <c r="AU131" s="30"/>
      <c r="AV131" s="47"/>
      <c r="AW131" s="47"/>
    </row>
    <row r="132" ht="14.25" customHeight="1">
      <c r="A132" s="29" t="s">
        <v>1175</v>
      </c>
      <c r="B132" s="29" t="s">
        <v>1176</v>
      </c>
      <c r="C132" s="42">
        <v>45833.0</v>
      </c>
      <c r="D132" s="41" t="str">
        <f t="shared" si="1"/>
        <v>2408120023 / 4711 - Abarrotes</v>
      </c>
      <c r="E132" s="29" t="s">
        <v>1177</v>
      </c>
      <c r="F132" s="42">
        <v>45912.0</v>
      </c>
      <c r="G132" s="41" t="s">
        <v>948</v>
      </c>
      <c r="H132" s="43" t="s">
        <v>1178</v>
      </c>
      <c r="I132" s="44" t="s">
        <v>53</v>
      </c>
      <c r="J132" s="44">
        <v>3001857.0</v>
      </c>
      <c r="K132" s="29" t="s">
        <v>1179</v>
      </c>
      <c r="L132" s="29">
        <v>3.223966116E9</v>
      </c>
      <c r="M132" s="29" t="s">
        <v>1180</v>
      </c>
      <c r="N132" s="29" t="s">
        <v>1181</v>
      </c>
      <c r="O132" s="45" t="s">
        <v>57</v>
      </c>
      <c r="P132" s="45"/>
      <c r="Q132" s="45"/>
      <c r="R132" s="45"/>
      <c r="S132" s="29">
        <v>2.408120023E9</v>
      </c>
      <c r="T132" s="41" t="s">
        <v>58</v>
      </c>
      <c r="U132" s="29" t="s">
        <v>1182</v>
      </c>
      <c r="V132" s="41" t="s">
        <v>944</v>
      </c>
      <c r="W132" s="28" t="s">
        <v>57</v>
      </c>
      <c r="X132" s="29" t="s">
        <v>65</v>
      </c>
      <c r="Y132" s="46" t="s">
        <v>64</v>
      </c>
      <c r="Z132" s="46" t="s">
        <v>63</v>
      </c>
      <c r="AA132" s="46" t="s">
        <v>64</v>
      </c>
      <c r="AB132" s="29" t="s">
        <v>65</v>
      </c>
      <c r="AC132" s="29" t="s">
        <v>65</v>
      </c>
      <c r="AD132" s="29" t="s">
        <v>66</v>
      </c>
      <c r="AE132" s="41" t="s">
        <v>168</v>
      </c>
      <c r="AF132" s="28" t="s">
        <v>68</v>
      </c>
      <c r="AG132" s="41" t="s">
        <v>1183</v>
      </c>
      <c r="AH132" s="27" t="s">
        <v>1184</v>
      </c>
      <c r="AI132" s="27" t="s">
        <v>71</v>
      </c>
      <c r="AJ132" s="27" t="s">
        <v>955</v>
      </c>
      <c r="AK132" s="27">
        <v>23.0</v>
      </c>
      <c r="AL132" s="27" t="s">
        <v>73</v>
      </c>
      <c r="AM132" s="27">
        <v>2025.0</v>
      </c>
      <c r="AN132" s="27" t="s">
        <v>956</v>
      </c>
      <c r="AO132" s="28" t="s">
        <v>75</v>
      </c>
      <c r="AP132" s="29" t="s">
        <v>116</v>
      </c>
      <c r="AQ132" s="29" t="s">
        <v>146</v>
      </c>
      <c r="AR132" s="66"/>
      <c r="AS132" s="29"/>
      <c r="AT132" s="32" t="s">
        <v>78</v>
      </c>
      <c r="AU132" s="30"/>
      <c r="AV132" s="47"/>
      <c r="AW132" s="47"/>
    </row>
    <row r="133" ht="14.25" customHeight="1">
      <c r="A133" s="29" t="s">
        <v>1185</v>
      </c>
      <c r="B133" s="29" t="s">
        <v>1186</v>
      </c>
      <c r="C133" s="42">
        <v>45852.0</v>
      </c>
      <c r="D133" s="41" t="str">
        <f t="shared" si="1"/>
        <v>2408130103 / 4721-Productos orgánicos</v>
      </c>
      <c r="E133" s="29" t="s">
        <v>1187</v>
      </c>
      <c r="F133" s="42">
        <v>45919.0</v>
      </c>
      <c r="G133" s="41" t="s">
        <v>948</v>
      </c>
      <c r="H133" s="43" t="s">
        <v>1188</v>
      </c>
      <c r="I133" s="44" t="s">
        <v>53</v>
      </c>
      <c r="J133" s="44">
        <v>5.3068128E7</v>
      </c>
      <c r="K133" s="29" t="s">
        <v>54</v>
      </c>
      <c r="L133" s="29">
        <v>3.108744358E9</v>
      </c>
      <c r="M133" s="29" t="s">
        <v>1189</v>
      </c>
      <c r="N133" s="29" t="s">
        <v>1190</v>
      </c>
      <c r="O133" s="45" t="s">
        <v>57</v>
      </c>
      <c r="P133" s="45"/>
      <c r="Q133" s="45"/>
      <c r="R133" s="45"/>
      <c r="S133" s="29">
        <v>2.408130103E9</v>
      </c>
      <c r="T133" s="41" t="s">
        <v>58</v>
      </c>
      <c r="U133" s="29" t="s">
        <v>1191</v>
      </c>
      <c r="V133" s="41" t="s">
        <v>1192</v>
      </c>
      <c r="W133" s="28" t="s">
        <v>57</v>
      </c>
      <c r="X133" s="29" t="s">
        <v>65</v>
      </c>
      <c r="Y133" s="46" t="s">
        <v>64</v>
      </c>
      <c r="Z133" s="46" t="s">
        <v>63</v>
      </c>
      <c r="AA133" s="46" t="s">
        <v>64</v>
      </c>
      <c r="AB133" s="29" t="s">
        <v>65</v>
      </c>
      <c r="AC133" s="29" t="s">
        <v>65</v>
      </c>
      <c r="AD133" s="29" t="s">
        <v>66</v>
      </c>
      <c r="AE133" s="41" t="s">
        <v>64</v>
      </c>
      <c r="AF133" s="28" t="s">
        <v>68</v>
      </c>
      <c r="AG133" s="41" t="s">
        <v>1193</v>
      </c>
      <c r="AH133" s="27" t="s">
        <v>1194</v>
      </c>
      <c r="AI133" s="27" t="s">
        <v>71</v>
      </c>
      <c r="AJ133" s="27" t="s">
        <v>955</v>
      </c>
      <c r="AK133" s="27">
        <v>23.0</v>
      </c>
      <c r="AL133" s="27" t="s">
        <v>73</v>
      </c>
      <c r="AM133" s="27">
        <v>2025.0</v>
      </c>
      <c r="AN133" s="27" t="s">
        <v>956</v>
      </c>
      <c r="AO133" s="28" t="s">
        <v>75</v>
      </c>
      <c r="AP133" s="29" t="s">
        <v>116</v>
      </c>
      <c r="AQ133" s="29" t="s">
        <v>146</v>
      </c>
      <c r="AR133" s="66"/>
      <c r="AS133" s="29"/>
      <c r="AT133" s="32" t="s">
        <v>78</v>
      </c>
      <c r="AU133" s="30"/>
      <c r="AV133" s="47"/>
      <c r="AW133" s="47"/>
    </row>
    <row r="134" ht="14.25" customHeight="1">
      <c r="A134" s="29" t="s">
        <v>1195</v>
      </c>
      <c r="B134" s="29" t="s">
        <v>1196</v>
      </c>
      <c r="C134" s="42">
        <v>45847.0</v>
      </c>
      <c r="D134" s="41" t="str">
        <f t="shared" si="1"/>
        <v>2408130108 / 4774-Floristeria</v>
      </c>
      <c r="E134" s="29" t="s">
        <v>1197</v>
      </c>
      <c r="F134" s="42">
        <v>45919.0</v>
      </c>
      <c r="G134" s="41" t="s">
        <v>948</v>
      </c>
      <c r="H134" s="43" t="s">
        <v>1198</v>
      </c>
      <c r="I134" s="44" t="s">
        <v>53</v>
      </c>
      <c r="J134" s="44">
        <v>3.9541835E7</v>
      </c>
      <c r="K134" s="29" t="s">
        <v>54</v>
      </c>
      <c r="L134" s="29">
        <v>3.21658649E8</v>
      </c>
      <c r="M134" s="29" t="s">
        <v>1199</v>
      </c>
      <c r="N134" s="29" t="s">
        <v>1200</v>
      </c>
      <c r="O134" s="45" t="s">
        <v>57</v>
      </c>
      <c r="P134" s="45"/>
      <c r="Q134" s="45"/>
      <c r="R134" s="45"/>
      <c r="S134" s="29">
        <v>2.408130108E9</v>
      </c>
      <c r="T134" s="41" t="s">
        <v>58</v>
      </c>
      <c r="U134" s="29" t="s">
        <v>1201</v>
      </c>
      <c r="V134" s="41" t="s">
        <v>1202</v>
      </c>
      <c r="W134" s="28" t="s">
        <v>57</v>
      </c>
      <c r="X134" s="46" t="s">
        <v>65</v>
      </c>
      <c r="Y134" s="46" t="s">
        <v>64</v>
      </c>
      <c r="Z134" s="46" t="s">
        <v>63</v>
      </c>
      <c r="AA134" s="46" t="s">
        <v>64</v>
      </c>
      <c r="AB134" s="29" t="s">
        <v>65</v>
      </c>
      <c r="AC134" s="29" t="s">
        <v>65</v>
      </c>
      <c r="AD134" s="29" t="s">
        <v>66</v>
      </c>
      <c r="AE134" s="41" t="s">
        <v>64</v>
      </c>
      <c r="AF134" s="28" t="s">
        <v>68</v>
      </c>
      <c r="AG134" s="41" t="s">
        <v>1203</v>
      </c>
      <c r="AH134" s="27" t="s">
        <v>1204</v>
      </c>
      <c r="AI134" s="27" t="s">
        <v>71</v>
      </c>
      <c r="AJ134" s="27" t="s">
        <v>955</v>
      </c>
      <c r="AK134" s="27">
        <v>23.0</v>
      </c>
      <c r="AL134" s="27" t="s">
        <v>73</v>
      </c>
      <c r="AM134" s="27">
        <v>2025.0</v>
      </c>
      <c r="AN134" s="27" t="s">
        <v>956</v>
      </c>
      <c r="AO134" s="28" t="s">
        <v>75</v>
      </c>
      <c r="AP134" s="29" t="s">
        <v>116</v>
      </c>
      <c r="AQ134" s="29"/>
      <c r="AR134" s="66"/>
      <c r="AS134" s="63"/>
      <c r="AT134" s="32" t="s">
        <v>78</v>
      </c>
      <c r="AU134" s="64"/>
      <c r="AV134" s="60"/>
      <c r="AW134" s="60"/>
    </row>
    <row r="135" ht="14.25" customHeight="1">
      <c r="A135" s="102" t="s">
        <v>1205</v>
      </c>
      <c r="B135" s="48" t="s">
        <v>1206</v>
      </c>
      <c r="C135" s="103">
        <v>45852.0</v>
      </c>
      <c r="D135" s="74" t="str">
        <f t="shared" si="1"/>
        <v>2408130067 / 4723 - Venta de Pescado</v>
      </c>
      <c r="E135" s="48" t="s">
        <v>1207</v>
      </c>
      <c r="F135" s="103">
        <v>46010.0</v>
      </c>
      <c r="G135" s="31" t="s">
        <v>948</v>
      </c>
      <c r="H135" s="43" t="s">
        <v>1208</v>
      </c>
      <c r="I135" s="104" t="s">
        <v>53</v>
      </c>
      <c r="J135" s="104">
        <v>5.1604221E7</v>
      </c>
      <c r="K135" s="48" t="s">
        <v>54</v>
      </c>
      <c r="L135" s="48">
        <v>3.204480748E9</v>
      </c>
      <c r="M135" s="48" t="s">
        <v>1209</v>
      </c>
      <c r="N135" s="48" t="s">
        <v>1210</v>
      </c>
      <c r="O135" s="27" t="s">
        <v>57</v>
      </c>
      <c r="P135" s="27"/>
      <c r="Q135" s="27"/>
      <c r="R135" s="27"/>
      <c r="S135" s="48">
        <v>2.408130067E9</v>
      </c>
      <c r="T135" s="31" t="s">
        <v>180</v>
      </c>
      <c r="U135" s="48" t="s">
        <v>1211</v>
      </c>
      <c r="V135" s="31" t="s">
        <v>1034</v>
      </c>
      <c r="W135" s="105" t="s">
        <v>57</v>
      </c>
      <c r="X135" s="106" t="s">
        <v>61</v>
      </c>
      <c r="Y135" s="107" t="s">
        <v>1035</v>
      </c>
      <c r="Z135" s="31" t="s">
        <v>63</v>
      </c>
      <c r="AA135" s="81" t="s">
        <v>64</v>
      </c>
      <c r="AB135" s="48" t="s">
        <v>65</v>
      </c>
      <c r="AC135" s="48" t="s">
        <v>65</v>
      </c>
      <c r="AD135" s="48" t="s">
        <v>66</v>
      </c>
      <c r="AE135" s="31" t="s">
        <v>168</v>
      </c>
      <c r="AF135" s="105" t="s">
        <v>68</v>
      </c>
      <c r="AG135" s="82" t="s">
        <v>1088</v>
      </c>
      <c r="AH135" s="83" t="s">
        <v>1089</v>
      </c>
      <c r="AI135" s="108" t="s">
        <v>71</v>
      </c>
      <c r="AJ135" s="84" t="s">
        <v>955</v>
      </c>
      <c r="AK135" s="84">
        <v>23.0</v>
      </c>
      <c r="AL135" s="84" t="s">
        <v>1060</v>
      </c>
      <c r="AM135" s="84">
        <v>2025.0</v>
      </c>
      <c r="AN135" s="84" t="s">
        <v>956</v>
      </c>
      <c r="AO135" s="31" t="s">
        <v>1061</v>
      </c>
      <c r="AP135" s="48" t="s">
        <v>171</v>
      </c>
      <c r="AQ135" s="31" t="s">
        <v>1212</v>
      </c>
      <c r="AR135" s="109"/>
      <c r="AS135" s="110"/>
      <c r="AT135" s="111" t="s">
        <v>71</v>
      </c>
      <c r="AU135" s="110"/>
      <c r="AV135" s="112"/>
    </row>
    <row r="136" ht="14.25" customHeight="1">
      <c r="A136" s="29" t="s">
        <v>1213</v>
      </c>
      <c r="B136" s="29" t="s">
        <v>1214</v>
      </c>
      <c r="C136" s="40">
        <v>45890.0</v>
      </c>
      <c r="D136" s="41" t="str">
        <f t="shared" si="1"/>
        <v>2415120192 / 6399- Otras actividades de servicios de
información</v>
      </c>
      <c r="E136" s="29" t="s">
        <v>1215</v>
      </c>
      <c r="F136" s="42">
        <v>45898.0</v>
      </c>
      <c r="G136" s="41" t="s">
        <v>1216</v>
      </c>
      <c r="H136" s="43" t="s">
        <v>1217</v>
      </c>
      <c r="I136" s="44" t="s">
        <v>99</v>
      </c>
      <c r="J136" s="44">
        <v>5.2279049E7</v>
      </c>
      <c r="K136" s="29" t="s">
        <v>54</v>
      </c>
      <c r="L136" s="29">
        <v>3.103003595E9</v>
      </c>
      <c r="M136" s="29" t="s">
        <v>1218</v>
      </c>
      <c r="N136" s="29" t="s">
        <v>1219</v>
      </c>
      <c r="O136" s="45"/>
      <c r="P136" s="45" t="s">
        <v>57</v>
      </c>
      <c r="Q136" s="45"/>
      <c r="R136" s="45"/>
      <c r="S136" s="29">
        <v>2.415120192E9</v>
      </c>
      <c r="T136" s="29" t="s">
        <v>180</v>
      </c>
      <c r="U136" s="29" t="s">
        <v>1220</v>
      </c>
      <c r="V136" s="41" t="s">
        <v>1221</v>
      </c>
      <c r="W136" s="28" t="s">
        <v>57</v>
      </c>
      <c r="X136" s="46" t="s">
        <v>65</v>
      </c>
      <c r="Y136" s="46" t="s">
        <v>64</v>
      </c>
      <c r="Z136" s="46" t="s">
        <v>63</v>
      </c>
      <c r="AA136" s="46" t="s">
        <v>64</v>
      </c>
      <c r="AB136" s="29" t="s">
        <v>65</v>
      </c>
      <c r="AC136" s="29" t="s">
        <v>65</v>
      </c>
      <c r="AD136" s="29" t="s">
        <v>66</v>
      </c>
      <c r="AE136" s="41" t="s">
        <v>64</v>
      </c>
      <c r="AF136" s="28" t="s">
        <v>68</v>
      </c>
      <c r="AG136" s="41" t="s">
        <v>1222</v>
      </c>
      <c r="AH136" s="27" t="s">
        <v>1223</v>
      </c>
      <c r="AI136" s="27" t="s">
        <v>71</v>
      </c>
      <c r="AJ136" s="113" t="s">
        <v>1224</v>
      </c>
      <c r="AK136" s="113">
        <v>27.0</v>
      </c>
      <c r="AL136" s="27" t="s">
        <v>73</v>
      </c>
      <c r="AM136" s="27">
        <v>2025.0</v>
      </c>
      <c r="AN136" s="113" t="s">
        <v>1225</v>
      </c>
      <c r="AO136" s="28" t="s">
        <v>75</v>
      </c>
      <c r="AP136" s="29" t="s">
        <v>76</v>
      </c>
      <c r="AQ136" s="54"/>
      <c r="AR136" s="64"/>
      <c r="AS136" s="58"/>
      <c r="AT136" s="36" t="s">
        <v>78</v>
      </c>
      <c r="AU136" s="66"/>
      <c r="AV136" s="55"/>
      <c r="AW136" s="55"/>
    </row>
    <row r="137" ht="14.25" customHeight="1">
      <c r="A137" s="29" t="s">
        <v>1226</v>
      </c>
      <c r="B137" s="29" t="s">
        <v>1227</v>
      </c>
      <c r="C137" s="42">
        <v>45832.0</v>
      </c>
      <c r="D137" s="41" t="str">
        <f t="shared" si="1"/>
        <v>2411120211 / 4711 - Comercio al por menor en establecimientos no especializados con surtido compuesto principalmente por alimentos, bebidas (alcohólicas y no alcohólicas) o tabaco.</v>
      </c>
      <c r="E137" s="29" t="s">
        <v>1228</v>
      </c>
      <c r="F137" s="42">
        <v>45915.0</v>
      </c>
      <c r="G137" s="41" t="s">
        <v>176</v>
      </c>
      <c r="H137" s="43" t="s">
        <v>1229</v>
      </c>
      <c r="I137" s="44" t="s">
        <v>53</v>
      </c>
      <c r="J137" s="44">
        <v>7.9365615E7</v>
      </c>
      <c r="K137" s="29" t="s">
        <v>54</v>
      </c>
      <c r="L137" s="29">
        <v>3.102531953E9</v>
      </c>
      <c r="M137" s="29" t="s">
        <v>1230</v>
      </c>
      <c r="N137" s="74" t="s">
        <v>1231</v>
      </c>
      <c r="O137" s="45"/>
      <c r="P137" s="45" t="s">
        <v>57</v>
      </c>
      <c r="Q137" s="45"/>
      <c r="R137" s="45"/>
      <c r="S137" s="29">
        <v>2.411120211E9</v>
      </c>
      <c r="T137" s="29" t="s">
        <v>180</v>
      </c>
      <c r="U137" s="29" t="s">
        <v>1232</v>
      </c>
      <c r="V137" s="41" t="s">
        <v>1233</v>
      </c>
      <c r="W137" s="28" t="s">
        <v>57</v>
      </c>
      <c r="X137" s="46" t="s">
        <v>65</v>
      </c>
      <c r="Y137" s="46" t="s">
        <v>64</v>
      </c>
      <c r="Z137" s="46" t="s">
        <v>63</v>
      </c>
      <c r="AA137" s="46" t="s">
        <v>64</v>
      </c>
      <c r="AB137" s="29" t="s">
        <v>65</v>
      </c>
      <c r="AC137" s="29" t="s">
        <v>65</v>
      </c>
      <c r="AD137" s="29" t="s">
        <v>66</v>
      </c>
      <c r="AE137" s="41" t="s">
        <v>64</v>
      </c>
      <c r="AF137" s="28" t="s">
        <v>68</v>
      </c>
      <c r="AG137" s="41" t="s">
        <v>1234</v>
      </c>
      <c r="AH137" s="27" t="s">
        <v>1235</v>
      </c>
      <c r="AI137" s="27" t="s">
        <v>71</v>
      </c>
      <c r="AJ137" s="27" t="s">
        <v>185</v>
      </c>
      <c r="AK137" s="27">
        <v>21.0</v>
      </c>
      <c r="AL137" s="27" t="s">
        <v>73</v>
      </c>
      <c r="AM137" s="27">
        <v>2025.0</v>
      </c>
      <c r="AN137" s="27" t="s">
        <v>186</v>
      </c>
      <c r="AO137" s="28" t="s">
        <v>75</v>
      </c>
      <c r="AP137" s="29" t="s">
        <v>171</v>
      </c>
      <c r="AQ137" s="29" t="s">
        <v>146</v>
      </c>
      <c r="AR137" s="64"/>
      <c r="AS137" s="58"/>
      <c r="AT137" s="32" t="s">
        <v>78</v>
      </c>
      <c r="AU137" s="66"/>
      <c r="AV137" s="55"/>
      <c r="AW137" s="55"/>
    </row>
    <row r="138" ht="14.25" customHeight="1">
      <c r="A138" s="29" t="s">
        <v>1236</v>
      </c>
      <c r="B138" s="29" t="s">
        <v>1237</v>
      </c>
      <c r="C138" s="40">
        <v>45812.0</v>
      </c>
      <c r="D138" s="41" t="str">
        <f t="shared" si="1"/>
        <v>2406130271 / 4759 - Miscelánea</v>
      </c>
      <c r="E138" s="20" t="s">
        <v>1238</v>
      </c>
      <c r="F138" s="42">
        <v>45870.0</v>
      </c>
      <c r="G138" s="41" t="s">
        <v>1239</v>
      </c>
      <c r="H138" s="43" t="s">
        <v>1240</v>
      </c>
      <c r="I138" s="44" t="s">
        <v>99</v>
      </c>
      <c r="J138" s="44">
        <v>4.1797063E7</v>
      </c>
      <c r="K138" s="41" t="s">
        <v>54</v>
      </c>
      <c r="L138" s="29">
        <v>3.005714521E9</v>
      </c>
      <c r="M138" s="29" t="s">
        <v>1241</v>
      </c>
      <c r="N138" s="29" t="s">
        <v>1242</v>
      </c>
      <c r="O138" s="45" t="s">
        <v>57</v>
      </c>
      <c r="P138" s="45"/>
      <c r="Q138" s="45"/>
      <c r="R138" s="45"/>
      <c r="S138" s="29">
        <v>2.406130271E9</v>
      </c>
      <c r="T138" s="41" t="s">
        <v>58</v>
      </c>
      <c r="U138" s="29" t="s">
        <v>1243</v>
      </c>
      <c r="V138" s="41" t="s">
        <v>197</v>
      </c>
      <c r="W138" s="28" t="s">
        <v>57</v>
      </c>
      <c r="X138" s="29" t="s">
        <v>65</v>
      </c>
      <c r="Y138" s="29" t="s">
        <v>64</v>
      </c>
      <c r="Z138" s="46" t="s">
        <v>63</v>
      </c>
      <c r="AA138" s="46" t="s">
        <v>64</v>
      </c>
      <c r="AB138" s="29" t="s">
        <v>65</v>
      </c>
      <c r="AC138" s="29" t="s">
        <v>65</v>
      </c>
      <c r="AD138" s="29" t="s">
        <v>66</v>
      </c>
      <c r="AE138" s="41" t="s">
        <v>67</v>
      </c>
      <c r="AF138" s="28" t="s">
        <v>68</v>
      </c>
      <c r="AG138" s="41" t="s">
        <v>1244</v>
      </c>
      <c r="AH138" s="27" t="s">
        <v>1245</v>
      </c>
      <c r="AI138" s="27" t="s">
        <v>71</v>
      </c>
      <c r="AJ138" s="27" t="s">
        <v>1246</v>
      </c>
      <c r="AK138" s="27">
        <v>28.0</v>
      </c>
      <c r="AL138" s="27" t="s">
        <v>73</v>
      </c>
      <c r="AM138" s="27">
        <v>2025.0</v>
      </c>
      <c r="AN138" s="27" t="s">
        <v>1247</v>
      </c>
      <c r="AO138" s="28" t="s">
        <v>75</v>
      </c>
      <c r="AP138" s="29" t="s">
        <v>76</v>
      </c>
      <c r="AQ138" s="29" t="s">
        <v>146</v>
      </c>
      <c r="AR138" s="30"/>
      <c r="AS138" s="63"/>
      <c r="AT138" s="32" t="s">
        <v>71</v>
      </c>
      <c r="AU138" s="64"/>
      <c r="AV138" s="60"/>
      <c r="AW138" s="60"/>
    </row>
    <row r="139" ht="14.25" customHeight="1">
      <c r="A139" s="29" t="s">
        <v>1248</v>
      </c>
      <c r="B139" s="29" t="s">
        <v>1249</v>
      </c>
      <c r="C139" s="40">
        <v>45821.0</v>
      </c>
      <c r="D139" s="41" t="str">
        <f t="shared" si="1"/>
        <v>2406120031 / 5611 - Restaurante</v>
      </c>
      <c r="E139" s="20" t="s">
        <v>1250</v>
      </c>
      <c r="F139" s="42">
        <v>45870.0</v>
      </c>
      <c r="G139" s="41" t="s">
        <v>1239</v>
      </c>
      <c r="H139" s="43" t="s">
        <v>1251</v>
      </c>
      <c r="I139" s="44" t="s">
        <v>99</v>
      </c>
      <c r="J139" s="44">
        <v>4080243.0</v>
      </c>
      <c r="K139" s="29" t="s">
        <v>1252</v>
      </c>
      <c r="L139" s="29">
        <v>3.107511893E9</v>
      </c>
      <c r="M139" s="29" t="s">
        <v>1253</v>
      </c>
      <c r="N139" s="29" t="s">
        <v>1254</v>
      </c>
      <c r="O139" s="45"/>
      <c r="P139" s="45" t="s">
        <v>57</v>
      </c>
      <c r="Q139" s="45"/>
      <c r="R139" s="45"/>
      <c r="S139" s="29">
        <v>2.406120031E9</v>
      </c>
      <c r="T139" s="29" t="s">
        <v>180</v>
      </c>
      <c r="U139" s="29" t="s">
        <v>1255</v>
      </c>
      <c r="V139" s="41" t="s">
        <v>152</v>
      </c>
      <c r="W139" s="28" t="s">
        <v>57</v>
      </c>
      <c r="X139" s="29" t="s">
        <v>65</v>
      </c>
      <c r="Y139" s="29" t="s">
        <v>64</v>
      </c>
      <c r="Z139" s="46" t="s">
        <v>154</v>
      </c>
      <c r="AA139" s="46">
        <v>6.3673515E7</v>
      </c>
      <c r="AB139" s="29" t="s">
        <v>65</v>
      </c>
      <c r="AC139" s="29" t="s">
        <v>65</v>
      </c>
      <c r="AD139" s="29" t="s">
        <v>66</v>
      </c>
      <c r="AE139" s="41" t="s">
        <v>64</v>
      </c>
      <c r="AF139" s="28" t="s">
        <v>68</v>
      </c>
      <c r="AG139" s="41" t="s">
        <v>1256</v>
      </c>
      <c r="AH139" s="27" t="s">
        <v>1257</v>
      </c>
      <c r="AI139" s="27" t="s">
        <v>71</v>
      </c>
      <c r="AJ139" s="27" t="s">
        <v>1246</v>
      </c>
      <c r="AK139" s="27">
        <v>28.0</v>
      </c>
      <c r="AL139" s="27" t="s">
        <v>73</v>
      </c>
      <c r="AM139" s="27">
        <v>2025.0</v>
      </c>
      <c r="AN139" s="27" t="s">
        <v>1247</v>
      </c>
      <c r="AO139" s="28" t="s">
        <v>75</v>
      </c>
      <c r="AP139" s="29" t="s">
        <v>76</v>
      </c>
      <c r="AQ139" s="29" t="s">
        <v>146</v>
      </c>
      <c r="AR139" s="30"/>
      <c r="AS139" s="63"/>
      <c r="AT139" s="32" t="s">
        <v>71</v>
      </c>
      <c r="AU139" s="64"/>
      <c r="AV139" s="60"/>
      <c r="AW139" s="60"/>
    </row>
    <row r="140" ht="14.25" customHeight="1">
      <c r="A140" s="29" t="s">
        <v>1258</v>
      </c>
      <c r="B140" s="29" t="s">
        <v>1259</v>
      </c>
      <c r="C140" s="40">
        <v>45824.0</v>
      </c>
      <c r="D140" s="41" t="str">
        <f t="shared" si="1"/>
        <v>2406130138 / 4721 - Venta de Verduras</v>
      </c>
      <c r="E140" s="20" t="s">
        <v>1260</v>
      </c>
      <c r="F140" s="42">
        <v>45880.0</v>
      </c>
      <c r="G140" s="41" t="s">
        <v>1239</v>
      </c>
      <c r="H140" s="43" t="s">
        <v>1261</v>
      </c>
      <c r="I140" s="44" t="s">
        <v>99</v>
      </c>
      <c r="J140" s="44">
        <v>4.1697397E7</v>
      </c>
      <c r="K140" s="29" t="s">
        <v>54</v>
      </c>
      <c r="L140" s="29">
        <v>3.132686189E9</v>
      </c>
      <c r="M140" s="29" t="s">
        <v>1262</v>
      </c>
      <c r="N140" s="29" t="s">
        <v>1263</v>
      </c>
      <c r="O140" s="45" t="s">
        <v>57</v>
      </c>
      <c r="P140" s="45"/>
      <c r="Q140" s="45"/>
      <c r="R140" s="45"/>
      <c r="S140" s="29">
        <v>2.406130138E9</v>
      </c>
      <c r="T140" s="29" t="s">
        <v>180</v>
      </c>
      <c r="U140" s="29" t="s">
        <v>1264</v>
      </c>
      <c r="V140" s="41" t="s">
        <v>220</v>
      </c>
      <c r="W140" s="28" t="s">
        <v>57</v>
      </c>
      <c r="X140" s="29" t="s">
        <v>65</v>
      </c>
      <c r="Y140" s="29" t="s">
        <v>64</v>
      </c>
      <c r="Z140" s="46" t="s">
        <v>63</v>
      </c>
      <c r="AA140" s="46" t="s">
        <v>64</v>
      </c>
      <c r="AB140" s="29" t="s">
        <v>65</v>
      </c>
      <c r="AC140" s="29" t="s">
        <v>65</v>
      </c>
      <c r="AD140" s="29" t="s">
        <v>66</v>
      </c>
      <c r="AE140" s="41" t="s">
        <v>168</v>
      </c>
      <c r="AF140" s="28" t="s">
        <v>68</v>
      </c>
      <c r="AG140" s="41" t="s">
        <v>1265</v>
      </c>
      <c r="AH140" s="27" t="s">
        <v>1266</v>
      </c>
      <c r="AI140" s="27" t="s">
        <v>71</v>
      </c>
      <c r="AJ140" s="27" t="s">
        <v>1246</v>
      </c>
      <c r="AK140" s="27">
        <v>28.0</v>
      </c>
      <c r="AL140" s="27" t="s">
        <v>73</v>
      </c>
      <c r="AM140" s="27">
        <v>2025.0</v>
      </c>
      <c r="AN140" s="27" t="s">
        <v>1247</v>
      </c>
      <c r="AO140" s="28" t="s">
        <v>75</v>
      </c>
      <c r="AP140" s="29" t="s">
        <v>76</v>
      </c>
      <c r="AQ140" s="29" t="s">
        <v>146</v>
      </c>
      <c r="AR140" s="30"/>
      <c r="AS140" s="63"/>
      <c r="AT140" s="32" t="s">
        <v>78</v>
      </c>
      <c r="AU140" s="64"/>
      <c r="AV140" s="60"/>
      <c r="AW140" s="60"/>
    </row>
    <row r="141" ht="14.25" customHeight="1">
      <c r="A141" s="29" t="s">
        <v>1267</v>
      </c>
      <c r="B141" s="29" t="s">
        <v>1268</v>
      </c>
      <c r="C141" s="40">
        <v>45826.0</v>
      </c>
      <c r="D141" s="41" t="str">
        <f t="shared" si="1"/>
        <v>2406130178 / 4759 - Venta de Flores</v>
      </c>
      <c r="E141" s="20" t="s">
        <v>1269</v>
      </c>
      <c r="F141" s="42">
        <v>45894.0</v>
      </c>
      <c r="G141" s="41" t="s">
        <v>1239</v>
      </c>
      <c r="H141" s="43" t="s">
        <v>1270</v>
      </c>
      <c r="I141" s="44" t="s">
        <v>99</v>
      </c>
      <c r="J141" s="44">
        <v>2.3994583E7</v>
      </c>
      <c r="K141" s="29" t="s">
        <v>1271</v>
      </c>
      <c r="L141" s="29">
        <v>3.105888013E9</v>
      </c>
      <c r="M141" s="29" t="s">
        <v>1272</v>
      </c>
      <c r="N141" s="29" t="s">
        <v>1273</v>
      </c>
      <c r="O141" s="45" t="s">
        <v>57</v>
      </c>
      <c r="P141" s="45"/>
      <c r="Q141" s="45"/>
      <c r="R141" s="45"/>
      <c r="S141" s="29">
        <v>2.406130178E9</v>
      </c>
      <c r="T141" s="29" t="s">
        <v>180</v>
      </c>
      <c r="U141" s="29" t="s">
        <v>296</v>
      </c>
      <c r="V141" s="41" t="s">
        <v>1274</v>
      </c>
      <c r="W141" s="28" t="s">
        <v>57</v>
      </c>
      <c r="X141" s="29" t="s">
        <v>65</v>
      </c>
      <c r="Y141" s="29" t="s">
        <v>64</v>
      </c>
      <c r="Z141" s="46" t="s">
        <v>63</v>
      </c>
      <c r="AA141" s="46" t="s">
        <v>64</v>
      </c>
      <c r="AB141" s="29" t="s">
        <v>65</v>
      </c>
      <c r="AC141" s="29" t="s">
        <v>65</v>
      </c>
      <c r="AD141" s="29" t="s">
        <v>66</v>
      </c>
      <c r="AE141" s="41" t="s">
        <v>168</v>
      </c>
      <c r="AF141" s="28" t="s">
        <v>68</v>
      </c>
      <c r="AG141" s="41" t="s">
        <v>1275</v>
      </c>
      <c r="AH141" s="27" t="s">
        <v>1276</v>
      </c>
      <c r="AI141" s="27" t="s">
        <v>71</v>
      </c>
      <c r="AJ141" s="27" t="s">
        <v>1246</v>
      </c>
      <c r="AK141" s="27">
        <v>28.0</v>
      </c>
      <c r="AL141" s="27" t="s">
        <v>73</v>
      </c>
      <c r="AM141" s="27">
        <v>2025.0</v>
      </c>
      <c r="AN141" s="27" t="s">
        <v>1247</v>
      </c>
      <c r="AO141" s="28" t="s">
        <v>75</v>
      </c>
      <c r="AP141" s="29" t="s">
        <v>76</v>
      </c>
      <c r="AQ141" s="29" t="s">
        <v>146</v>
      </c>
      <c r="AR141" s="30"/>
      <c r="AS141" s="63"/>
      <c r="AT141" s="32" t="s">
        <v>78</v>
      </c>
      <c r="AU141" s="64"/>
      <c r="AV141" s="60"/>
      <c r="AW141" s="60"/>
    </row>
    <row r="142" ht="14.25" customHeight="1">
      <c r="A142" s="29" t="s">
        <v>1277</v>
      </c>
      <c r="B142" s="29" t="s">
        <v>1278</v>
      </c>
      <c r="C142" s="40">
        <v>45828.0</v>
      </c>
      <c r="D142" s="41" t="str">
        <f t="shared" si="1"/>
        <v>2406130111 / 4721 - Venta de Verduras (hortalizas)</v>
      </c>
      <c r="E142" s="29" t="s">
        <v>1279</v>
      </c>
      <c r="F142" s="42">
        <v>45896.0</v>
      </c>
      <c r="G142" s="41" t="s">
        <v>1239</v>
      </c>
      <c r="H142" s="43" t="s">
        <v>1280</v>
      </c>
      <c r="I142" s="44" t="s">
        <v>99</v>
      </c>
      <c r="J142" s="44">
        <v>5.1655122E7</v>
      </c>
      <c r="K142" s="29" t="s">
        <v>54</v>
      </c>
      <c r="L142" s="29">
        <v>3.22946174E9</v>
      </c>
      <c r="M142" s="29" t="s">
        <v>1281</v>
      </c>
      <c r="N142" s="29" t="s">
        <v>1282</v>
      </c>
      <c r="O142" s="45" t="s">
        <v>57</v>
      </c>
      <c r="P142" s="45"/>
      <c r="Q142" s="45"/>
      <c r="R142" s="45"/>
      <c r="S142" s="29">
        <v>2.406130111E9</v>
      </c>
      <c r="T142" s="29" t="s">
        <v>180</v>
      </c>
      <c r="U142" s="29" t="s">
        <v>1283</v>
      </c>
      <c r="V142" s="41" t="s">
        <v>1111</v>
      </c>
      <c r="W142" s="28" t="s">
        <v>57</v>
      </c>
      <c r="X142" s="29" t="s">
        <v>65</v>
      </c>
      <c r="Y142" s="29" t="s">
        <v>64</v>
      </c>
      <c r="Z142" s="46" t="s">
        <v>63</v>
      </c>
      <c r="AA142" s="46" t="s">
        <v>64</v>
      </c>
      <c r="AB142" s="29" t="s">
        <v>65</v>
      </c>
      <c r="AC142" s="29" t="s">
        <v>65</v>
      </c>
      <c r="AD142" s="29" t="s">
        <v>66</v>
      </c>
      <c r="AE142" s="41" t="s">
        <v>168</v>
      </c>
      <c r="AF142" s="28" t="s">
        <v>68</v>
      </c>
      <c r="AG142" s="41" t="s">
        <v>1284</v>
      </c>
      <c r="AH142" s="27" t="s">
        <v>1285</v>
      </c>
      <c r="AI142" s="27" t="s">
        <v>71</v>
      </c>
      <c r="AJ142" s="27" t="s">
        <v>1246</v>
      </c>
      <c r="AK142" s="27">
        <v>28.0</v>
      </c>
      <c r="AL142" s="27" t="s">
        <v>73</v>
      </c>
      <c r="AM142" s="27">
        <v>2025.0</v>
      </c>
      <c r="AN142" s="27" t="s">
        <v>1247</v>
      </c>
      <c r="AO142" s="28" t="s">
        <v>75</v>
      </c>
      <c r="AP142" s="29" t="s">
        <v>76</v>
      </c>
      <c r="AQ142" s="29" t="s">
        <v>146</v>
      </c>
      <c r="AR142" s="64"/>
      <c r="AS142" s="63"/>
      <c r="AT142" s="32" t="s">
        <v>78</v>
      </c>
      <c r="AU142" s="64"/>
      <c r="AV142" s="60"/>
      <c r="AW142" s="60"/>
    </row>
    <row r="143" ht="14.25" customHeight="1">
      <c r="A143" s="29" t="s">
        <v>1286</v>
      </c>
      <c r="B143" s="29" t="s">
        <v>1287</v>
      </c>
      <c r="C143" s="40">
        <v>45824.0</v>
      </c>
      <c r="D143" s="41" t="str">
        <f t="shared" si="1"/>
        <v>2406130127 / 4721 - Venta de Verduras</v>
      </c>
      <c r="E143" s="29" t="s">
        <v>1288</v>
      </c>
      <c r="F143" s="42">
        <v>45904.0</v>
      </c>
      <c r="G143" s="41" t="s">
        <v>1239</v>
      </c>
      <c r="H143" s="43" t="s">
        <v>1261</v>
      </c>
      <c r="I143" s="44" t="s">
        <v>99</v>
      </c>
      <c r="J143" s="44">
        <v>4.1697397E7</v>
      </c>
      <c r="K143" s="29" t="s">
        <v>54</v>
      </c>
      <c r="L143" s="29">
        <v>3.132686189E9</v>
      </c>
      <c r="M143" s="29" t="s">
        <v>1262</v>
      </c>
      <c r="N143" s="29" t="s">
        <v>1263</v>
      </c>
      <c r="O143" s="45" t="s">
        <v>57</v>
      </c>
      <c r="P143" s="45"/>
      <c r="Q143" s="45"/>
      <c r="R143" s="45"/>
      <c r="S143" s="29">
        <v>2.406130127E9</v>
      </c>
      <c r="T143" s="41" t="s">
        <v>58</v>
      </c>
      <c r="U143" s="29" t="s">
        <v>1289</v>
      </c>
      <c r="V143" s="41" t="s">
        <v>220</v>
      </c>
      <c r="W143" s="28" t="s">
        <v>57</v>
      </c>
      <c r="X143" s="46" t="s">
        <v>65</v>
      </c>
      <c r="Y143" s="46" t="s">
        <v>64</v>
      </c>
      <c r="Z143" s="46" t="s">
        <v>63</v>
      </c>
      <c r="AA143" s="46" t="s">
        <v>64</v>
      </c>
      <c r="AB143" s="29" t="s">
        <v>65</v>
      </c>
      <c r="AC143" s="29" t="s">
        <v>65</v>
      </c>
      <c r="AD143" s="29" t="s">
        <v>66</v>
      </c>
      <c r="AE143" s="41" t="s">
        <v>168</v>
      </c>
      <c r="AF143" s="28" t="s">
        <v>68</v>
      </c>
      <c r="AG143" s="41" t="s">
        <v>1290</v>
      </c>
      <c r="AH143" s="27" t="s">
        <v>1291</v>
      </c>
      <c r="AI143" s="27" t="s">
        <v>71</v>
      </c>
      <c r="AJ143" s="27" t="s">
        <v>1246</v>
      </c>
      <c r="AK143" s="27">
        <v>28.0</v>
      </c>
      <c r="AL143" s="27" t="s">
        <v>73</v>
      </c>
      <c r="AM143" s="27">
        <v>2025.0</v>
      </c>
      <c r="AN143" s="27" t="s">
        <v>1247</v>
      </c>
      <c r="AO143" s="28" t="s">
        <v>75</v>
      </c>
      <c r="AP143" s="29" t="s">
        <v>76</v>
      </c>
      <c r="AQ143" s="29"/>
      <c r="AR143" s="62"/>
      <c r="AS143" s="63"/>
      <c r="AT143" s="32" t="s">
        <v>78</v>
      </c>
      <c r="AU143" s="64"/>
      <c r="AV143" s="60"/>
      <c r="AW143" s="60"/>
    </row>
    <row r="144" ht="14.25" customHeight="1">
      <c r="A144" s="29" t="s">
        <v>1292</v>
      </c>
      <c r="B144" s="29" t="s">
        <v>1293</v>
      </c>
      <c r="C144" s="42">
        <v>45828.0</v>
      </c>
      <c r="D144" s="41" t="str">
        <f t="shared" si="1"/>
        <v>2406130203 / 4721 - Venta de Hierbas</v>
      </c>
      <c r="E144" s="29" t="s">
        <v>1294</v>
      </c>
      <c r="F144" s="42">
        <v>45890.0</v>
      </c>
      <c r="G144" s="41" t="s">
        <v>1239</v>
      </c>
      <c r="H144" s="43" t="s">
        <v>1295</v>
      </c>
      <c r="I144" s="44" t="s">
        <v>53</v>
      </c>
      <c r="J144" s="44">
        <v>1.7354515E7</v>
      </c>
      <c r="K144" s="29" t="s">
        <v>1296</v>
      </c>
      <c r="L144" s="29">
        <v>3.102096347E9</v>
      </c>
      <c r="M144" s="29" t="s">
        <v>1297</v>
      </c>
      <c r="N144" s="29" t="s">
        <v>1298</v>
      </c>
      <c r="O144" s="45" t="s">
        <v>57</v>
      </c>
      <c r="P144" s="45"/>
      <c r="Q144" s="45"/>
      <c r="R144" s="45"/>
      <c r="S144" s="29">
        <v>2.406130203E9</v>
      </c>
      <c r="T144" s="41" t="s">
        <v>58</v>
      </c>
      <c r="U144" s="29" t="s">
        <v>1299</v>
      </c>
      <c r="V144" s="41" t="s">
        <v>308</v>
      </c>
      <c r="W144" s="28" t="s">
        <v>57</v>
      </c>
      <c r="X144" s="29" t="s">
        <v>65</v>
      </c>
      <c r="Y144" s="46" t="s">
        <v>64</v>
      </c>
      <c r="Z144" s="46" t="s">
        <v>63</v>
      </c>
      <c r="AA144" s="46" t="s">
        <v>64</v>
      </c>
      <c r="AB144" s="29" t="s">
        <v>65</v>
      </c>
      <c r="AC144" s="29" t="s">
        <v>65</v>
      </c>
      <c r="AD144" s="29" t="s">
        <v>66</v>
      </c>
      <c r="AE144" s="41" t="s">
        <v>64</v>
      </c>
      <c r="AF144" s="28" t="s">
        <v>68</v>
      </c>
      <c r="AG144" s="41" t="s">
        <v>1300</v>
      </c>
      <c r="AH144" s="27" t="s">
        <v>1301</v>
      </c>
      <c r="AI144" s="27" t="s">
        <v>71</v>
      </c>
      <c r="AJ144" s="27" t="s">
        <v>1246</v>
      </c>
      <c r="AK144" s="27">
        <v>28.0</v>
      </c>
      <c r="AL144" s="27" t="s">
        <v>73</v>
      </c>
      <c r="AM144" s="27">
        <v>2025.0</v>
      </c>
      <c r="AN144" s="27" t="s">
        <v>1247</v>
      </c>
      <c r="AO144" s="28" t="s">
        <v>75</v>
      </c>
      <c r="AP144" s="29" t="s">
        <v>567</v>
      </c>
      <c r="AQ144" s="29" t="s">
        <v>146</v>
      </c>
      <c r="AR144" s="66"/>
      <c r="AS144" s="63"/>
      <c r="AT144" s="32" t="s">
        <v>78</v>
      </c>
      <c r="AU144" s="64"/>
      <c r="AV144" s="60"/>
      <c r="AW144" s="60"/>
    </row>
    <row r="145" ht="14.25" customHeight="1">
      <c r="A145" s="29" t="s">
        <v>1302</v>
      </c>
      <c r="B145" s="29" t="s">
        <v>1303</v>
      </c>
      <c r="C145" s="42">
        <v>45846.0</v>
      </c>
      <c r="D145" s="41" t="str">
        <f t="shared" si="1"/>
        <v>2406130217 / 4721 - Mercado Campesino</v>
      </c>
      <c r="E145" s="29" t="s">
        <v>1304</v>
      </c>
      <c r="F145" s="42">
        <v>45918.0</v>
      </c>
      <c r="G145" s="41" t="s">
        <v>1239</v>
      </c>
      <c r="H145" s="43" t="s">
        <v>1305</v>
      </c>
      <c r="I145" s="44" t="s">
        <v>53</v>
      </c>
      <c r="J145" s="44">
        <v>5.1812091E7</v>
      </c>
      <c r="K145" s="29" t="s">
        <v>54</v>
      </c>
      <c r="L145" s="29">
        <v>3.13371476E9</v>
      </c>
      <c r="M145" s="29" t="s">
        <v>1306</v>
      </c>
      <c r="N145" s="29" t="s">
        <v>1307</v>
      </c>
      <c r="O145" s="45" t="s">
        <v>57</v>
      </c>
      <c r="P145" s="45"/>
      <c r="Q145" s="45"/>
      <c r="R145" s="45"/>
      <c r="S145" s="29">
        <v>2.406130217E9</v>
      </c>
      <c r="T145" s="41" t="s">
        <v>58</v>
      </c>
      <c r="U145" s="29" t="s">
        <v>1308</v>
      </c>
      <c r="V145" s="41" t="s">
        <v>182</v>
      </c>
      <c r="W145" s="28" t="s">
        <v>57</v>
      </c>
      <c r="X145" s="29" t="s">
        <v>65</v>
      </c>
      <c r="Y145" s="46" t="s">
        <v>64</v>
      </c>
      <c r="Z145" s="46" t="s">
        <v>63</v>
      </c>
      <c r="AA145" s="46" t="s">
        <v>64</v>
      </c>
      <c r="AB145" s="29" t="s">
        <v>65</v>
      </c>
      <c r="AC145" s="29" t="s">
        <v>65</v>
      </c>
      <c r="AD145" s="29" t="s">
        <v>66</v>
      </c>
      <c r="AE145" s="41" t="s">
        <v>168</v>
      </c>
      <c r="AF145" s="28" t="s">
        <v>68</v>
      </c>
      <c r="AG145" s="41" t="s">
        <v>1309</v>
      </c>
      <c r="AH145" s="27" t="s">
        <v>1310</v>
      </c>
      <c r="AI145" s="27" t="s">
        <v>71</v>
      </c>
      <c r="AJ145" s="27" t="s">
        <v>1246</v>
      </c>
      <c r="AK145" s="27">
        <v>28.0</v>
      </c>
      <c r="AL145" s="27" t="s">
        <v>73</v>
      </c>
      <c r="AM145" s="27">
        <v>2025.0</v>
      </c>
      <c r="AN145" s="27" t="s">
        <v>1247</v>
      </c>
      <c r="AO145" s="28" t="s">
        <v>75</v>
      </c>
      <c r="AP145" s="29" t="s">
        <v>567</v>
      </c>
      <c r="AQ145" s="29" t="s">
        <v>146</v>
      </c>
      <c r="AR145" s="66"/>
      <c r="AS145" s="63"/>
      <c r="AT145" s="32" t="s">
        <v>78</v>
      </c>
      <c r="AU145" s="64"/>
      <c r="AV145" s="60"/>
      <c r="AW145" s="60"/>
    </row>
    <row r="146" ht="14.25" customHeight="1">
      <c r="A146" s="29" t="s">
        <v>1311</v>
      </c>
      <c r="B146" s="29" t="s">
        <v>1312</v>
      </c>
      <c r="C146" s="42">
        <v>45804.0</v>
      </c>
      <c r="D146" s="41" t="str">
        <f t="shared" si="1"/>
        <v>2406120028 / 5619 - Fritangueria</v>
      </c>
      <c r="E146" s="29" t="s">
        <v>1313</v>
      </c>
      <c r="F146" s="42">
        <v>45930.0</v>
      </c>
      <c r="G146" s="41" t="s">
        <v>1239</v>
      </c>
      <c r="H146" s="43" t="s">
        <v>1314</v>
      </c>
      <c r="I146" s="114" t="s">
        <v>53</v>
      </c>
      <c r="J146" s="44">
        <v>5.1848424E7</v>
      </c>
      <c r="K146" s="41" t="s">
        <v>54</v>
      </c>
      <c r="L146" s="29">
        <v>3.185445082E9</v>
      </c>
      <c r="M146" s="29" t="s">
        <v>1315</v>
      </c>
      <c r="N146" s="74" t="s">
        <v>1316</v>
      </c>
      <c r="O146" s="45"/>
      <c r="P146" s="45" t="s">
        <v>57</v>
      </c>
      <c r="Q146" s="45"/>
      <c r="R146" s="45"/>
      <c r="S146" s="29">
        <v>2.406120028E9</v>
      </c>
      <c r="T146" s="29" t="s">
        <v>180</v>
      </c>
      <c r="U146" s="29" t="s">
        <v>1317</v>
      </c>
      <c r="V146" s="41" t="s">
        <v>1318</v>
      </c>
      <c r="W146" s="28" t="s">
        <v>57</v>
      </c>
      <c r="X146" s="41" t="s">
        <v>65</v>
      </c>
      <c r="Y146" s="29" t="s">
        <v>64</v>
      </c>
      <c r="Z146" s="41" t="s">
        <v>154</v>
      </c>
      <c r="AA146" s="29">
        <v>6.168606E7</v>
      </c>
      <c r="AB146" s="29" t="s">
        <v>65</v>
      </c>
      <c r="AC146" s="29" t="s">
        <v>65</v>
      </c>
      <c r="AD146" s="29" t="s">
        <v>66</v>
      </c>
      <c r="AE146" s="41" t="s">
        <v>64</v>
      </c>
      <c r="AF146" s="28" t="s">
        <v>68</v>
      </c>
      <c r="AG146" s="41" t="s">
        <v>1319</v>
      </c>
      <c r="AH146" s="27" t="s">
        <v>1320</v>
      </c>
      <c r="AI146" s="27" t="s">
        <v>71</v>
      </c>
      <c r="AJ146" s="27" t="s">
        <v>1246</v>
      </c>
      <c r="AK146" s="27">
        <v>28.0</v>
      </c>
      <c r="AL146" s="27" t="s">
        <v>73</v>
      </c>
      <c r="AM146" s="27">
        <v>2025.0</v>
      </c>
      <c r="AN146" s="27" t="s">
        <v>1247</v>
      </c>
      <c r="AO146" s="28" t="s">
        <v>75</v>
      </c>
      <c r="AP146" s="41" t="s">
        <v>1321</v>
      </c>
      <c r="AQ146" s="54"/>
      <c r="AR146" s="64"/>
      <c r="AS146" s="63"/>
      <c r="AT146" s="32" t="s">
        <v>78</v>
      </c>
      <c r="AU146" s="64"/>
      <c r="AV146" s="60"/>
      <c r="AW146" s="60"/>
    </row>
    <row r="147" ht="14.25" customHeight="1">
      <c r="A147" s="29" t="s">
        <v>1322</v>
      </c>
      <c r="B147" s="29" t="s">
        <v>1323</v>
      </c>
      <c r="C147" s="42">
        <v>45820.0</v>
      </c>
      <c r="D147" s="41" t="str">
        <f t="shared" si="1"/>
        <v>2406130144 / 5613 - Cafetería</v>
      </c>
      <c r="E147" s="29" t="s">
        <v>1324</v>
      </c>
      <c r="F147" s="42">
        <v>45957.0</v>
      </c>
      <c r="G147" s="41" t="s">
        <v>1239</v>
      </c>
      <c r="H147" s="43" t="s">
        <v>1325</v>
      </c>
      <c r="I147" s="114" t="s">
        <v>53</v>
      </c>
      <c r="J147" s="44">
        <v>5.2840792E7</v>
      </c>
      <c r="K147" s="41" t="s">
        <v>54</v>
      </c>
      <c r="L147" s="29">
        <v>3.222276661E9</v>
      </c>
      <c r="M147" s="29" t="s">
        <v>1326</v>
      </c>
      <c r="N147" s="74" t="s">
        <v>1327</v>
      </c>
      <c r="O147" s="28" t="s">
        <v>57</v>
      </c>
      <c r="P147" s="28"/>
      <c r="Q147" s="45"/>
      <c r="R147" s="45"/>
      <c r="S147" s="29">
        <v>2.406130144E9</v>
      </c>
      <c r="T147" s="41" t="s">
        <v>180</v>
      </c>
      <c r="U147" s="29" t="s">
        <v>1328</v>
      </c>
      <c r="V147" s="41" t="s">
        <v>601</v>
      </c>
      <c r="W147" s="28" t="s">
        <v>57</v>
      </c>
      <c r="X147" s="41" t="s">
        <v>65</v>
      </c>
      <c r="Y147" s="41" t="s">
        <v>64</v>
      </c>
      <c r="Z147" s="41" t="s">
        <v>63</v>
      </c>
      <c r="AA147" s="46" t="s">
        <v>64</v>
      </c>
      <c r="AB147" s="41" t="s">
        <v>65</v>
      </c>
      <c r="AC147" s="41" t="s">
        <v>65</v>
      </c>
      <c r="AD147" s="29" t="s">
        <v>143</v>
      </c>
      <c r="AE147" s="41" t="s">
        <v>67</v>
      </c>
      <c r="AF147" s="28" t="s">
        <v>68</v>
      </c>
      <c r="AG147" s="41" t="s">
        <v>1329</v>
      </c>
      <c r="AH147" s="27" t="s">
        <v>1330</v>
      </c>
      <c r="AI147" s="27" t="s">
        <v>71</v>
      </c>
      <c r="AJ147" s="27" t="s">
        <v>1246</v>
      </c>
      <c r="AK147" s="27">
        <v>28.0</v>
      </c>
      <c r="AL147" s="27" t="s">
        <v>73</v>
      </c>
      <c r="AM147" s="105">
        <v>2025.0</v>
      </c>
      <c r="AN147" s="27" t="s">
        <v>1247</v>
      </c>
      <c r="AO147" s="28" t="s">
        <v>75</v>
      </c>
      <c r="AP147" s="29" t="s">
        <v>1331</v>
      </c>
      <c r="AQ147" s="54"/>
      <c r="AR147" s="72"/>
      <c r="AS147" s="63"/>
      <c r="AT147" s="32" t="s">
        <v>78</v>
      </c>
      <c r="AU147" s="64"/>
      <c r="AV147" s="60"/>
      <c r="AW147" s="60"/>
    </row>
    <row r="148" ht="14.25" customHeight="1">
      <c r="A148" s="29" t="s">
        <v>1332</v>
      </c>
      <c r="B148" s="29" t="s">
        <v>1333</v>
      </c>
      <c r="C148" s="42">
        <v>45861.0</v>
      </c>
      <c r="D148" s="41" t="str">
        <f t="shared" si="1"/>
        <v>2406120032 / 5619 - Fritangueria</v>
      </c>
      <c r="E148" s="29" t="s">
        <v>1334</v>
      </c>
      <c r="F148" s="42">
        <v>45957.0</v>
      </c>
      <c r="G148" s="41" t="s">
        <v>1239</v>
      </c>
      <c r="H148" s="43" t="s">
        <v>1314</v>
      </c>
      <c r="I148" s="114" t="s">
        <v>53</v>
      </c>
      <c r="J148" s="44">
        <v>5.1848424E7</v>
      </c>
      <c r="K148" s="41" t="s">
        <v>54</v>
      </c>
      <c r="L148" s="29">
        <v>3.185445082E9</v>
      </c>
      <c r="M148" s="29" t="s">
        <v>1315</v>
      </c>
      <c r="N148" s="74" t="s">
        <v>1316</v>
      </c>
      <c r="O148" s="45"/>
      <c r="P148" s="45" t="s">
        <v>57</v>
      </c>
      <c r="Q148" s="45"/>
      <c r="R148" s="45"/>
      <c r="S148" s="29">
        <v>2.406120032E9</v>
      </c>
      <c r="T148" s="29" t="s">
        <v>180</v>
      </c>
      <c r="U148" s="29" t="s">
        <v>1255</v>
      </c>
      <c r="V148" s="41" t="s">
        <v>1318</v>
      </c>
      <c r="W148" s="28" t="s">
        <v>57</v>
      </c>
      <c r="X148" s="41" t="s">
        <v>65</v>
      </c>
      <c r="Y148" s="29" t="s">
        <v>64</v>
      </c>
      <c r="Z148" s="41" t="s">
        <v>154</v>
      </c>
      <c r="AA148" s="29">
        <v>6.3673519E7</v>
      </c>
      <c r="AB148" s="29" t="s">
        <v>65</v>
      </c>
      <c r="AC148" s="29" t="s">
        <v>65</v>
      </c>
      <c r="AD148" s="29" t="s">
        <v>143</v>
      </c>
      <c r="AE148" s="41" t="s">
        <v>64</v>
      </c>
      <c r="AF148" s="28" t="s">
        <v>68</v>
      </c>
      <c r="AG148" s="41" t="s">
        <v>1335</v>
      </c>
      <c r="AH148" s="27" t="s">
        <v>1336</v>
      </c>
      <c r="AI148" s="27" t="s">
        <v>71</v>
      </c>
      <c r="AJ148" s="27" t="s">
        <v>1246</v>
      </c>
      <c r="AK148" s="27">
        <v>28.0</v>
      </c>
      <c r="AL148" s="27" t="s">
        <v>73</v>
      </c>
      <c r="AM148" s="27">
        <v>2025.0</v>
      </c>
      <c r="AN148" s="27" t="s">
        <v>1247</v>
      </c>
      <c r="AO148" s="28" t="s">
        <v>75</v>
      </c>
      <c r="AP148" s="29" t="s">
        <v>1331</v>
      </c>
      <c r="AQ148" s="54"/>
      <c r="AR148" s="72"/>
      <c r="AS148" s="63"/>
      <c r="AT148" s="32" t="s">
        <v>78</v>
      </c>
      <c r="AU148" s="64"/>
      <c r="AV148" s="60"/>
      <c r="AW148" s="60"/>
    </row>
    <row r="149" ht="14.25" customHeight="1">
      <c r="A149" s="29" t="s">
        <v>1337</v>
      </c>
      <c r="B149" s="29" t="s">
        <v>1338</v>
      </c>
      <c r="C149" s="40">
        <v>45814.0</v>
      </c>
      <c r="D149" s="41" t="str">
        <f t="shared" si="1"/>
        <v>2412120046 / 4723 - Venta de Cárnicos</v>
      </c>
      <c r="E149" s="20" t="s">
        <v>1339</v>
      </c>
      <c r="F149" s="42">
        <v>45869.0</v>
      </c>
      <c r="G149" s="41" t="s">
        <v>1340</v>
      </c>
      <c r="H149" s="43" t="s">
        <v>1341</v>
      </c>
      <c r="I149" s="44" t="s">
        <v>99</v>
      </c>
      <c r="J149" s="44">
        <v>1.026564685E9</v>
      </c>
      <c r="K149" s="41" t="s">
        <v>54</v>
      </c>
      <c r="L149" s="29">
        <v>3.142107412E9</v>
      </c>
      <c r="M149" s="29" t="s">
        <v>1342</v>
      </c>
      <c r="N149" s="29" t="s">
        <v>1343</v>
      </c>
      <c r="O149" s="45"/>
      <c r="P149" s="45" t="s">
        <v>57</v>
      </c>
      <c r="Q149" s="45"/>
      <c r="R149" s="45"/>
      <c r="S149" s="29">
        <v>2.412120046E9</v>
      </c>
      <c r="T149" s="29" t="s">
        <v>180</v>
      </c>
      <c r="U149" s="29" t="s">
        <v>1344</v>
      </c>
      <c r="V149" s="41" t="s">
        <v>704</v>
      </c>
      <c r="W149" s="28" t="s">
        <v>57</v>
      </c>
      <c r="X149" s="46" t="s">
        <v>61</v>
      </c>
      <c r="Y149" s="46" t="s">
        <v>1345</v>
      </c>
      <c r="Z149" s="46" t="s">
        <v>63</v>
      </c>
      <c r="AA149" s="46" t="s">
        <v>64</v>
      </c>
      <c r="AB149" s="29" t="s">
        <v>65</v>
      </c>
      <c r="AC149" s="29" t="s">
        <v>65</v>
      </c>
      <c r="AD149" s="29" t="s">
        <v>66</v>
      </c>
      <c r="AE149" s="41" t="s">
        <v>64</v>
      </c>
      <c r="AF149" s="28" t="s">
        <v>68</v>
      </c>
      <c r="AG149" s="41" t="s">
        <v>1346</v>
      </c>
      <c r="AH149" s="27" t="s">
        <v>1347</v>
      </c>
      <c r="AI149" s="27" t="s">
        <v>71</v>
      </c>
      <c r="AJ149" s="27" t="s">
        <v>1348</v>
      </c>
      <c r="AK149" s="27">
        <v>29.0</v>
      </c>
      <c r="AL149" s="27" t="s">
        <v>73</v>
      </c>
      <c r="AM149" s="27">
        <v>2025.0</v>
      </c>
      <c r="AN149" s="27" t="s">
        <v>1349</v>
      </c>
      <c r="AO149" s="28" t="s">
        <v>75</v>
      </c>
      <c r="AP149" s="29" t="s">
        <v>76</v>
      </c>
      <c r="AQ149" s="29"/>
      <c r="AR149" s="30"/>
      <c r="AS149" s="29"/>
      <c r="AT149" s="32" t="s">
        <v>78</v>
      </c>
      <c r="AU149" s="30"/>
      <c r="AV149" s="47"/>
      <c r="AW149" s="47"/>
    </row>
    <row r="150" ht="14.25" customHeight="1">
      <c r="A150" s="29" t="s">
        <v>1350</v>
      </c>
      <c r="B150" s="29" t="s">
        <v>1351</v>
      </c>
      <c r="C150" s="40">
        <v>45856.0</v>
      </c>
      <c r="D150" s="41" t="str">
        <f t="shared" si="1"/>
        <v>2412110020 / 4759 - Miscelánea</v>
      </c>
      <c r="E150" s="29" t="s">
        <v>1352</v>
      </c>
      <c r="F150" s="42">
        <v>45895.0</v>
      </c>
      <c r="G150" s="41" t="s">
        <v>1340</v>
      </c>
      <c r="H150" s="49" t="s">
        <v>1353</v>
      </c>
      <c r="I150" s="44" t="s">
        <v>99</v>
      </c>
      <c r="J150" s="44">
        <v>5.2444596E7</v>
      </c>
      <c r="K150" s="29" t="s">
        <v>54</v>
      </c>
      <c r="L150" s="29">
        <v>3.012512719E9</v>
      </c>
      <c r="M150" s="29" t="s">
        <v>1354</v>
      </c>
      <c r="N150" s="29" t="s">
        <v>1355</v>
      </c>
      <c r="O150" s="50"/>
      <c r="P150" s="45" t="s">
        <v>57</v>
      </c>
      <c r="Q150" s="50"/>
      <c r="R150" s="50"/>
      <c r="S150" s="29">
        <v>2.41211002E9</v>
      </c>
      <c r="T150" s="29" t="s">
        <v>438</v>
      </c>
      <c r="U150" s="29" t="s">
        <v>1356</v>
      </c>
      <c r="V150" s="41" t="s">
        <v>197</v>
      </c>
      <c r="W150" s="28" t="s">
        <v>57</v>
      </c>
      <c r="X150" s="46" t="s">
        <v>61</v>
      </c>
      <c r="Y150" s="46" t="s">
        <v>1357</v>
      </c>
      <c r="Z150" s="46" t="s">
        <v>63</v>
      </c>
      <c r="AA150" s="46" t="s">
        <v>64</v>
      </c>
      <c r="AB150" s="29" t="s">
        <v>65</v>
      </c>
      <c r="AC150" s="29" t="s">
        <v>65</v>
      </c>
      <c r="AD150" s="29" t="s">
        <v>66</v>
      </c>
      <c r="AE150" s="41" t="s">
        <v>64</v>
      </c>
      <c r="AF150" s="28" t="s">
        <v>68</v>
      </c>
      <c r="AG150" s="41" t="s">
        <v>1358</v>
      </c>
      <c r="AH150" s="27" t="s">
        <v>1359</v>
      </c>
      <c r="AI150" s="27" t="s">
        <v>71</v>
      </c>
      <c r="AJ150" s="27" t="s">
        <v>1348</v>
      </c>
      <c r="AK150" s="27">
        <v>29.0</v>
      </c>
      <c r="AL150" s="27" t="s">
        <v>73</v>
      </c>
      <c r="AM150" s="27">
        <v>2025.0</v>
      </c>
      <c r="AN150" s="27" t="s">
        <v>1349</v>
      </c>
      <c r="AO150" s="28" t="s">
        <v>75</v>
      </c>
      <c r="AP150" s="29" t="s">
        <v>76</v>
      </c>
      <c r="AQ150" s="54"/>
      <c r="AR150" s="64"/>
      <c r="AS150" s="29"/>
      <c r="AT150" s="32" t="s">
        <v>78</v>
      </c>
      <c r="AU150" s="30"/>
      <c r="AV150" s="47"/>
      <c r="AW150" s="47"/>
    </row>
    <row r="151" ht="14.25" customHeight="1">
      <c r="A151" s="29" t="s">
        <v>1360</v>
      </c>
      <c r="B151" s="29" t="s">
        <v>1361</v>
      </c>
      <c r="C151" s="42">
        <v>45847.0</v>
      </c>
      <c r="D151" s="41" t="str">
        <f t="shared" si="1"/>
        <v>2412120051 / 4722 - Lacteos y huevos</v>
      </c>
      <c r="E151" s="29" t="s">
        <v>1362</v>
      </c>
      <c r="F151" s="42">
        <v>45917.0</v>
      </c>
      <c r="G151" s="41" t="s">
        <v>1340</v>
      </c>
      <c r="H151" s="43" t="s">
        <v>1363</v>
      </c>
      <c r="I151" s="44" t="s">
        <v>53</v>
      </c>
      <c r="J151" s="44">
        <v>7.9352109E7</v>
      </c>
      <c r="K151" s="29" t="s">
        <v>54</v>
      </c>
      <c r="L151" s="29">
        <v>3.233096296E9</v>
      </c>
      <c r="M151" s="29" t="s">
        <v>1364</v>
      </c>
      <c r="N151" s="29" t="s">
        <v>1365</v>
      </c>
      <c r="O151" s="45"/>
      <c r="P151" s="45" t="s">
        <v>57</v>
      </c>
      <c r="Q151" s="45"/>
      <c r="R151" s="45"/>
      <c r="S151" s="29">
        <v>2.412120051E9</v>
      </c>
      <c r="T151" s="41" t="s">
        <v>58</v>
      </c>
      <c r="U151" s="29" t="s">
        <v>703</v>
      </c>
      <c r="V151" s="41" t="s">
        <v>1366</v>
      </c>
      <c r="W151" s="28" t="s">
        <v>57</v>
      </c>
      <c r="X151" s="46" t="s">
        <v>61</v>
      </c>
      <c r="Y151" s="46" t="s">
        <v>1367</v>
      </c>
      <c r="Z151" s="46" t="s">
        <v>63</v>
      </c>
      <c r="AA151" s="46" t="s">
        <v>64</v>
      </c>
      <c r="AB151" s="29" t="s">
        <v>65</v>
      </c>
      <c r="AC151" s="29" t="s">
        <v>65</v>
      </c>
      <c r="AD151" s="29" t="s">
        <v>66</v>
      </c>
      <c r="AE151" s="41" t="s">
        <v>168</v>
      </c>
      <c r="AF151" s="28" t="s">
        <v>68</v>
      </c>
      <c r="AG151" s="41" t="s">
        <v>1368</v>
      </c>
      <c r="AH151" s="27" t="s">
        <v>1369</v>
      </c>
      <c r="AI151" s="27" t="s">
        <v>71</v>
      </c>
      <c r="AJ151" s="27" t="s">
        <v>1348</v>
      </c>
      <c r="AK151" s="27">
        <v>29.0</v>
      </c>
      <c r="AL151" s="27" t="s">
        <v>73</v>
      </c>
      <c r="AM151" s="27">
        <v>2025.0</v>
      </c>
      <c r="AN151" s="27" t="s">
        <v>1349</v>
      </c>
      <c r="AO151" s="28" t="s">
        <v>75</v>
      </c>
      <c r="AP151" s="29" t="s">
        <v>116</v>
      </c>
      <c r="AQ151" s="29"/>
      <c r="AR151" s="66"/>
      <c r="AS151" s="29"/>
      <c r="AT151" s="32" t="s">
        <v>78</v>
      </c>
      <c r="AU151" s="30"/>
      <c r="AV151" s="47"/>
      <c r="AW151" s="47"/>
    </row>
    <row r="152" ht="14.25" customHeight="1">
      <c r="A152" s="29" t="s">
        <v>1370</v>
      </c>
      <c r="B152" s="29" t="s">
        <v>1371</v>
      </c>
      <c r="C152" s="42">
        <v>45846.0</v>
      </c>
      <c r="D152" s="41" t="str">
        <f t="shared" si="1"/>
        <v>2412110023 / 4759 - Miscelánea</v>
      </c>
      <c r="E152" s="29" t="s">
        <v>1372</v>
      </c>
      <c r="F152" s="42">
        <v>45933.0</v>
      </c>
      <c r="G152" s="41" t="s">
        <v>1340</v>
      </c>
      <c r="H152" s="43" t="s">
        <v>1373</v>
      </c>
      <c r="I152" s="44" t="s">
        <v>53</v>
      </c>
      <c r="J152" s="44">
        <v>4.1769145E7</v>
      </c>
      <c r="K152" s="41" t="s">
        <v>54</v>
      </c>
      <c r="L152" s="29">
        <v>3.125113735E9</v>
      </c>
      <c r="M152" s="29" t="s">
        <v>1374</v>
      </c>
      <c r="N152" s="74" t="s">
        <v>1375</v>
      </c>
      <c r="O152" s="45"/>
      <c r="P152" s="45" t="s">
        <v>57</v>
      </c>
      <c r="Q152" s="45"/>
      <c r="R152" s="45"/>
      <c r="S152" s="29">
        <v>2.412110023E9</v>
      </c>
      <c r="T152" s="29" t="s">
        <v>438</v>
      </c>
      <c r="U152" s="29" t="s">
        <v>1376</v>
      </c>
      <c r="V152" s="41" t="s">
        <v>197</v>
      </c>
      <c r="W152" s="28" t="s">
        <v>57</v>
      </c>
      <c r="X152" s="41" t="s">
        <v>61</v>
      </c>
      <c r="Y152" s="29" t="s">
        <v>1377</v>
      </c>
      <c r="Z152" s="41" t="s">
        <v>154</v>
      </c>
      <c r="AA152" s="29">
        <v>6.2021988E7</v>
      </c>
      <c r="AB152" s="29" t="s">
        <v>65</v>
      </c>
      <c r="AC152" s="29" t="s">
        <v>65</v>
      </c>
      <c r="AD152" s="29" t="s">
        <v>66</v>
      </c>
      <c r="AE152" s="41" t="s">
        <v>168</v>
      </c>
      <c r="AF152" s="28" t="s">
        <v>68</v>
      </c>
      <c r="AG152" s="41" t="s">
        <v>1378</v>
      </c>
      <c r="AH152" s="27" t="s">
        <v>1379</v>
      </c>
      <c r="AI152" s="27" t="s">
        <v>71</v>
      </c>
      <c r="AJ152" s="27" t="s">
        <v>1348</v>
      </c>
      <c r="AK152" s="27">
        <v>29.0</v>
      </c>
      <c r="AL152" s="27" t="s">
        <v>73</v>
      </c>
      <c r="AM152" s="27">
        <v>2025.0</v>
      </c>
      <c r="AN152" s="27" t="s">
        <v>1349</v>
      </c>
      <c r="AO152" s="28" t="s">
        <v>75</v>
      </c>
      <c r="AP152" s="29" t="s">
        <v>1380</v>
      </c>
      <c r="AQ152" s="54"/>
      <c r="AR152" s="64"/>
      <c r="AS152" s="29"/>
      <c r="AT152" s="32" t="s">
        <v>78</v>
      </c>
      <c r="AU152" s="30"/>
      <c r="AV152" s="47"/>
      <c r="AW152" s="47"/>
    </row>
    <row r="153" ht="14.25" customHeight="1">
      <c r="A153" s="29" t="s">
        <v>1381</v>
      </c>
      <c r="B153" s="29" t="s">
        <v>1382</v>
      </c>
      <c r="C153" s="42">
        <v>45820.0</v>
      </c>
      <c r="D153" s="41" t="str">
        <f t="shared" si="1"/>
        <v>2407130247 / 4721 - Venta de Frutas</v>
      </c>
      <c r="E153" s="29" t="s">
        <v>1383</v>
      </c>
      <c r="F153" s="42">
        <v>45869.0</v>
      </c>
      <c r="G153" s="41" t="s">
        <v>1384</v>
      </c>
      <c r="H153" s="43" t="s">
        <v>1385</v>
      </c>
      <c r="I153" s="44" t="s">
        <v>53</v>
      </c>
      <c r="J153" s="44">
        <v>7.9362212E7</v>
      </c>
      <c r="K153" s="41" t="s">
        <v>54</v>
      </c>
      <c r="L153" s="29">
        <v>3.184044524E9</v>
      </c>
      <c r="M153" s="29" t="s">
        <v>1386</v>
      </c>
      <c r="N153" s="74" t="s">
        <v>1387</v>
      </c>
      <c r="O153" s="45" t="s">
        <v>57</v>
      </c>
      <c r="P153" s="45"/>
      <c r="Q153" s="45"/>
      <c r="R153" s="45"/>
      <c r="S153" s="29">
        <v>2.407130247E9</v>
      </c>
      <c r="T153" s="29" t="s">
        <v>180</v>
      </c>
      <c r="U153" s="29" t="s">
        <v>1388</v>
      </c>
      <c r="V153" s="41" t="s">
        <v>371</v>
      </c>
      <c r="W153" s="28" t="s">
        <v>57</v>
      </c>
      <c r="X153" s="41" t="s">
        <v>65</v>
      </c>
      <c r="Y153" s="29" t="s">
        <v>64</v>
      </c>
      <c r="Z153" s="41" t="s">
        <v>63</v>
      </c>
      <c r="AA153" s="46" t="s">
        <v>64</v>
      </c>
      <c r="AB153" s="29" t="s">
        <v>65</v>
      </c>
      <c r="AC153" s="29" t="s">
        <v>65</v>
      </c>
      <c r="AD153" s="29" t="s">
        <v>66</v>
      </c>
      <c r="AE153" s="41" t="s">
        <v>64</v>
      </c>
      <c r="AF153" s="28" t="s">
        <v>68</v>
      </c>
      <c r="AG153" s="41" t="s">
        <v>1389</v>
      </c>
      <c r="AH153" s="27" t="s">
        <v>1390</v>
      </c>
      <c r="AI153" s="27" t="s">
        <v>71</v>
      </c>
      <c r="AJ153" s="27" t="s">
        <v>1246</v>
      </c>
      <c r="AK153" s="27">
        <v>28.0</v>
      </c>
      <c r="AL153" s="27" t="s">
        <v>73</v>
      </c>
      <c r="AM153" s="27">
        <v>2025.0</v>
      </c>
      <c r="AN153" s="27" t="s">
        <v>1247</v>
      </c>
      <c r="AO153" s="28" t="s">
        <v>75</v>
      </c>
      <c r="AP153" s="29" t="s">
        <v>1391</v>
      </c>
      <c r="AQ153" s="54"/>
      <c r="AR153" s="33"/>
      <c r="AS153" s="29"/>
      <c r="AT153" s="32" t="s">
        <v>78</v>
      </c>
      <c r="AU153" s="30"/>
      <c r="AV153" s="47"/>
      <c r="AW153" s="47"/>
    </row>
    <row r="154" ht="14.25" customHeight="1">
      <c r="A154" s="29" t="s">
        <v>1392</v>
      </c>
      <c r="B154" s="29" t="s">
        <v>1393</v>
      </c>
      <c r="C154" s="42">
        <v>45890.0</v>
      </c>
      <c r="D154" s="41" t="str">
        <f t="shared" si="1"/>
        <v>2407130219 / 4721 - Frutas</v>
      </c>
      <c r="E154" s="29" t="s">
        <v>1394</v>
      </c>
      <c r="F154" s="42">
        <v>45931.0</v>
      </c>
      <c r="G154" s="41" t="s">
        <v>1384</v>
      </c>
      <c r="H154" s="43" t="s">
        <v>1395</v>
      </c>
      <c r="I154" s="114" t="s">
        <v>53</v>
      </c>
      <c r="J154" s="44">
        <v>3.9704238E7</v>
      </c>
      <c r="K154" s="29" t="s">
        <v>1384</v>
      </c>
      <c r="L154" s="29">
        <v>3.133465921E9</v>
      </c>
      <c r="M154" s="29" t="s">
        <v>1396</v>
      </c>
      <c r="N154" s="74" t="s">
        <v>1397</v>
      </c>
      <c r="O154" s="45" t="s">
        <v>57</v>
      </c>
      <c r="P154" s="45"/>
      <c r="Q154" s="45"/>
      <c r="R154" s="45"/>
      <c r="S154" s="29">
        <v>2.407130219E9</v>
      </c>
      <c r="T154" s="29" t="s">
        <v>180</v>
      </c>
      <c r="U154" s="29" t="s">
        <v>1398</v>
      </c>
      <c r="V154" s="41" t="s">
        <v>1399</v>
      </c>
      <c r="W154" s="28" t="s">
        <v>57</v>
      </c>
      <c r="X154" s="41" t="s">
        <v>65</v>
      </c>
      <c r="Y154" s="29" t="s">
        <v>64</v>
      </c>
      <c r="Z154" s="41" t="s">
        <v>63</v>
      </c>
      <c r="AA154" s="29" t="s">
        <v>64</v>
      </c>
      <c r="AB154" s="29" t="s">
        <v>65</v>
      </c>
      <c r="AC154" s="29" t="s">
        <v>65</v>
      </c>
      <c r="AD154" s="29" t="s">
        <v>66</v>
      </c>
      <c r="AE154" s="41" t="s">
        <v>64</v>
      </c>
      <c r="AF154" s="28" t="s">
        <v>68</v>
      </c>
      <c r="AG154" s="41" t="s">
        <v>1400</v>
      </c>
      <c r="AH154" s="27" t="s">
        <v>1401</v>
      </c>
      <c r="AI154" s="27" t="s">
        <v>71</v>
      </c>
      <c r="AJ154" s="27" t="s">
        <v>1246</v>
      </c>
      <c r="AK154" s="27">
        <v>28.0</v>
      </c>
      <c r="AL154" s="27" t="s">
        <v>73</v>
      </c>
      <c r="AM154" s="27">
        <v>2025.0</v>
      </c>
      <c r="AN154" s="27" t="s">
        <v>1247</v>
      </c>
      <c r="AO154" s="28" t="s">
        <v>75</v>
      </c>
      <c r="AP154" s="41" t="s">
        <v>1321</v>
      </c>
      <c r="AQ154" s="54"/>
      <c r="AR154" s="33"/>
      <c r="AS154" s="63"/>
      <c r="AT154" s="32" t="s">
        <v>78</v>
      </c>
      <c r="AU154" s="64"/>
      <c r="AV154" s="60"/>
      <c r="AW154" s="60"/>
    </row>
    <row r="155" ht="14.25" customHeight="1">
      <c r="A155" s="29" t="s">
        <v>1402</v>
      </c>
      <c r="B155" s="29" t="s">
        <v>1403</v>
      </c>
      <c r="C155" s="40">
        <v>45819.0</v>
      </c>
      <c r="D155" s="41" t="str">
        <f t="shared" si="1"/>
        <v>2416120024 / 4723 - Salsamentaria</v>
      </c>
      <c r="E155" s="20" t="s">
        <v>1404</v>
      </c>
      <c r="F155" s="42">
        <v>45869.0</v>
      </c>
      <c r="G155" s="41" t="s">
        <v>1405</v>
      </c>
      <c r="H155" s="43" t="s">
        <v>1406</v>
      </c>
      <c r="I155" s="44" t="s">
        <v>99</v>
      </c>
      <c r="J155" s="44">
        <v>1.032359086E9</v>
      </c>
      <c r="K155" s="41" t="s">
        <v>54</v>
      </c>
      <c r="L155" s="29">
        <v>3.114469146E9</v>
      </c>
      <c r="M155" s="29" t="s">
        <v>1407</v>
      </c>
      <c r="N155" s="29" t="s">
        <v>1408</v>
      </c>
      <c r="O155" s="45"/>
      <c r="P155" s="45" t="s">
        <v>57</v>
      </c>
      <c r="Q155" s="45"/>
      <c r="R155" s="45"/>
      <c r="S155" s="54">
        <v>2.416120024E9</v>
      </c>
      <c r="T155" s="29" t="s">
        <v>180</v>
      </c>
      <c r="U155" s="29" t="s">
        <v>1409</v>
      </c>
      <c r="V155" s="41" t="s">
        <v>1410</v>
      </c>
      <c r="W155" s="28" t="s">
        <v>57</v>
      </c>
      <c r="X155" s="46" t="s">
        <v>65</v>
      </c>
      <c r="Y155" s="46" t="s">
        <v>64</v>
      </c>
      <c r="Z155" s="46" t="s">
        <v>63</v>
      </c>
      <c r="AA155" s="46" t="s">
        <v>64</v>
      </c>
      <c r="AB155" s="29" t="s">
        <v>65</v>
      </c>
      <c r="AC155" s="29" t="s">
        <v>65</v>
      </c>
      <c r="AD155" s="29" t="s">
        <v>66</v>
      </c>
      <c r="AE155" s="41" t="s">
        <v>67</v>
      </c>
      <c r="AF155" s="28" t="s">
        <v>68</v>
      </c>
      <c r="AG155" s="41" t="s">
        <v>1411</v>
      </c>
      <c r="AH155" s="27" t="s">
        <v>1412</v>
      </c>
      <c r="AI155" s="27" t="s">
        <v>71</v>
      </c>
      <c r="AJ155" s="27" t="s">
        <v>1413</v>
      </c>
      <c r="AK155" s="27">
        <v>28.0</v>
      </c>
      <c r="AL155" s="27" t="s">
        <v>73</v>
      </c>
      <c r="AM155" s="27">
        <v>2025.0</v>
      </c>
      <c r="AN155" s="27" t="s">
        <v>1247</v>
      </c>
      <c r="AO155" s="28" t="s">
        <v>75</v>
      </c>
      <c r="AP155" s="29" t="s">
        <v>76</v>
      </c>
      <c r="AQ155" s="29"/>
      <c r="AR155" s="30"/>
      <c r="AS155" s="58"/>
      <c r="AT155" s="32" t="s">
        <v>78</v>
      </c>
      <c r="AU155" s="66"/>
      <c r="AV155" s="55"/>
      <c r="AW155" s="55"/>
    </row>
    <row r="156" ht="14.25" customHeight="1">
      <c r="A156" s="29" t="s">
        <v>1414</v>
      </c>
      <c r="B156" s="29" t="s">
        <v>1415</v>
      </c>
      <c r="C156" s="40">
        <v>45826.0</v>
      </c>
      <c r="D156" s="41" t="str">
        <f t="shared" si="1"/>
        <v>2416130155 / 5619 - Frutería</v>
      </c>
      <c r="E156" s="29" t="s">
        <v>1416</v>
      </c>
      <c r="F156" s="42">
        <v>45897.0</v>
      </c>
      <c r="G156" s="41" t="s">
        <v>1405</v>
      </c>
      <c r="H156" s="43" t="s">
        <v>1417</v>
      </c>
      <c r="I156" s="44" t="s">
        <v>99</v>
      </c>
      <c r="J156" s="44">
        <v>4.1790837E7</v>
      </c>
      <c r="K156" s="29" t="s">
        <v>54</v>
      </c>
      <c r="L156" s="29">
        <v>3.165323301E9</v>
      </c>
      <c r="M156" s="29" t="s">
        <v>1418</v>
      </c>
      <c r="N156" s="29" t="s">
        <v>1419</v>
      </c>
      <c r="O156" s="45" t="s">
        <v>57</v>
      </c>
      <c r="P156" s="45"/>
      <c r="Q156" s="45"/>
      <c r="R156" s="45"/>
      <c r="S156" s="29">
        <v>2.416130155E9</v>
      </c>
      <c r="T156" s="29" t="s">
        <v>180</v>
      </c>
      <c r="U156" s="29" t="s">
        <v>307</v>
      </c>
      <c r="V156" s="41" t="s">
        <v>243</v>
      </c>
      <c r="W156" s="28" t="s">
        <v>57</v>
      </c>
      <c r="X156" s="46" t="s">
        <v>65</v>
      </c>
      <c r="Y156" s="46" t="s">
        <v>64</v>
      </c>
      <c r="Z156" s="46" t="s">
        <v>63</v>
      </c>
      <c r="AA156" s="46" t="s">
        <v>64</v>
      </c>
      <c r="AB156" s="29" t="s">
        <v>65</v>
      </c>
      <c r="AC156" s="29" t="s">
        <v>65</v>
      </c>
      <c r="AD156" s="29" t="s">
        <v>66</v>
      </c>
      <c r="AE156" s="41" t="s">
        <v>168</v>
      </c>
      <c r="AF156" s="28" t="s">
        <v>68</v>
      </c>
      <c r="AG156" s="41" t="s">
        <v>1420</v>
      </c>
      <c r="AH156" s="27" t="s">
        <v>1421</v>
      </c>
      <c r="AI156" s="27" t="s">
        <v>71</v>
      </c>
      <c r="AJ156" s="27" t="s">
        <v>1413</v>
      </c>
      <c r="AK156" s="27">
        <v>28.0</v>
      </c>
      <c r="AL156" s="27" t="s">
        <v>73</v>
      </c>
      <c r="AM156" s="27">
        <v>2025.0</v>
      </c>
      <c r="AN156" s="27" t="s">
        <v>1247</v>
      </c>
      <c r="AO156" s="28" t="s">
        <v>75</v>
      </c>
      <c r="AP156" s="29" t="s">
        <v>76</v>
      </c>
      <c r="AQ156" s="29"/>
      <c r="AR156" s="30"/>
      <c r="AS156" s="58"/>
      <c r="AT156" s="32" t="s">
        <v>78</v>
      </c>
      <c r="AU156" s="66"/>
      <c r="AV156" s="55"/>
      <c r="AW156" s="55"/>
    </row>
    <row r="157" ht="14.25" customHeight="1">
      <c r="A157" s="29" t="s">
        <v>1422</v>
      </c>
      <c r="B157" s="29" t="s">
        <v>1423</v>
      </c>
      <c r="C157" s="40">
        <v>45841.0</v>
      </c>
      <c r="D157" s="41" t="str">
        <f t="shared" si="1"/>
        <v>2416130164 / 4723 - Pescadería</v>
      </c>
      <c r="E157" s="29" t="s">
        <v>1424</v>
      </c>
      <c r="F157" s="42">
        <v>45898.0</v>
      </c>
      <c r="G157" s="41" t="s">
        <v>1405</v>
      </c>
      <c r="H157" s="43" t="s">
        <v>1425</v>
      </c>
      <c r="I157" s="44" t="s">
        <v>99</v>
      </c>
      <c r="J157" s="44">
        <v>7.9333046E7</v>
      </c>
      <c r="K157" s="29" t="s">
        <v>54</v>
      </c>
      <c r="L157" s="29">
        <v>3.209899481E9</v>
      </c>
      <c r="M157" s="29" t="s">
        <v>1426</v>
      </c>
      <c r="N157" s="29" t="s">
        <v>1427</v>
      </c>
      <c r="O157" s="45" t="s">
        <v>57</v>
      </c>
      <c r="P157" s="45"/>
      <c r="Q157" s="45"/>
      <c r="R157" s="45"/>
      <c r="S157" s="29">
        <v>2.416130164E9</v>
      </c>
      <c r="T157" s="29" t="s">
        <v>180</v>
      </c>
      <c r="U157" s="29" t="s">
        <v>307</v>
      </c>
      <c r="V157" s="41" t="s">
        <v>1428</v>
      </c>
      <c r="W157" s="28" t="s">
        <v>57</v>
      </c>
      <c r="X157" s="46" t="s">
        <v>104</v>
      </c>
      <c r="Y157" s="46" t="s">
        <v>1429</v>
      </c>
      <c r="Z157" s="46" t="s">
        <v>63</v>
      </c>
      <c r="AA157" s="46" t="s">
        <v>64</v>
      </c>
      <c r="AB157" s="29" t="s">
        <v>65</v>
      </c>
      <c r="AC157" s="29" t="s">
        <v>65</v>
      </c>
      <c r="AD157" s="29" t="s">
        <v>66</v>
      </c>
      <c r="AE157" s="41" t="s">
        <v>168</v>
      </c>
      <c r="AF157" s="28" t="s">
        <v>68</v>
      </c>
      <c r="AG157" s="41" t="s">
        <v>1430</v>
      </c>
      <c r="AH157" s="27" t="s">
        <v>1431</v>
      </c>
      <c r="AI157" s="27" t="s">
        <v>71</v>
      </c>
      <c r="AJ157" s="27" t="s">
        <v>1413</v>
      </c>
      <c r="AK157" s="27">
        <v>28.0</v>
      </c>
      <c r="AL157" s="27" t="s">
        <v>73</v>
      </c>
      <c r="AM157" s="27">
        <v>2025.0</v>
      </c>
      <c r="AN157" s="27" t="s">
        <v>1247</v>
      </c>
      <c r="AO157" s="28" t="s">
        <v>75</v>
      </c>
      <c r="AP157" s="29" t="s">
        <v>76</v>
      </c>
      <c r="AQ157" s="29"/>
      <c r="AR157" s="64"/>
      <c r="AS157" s="58"/>
      <c r="AT157" s="32" t="s">
        <v>78</v>
      </c>
      <c r="AU157" s="66"/>
      <c r="AV157" s="55"/>
      <c r="AW157" s="55"/>
    </row>
    <row r="158" ht="14.25" customHeight="1">
      <c r="A158" s="29" t="s">
        <v>1432</v>
      </c>
      <c r="B158" s="29" t="s">
        <v>1433</v>
      </c>
      <c r="C158" s="40">
        <v>45848.0</v>
      </c>
      <c r="D158" s="41" t="str">
        <f t="shared" si="1"/>
        <v>2416130162 / 4723 - Venta de pescados y mariscos</v>
      </c>
      <c r="E158" s="29" t="s">
        <v>1434</v>
      </c>
      <c r="F158" s="42">
        <v>45905.0</v>
      </c>
      <c r="G158" s="41" t="s">
        <v>1405</v>
      </c>
      <c r="H158" s="43" t="s">
        <v>1435</v>
      </c>
      <c r="I158" s="44" t="s">
        <v>99</v>
      </c>
      <c r="J158" s="44">
        <v>3.7625322E7</v>
      </c>
      <c r="K158" s="29" t="s">
        <v>1436</v>
      </c>
      <c r="L158" s="29">
        <v>3.214579991E9</v>
      </c>
      <c r="M158" s="29" t="s">
        <v>1437</v>
      </c>
      <c r="N158" s="29" t="s">
        <v>1438</v>
      </c>
      <c r="O158" s="45" t="s">
        <v>57</v>
      </c>
      <c r="P158" s="45"/>
      <c r="Q158" s="45"/>
      <c r="R158" s="45"/>
      <c r="S158" s="29">
        <v>2.416130162E9</v>
      </c>
      <c r="T158" s="29" t="s">
        <v>180</v>
      </c>
      <c r="U158" s="29" t="s">
        <v>1439</v>
      </c>
      <c r="V158" s="41" t="s">
        <v>1440</v>
      </c>
      <c r="W158" s="28" t="s">
        <v>57</v>
      </c>
      <c r="X158" s="46" t="s">
        <v>104</v>
      </c>
      <c r="Y158" s="46" t="s">
        <v>1441</v>
      </c>
      <c r="Z158" s="46" t="s">
        <v>63</v>
      </c>
      <c r="AA158" s="46" t="s">
        <v>64</v>
      </c>
      <c r="AB158" s="29" t="s">
        <v>65</v>
      </c>
      <c r="AC158" s="29" t="s">
        <v>65</v>
      </c>
      <c r="AD158" s="29" t="s">
        <v>66</v>
      </c>
      <c r="AE158" s="41" t="s">
        <v>64</v>
      </c>
      <c r="AF158" s="28" t="s">
        <v>68</v>
      </c>
      <c r="AG158" s="41" t="s">
        <v>1442</v>
      </c>
      <c r="AH158" s="27" t="s">
        <v>1443</v>
      </c>
      <c r="AI158" s="27" t="s">
        <v>71</v>
      </c>
      <c r="AJ158" s="27" t="s">
        <v>1413</v>
      </c>
      <c r="AK158" s="27">
        <v>28.0</v>
      </c>
      <c r="AL158" s="27" t="s">
        <v>73</v>
      </c>
      <c r="AM158" s="27">
        <v>2025.0</v>
      </c>
      <c r="AN158" s="27" t="s">
        <v>1247</v>
      </c>
      <c r="AO158" s="28" t="s">
        <v>75</v>
      </c>
      <c r="AP158" s="29" t="s">
        <v>76</v>
      </c>
      <c r="AQ158" s="29"/>
      <c r="AR158" s="64"/>
      <c r="AS158" s="58"/>
      <c r="AT158" s="32" t="s">
        <v>78</v>
      </c>
      <c r="AU158" s="66"/>
      <c r="AV158" s="55"/>
      <c r="AW158" s="55"/>
    </row>
    <row r="159" ht="14.25" customHeight="1">
      <c r="A159" s="29" t="s">
        <v>1444</v>
      </c>
      <c r="B159" s="29" t="s">
        <v>1445</v>
      </c>
      <c r="C159" s="40">
        <v>45826.0</v>
      </c>
      <c r="D159" s="41" t="str">
        <f t="shared" si="1"/>
        <v>2416130163 / 5613 - Cafetería</v>
      </c>
      <c r="E159" s="29" t="s">
        <v>1446</v>
      </c>
      <c r="F159" s="42">
        <v>45898.0</v>
      </c>
      <c r="G159" s="41" t="s">
        <v>1405</v>
      </c>
      <c r="H159" s="43" t="s">
        <v>1447</v>
      </c>
      <c r="I159" s="44" t="s">
        <v>99</v>
      </c>
      <c r="J159" s="44">
        <v>5.2838721E7</v>
      </c>
      <c r="K159" s="29" t="s">
        <v>54</v>
      </c>
      <c r="L159" s="29">
        <v>3.114885052E9</v>
      </c>
      <c r="M159" s="29" t="s">
        <v>1448</v>
      </c>
      <c r="N159" s="29" t="s">
        <v>1449</v>
      </c>
      <c r="O159" s="45" t="s">
        <v>57</v>
      </c>
      <c r="P159" s="45"/>
      <c r="Q159" s="45"/>
      <c r="R159" s="45"/>
      <c r="S159" s="29">
        <v>2.416130163E9</v>
      </c>
      <c r="T159" s="29" t="s">
        <v>180</v>
      </c>
      <c r="U159" s="29" t="s">
        <v>196</v>
      </c>
      <c r="V159" s="41" t="s">
        <v>601</v>
      </c>
      <c r="W159" s="28" t="s">
        <v>57</v>
      </c>
      <c r="X159" s="46" t="s">
        <v>104</v>
      </c>
      <c r="Y159" s="46" t="s">
        <v>1450</v>
      </c>
      <c r="Z159" s="46" t="s">
        <v>154</v>
      </c>
      <c r="AA159" s="46">
        <v>6.0770388E7</v>
      </c>
      <c r="AB159" s="29" t="s">
        <v>65</v>
      </c>
      <c r="AC159" s="29" t="s">
        <v>65</v>
      </c>
      <c r="AD159" s="29" t="s">
        <v>66</v>
      </c>
      <c r="AE159" s="41" t="s">
        <v>64</v>
      </c>
      <c r="AF159" s="28" t="s">
        <v>68</v>
      </c>
      <c r="AG159" s="41" t="s">
        <v>1451</v>
      </c>
      <c r="AH159" s="27" t="s">
        <v>1452</v>
      </c>
      <c r="AI159" s="27" t="s">
        <v>71</v>
      </c>
      <c r="AJ159" s="27" t="s">
        <v>1413</v>
      </c>
      <c r="AK159" s="27">
        <v>28.0</v>
      </c>
      <c r="AL159" s="27" t="s">
        <v>73</v>
      </c>
      <c r="AM159" s="27">
        <v>2025.0</v>
      </c>
      <c r="AN159" s="27" t="s">
        <v>1247</v>
      </c>
      <c r="AO159" s="28" t="s">
        <v>75</v>
      </c>
      <c r="AP159" s="29" t="s">
        <v>76</v>
      </c>
      <c r="AQ159" s="29"/>
      <c r="AR159" s="64"/>
      <c r="AS159" s="58"/>
      <c r="AT159" s="32" t="s">
        <v>78</v>
      </c>
      <c r="AU159" s="66"/>
      <c r="AV159" s="55"/>
      <c r="AW159" s="55"/>
    </row>
    <row r="160" ht="14.25" customHeight="1">
      <c r="A160" s="29" t="s">
        <v>1453</v>
      </c>
      <c r="B160" s="29" t="s">
        <v>1454</v>
      </c>
      <c r="C160" s="40">
        <v>45833.0</v>
      </c>
      <c r="D160" s="41" t="str">
        <f t="shared" si="1"/>
        <v>2416130130 / 4723 - Venta de Carnes</v>
      </c>
      <c r="E160" s="29" t="s">
        <v>1455</v>
      </c>
      <c r="F160" s="42">
        <v>45897.0</v>
      </c>
      <c r="G160" s="41" t="s">
        <v>1405</v>
      </c>
      <c r="H160" s="43" t="s">
        <v>1456</v>
      </c>
      <c r="I160" s="44" t="s">
        <v>99</v>
      </c>
      <c r="J160" s="44">
        <v>1.1325396E7</v>
      </c>
      <c r="K160" s="29" t="s">
        <v>1053</v>
      </c>
      <c r="L160" s="29">
        <v>3.134164715E9</v>
      </c>
      <c r="M160" s="29" t="s">
        <v>1457</v>
      </c>
      <c r="N160" s="29" t="s">
        <v>1458</v>
      </c>
      <c r="O160" s="45" t="s">
        <v>57</v>
      </c>
      <c r="P160" s="45"/>
      <c r="Q160" s="45"/>
      <c r="R160" s="45"/>
      <c r="S160" s="29">
        <v>2.41613013E9</v>
      </c>
      <c r="T160" s="29" t="s">
        <v>180</v>
      </c>
      <c r="U160" s="29" t="s">
        <v>1308</v>
      </c>
      <c r="V160" s="41" t="s">
        <v>166</v>
      </c>
      <c r="W160" s="28" t="s">
        <v>57</v>
      </c>
      <c r="X160" s="46" t="s">
        <v>104</v>
      </c>
      <c r="Y160" s="46" t="s">
        <v>1459</v>
      </c>
      <c r="Z160" s="46" t="s">
        <v>63</v>
      </c>
      <c r="AA160" s="46" t="s">
        <v>64</v>
      </c>
      <c r="AB160" s="29" t="s">
        <v>65</v>
      </c>
      <c r="AC160" s="29" t="s">
        <v>65</v>
      </c>
      <c r="AD160" s="29" t="s">
        <v>143</v>
      </c>
      <c r="AE160" s="41" t="s">
        <v>1460</v>
      </c>
      <c r="AF160" s="28" t="s">
        <v>68</v>
      </c>
      <c r="AG160" s="41" t="s">
        <v>1461</v>
      </c>
      <c r="AH160" s="27" t="s">
        <v>1462</v>
      </c>
      <c r="AI160" s="27" t="s">
        <v>71</v>
      </c>
      <c r="AJ160" s="27" t="s">
        <v>1413</v>
      </c>
      <c r="AK160" s="27">
        <v>28.0</v>
      </c>
      <c r="AL160" s="27" t="s">
        <v>73</v>
      </c>
      <c r="AM160" s="27">
        <v>2025.0</v>
      </c>
      <c r="AN160" s="27" t="s">
        <v>1247</v>
      </c>
      <c r="AO160" s="28" t="s">
        <v>75</v>
      </c>
      <c r="AP160" s="29" t="s">
        <v>76</v>
      </c>
      <c r="AQ160" s="29"/>
      <c r="AR160" s="64"/>
      <c r="AS160" s="63"/>
      <c r="AT160" s="32" t="s">
        <v>78</v>
      </c>
      <c r="AU160" s="66"/>
      <c r="AV160" s="55"/>
      <c r="AW160" s="55"/>
    </row>
    <row r="161" ht="14.25" customHeight="1">
      <c r="A161" s="29" t="s">
        <v>1463</v>
      </c>
      <c r="B161" s="29" t="s">
        <v>1464</v>
      </c>
      <c r="C161" s="40">
        <v>45833.0</v>
      </c>
      <c r="D161" s="41" t="str">
        <f t="shared" si="1"/>
        <v>2416130131 / 4723 - Venta de Carnes</v>
      </c>
      <c r="E161" s="29" t="s">
        <v>1465</v>
      </c>
      <c r="F161" s="42">
        <v>45897.0</v>
      </c>
      <c r="G161" s="41" t="s">
        <v>1405</v>
      </c>
      <c r="H161" s="43" t="s">
        <v>1456</v>
      </c>
      <c r="I161" s="44" t="s">
        <v>99</v>
      </c>
      <c r="J161" s="44">
        <v>1.1325396E7</v>
      </c>
      <c r="K161" s="29" t="s">
        <v>1053</v>
      </c>
      <c r="L161" s="29">
        <v>3.134164715E9</v>
      </c>
      <c r="M161" s="29" t="s">
        <v>1457</v>
      </c>
      <c r="N161" s="29" t="s">
        <v>1458</v>
      </c>
      <c r="O161" s="45" t="s">
        <v>57</v>
      </c>
      <c r="P161" s="45"/>
      <c r="Q161" s="45"/>
      <c r="R161" s="45"/>
      <c r="S161" s="29">
        <v>2.416130131E9</v>
      </c>
      <c r="T161" s="29" t="s">
        <v>180</v>
      </c>
      <c r="U161" s="29" t="s">
        <v>1308</v>
      </c>
      <c r="V161" s="41" t="s">
        <v>166</v>
      </c>
      <c r="W161" s="28" t="s">
        <v>57</v>
      </c>
      <c r="X161" s="46" t="s">
        <v>104</v>
      </c>
      <c r="Y161" s="46" t="s">
        <v>1459</v>
      </c>
      <c r="Z161" s="46" t="s">
        <v>63</v>
      </c>
      <c r="AA161" s="46" t="s">
        <v>64</v>
      </c>
      <c r="AB161" s="29" t="s">
        <v>65</v>
      </c>
      <c r="AC161" s="29" t="s">
        <v>65</v>
      </c>
      <c r="AD161" s="29" t="s">
        <v>143</v>
      </c>
      <c r="AE161" s="41" t="s">
        <v>1460</v>
      </c>
      <c r="AF161" s="28" t="s">
        <v>68</v>
      </c>
      <c r="AG161" s="41" t="s">
        <v>1461</v>
      </c>
      <c r="AH161" s="27" t="s">
        <v>1462</v>
      </c>
      <c r="AI161" s="27" t="s">
        <v>71</v>
      </c>
      <c r="AJ161" s="27" t="s">
        <v>1413</v>
      </c>
      <c r="AK161" s="27">
        <v>28.0</v>
      </c>
      <c r="AL161" s="27" t="s">
        <v>73</v>
      </c>
      <c r="AM161" s="27">
        <v>2025.0</v>
      </c>
      <c r="AN161" s="27" t="s">
        <v>1247</v>
      </c>
      <c r="AO161" s="28" t="s">
        <v>75</v>
      </c>
      <c r="AP161" s="29" t="s">
        <v>76</v>
      </c>
      <c r="AQ161" s="29"/>
      <c r="AR161" s="64"/>
      <c r="AS161" s="58"/>
      <c r="AT161" s="32" t="s">
        <v>78</v>
      </c>
      <c r="AU161" s="66"/>
      <c r="AV161" s="55"/>
      <c r="AW161" s="55"/>
    </row>
    <row r="162" ht="14.25" customHeight="1">
      <c r="A162" s="29" t="s">
        <v>1466</v>
      </c>
      <c r="B162" s="29" t="s">
        <v>1467</v>
      </c>
      <c r="C162" s="40">
        <v>45826.0</v>
      </c>
      <c r="D162" s="41" t="str">
        <f t="shared" si="1"/>
        <v>2416130156 / 5619 - Frutería</v>
      </c>
      <c r="E162" s="29" t="s">
        <v>1468</v>
      </c>
      <c r="F162" s="42">
        <v>45897.0</v>
      </c>
      <c r="G162" s="41" t="s">
        <v>1405</v>
      </c>
      <c r="H162" s="56" t="s">
        <v>1417</v>
      </c>
      <c r="I162" s="44" t="s">
        <v>99</v>
      </c>
      <c r="J162" s="44">
        <v>4.1790837E7</v>
      </c>
      <c r="K162" s="29" t="s">
        <v>54</v>
      </c>
      <c r="L162" s="29">
        <v>3.165323301E9</v>
      </c>
      <c r="M162" s="29" t="s">
        <v>1418</v>
      </c>
      <c r="N162" s="29" t="s">
        <v>1419</v>
      </c>
      <c r="O162" s="45" t="s">
        <v>57</v>
      </c>
      <c r="P162" s="57"/>
      <c r="Q162" s="57"/>
      <c r="R162" s="57"/>
      <c r="S162" s="29">
        <v>2.416130156E9</v>
      </c>
      <c r="T162" s="29" t="s">
        <v>180</v>
      </c>
      <c r="U162" s="29" t="s">
        <v>307</v>
      </c>
      <c r="V162" s="41" t="s">
        <v>243</v>
      </c>
      <c r="W162" s="28" t="s">
        <v>57</v>
      </c>
      <c r="X162" s="46" t="s">
        <v>65</v>
      </c>
      <c r="Y162" s="46" t="s">
        <v>64</v>
      </c>
      <c r="Z162" s="46" t="s">
        <v>63</v>
      </c>
      <c r="AA162" s="46" t="s">
        <v>64</v>
      </c>
      <c r="AB162" s="29" t="s">
        <v>65</v>
      </c>
      <c r="AC162" s="29" t="s">
        <v>65</v>
      </c>
      <c r="AD162" s="29" t="s">
        <v>66</v>
      </c>
      <c r="AE162" s="41" t="s">
        <v>168</v>
      </c>
      <c r="AF162" s="28" t="s">
        <v>68</v>
      </c>
      <c r="AG162" s="41" t="s">
        <v>1420</v>
      </c>
      <c r="AH162" s="27" t="s">
        <v>1421</v>
      </c>
      <c r="AI162" s="27" t="s">
        <v>71</v>
      </c>
      <c r="AJ162" s="27" t="s">
        <v>1413</v>
      </c>
      <c r="AK162" s="27">
        <v>28.0</v>
      </c>
      <c r="AL162" s="27" t="s">
        <v>73</v>
      </c>
      <c r="AM162" s="27">
        <v>2025.0</v>
      </c>
      <c r="AN162" s="27" t="s">
        <v>1247</v>
      </c>
      <c r="AO162" s="28" t="s">
        <v>75</v>
      </c>
      <c r="AP162" s="29" t="s">
        <v>76</v>
      </c>
      <c r="AQ162" s="29"/>
      <c r="AR162" s="64"/>
      <c r="AS162" s="54"/>
      <c r="AT162" s="32" t="s">
        <v>78</v>
      </c>
      <c r="AU162" s="72"/>
      <c r="AV162" s="59"/>
      <c r="AW162" s="59"/>
    </row>
    <row r="163" ht="14.25" customHeight="1">
      <c r="A163" s="29" t="s">
        <v>1469</v>
      </c>
      <c r="B163" s="29" t="s">
        <v>1470</v>
      </c>
      <c r="C163" s="40">
        <v>45826.0</v>
      </c>
      <c r="D163" s="41" t="str">
        <f t="shared" si="1"/>
        <v>2416130015 / 4759 - Accesorios y alimentos concentrados para mascotas</v>
      </c>
      <c r="E163" s="29" t="s">
        <v>1471</v>
      </c>
      <c r="F163" s="42">
        <v>45897.0</v>
      </c>
      <c r="G163" s="41" t="s">
        <v>1405</v>
      </c>
      <c r="H163" s="43" t="s">
        <v>1472</v>
      </c>
      <c r="I163" s="44" t="s">
        <v>99</v>
      </c>
      <c r="J163" s="44">
        <v>5.2858594E7</v>
      </c>
      <c r="K163" s="29" t="s">
        <v>54</v>
      </c>
      <c r="L163" s="29">
        <v>3.115580026E9</v>
      </c>
      <c r="M163" s="29" t="s">
        <v>1473</v>
      </c>
      <c r="N163" s="29" t="s">
        <v>1474</v>
      </c>
      <c r="O163" s="45" t="s">
        <v>57</v>
      </c>
      <c r="P163" s="45"/>
      <c r="Q163" s="45"/>
      <c r="R163" s="45"/>
      <c r="S163" s="29">
        <v>2.416130015E9</v>
      </c>
      <c r="T163" s="41" t="s">
        <v>58</v>
      </c>
      <c r="U163" s="29" t="s">
        <v>1211</v>
      </c>
      <c r="V163" s="41" t="s">
        <v>1475</v>
      </c>
      <c r="W163" s="28" t="s">
        <v>57</v>
      </c>
      <c r="X163" s="46" t="s">
        <v>65</v>
      </c>
      <c r="Y163" s="46" t="s">
        <v>64</v>
      </c>
      <c r="Z163" s="46" t="s">
        <v>63</v>
      </c>
      <c r="AA163" s="46" t="s">
        <v>64</v>
      </c>
      <c r="AB163" s="29" t="s">
        <v>65</v>
      </c>
      <c r="AC163" s="29" t="s">
        <v>65</v>
      </c>
      <c r="AD163" s="29" t="s">
        <v>66</v>
      </c>
      <c r="AE163" s="41" t="s">
        <v>64</v>
      </c>
      <c r="AF163" s="28" t="s">
        <v>68</v>
      </c>
      <c r="AG163" s="41" t="s">
        <v>1476</v>
      </c>
      <c r="AH163" s="27" t="s">
        <v>1477</v>
      </c>
      <c r="AI163" s="27" t="s">
        <v>71</v>
      </c>
      <c r="AJ163" s="27" t="s">
        <v>1413</v>
      </c>
      <c r="AK163" s="27">
        <v>28.0</v>
      </c>
      <c r="AL163" s="27" t="s">
        <v>73</v>
      </c>
      <c r="AM163" s="27">
        <v>2025.0</v>
      </c>
      <c r="AN163" s="27" t="s">
        <v>1247</v>
      </c>
      <c r="AO163" s="28" t="s">
        <v>75</v>
      </c>
      <c r="AP163" s="29" t="s">
        <v>76</v>
      </c>
      <c r="AQ163" s="29"/>
      <c r="AR163" s="62"/>
      <c r="AS163" s="54"/>
      <c r="AT163" s="32" t="s">
        <v>78</v>
      </c>
      <c r="AU163" s="72"/>
      <c r="AV163" s="59"/>
      <c r="AW163" s="59"/>
    </row>
    <row r="164" ht="14.25" customHeight="1">
      <c r="A164" s="29" t="s">
        <v>1478</v>
      </c>
      <c r="B164" s="29" t="s">
        <v>1479</v>
      </c>
      <c r="C164" s="29" t="s">
        <v>1480</v>
      </c>
      <c r="D164" s="41" t="str">
        <f t="shared" si="1"/>
        <v>2416130165 / 4723 - Pescados y mariscos</v>
      </c>
      <c r="E164" s="29" t="s">
        <v>1481</v>
      </c>
      <c r="F164" s="42">
        <v>45911.0</v>
      </c>
      <c r="G164" s="41" t="s">
        <v>1405</v>
      </c>
      <c r="H164" s="43" t="s">
        <v>1482</v>
      </c>
      <c r="I164" s="44" t="s">
        <v>53</v>
      </c>
      <c r="J164" s="44">
        <v>7.9333046E7</v>
      </c>
      <c r="K164" s="29" t="s">
        <v>54</v>
      </c>
      <c r="L164" s="29">
        <v>3.209899481E9</v>
      </c>
      <c r="M164" s="29" t="s">
        <v>1483</v>
      </c>
      <c r="N164" s="29" t="s">
        <v>1484</v>
      </c>
      <c r="O164" s="45" t="s">
        <v>57</v>
      </c>
      <c r="P164" s="45"/>
      <c r="Q164" s="45"/>
      <c r="R164" s="45"/>
      <c r="S164" s="29">
        <v>2.416130165E9</v>
      </c>
      <c r="T164" s="41" t="s">
        <v>58</v>
      </c>
      <c r="U164" s="29" t="s">
        <v>1485</v>
      </c>
      <c r="V164" s="41" t="s">
        <v>1486</v>
      </c>
      <c r="W164" s="28" t="s">
        <v>57</v>
      </c>
      <c r="X164" s="46" t="s">
        <v>61</v>
      </c>
      <c r="Y164" s="46" t="s">
        <v>1429</v>
      </c>
      <c r="Z164" s="46" t="s">
        <v>63</v>
      </c>
      <c r="AA164" s="46" t="s">
        <v>64</v>
      </c>
      <c r="AB164" s="29" t="s">
        <v>65</v>
      </c>
      <c r="AC164" s="29" t="s">
        <v>65</v>
      </c>
      <c r="AD164" s="29" t="s">
        <v>66</v>
      </c>
      <c r="AE164" s="41" t="s">
        <v>168</v>
      </c>
      <c r="AF164" s="28" t="s">
        <v>68</v>
      </c>
      <c r="AG164" s="41" t="s">
        <v>1487</v>
      </c>
      <c r="AH164" s="27" t="s">
        <v>1488</v>
      </c>
      <c r="AI164" s="27" t="s">
        <v>71</v>
      </c>
      <c r="AJ164" s="27" t="s">
        <v>1413</v>
      </c>
      <c r="AK164" s="27">
        <v>28.0</v>
      </c>
      <c r="AL164" s="27" t="s">
        <v>73</v>
      </c>
      <c r="AM164" s="27">
        <v>2025.0</v>
      </c>
      <c r="AN164" s="27" t="s">
        <v>1247</v>
      </c>
      <c r="AO164" s="28" t="s">
        <v>75</v>
      </c>
      <c r="AP164" s="29" t="s">
        <v>116</v>
      </c>
      <c r="AQ164" s="29"/>
      <c r="AR164" s="66"/>
      <c r="AS164" s="58"/>
      <c r="AT164" s="32" t="s">
        <v>78</v>
      </c>
      <c r="AU164" s="66"/>
      <c r="AV164" s="55"/>
      <c r="AW164" s="55"/>
    </row>
    <row r="165" ht="14.25" customHeight="1">
      <c r="A165" s="29" t="s">
        <v>1489</v>
      </c>
      <c r="B165" s="29" t="s">
        <v>1490</v>
      </c>
      <c r="C165" s="42">
        <v>45846.0</v>
      </c>
      <c r="D165" s="41" t="str">
        <f t="shared" si="1"/>
        <v>2416130119 / 4721 - Verduras y hortalizas</v>
      </c>
      <c r="E165" s="29" t="s">
        <v>1491</v>
      </c>
      <c r="F165" s="42">
        <v>45911.0</v>
      </c>
      <c r="G165" s="41" t="s">
        <v>1405</v>
      </c>
      <c r="H165" s="43" t="s">
        <v>1492</v>
      </c>
      <c r="I165" s="44" t="s">
        <v>53</v>
      </c>
      <c r="J165" s="44">
        <v>5.1561205E7</v>
      </c>
      <c r="K165" s="29" t="s">
        <v>54</v>
      </c>
      <c r="L165" s="29">
        <v>3.118538374E9</v>
      </c>
      <c r="M165" s="29" t="s">
        <v>1493</v>
      </c>
      <c r="N165" s="29" t="s">
        <v>1494</v>
      </c>
      <c r="O165" s="45" t="s">
        <v>57</v>
      </c>
      <c r="P165" s="45"/>
      <c r="Q165" s="45"/>
      <c r="R165" s="45"/>
      <c r="S165" s="29">
        <v>2.416130119E9</v>
      </c>
      <c r="T165" s="41" t="s">
        <v>58</v>
      </c>
      <c r="U165" s="29" t="s">
        <v>1495</v>
      </c>
      <c r="V165" s="41" t="s">
        <v>1496</v>
      </c>
      <c r="W165" s="28" t="s">
        <v>57</v>
      </c>
      <c r="X165" s="46" t="s">
        <v>65</v>
      </c>
      <c r="Y165" s="46" t="s">
        <v>64</v>
      </c>
      <c r="Z165" s="46" t="s">
        <v>63</v>
      </c>
      <c r="AA165" s="46" t="s">
        <v>64</v>
      </c>
      <c r="AB165" s="29" t="s">
        <v>65</v>
      </c>
      <c r="AC165" s="29" t="s">
        <v>65</v>
      </c>
      <c r="AD165" s="29" t="s">
        <v>143</v>
      </c>
      <c r="AE165" s="41" t="s">
        <v>168</v>
      </c>
      <c r="AF165" s="28" t="s">
        <v>68</v>
      </c>
      <c r="AG165" s="41" t="s">
        <v>1497</v>
      </c>
      <c r="AH165" s="27" t="s">
        <v>1498</v>
      </c>
      <c r="AI165" s="27" t="s">
        <v>71</v>
      </c>
      <c r="AJ165" s="27" t="s">
        <v>1413</v>
      </c>
      <c r="AK165" s="27">
        <v>28.0</v>
      </c>
      <c r="AL165" s="27" t="s">
        <v>73</v>
      </c>
      <c r="AM165" s="27">
        <v>2025.0</v>
      </c>
      <c r="AN165" s="27" t="s">
        <v>1247</v>
      </c>
      <c r="AO165" s="28" t="s">
        <v>75</v>
      </c>
      <c r="AP165" s="29" t="s">
        <v>116</v>
      </c>
      <c r="AQ165" s="29"/>
      <c r="AR165" s="66"/>
      <c r="AS165" s="58"/>
      <c r="AT165" s="32" t="s">
        <v>78</v>
      </c>
      <c r="AU165" s="66"/>
      <c r="AV165" s="55"/>
      <c r="AW165" s="55"/>
    </row>
    <row r="166" ht="14.25" customHeight="1">
      <c r="A166" s="29" t="s">
        <v>1499</v>
      </c>
      <c r="B166" s="29" t="s">
        <v>1500</v>
      </c>
      <c r="C166" s="42">
        <v>45833.0</v>
      </c>
      <c r="D166" s="41" t="str">
        <f t="shared" si="1"/>
        <v>2416130132 / 4723 - Carnes</v>
      </c>
      <c r="E166" s="29" t="s">
        <v>1501</v>
      </c>
      <c r="F166" s="42">
        <v>45882.0</v>
      </c>
      <c r="G166" s="41" t="s">
        <v>1405</v>
      </c>
      <c r="H166" s="43" t="s">
        <v>1456</v>
      </c>
      <c r="I166" s="44" t="s">
        <v>53</v>
      </c>
      <c r="J166" s="44">
        <v>1.1325396E7</v>
      </c>
      <c r="K166" s="29" t="s">
        <v>1179</v>
      </c>
      <c r="L166" s="29">
        <v>3.134164715E9</v>
      </c>
      <c r="M166" s="29" t="s">
        <v>1502</v>
      </c>
      <c r="N166" s="29" t="s">
        <v>1503</v>
      </c>
      <c r="O166" s="45" t="s">
        <v>57</v>
      </c>
      <c r="P166" s="45"/>
      <c r="Q166" s="45"/>
      <c r="R166" s="45"/>
      <c r="S166" s="29">
        <v>2.416130132E9</v>
      </c>
      <c r="T166" s="41" t="s">
        <v>58</v>
      </c>
      <c r="U166" s="29" t="s">
        <v>307</v>
      </c>
      <c r="V166" s="41" t="s">
        <v>1504</v>
      </c>
      <c r="W166" s="28" t="s">
        <v>57</v>
      </c>
      <c r="X166" s="46" t="s">
        <v>61</v>
      </c>
      <c r="Y166" s="46" t="s">
        <v>1459</v>
      </c>
      <c r="Z166" s="46" t="s">
        <v>63</v>
      </c>
      <c r="AA166" s="46" t="s">
        <v>64</v>
      </c>
      <c r="AB166" s="29" t="s">
        <v>65</v>
      </c>
      <c r="AC166" s="29" t="s">
        <v>65</v>
      </c>
      <c r="AD166" s="29" t="s">
        <v>66</v>
      </c>
      <c r="AE166" s="41" t="s">
        <v>64</v>
      </c>
      <c r="AF166" s="28" t="s">
        <v>68</v>
      </c>
      <c r="AG166" s="41" t="s">
        <v>1505</v>
      </c>
      <c r="AH166" s="27" t="s">
        <v>1506</v>
      </c>
      <c r="AI166" s="27" t="s">
        <v>71</v>
      </c>
      <c r="AJ166" s="27" t="s">
        <v>1413</v>
      </c>
      <c r="AK166" s="27">
        <v>28.0</v>
      </c>
      <c r="AL166" s="27" t="s">
        <v>73</v>
      </c>
      <c r="AM166" s="27">
        <v>2025.0</v>
      </c>
      <c r="AN166" s="27" t="s">
        <v>1247</v>
      </c>
      <c r="AO166" s="28" t="s">
        <v>75</v>
      </c>
      <c r="AP166" s="29" t="s">
        <v>116</v>
      </c>
      <c r="AQ166" s="29"/>
      <c r="AR166" s="66"/>
      <c r="AS166" s="58"/>
      <c r="AT166" s="32" t="s">
        <v>78</v>
      </c>
      <c r="AU166" s="66"/>
      <c r="AV166" s="55"/>
      <c r="AW166" s="55"/>
    </row>
    <row r="167" ht="14.25" customHeight="1">
      <c r="A167" s="29" t="s">
        <v>1507</v>
      </c>
      <c r="B167" s="29" t="s">
        <v>1508</v>
      </c>
      <c r="C167" s="42">
        <v>45852.0</v>
      </c>
      <c r="D167" s="41" t="str">
        <f t="shared" si="1"/>
        <v>2416130094 / 4721 - Verduras y hortalizas</v>
      </c>
      <c r="E167" s="29" t="s">
        <v>1509</v>
      </c>
      <c r="F167" s="42">
        <v>45908.0</v>
      </c>
      <c r="G167" s="41" t="s">
        <v>1405</v>
      </c>
      <c r="H167" s="43" t="s">
        <v>1510</v>
      </c>
      <c r="I167" s="44" t="s">
        <v>53</v>
      </c>
      <c r="J167" s="44">
        <v>4.1711977E7</v>
      </c>
      <c r="K167" s="29" t="s">
        <v>54</v>
      </c>
      <c r="L167" s="29">
        <v>3.174581631E9</v>
      </c>
      <c r="M167" s="29" t="s">
        <v>1511</v>
      </c>
      <c r="N167" s="29" t="s">
        <v>1512</v>
      </c>
      <c r="O167" s="45" t="s">
        <v>57</v>
      </c>
      <c r="P167" s="45"/>
      <c r="Q167" s="45"/>
      <c r="R167" s="45"/>
      <c r="S167" s="29">
        <v>2.416130094E9</v>
      </c>
      <c r="T167" s="41" t="s">
        <v>58</v>
      </c>
      <c r="U167" s="29" t="s">
        <v>1513</v>
      </c>
      <c r="V167" s="41" t="s">
        <v>1496</v>
      </c>
      <c r="W167" s="28" t="s">
        <v>57</v>
      </c>
      <c r="X167" s="46" t="s">
        <v>65</v>
      </c>
      <c r="Y167" s="46" t="s">
        <v>64</v>
      </c>
      <c r="Z167" s="46" t="s">
        <v>63</v>
      </c>
      <c r="AA167" s="46" t="s">
        <v>64</v>
      </c>
      <c r="AB167" s="29" t="s">
        <v>65</v>
      </c>
      <c r="AC167" s="29" t="s">
        <v>65</v>
      </c>
      <c r="AD167" s="29" t="s">
        <v>143</v>
      </c>
      <c r="AE167" s="41" t="s">
        <v>168</v>
      </c>
      <c r="AF167" s="28" t="s">
        <v>68</v>
      </c>
      <c r="AG167" s="41" t="s">
        <v>1514</v>
      </c>
      <c r="AH167" s="27" t="s">
        <v>1515</v>
      </c>
      <c r="AI167" s="27" t="s">
        <v>71</v>
      </c>
      <c r="AJ167" s="27" t="s">
        <v>1413</v>
      </c>
      <c r="AK167" s="27">
        <v>28.0</v>
      </c>
      <c r="AL167" s="27" t="s">
        <v>73</v>
      </c>
      <c r="AM167" s="27">
        <v>2025.0</v>
      </c>
      <c r="AN167" s="27" t="s">
        <v>1247</v>
      </c>
      <c r="AO167" s="28" t="s">
        <v>75</v>
      </c>
      <c r="AP167" s="29" t="s">
        <v>116</v>
      </c>
      <c r="AQ167" s="29"/>
      <c r="AR167" s="66"/>
      <c r="AS167" s="58"/>
      <c r="AT167" s="32" t="s">
        <v>78</v>
      </c>
      <c r="AU167" s="66"/>
      <c r="AV167" s="55"/>
      <c r="AW167" s="55"/>
    </row>
    <row r="168" ht="14.25" customHeight="1">
      <c r="A168" s="29" t="s">
        <v>1516</v>
      </c>
      <c r="B168" s="29" t="s">
        <v>1517</v>
      </c>
      <c r="C168" s="42">
        <v>45847.0</v>
      </c>
      <c r="D168" s="41" t="str">
        <f t="shared" si="1"/>
        <v>2416120006 / 5611 - Restaurante</v>
      </c>
      <c r="E168" s="29" t="s">
        <v>1518</v>
      </c>
      <c r="F168" s="42">
        <v>45919.0</v>
      </c>
      <c r="G168" s="41" t="s">
        <v>1405</v>
      </c>
      <c r="H168" s="43" t="s">
        <v>1519</v>
      </c>
      <c r="I168" s="44" t="s">
        <v>53</v>
      </c>
      <c r="J168" s="44">
        <v>4.1730874E7</v>
      </c>
      <c r="K168" s="29" t="s">
        <v>54</v>
      </c>
      <c r="L168" s="29">
        <v>3.115749875E9</v>
      </c>
      <c r="M168" s="29" t="s">
        <v>1520</v>
      </c>
      <c r="N168" s="29" t="s">
        <v>1521</v>
      </c>
      <c r="O168" s="45"/>
      <c r="P168" s="45" t="s">
        <v>57</v>
      </c>
      <c r="Q168" s="45"/>
      <c r="R168" s="45"/>
      <c r="S168" s="29">
        <v>2.416120006E9</v>
      </c>
      <c r="T168" s="41" t="s">
        <v>58</v>
      </c>
      <c r="U168" s="29" t="s">
        <v>1522</v>
      </c>
      <c r="V168" s="41" t="s">
        <v>152</v>
      </c>
      <c r="W168" s="28" t="s">
        <v>57</v>
      </c>
      <c r="X168" s="46" t="s">
        <v>65</v>
      </c>
      <c r="Y168" s="46" t="s">
        <v>64</v>
      </c>
      <c r="Z168" s="46" t="s">
        <v>154</v>
      </c>
      <c r="AA168" s="46">
        <v>6.4191427E7</v>
      </c>
      <c r="AB168" s="29" t="s">
        <v>65</v>
      </c>
      <c r="AC168" s="29" t="s">
        <v>65</v>
      </c>
      <c r="AD168" s="29" t="s">
        <v>66</v>
      </c>
      <c r="AE168" s="41" t="s">
        <v>168</v>
      </c>
      <c r="AF168" s="28" t="s">
        <v>68</v>
      </c>
      <c r="AG168" s="41" t="s">
        <v>1523</v>
      </c>
      <c r="AH168" s="27" t="s">
        <v>1524</v>
      </c>
      <c r="AI168" s="27" t="s">
        <v>71</v>
      </c>
      <c r="AJ168" s="27" t="s">
        <v>1413</v>
      </c>
      <c r="AK168" s="27">
        <v>28.0</v>
      </c>
      <c r="AL168" s="27" t="s">
        <v>73</v>
      </c>
      <c r="AM168" s="27">
        <v>2025.0</v>
      </c>
      <c r="AN168" s="27" t="s">
        <v>1247</v>
      </c>
      <c r="AO168" s="28" t="s">
        <v>75</v>
      </c>
      <c r="AP168" s="29" t="s">
        <v>116</v>
      </c>
      <c r="AQ168" s="29"/>
      <c r="AR168" s="66"/>
      <c r="AS168" s="58"/>
      <c r="AT168" s="32" t="s">
        <v>78</v>
      </c>
      <c r="AU168" s="66"/>
      <c r="AV168" s="55"/>
      <c r="AW168" s="55"/>
    </row>
    <row r="169" ht="14.25" customHeight="1">
      <c r="A169" s="29" t="s">
        <v>1525</v>
      </c>
      <c r="B169" s="29" t="s">
        <v>1526</v>
      </c>
      <c r="C169" s="42">
        <v>45848.0</v>
      </c>
      <c r="D169" s="41" t="str">
        <f t="shared" si="1"/>
        <v>2416130161 / 4723 - Venta de pescados y mariscos</v>
      </c>
      <c r="E169" s="29" t="s">
        <v>1527</v>
      </c>
      <c r="F169" s="42">
        <v>45898.0</v>
      </c>
      <c r="G169" s="41" t="s">
        <v>1405</v>
      </c>
      <c r="H169" s="43" t="s">
        <v>1528</v>
      </c>
      <c r="I169" s="44" t="s">
        <v>53</v>
      </c>
      <c r="J169" s="44">
        <v>3.7625322E7</v>
      </c>
      <c r="K169" s="29" t="s">
        <v>1436</v>
      </c>
      <c r="L169" s="29">
        <v>3.214579991E9</v>
      </c>
      <c r="M169" s="29" t="s">
        <v>1529</v>
      </c>
      <c r="N169" s="29" t="s">
        <v>1530</v>
      </c>
      <c r="O169" s="45" t="s">
        <v>57</v>
      </c>
      <c r="P169" s="45"/>
      <c r="Q169" s="45"/>
      <c r="R169" s="45"/>
      <c r="S169" s="29">
        <v>2.416130161E9</v>
      </c>
      <c r="T169" s="41" t="s">
        <v>58</v>
      </c>
      <c r="U169" s="29" t="s">
        <v>1531</v>
      </c>
      <c r="V169" s="41" t="s">
        <v>1440</v>
      </c>
      <c r="W169" s="28" t="s">
        <v>57</v>
      </c>
      <c r="X169" s="46" t="s">
        <v>65</v>
      </c>
      <c r="Y169" s="46" t="s">
        <v>64</v>
      </c>
      <c r="Z169" s="46" t="s">
        <v>63</v>
      </c>
      <c r="AA169" s="46" t="s">
        <v>64</v>
      </c>
      <c r="AB169" s="29" t="s">
        <v>65</v>
      </c>
      <c r="AC169" s="29" t="s">
        <v>65</v>
      </c>
      <c r="AD169" s="29" t="s">
        <v>66</v>
      </c>
      <c r="AE169" s="41" t="s">
        <v>64</v>
      </c>
      <c r="AF169" s="28" t="s">
        <v>68</v>
      </c>
      <c r="AG169" s="41" t="s">
        <v>1532</v>
      </c>
      <c r="AH169" s="27" t="s">
        <v>1443</v>
      </c>
      <c r="AI169" s="27" t="s">
        <v>71</v>
      </c>
      <c r="AJ169" s="27" t="s">
        <v>1413</v>
      </c>
      <c r="AK169" s="27">
        <v>28.0</v>
      </c>
      <c r="AL169" s="27" t="s">
        <v>73</v>
      </c>
      <c r="AM169" s="27">
        <v>2025.0</v>
      </c>
      <c r="AN169" s="27" t="s">
        <v>1247</v>
      </c>
      <c r="AO169" s="28" t="s">
        <v>75</v>
      </c>
      <c r="AP169" s="29" t="s">
        <v>116</v>
      </c>
      <c r="AQ169" s="29"/>
      <c r="AR169" s="66"/>
      <c r="AS169" s="58"/>
      <c r="AT169" s="32" t="s">
        <v>78</v>
      </c>
      <c r="AU169" s="66"/>
      <c r="AV169" s="55"/>
      <c r="AW169" s="55"/>
    </row>
    <row r="170" ht="14.25" customHeight="1">
      <c r="A170" s="29" t="s">
        <v>1533</v>
      </c>
      <c r="B170" s="29" t="s">
        <v>1534</v>
      </c>
      <c r="C170" s="42">
        <v>45846.0</v>
      </c>
      <c r="D170" s="41" t="str">
        <f t="shared" si="1"/>
        <v>2416130118 / 4721 - Verduras</v>
      </c>
      <c r="E170" s="29" t="s">
        <v>1535</v>
      </c>
      <c r="F170" s="42">
        <v>45919.0</v>
      </c>
      <c r="G170" s="41" t="s">
        <v>1405</v>
      </c>
      <c r="H170" s="43" t="s">
        <v>1492</v>
      </c>
      <c r="I170" s="44" t="s">
        <v>53</v>
      </c>
      <c r="J170" s="44">
        <v>5.1561205E7</v>
      </c>
      <c r="K170" s="29" t="s">
        <v>54</v>
      </c>
      <c r="L170" s="29">
        <v>3.118538374E9</v>
      </c>
      <c r="M170" s="29" t="s">
        <v>1493</v>
      </c>
      <c r="N170" s="29" t="s">
        <v>1494</v>
      </c>
      <c r="O170" s="45" t="s">
        <v>57</v>
      </c>
      <c r="P170" s="45"/>
      <c r="Q170" s="45"/>
      <c r="R170" s="45"/>
      <c r="S170" s="29">
        <v>2.416130118E9</v>
      </c>
      <c r="T170" s="41" t="s">
        <v>58</v>
      </c>
      <c r="U170" s="29" t="s">
        <v>469</v>
      </c>
      <c r="V170" s="41" t="s">
        <v>1536</v>
      </c>
      <c r="W170" s="28" t="s">
        <v>57</v>
      </c>
      <c r="X170" s="46" t="s">
        <v>65</v>
      </c>
      <c r="Y170" s="46" t="s">
        <v>64</v>
      </c>
      <c r="Z170" s="46" t="s">
        <v>63</v>
      </c>
      <c r="AA170" s="46" t="s">
        <v>64</v>
      </c>
      <c r="AB170" s="29" t="s">
        <v>65</v>
      </c>
      <c r="AC170" s="29" t="s">
        <v>65</v>
      </c>
      <c r="AD170" s="29" t="s">
        <v>66</v>
      </c>
      <c r="AE170" s="41" t="s">
        <v>168</v>
      </c>
      <c r="AF170" s="28" t="s">
        <v>68</v>
      </c>
      <c r="AG170" s="41" t="s">
        <v>1537</v>
      </c>
      <c r="AH170" s="27" t="s">
        <v>1538</v>
      </c>
      <c r="AI170" s="27" t="s">
        <v>71</v>
      </c>
      <c r="AJ170" s="27" t="s">
        <v>1413</v>
      </c>
      <c r="AK170" s="27">
        <v>28.0</v>
      </c>
      <c r="AL170" s="27" t="s">
        <v>73</v>
      </c>
      <c r="AM170" s="27">
        <v>2025.0</v>
      </c>
      <c r="AN170" s="27" t="s">
        <v>1247</v>
      </c>
      <c r="AO170" s="28" t="s">
        <v>75</v>
      </c>
      <c r="AP170" s="29" t="s">
        <v>540</v>
      </c>
      <c r="AQ170" s="29"/>
      <c r="AR170" s="66"/>
      <c r="AS170" s="58"/>
      <c r="AT170" s="32" t="s">
        <v>78</v>
      </c>
      <c r="AU170" s="66"/>
      <c r="AV170" s="55"/>
      <c r="AW170" s="55"/>
    </row>
    <row r="171" ht="14.25" customHeight="1">
      <c r="A171" s="29" t="s">
        <v>1539</v>
      </c>
      <c r="B171" s="29" t="s">
        <v>1540</v>
      </c>
      <c r="C171" s="42">
        <v>45846.0</v>
      </c>
      <c r="D171" s="41" t="str">
        <f t="shared" si="1"/>
        <v>2416130097 / 4722 - Venta de Lácteos</v>
      </c>
      <c r="E171" s="29" t="s">
        <v>1541</v>
      </c>
      <c r="F171" s="42">
        <v>45919.0</v>
      </c>
      <c r="G171" s="115" t="s">
        <v>1405</v>
      </c>
      <c r="H171" s="43" t="s">
        <v>1542</v>
      </c>
      <c r="I171" s="44" t="s">
        <v>53</v>
      </c>
      <c r="J171" s="44">
        <v>2.3965898E7</v>
      </c>
      <c r="K171" s="29" t="s">
        <v>1543</v>
      </c>
      <c r="L171" s="29">
        <v>3.219254293E9</v>
      </c>
      <c r="M171" s="29" t="s">
        <v>1544</v>
      </c>
      <c r="N171" s="29" t="s">
        <v>1545</v>
      </c>
      <c r="O171" s="45" t="s">
        <v>57</v>
      </c>
      <c r="P171" s="45"/>
      <c r="Q171" s="45"/>
      <c r="R171" s="45"/>
      <c r="S171" s="29">
        <v>2.416130097E9</v>
      </c>
      <c r="T171" s="41" t="s">
        <v>58</v>
      </c>
      <c r="U171" s="29" t="s">
        <v>1546</v>
      </c>
      <c r="V171" s="41" t="s">
        <v>1078</v>
      </c>
      <c r="W171" s="28" t="s">
        <v>57</v>
      </c>
      <c r="X171" s="46" t="s">
        <v>104</v>
      </c>
      <c r="Y171" s="46" t="s">
        <v>1547</v>
      </c>
      <c r="Z171" s="46" t="s">
        <v>63</v>
      </c>
      <c r="AA171" s="46" t="s">
        <v>64</v>
      </c>
      <c r="AB171" s="29" t="s">
        <v>65</v>
      </c>
      <c r="AC171" s="29" t="s">
        <v>65</v>
      </c>
      <c r="AD171" s="29" t="s">
        <v>143</v>
      </c>
      <c r="AE171" s="41" t="s">
        <v>64</v>
      </c>
      <c r="AF171" s="28" t="s">
        <v>68</v>
      </c>
      <c r="AG171" s="41" t="s">
        <v>1548</v>
      </c>
      <c r="AH171" s="27" t="s">
        <v>1549</v>
      </c>
      <c r="AI171" s="27" t="s">
        <v>71</v>
      </c>
      <c r="AJ171" s="27" t="s">
        <v>1413</v>
      </c>
      <c r="AK171" s="27">
        <v>28.0</v>
      </c>
      <c r="AL171" s="27" t="s">
        <v>73</v>
      </c>
      <c r="AM171" s="27">
        <v>2025.0</v>
      </c>
      <c r="AN171" s="27" t="s">
        <v>1247</v>
      </c>
      <c r="AO171" s="28" t="s">
        <v>75</v>
      </c>
      <c r="AP171" s="29" t="s">
        <v>171</v>
      </c>
      <c r="AQ171" s="29"/>
      <c r="AR171" s="66"/>
      <c r="AS171" s="58"/>
      <c r="AT171" s="32" t="s">
        <v>78</v>
      </c>
      <c r="AU171" s="66"/>
      <c r="AV171" s="55"/>
      <c r="AW171" s="55"/>
    </row>
    <row r="172" ht="14.25" customHeight="1">
      <c r="A172" s="29" t="s">
        <v>1550</v>
      </c>
      <c r="B172" s="29" t="s">
        <v>1551</v>
      </c>
      <c r="C172" s="42">
        <v>45827.0</v>
      </c>
      <c r="D172" s="41" t="str">
        <f t="shared" si="1"/>
        <v>2416130095 / 4759 - Venta de Plantas</v>
      </c>
      <c r="E172" s="29" t="s">
        <v>1552</v>
      </c>
      <c r="F172" s="42">
        <v>45922.0</v>
      </c>
      <c r="G172" s="41" t="s">
        <v>1405</v>
      </c>
      <c r="H172" s="43" t="s">
        <v>1553</v>
      </c>
      <c r="I172" s="44" t="s">
        <v>53</v>
      </c>
      <c r="J172" s="44">
        <v>4.1734722E7</v>
      </c>
      <c r="K172" s="29" t="s">
        <v>54</v>
      </c>
      <c r="L172" s="29">
        <v>3.023380438E9</v>
      </c>
      <c r="M172" s="29" t="s">
        <v>1554</v>
      </c>
      <c r="N172" s="29" t="s">
        <v>1555</v>
      </c>
      <c r="O172" s="45" t="s">
        <v>57</v>
      </c>
      <c r="P172" s="45"/>
      <c r="Q172" s="45"/>
      <c r="R172" s="45"/>
      <c r="S172" s="29">
        <v>2.416130095E9</v>
      </c>
      <c r="T172" s="41" t="s">
        <v>58</v>
      </c>
      <c r="U172" s="29" t="s">
        <v>307</v>
      </c>
      <c r="V172" s="41" t="s">
        <v>564</v>
      </c>
      <c r="W172" s="28" t="s">
        <v>57</v>
      </c>
      <c r="X172" s="46" t="s">
        <v>65</v>
      </c>
      <c r="Y172" s="46" t="s">
        <v>64</v>
      </c>
      <c r="Z172" s="46" t="s">
        <v>63</v>
      </c>
      <c r="AA172" s="46" t="s">
        <v>64</v>
      </c>
      <c r="AB172" s="29" t="s">
        <v>65</v>
      </c>
      <c r="AC172" s="29" t="s">
        <v>65</v>
      </c>
      <c r="AD172" s="29" t="s">
        <v>66</v>
      </c>
      <c r="AE172" s="41" t="s">
        <v>168</v>
      </c>
      <c r="AF172" s="28" t="s">
        <v>68</v>
      </c>
      <c r="AG172" s="41" t="s">
        <v>1556</v>
      </c>
      <c r="AH172" s="27" t="s">
        <v>1557</v>
      </c>
      <c r="AI172" s="27" t="s">
        <v>71</v>
      </c>
      <c r="AJ172" s="27" t="s">
        <v>1413</v>
      </c>
      <c r="AK172" s="27">
        <v>28.0</v>
      </c>
      <c r="AL172" s="27" t="s">
        <v>73</v>
      </c>
      <c r="AM172" s="27">
        <v>2025.0</v>
      </c>
      <c r="AN172" s="27" t="s">
        <v>1247</v>
      </c>
      <c r="AO172" s="28" t="s">
        <v>75</v>
      </c>
      <c r="AP172" s="29" t="s">
        <v>171</v>
      </c>
      <c r="AQ172" s="29"/>
      <c r="AR172" s="66"/>
      <c r="AS172" s="58"/>
      <c r="AT172" s="32" t="s">
        <v>78</v>
      </c>
      <c r="AU172" s="66"/>
      <c r="AV172" s="55"/>
      <c r="AW172" s="55"/>
    </row>
    <row r="173" ht="14.25" customHeight="1">
      <c r="A173" s="29" t="s">
        <v>1558</v>
      </c>
      <c r="B173" s="29" t="s">
        <v>1559</v>
      </c>
      <c r="C173" s="42">
        <v>45847.0</v>
      </c>
      <c r="D173" s="41" t="str">
        <f t="shared" si="1"/>
        <v>2419130192 / 4723 - Venta de Pescado</v>
      </c>
      <c r="E173" s="29" t="s">
        <v>1560</v>
      </c>
      <c r="F173" s="42">
        <v>45922.0</v>
      </c>
      <c r="G173" s="41" t="s">
        <v>1561</v>
      </c>
      <c r="H173" s="43" t="s">
        <v>1562</v>
      </c>
      <c r="I173" s="44" t="s">
        <v>53</v>
      </c>
      <c r="J173" s="44">
        <v>4.1775745E7</v>
      </c>
      <c r="K173" s="29" t="s">
        <v>54</v>
      </c>
      <c r="L173" s="29">
        <v>3.132082623E9</v>
      </c>
      <c r="M173" s="29" t="s">
        <v>1563</v>
      </c>
      <c r="N173" s="29" t="s">
        <v>1564</v>
      </c>
      <c r="O173" s="45" t="s">
        <v>57</v>
      </c>
      <c r="P173" s="45"/>
      <c r="Q173" s="45"/>
      <c r="R173" s="45"/>
      <c r="S173" s="29">
        <v>2.419130192E9</v>
      </c>
      <c r="T173" s="41" t="s">
        <v>58</v>
      </c>
      <c r="U173" s="29" t="s">
        <v>1565</v>
      </c>
      <c r="V173" s="41" t="s">
        <v>1034</v>
      </c>
      <c r="W173" s="28" t="s">
        <v>57</v>
      </c>
      <c r="X173" s="46" t="s">
        <v>65</v>
      </c>
      <c r="Y173" s="46" t="s">
        <v>64</v>
      </c>
      <c r="Z173" s="46" t="s">
        <v>63</v>
      </c>
      <c r="AA173" s="46" t="s">
        <v>64</v>
      </c>
      <c r="AB173" s="29" t="s">
        <v>65</v>
      </c>
      <c r="AC173" s="29" t="s">
        <v>65</v>
      </c>
      <c r="AD173" s="29" t="s">
        <v>66</v>
      </c>
      <c r="AE173" s="41" t="s">
        <v>64</v>
      </c>
      <c r="AF173" s="28" t="s">
        <v>68</v>
      </c>
      <c r="AG173" s="41" t="s">
        <v>1566</v>
      </c>
      <c r="AH173" s="27" t="s">
        <v>1567</v>
      </c>
      <c r="AI173" s="27" t="s">
        <v>71</v>
      </c>
      <c r="AJ173" s="27" t="s">
        <v>1568</v>
      </c>
      <c r="AK173" s="27">
        <v>30.0</v>
      </c>
      <c r="AL173" s="27" t="s">
        <v>73</v>
      </c>
      <c r="AM173" s="27">
        <v>2025.0</v>
      </c>
      <c r="AN173" s="27" t="s">
        <v>1569</v>
      </c>
      <c r="AO173" s="28" t="s">
        <v>75</v>
      </c>
      <c r="AP173" s="29" t="s">
        <v>171</v>
      </c>
      <c r="AQ173" s="29"/>
      <c r="AR173" s="66"/>
      <c r="AS173" s="58"/>
      <c r="AT173" s="32" t="s">
        <v>78</v>
      </c>
      <c r="AU173" s="66"/>
      <c r="AV173" s="55"/>
      <c r="AW173" s="55"/>
    </row>
    <row r="174" ht="14.25" customHeight="1">
      <c r="A174" s="29" t="s">
        <v>1570</v>
      </c>
      <c r="B174" s="29" t="s">
        <v>1571</v>
      </c>
      <c r="C174" s="42">
        <v>45852.0</v>
      </c>
      <c r="D174" s="41" t="str">
        <f t="shared" si="1"/>
        <v>2419150057 / 4721 - Mercado Campesino</v>
      </c>
      <c r="E174" s="29" t="s">
        <v>1572</v>
      </c>
      <c r="F174" s="42">
        <v>45922.0</v>
      </c>
      <c r="G174" s="41" t="s">
        <v>1561</v>
      </c>
      <c r="H174" s="43" t="s">
        <v>1573</v>
      </c>
      <c r="I174" s="44" t="s">
        <v>53</v>
      </c>
      <c r="J174" s="44">
        <v>5.2841785E7</v>
      </c>
      <c r="K174" s="29" t="s">
        <v>54</v>
      </c>
      <c r="L174" s="29">
        <v>3.213753748E9</v>
      </c>
      <c r="M174" s="29" t="s">
        <v>1574</v>
      </c>
      <c r="N174" s="29" t="s">
        <v>1575</v>
      </c>
      <c r="O174" s="45" t="s">
        <v>57</v>
      </c>
      <c r="P174" s="45"/>
      <c r="Q174" s="45"/>
      <c r="R174" s="45"/>
      <c r="S174" s="29">
        <v>2.419150057E9</v>
      </c>
      <c r="T174" s="41" t="s">
        <v>58</v>
      </c>
      <c r="U174" s="29" t="s">
        <v>1576</v>
      </c>
      <c r="V174" s="41" t="s">
        <v>182</v>
      </c>
      <c r="W174" s="28" t="s">
        <v>57</v>
      </c>
      <c r="X174" s="46" t="s">
        <v>65</v>
      </c>
      <c r="Y174" s="46" t="s">
        <v>64</v>
      </c>
      <c r="Z174" s="46" t="s">
        <v>63</v>
      </c>
      <c r="AA174" s="46" t="s">
        <v>64</v>
      </c>
      <c r="AB174" s="29" t="s">
        <v>65</v>
      </c>
      <c r="AC174" s="29" t="s">
        <v>65</v>
      </c>
      <c r="AD174" s="29" t="s">
        <v>143</v>
      </c>
      <c r="AE174" s="41" t="s">
        <v>64</v>
      </c>
      <c r="AF174" s="28" t="s">
        <v>68</v>
      </c>
      <c r="AG174" s="41" t="s">
        <v>1577</v>
      </c>
      <c r="AH174" s="27" t="s">
        <v>1578</v>
      </c>
      <c r="AI174" s="27" t="s">
        <v>71</v>
      </c>
      <c r="AJ174" s="27" t="s">
        <v>1568</v>
      </c>
      <c r="AK174" s="27">
        <v>30.0</v>
      </c>
      <c r="AL174" s="27" t="s">
        <v>73</v>
      </c>
      <c r="AM174" s="27">
        <v>2025.0</v>
      </c>
      <c r="AN174" s="27" t="s">
        <v>1569</v>
      </c>
      <c r="AO174" s="28" t="s">
        <v>75</v>
      </c>
      <c r="AP174" s="29" t="s">
        <v>171</v>
      </c>
      <c r="AQ174" s="29"/>
      <c r="AR174" s="66"/>
      <c r="AS174" s="58"/>
      <c r="AT174" s="36" t="s">
        <v>78</v>
      </c>
      <c r="AU174" s="66"/>
      <c r="AV174" s="55"/>
      <c r="AW174" s="55"/>
    </row>
    <row r="175" ht="14.25" customHeight="1">
      <c r="A175" s="29" t="s">
        <v>1579</v>
      </c>
      <c r="B175" s="29" t="s">
        <v>1580</v>
      </c>
      <c r="C175" s="42">
        <v>45847.0</v>
      </c>
      <c r="D175" s="41" t="str">
        <f t="shared" si="1"/>
        <v>2419130177 / 4723 - Venta de Pescado</v>
      </c>
      <c r="E175" s="29" t="s">
        <v>1581</v>
      </c>
      <c r="F175" s="42">
        <v>45922.0</v>
      </c>
      <c r="G175" s="41" t="s">
        <v>1561</v>
      </c>
      <c r="H175" s="43" t="s">
        <v>1562</v>
      </c>
      <c r="I175" s="44" t="s">
        <v>53</v>
      </c>
      <c r="J175" s="44">
        <v>4.1775745E7</v>
      </c>
      <c r="K175" s="29" t="s">
        <v>54</v>
      </c>
      <c r="L175" s="29">
        <v>3.132082623E9</v>
      </c>
      <c r="M175" s="29" t="s">
        <v>1563</v>
      </c>
      <c r="N175" s="29" t="s">
        <v>1564</v>
      </c>
      <c r="O175" s="45" t="s">
        <v>57</v>
      </c>
      <c r="P175" s="45"/>
      <c r="Q175" s="45"/>
      <c r="R175" s="45"/>
      <c r="S175" s="29">
        <v>2.419130177E9</v>
      </c>
      <c r="T175" s="41" t="s">
        <v>58</v>
      </c>
      <c r="U175" s="29" t="s">
        <v>1565</v>
      </c>
      <c r="V175" s="41" t="s">
        <v>1034</v>
      </c>
      <c r="W175" s="28" t="s">
        <v>57</v>
      </c>
      <c r="X175" s="46" t="s">
        <v>61</v>
      </c>
      <c r="Y175" s="46" t="s">
        <v>1582</v>
      </c>
      <c r="Z175" s="46" t="s">
        <v>63</v>
      </c>
      <c r="AA175" s="46" t="s">
        <v>64</v>
      </c>
      <c r="AB175" s="29" t="s">
        <v>65</v>
      </c>
      <c r="AC175" s="29" t="s">
        <v>65</v>
      </c>
      <c r="AD175" s="29" t="s">
        <v>66</v>
      </c>
      <c r="AE175" s="41" t="s">
        <v>64</v>
      </c>
      <c r="AF175" s="28" t="s">
        <v>68</v>
      </c>
      <c r="AG175" s="41" t="s">
        <v>1566</v>
      </c>
      <c r="AH175" s="27" t="s">
        <v>1567</v>
      </c>
      <c r="AI175" s="27" t="s">
        <v>71</v>
      </c>
      <c r="AJ175" s="27" t="s">
        <v>1568</v>
      </c>
      <c r="AK175" s="27">
        <v>30.0</v>
      </c>
      <c r="AL175" s="27" t="s">
        <v>73</v>
      </c>
      <c r="AM175" s="27">
        <v>2025.0</v>
      </c>
      <c r="AN175" s="27" t="s">
        <v>1569</v>
      </c>
      <c r="AO175" s="28" t="s">
        <v>75</v>
      </c>
      <c r="AP175" s="29" t="s">
        <v>171</v>
      </c>
      <c r="AQ175" s="29"/>
      <c r="AR175" s="66"/>
      <c r="AS175" s="58"/>
      <c r="AT175" s="32" t="s">
        <v>78</v>
      </c>
      <c r="AU175" s="66"/>
      <c r="AV175" s="55"/>
      <c r="AW175" s="55"/>
    </row>
    <row r="176" ht="14.25" customHeight="1">
      <c r="A176" s="29" t="s">
        <v>1583</v>
      </c>
      <c r="B176" s="29" t="s">
        <v>1584</v>
      </c>
      <c r="C176" s="42">
        <v>45847.0</v>
      </c>
      <c r="D176" s="41" t="str">
        <f t="shared" si="1"/>
        <v>2419130237 / 4723 - Venta de Pescado</v>
      </c>
      <c r="E176" s="29" t="s">
        <v>1585</v>
      </c>
      <c r="F176" s="42" t="s">
        <v>1586</v>
      </c>
      <c r="G176" s="41" t="s">
        <v>1561</v>
      </c>
      <c r="H176" s="43" t="s">
        <v>1562</v>
      </c>
      <c r="I176" s="44" t="s">
        <v>53</v>
      </c>
      <c r="J176" s="44">
        <v>4.1775745E7</v>
      </c>
      <c r="K176" s="29" t="s">
        <v>54</v>
      </c>
      <c r="L176" s="29">
        <v>3.132082623E9</v>
      </c>
      <c r="M176" s="29" t="s">
        <v>1563</v>
      </c>
      <c r="N176" s="29" t="s">
        <v>1564</v>
      </c>
      <c r="O176" s="45"/>
      <c r="P176" s="45"/>
      <c r="Q176" s="45" t="s">
        <v>57</v>
      </c>
      <c r="R176" s="45"/>
      <c r="S176" s="29">
        <v>2.419130237E9</v>
      </c>
      <c r="T176" s="41" t="s">
        <v>58</v>
      </c>
      <c r="U176" s="29" t="s">
        <v>1587</v>
      </c>
      <c r="V176" s="41" t="s">
        <v>1034</v>
      </c>
      <c r="W176" s="28" t="s">
        <v>57</v>
      </c>
      <c r="X176" s="46" t="s">
        <v>65</v>
      </c>
      <c r="Y176" s="46" t="s">
        <v>64</v>
      </c>
      <c r="Z176" s="46" t="s">
        <v>63</v>
      </c>
      <c r="AA176" s="46" t="s">
        <v>64</v>
      </c>
      <c r="AB176" s="29" t="s">
        <v>65</v>
      </c>
      <c r="AC176" s="29" t="s">
        <v>65</v>
      </c>
      <c r="AD176" s="29" t="s">
        <v>66</v>
      </c>
      <c r="AE176" s="41" t="s">
        <v>64</v>
      </c>
      <c r="AF176" s="28" t="s">
        <v>68</v>
      </c>
      <c r="AG176" s="41" t="s">
        <v>1588</v>
      </c>
      <c r="AH176" s="27" t="s">
        <v>1589</v>
      </c>
      <c r="AI176" s="27" t="s">
        <v>71</v>
      </c>
      <c r="AJ176" s="27" t="s">
        <v>1568</v>
      </c>
      <c r="AK176" s="27">
        <v>30.0</v>
      </c>
      <c r="AL176" s="27" t="s">
        <v>73</v>
      </c>
      <c r="AM176" s="27">
        <v>2025.0</v>
      </c>
      <c r="AN176" s="27" t="s">
        <v>1569</v>
      </c>
      <c r="AO176" s="28" t="s">
        <v>75</v>
      </c>
      <c r="AP176" s="29" t="s">
        <v>171</v>
      </c>
      <c r="AQ176" s="29"/>
      <c r="AR176" s="66"/>
      <c r="AS176" s="58"/>
      <c r="AT176" s="32" t="s">
        <v>78</v>
      </c>
      <c r="AU176" s="66"/>
      <c r="AV176" s="55"/>
      <c r="AW176" s="55"/>
    </row>
    <row r="177" ht="14.25" customHeight="1">
      <c r="A177" s="29" t="s">
        <v>1590</v>
      </c>
      <c r="B177" s="29" t="s">
        <v>1591</v>
      </c>
      <c r="C177" s="42">
        <v>45847.0</v>
      </c>
      <c r="D177" s="41" t="str">
        <f t="shared" si="1"/>
        <v>2419130191 / 4723 - Venta de Pescado</v>
      </c>
      <c r="E177" s="29" t="s">
        <v>1592</v>
      </c>
      <c r="F177" s="42" t="s">
        <v>1586</v>
      </c>
      <c r="G177" s="41" t="s">
        <v>1561</v>
      </c>
      <c r="H177" s="43" t="s">
        <v>1562</v>
      </c>
      <c r="I177" s="44" t="s">
        <v>53</v>
      </c>
      <c r="J177" s="44">
        <v>4.1775745E7</v>
      </c>
      <c r="K177" s="29" t="s">
        <v>54</v>
      </c>
      <c r="L177" s="29">
        <v>3.132082623E9</v>
      </c>
      <c r="M177" s="29" t="s">
        <v>1563</v>
      </c>
      <c r="N177" s="29" t="s">
        <v>1564</v>
      </c>
      <c r="O177" s="45" t="s">
        <v>57</v>
      </c>
      <c r="P177" s="45"/>
      <c r="Q177" s="45"/>
      <c r="R177" s="45"/>
      <c r="S177" s="29">
        <v>2.419130191E9</v>
      </c>
      <c r="T177" s="41" t="s">
        <v>58</v>
      </c>
      <c r="U177" s="29" t="s">
        <v>1565</v>
      </c>
      <c r="V177" s="41" t="s">
        <v>1034</v>
      </c>
      <c r="W177" s="28" t="s">
        <v>57</v>
      </c>
      <c r="X177" s="46" t="s">
        <v>65</v>
      </c>
      <c r="Y177" s="46" t="s">
        <v>64</v>
      </c>
      <c r="Z177" s="46" t="s">
        <v>63</v>
      </c>
      <c r="AA177" s="46" t="s">
        <v>64</v>
      </c>
      <c r="AB177" s="29" t="s">
        <v>65</v>
      </c>
      <c r="AC177" s="29" t="s">
        <v>65</v>
      </c>
      <c r="AD177" s="29" t="s">
        <v>66</v>
      </c>
      <c r="AE177" s="41" t="s">
        <v>64</v>
      </c>
      <c r="AF177" s="28" t="s">
        <v>68</v>
      </c>
      <c r="AG177" s="41" t="s">
        <v>1566</v>
      </c>
      <c r="AH177" s="27" t="s">
        <v>1567</v>
      </c>
      <c r="AI177" s="27" t="s">
        <v>71</v>
      </c>
      <c r="AJ177" s="27" t="s">
        <v>1568</v>
      </c>
      <c r="AK177" s="27">
        <v>30.0</v>
      </c>
      <c r="AL177" s="27" t="s">
        <v>73</v>
      </c>
      <c r="AM177" s="27">
        <v>2025.0</v>
      </c>
      <c r="AN177" s="27" t="s">
        <v>1569</v>
      </c>
      <c r="AO177" s="28" t="s">
        <v>75</v>
      </c>
      <c r="AP177" s="29" t="s">
        <v>171</v>
      </c>
      <c r="AQ177" s="29"/>
      <c r="AR177" s="66"/>
      <c r="AS177" s="58"/>
      <c r="AT177" s="32" t="s">
        <v>71</v>
      </c>
      <c r="AU177" s="66"/>
      <c r="AV177" s="55"/>
      <c r="AW177" s="55"/>
    </row>
    <row r="178" ht="14.25" customHeight="1">
      <c r="A178" s="29" t="s">
        <v>1593</v>
      </c>
      <c r="B178" s="29" t="s">
        <v>1594</v>
      </c>
      <c r="C178" s="42">
        <v>45849.0</v>
      </c>
      <c r="D178" s="41" t="str">
        <f t="shared" si="1"/>
        <v>2419130204 / 4721 - Venta de Verduras (hortalizas/yuca)</v>
      </c>
      <c r="E178" s="29" t="s">
        <v>1595</v>
      </c>
      <c r="F178" s="42" t="s">
        <v>1586</v>
      </c>
      <c r="G178" s="41" t="s">
        <v>1561</v>
      </c>
      <c r="H178" s="43" t="s">
        <v>1596</v>
      </c>
      <c r="I178" s="44" t="s">
        <v>53</v>
      </c>
      <c r="J178" s="44">
        <v>7.9397001E7</v>
      </c>
      <c r="K178" s="29" t="s">
        <v>54</v>
      </c>
      <c r="L178" s="29">
        <v>3.002927704E9</v>
      </c>
      <c r="M178" s="29" t="s">
        <v>1597</v>
      </c>
      <c r="N178" s="29" t="s">
        <v>1598</v>
      </c>
      <c r="O178" s="45" t="s">
        <v>57</v>
      </c>
      <c r="P178" s="45"/>
      <c r="Q178" s="45"/>
      <c r="R178" s="45"/>
      <c r="S178" s="29">
        <v>2.419130204E9</v>
      </c>
      <c r="T178" s="41" t="s">
        <v>58</v>
      </c>
      <c r="U178" s="29" t="s">
        <v>1599</v>
      </c>
      <c r="V178" s="41" t="s">
        <v>1600</v>
      </c>
      <c r="W178" s="28" t="s">
        <v>57</v>
      </c>
      <c r="X178" s="46" t="s">
        <v>65</v>
      </c>
      <c r="Y178" s="46" t="s">
        <v>64</v>
      </c>
      <c r="Z178" s="46" t="s">
        <v>63</v>
      </c>
      <c r="AA178" s="46" t="s">
        <v>64</v>
      </c>
      <c r="AB178" s="29" t="s">
        <v>65</v>
      </c>
      <c r="AC178" s="29" t="s">
        <v>65</v>
      </c>
      <c r="AD178" s="29" t="s">
        <v>66</v>
      </c>
      <c r="AE178" s="41" t="s">
        <v>64</v>
      </c>
      <c r="AF178" s="28" t="s">
        <v>68</v>
      </c>
      <c r="AG178" s="41" t="s">
        <v>1601</v>
      </c>
      <c r="AH178" s="27" t="s">
        <v>1602</v>
      </c>
      <c r="AI178" s="27" t="s">
        <v>71</v>
      </c>
      <c r="AJ178" s="27" t="s">
        <v>1568</v>
      </c>
      <c r="AK178" s="27">
        <v>30.0</v>
      </c>
      <c r="AL178" s="27" t="s">
        <v>73</v>
      </c>
      <c r="AM178" s="27">
        <v>2025.0</v>
      </c>
      <c r="AN178" s="27" t="s">
        <v>1569</v>
      </c>
      <c r="AO178" s="28" t="s">
        <v>75</v>
      </c>
      <c r="AP178" s="29" t="s">
        <v>171</v>
      </c>
      <c r="AQ178" s="29"/>
      <c r="AR178" s="66"/>
      <c r="AS178" s="58"/>
      <c r="AT178" s="32" t="s">
        <v>78</v>
      </c>
      <c r="AU178" s="66"/>
      <c r="AV178" s="55"/>
      <c r="AW178" s="55"/>
    </row>
    <row r="179" ht="14.25" customHeight="1">
      <c r="A179" s="29" t="s">
        <v>1603</v>
      </c>
      <c r="B179" s="29" t="s">
        <v>1604</v>
      </c>
      <c r="C179" s="42">
        <v>45852.0</v>
      </c>
      <c r="D179" s="41" t="str">
        <f t="shared" si="1"/>
        <v>2419150111 / 4721 - Venta de Verduras</v>
      </c>
      <c r="E179" s="29" t="s">
        <v>1605</v>
      </c>
      <c r="F179" s="42" t="s">
        <v>161</v>
      </c>
      <c r="G179" s="41" t="s">
        <v>1561</v>
      </c>
      <c r="H179" s="43" t="s">
        <v>1606</v>
      </c>
      <c r="I179" s="44" t="s">
        <v>53</v>
      </c>
      <c r="J179" s="44">
        <v>1.010040052E9</v>
      </c>
      <c r="K179" s="29" t="s">
        <v>844</v>
      </c>
      <c r="L179" s="29">
        <v>3.503908147E9</v>
      </c>
      <c r="M179" s="29" t="s">
        <v>1607</v>
      </c>
      <c r="N179" s="29" t="s">
        <v>1608</v>
      </c>
      <c r="O179" s="45" t="s">
        <v>57</v>
      </c>
      <c r="P179" s="45"/>
      <c r="Q179" s="45"/>
      <c r="R179" s="45"/>
      <c r="S179" s="29">
        <v>2.419150111E9</v>
      </c>
      <c r="T179" s="41" t="s">
        <v>58</v>
      </c>
      <c r="U179" s="29" t="s">
        <v>1576</v>
      </c>
      <c r="V179" s="41" t="s">
        <v>220</v>
      </c>
      <c r="W179" s="28" t="s">
        <v>57</v>
      </c>
      <c r="X179" s="46" t="s">
        <v>65</v>
      </c>
      <c r="Y179" s="46" t="s">
        <v>64</v>
      </c>
      <c r="Z179" s="46" t="s">
        <v>63</v>
      </c>
      <c r="AA179" s="46" t="s">
        <v>64</v>
      </c>
      <c r="AB179" s="29" t="s">
        <v>65</v>
      </c>
      <c r="AC179" s="29" t="s">
        <v>65</v>
      </c>
      <c r="AD179" s="29" t="s">
        <v>143</v>
      </c>
      <c r="AE179" s="41" t="s">
        <v>64</v>
      </c>
      <c r="AF179" s="28" t="s">
        <v>68</v>
      </c>
      <c r="AG179" s="41" t="s">
        <v>1577</v>
      </c>
      <c r="AH179" s="27" t="s">
        <v>1578</v>
      </c>
      <c r="AI179" s="27" t="s">
        <v>71</v>
      </c>
      <c r="AJ179" s="27" t="s">
        <v>1568</v>
      </c>
      <c r="AK179" s="27">
        <v>30.0</v>
      </c>
      <c r="AL179" s="27" t="s">
        <v>73</v>
      </c>
      <c r="AM179" s="27">
        <v>2025.0</v>
      </c>
      <c r="AN179" s="27" t="s">
        <v>1569</v>
      </c>
      <c r="AO179" s="28" t="s">
        <v>75</v>
      </c>
      <c r="AP179" s="29" t="s">
        <v>171</v>
      </c>
      <c r="AQ179" s="29"/>
      <c r="AR179" s="66"/>
      <c r="AS179" s="58"/>
      <c r="AT179" s="36" t="s">
        <v>78</v>
      </c>
      <c r="AU179" s="66"/>
      <c r="AV179" s="55"/>
      <c r="AW179" s="55"/>
    </row>
    <row r="180" ht="14.25" customHeight="1">
      <c r="A180" s="29" t="s">
        <v>1609</v>
      </c>
      <c r="B180" s="29" t="s">
        <v>1610</v>
      </c>
      <c r="C180" s="42">
        <v>45852.0</v>
      </c>
      <c r="D180" s="41" t="str">
        <f t="shared" si="1"/>
        <v>2419130162 / 4763 - Venta de Panela</v>
      </c>
      <c r="E180" s="29" t="s">
        <v>1611</v>
      </c>
      <c r="F180" s="42" t="s">
        <v>161</v>
      </c>
      <c r="G180" s="41" t="s">
        <v>1561</v>
      </c>
      <c r="H180" s="43" t="s">
        <v>1612</v>
      </c>
      <c r="I180" s="44" t="s">
        <v>53</v>
      </c>
      <c r="J180" s="44">
        <v>4.1596366E7</v>
      </c>
      <c r="K180" s="29" t="s">
        <v>54</v>
      </c>
      <c r="L180" s="29">
        <v>3.114483662E9</v>
      </c>
      <c r="M180" s="29" t="s">
        <v>1613</v>
      </c>
      <c r="N180" s="29" t="s">
        <v>1614</v>
      </c>
      <c r="O180" s="45" t="s">
        <v>57</v>
      </c>
      <c r="P180" s="45"/>
      <c r="Q180" s="45"/>
      <c r="R180" s="45"/>
      <c r="S180" s="29">
        <v>2.419130162E9</v>
      </c>
      <c r="T180" s="41" t="s">
        <v>58</v>
      </c>
      <c r="U180" s="29" t="s">
        <v>952</v>
      </c>
      <c r="V180" s="41" t="s">
        <v>1615</v>
      </c>
      <c r="W180" s="28" t="s">
        <v>57</v>
      </c>
      <c r="X180" s="46" t="s">
        <v>65</v>
      </c>
      <c r="Y180" s="46" t="s">
        <v>64</v>
      </c>
      <c r="Z180" s="46" t="s">
        <v>63</v>
      </c>
      <c r="AA180" s="46" t="s">
        <v>64</v>
      </c>
      <c r="AB180" s="29" t="s">
        <v>65</v>
      </c>
      <c r="AC180" s="29" t="s">
        <v>65</v>
      </c>
      <c r="AD180" s="29" t="s">
        <v>66</v>
      </c>
      <c r="AE180" s="41" t="s">
        <v>168</v>
      </c>
      <c r="AF180" s="28" t="s">
        <v>68</v>
      </c>
      <c r="AG180" s="41" t="s">
        <v>1616</v>
      </c>
      <c r="AH180" s="27" t="s">
        <v>1617</v>
      </c>
      <c r="AI180" s="27" t="s">
        <v>71</v>
      </c>
      <c r="AJ180" s="27" t="s">
        <v>1568</v>
      </c>
      <c r="AK180" s="27">
        <v>30.0</v>
      </c>
      <c r="AL180" s="27" t="s">
        <v>73</v>
      </c>
      <c r="AM180" s="27">
        <v>2025.0</v>
      </c>
      <c r="AN180" s="27" t="s">
        <v>1569</v>
      </c>
      <c r="AO180" s="28" t="s">
        <v>75</v>
      </c>
      <c r="AP180" s="29" t="s">
        <v>171</v>
      </c>
      <c r="AQ180" s="29"/>
      <c r="AR180" s="66"/>
      <c r="AS180" s="58"/>
      <c r="AT180" s="32" t="s">
        <v>78</v>
      </c>
      <c r="AU180" s="66"/>
      <c r="AV180" s="55"/>
      <c r="AW180" s="55"/>
    </row>
    <row r="181" ht="14.25" customHeight="1">
      <c r="A181" s="29" t="s">
        <v>1618</v>
      </c>
      <c r="B181" s="29" t="s">
        <v>1619</v>
      </c>
      <c r="C181" s="42">
        <v>45849.0</v>
      </c>
      <c r="D181" s="41" t="str">
        <f t="shared" si="1"/>
        <v>2419130203 / 4721 - Verduras y hortalizas</v>
      </c>
      <c r="E181" s="29" t="s">
        <v>1620</v>
      </c>
      <c r="F181" s="42">
        <v>45911.0</v>
      </c>
      <c r="G181" s="41" t="s">
        <v>1561</v>
      </c>
      <c r="H181" s="43" t="s">
        <v>1596</v>
      </c>
      <c r="I181" s="44" t="s">
        <v>53</v>
      </c>
      <c r="J181" s="44">
        <v>7.9397001E7</v>
      </c>
      <c r="K181" s="29" t="s">
        <v>54</v>
      </c>
      <c r="L181" s="29">
        <v>3.002927704E9</v>
      </c>
      <c r="M181" s="29" t="s">
        <v>1597</v>
      </c>
      <c r="N181" s="74" t="s">
        <v>1621</v>
      </c>
      <c r="O181" s="45" t="s">
        <v>57</v>
      </c>
      <c r="P181" s="45"/>
      <c r="Q181" s="45"/>
      <c r="R181" s="45"/>
      <c r="S181" s="29">
        <v>2.419130203E9</v>
      </c>
      <c r="T181" s="29" t="s">
        <v>180</v>
      </c>
      <c r="U181" s="29" t="s">
        <v>1622</v>
      </c>
      <c r="V181" s="41" t="s">
        <v>1496</v>
      </c>
      <c r="W181" s="28" t="s">
        <v>57</v>
      </c>
      <c r="X181" s="41" t="s">
        <v>65</v>
      </c>
      <c r="Y181" s="29" t="s">
        <v>64</v>
      </c>
      <c r="Z181" s="41" t="s">
        <v>63</v>
      </c>
      <c r="AA181" s="46" t="s">
        <v>64</v>
      </c>
      <c r="AB181" s="29" t="s">
        <v>65</v>
      </c>
      <c r="AC181" s="29" t="s">
        <v>65</v>
      </c>
      <c r="AD181" s="29" t="s">
        <v>66</v>
      </c>
      <c r="AE181" s="41" t="s">
        <v>64</v>
      </c>
      <c r="AF181" s="28" t="s">
        <v>68</v>
      </c>
      <c r="AG181" s="41" t="s">
        <v>1601</v>
      </c>
      <c r="AH181" s="27" t="s">
        <v>1602</v>
      </c>
      <c r="AI181" s="27" t="s">
        <v>71</v>
      </c>
      <c r="AJ181" s="27" t="s">
        <v>1568</v>
      </c>
      <c r="AK181" s="27">
        <v>30.0</v>
      </c>
      <c r="AL181" s="27" t="s">
        <v>73</v>
      </c>
      <c r="AM181" s="27">
        <v>2025.0</v>
      </c>
      <c r="AN181" s="27" t="s">
        <v>1569</v>
      </c>
      <c r="AO181" s="28" t="s">
        <v>75</v>
      </c>
      <c r="AP181" s="29" t="s">
        <v>116</v>
      </c>
      <c r="AQ181" s="29"/>
      <c r="AR181" s="72"/>
      <c r="AS181" s="58"/>
      <c r="AT181" s="32" t="s">
        <v>78</v>
      </c>
      <c r="AU181" s="66"/>
      <c r="AV181" s="55"/>
      <c r="AW181" s="55"/>
    </row>
    <row r="182" ht="14.25" customHeight="1">
      <c r="A182" s="29" t="s">
        <v>1623</v>
      </c>
      <c r="B182" s="29" t="s">
        <v>1624</v>
      </c>
      <c r="C182" s="42">
        <v>45840.0</v>
      </c>
      <c r="D182" s="41" t="str">
        <f t="shared" si="1"/>
        <v>2419130232 / 5611 - Restaurante</v>
      </c>
      <c r="E182" s="29" t="s">
        <v>1625</v>
      </c>
      <c r="F182" s="42">
        <v>45902.0</v>
      </c>
      <c r="G182" s="41" t="s">
        <v>1561</v>
      </c>
      <c r="H182" s="43" t="s">
        <v>1626</v>
      </c>
      <c r="I182" s="44" t="s">
        <v>53</v>
      </c>
      <c r="J182" s="44">
        <v>5.2061522E7</v>
      </c>
      <c r="K182" s="41" t="s">
        <v>54</v>
      </c>
      <c r="L182" s="29">
        <v>3.125364356E9</v>
      </c>
      <c r="M182" s="29" t="s">
        <v>1627</v>
      </c>
      <c r="N182" s="74" t="s">
        <v>1628</v>
      </c>
      <c r="O182" s="45" t="s">
        <v>57</v>
      </c>
      <c r="P182" s="45"/>
      <c r="Q182" s="45"/>
      <c r="R182" s="45"/>
      <c r="S182" s="29">
        <v>2.419130232E9</v>
      </c>
      <c r="T182" s="29" t="s">
        <v>180</v>
      </c>
      <c r="U182" s="29" t="s">
        <v>1629</v>
      </c>
      <c r="V182" s="41" t="s">
        <v>152</v>
      </c>
      <c r="W182" s="28" t="s">
        <v>57</v>
      </c>
      <c r="X182" s="41" t="s">
        <v>65</v>
      </c>
      <c r="Y182" s="29" t="s">
        <v>64</v>
      </c>
      <c r="Z182" s="41" t="s">
        <v>154</v>
      </c>
      <c r="AA182" s="46">
        <v>6.0809099E7</v>
      </c>
      <c r="AB182" s="29" t="s">
        <v>65</v>
      </c>
      <c r="AC182" s="29" t="s">
        <v>65</v>
      </c>
      <c r="AD182" s="29" t="s">
        <v>66</v>
      </c>
      <c r="AE182" s="41" t="s">
        <v>64</v>
      </c>
      <c r="AF182" s="28" t="s">
        <v>68</v>
      </c>
      <c r="AG182" s="41" t="s">
        <v>1630</v>
      </c>
      <c r="AH182" s="27" t="s">
        <v>1631</v>
      </c>
      <c r="AI182" s="27" t="s">
        <v>71</v>
      </c>
      <c r="AJ182" s="27" t="s">
        <v>1568</v>
      </c>
      <c r="AK182" s="27">
        <v>30.0</v>
      </c>
      <c r="AL182" s="27" t="s">
        <v>73</v>
      </c>
      <c r="AM182" s="27">
        <v>2025.0</v>
      </c>
      <c r="AN182" s="27" t="s">
        <v>1569</v>
      </c>
      <c r="AO182" s="28" t="s">
        <v>75</v>
      </c>
      <c r="AP182" s="29" t="s">
        <v>1391</v>
      </c>
      <c r="AQ182" s="29"/>
      <c r="AR182" s="64"/>
      <c r="AS182" s="58"/>
      <c r="AT182" s="36" t="s">
        <v>71</v>
      </c>
      <c r="AU182" s="66"/>
      <c r="AV182" s="55"/>
      <c r="AW182" s="55"/>
    </row>
    <row r="183" ht="14.25" customHeight="1">
      <c r="A183" s="29" t="s">
        <v>1632</v>
      </c>
      <c r="B183" s="29" t="s">
        <v>1633</v>
      </c>
      <c r="C183" s="42">
        <v>45847.0</v>
      </c>
      <c r="D183" s="41" t="str">
        <f t="shared" si="1"/>
        <v>2413120056 / 4721 - Venta de Hierbas</v>
      </c>
      <c r="E183" s="29" t="s">
        <v>1634</v>
      </c>
      <c r="F183" s="42">
        <v>45917.0</v>
      </c>
      <c r="G183" s="41" t="s">
        <v>1635</v>
      </c>
      <c r="H183" s="43" t="s">
        <v>1636</v>
      </c>
      <c r="I183" s="44" t="s">
        <v>53</v>
      </c>
      <c r="J183" s="44">
        <v>8.0051428E7</v>
      </c>
      <c r="K183" s="29" t="s">
        <v>54</v>
      </c>
      <c r="L183" s="29">
        <v>3.20833976E9</v>
      </c>
      <c r="M183" s="29" t="s">
        <v>1637</v>
      </c>
      <c r="N183" s="29" t="s">
        <v>1638</v>
      </c>
      <c r="O183" s="45"/>
      <c r="P183" s="45" t="s">
        <v>57</v>
      </c>
      <c r="Q183" s="45"/>
      <c r="R183" s="45"/>
      <c r="S183" s="29">
        <v>2.413120056E9</v>
      </c>
      <c r="T183" s="41" t="s">
        <v>58</v>
      </c>
      <c r="U183" s="29" t="s">
        <v>1639</v>
      </c>
      <c r="V183" s="41" t="s">
        <v>308</v>
      </c>
      <c r="W183" s="28" t="s">
        <v>57</v>
      </c>
      <c r="X183" s="46" t="s">
        <v>65</v>
      </c>
      <c r="Y183" s="46" t="s">
        <v>64</v>
      </c>
      <c r="Z183" s="46" t="s">
        <v>63</v>
      </c>
      <c r="AA183" s="46" t="s">
        <v>64</v>
      </c>
      <c r="AB183" s="29" t="s">
        <v>65</v>
      </c>
      <c r="AC183" s="29" t="s">
        <v>65</v>
      </c>
      <c r="AD183" s="29" t="s">
        <v>66</v>
      </c>
      <c r="AE183" s="41" t="s">
        <v>64</v>
      </c>
      <c r="AF183" s="28" t="s">
        <v>68</v>
      </c>
      <c r="AG183" s="41" t="s">
        <v>1309</v>
      </c>
      <c r="AH183" s="27" t="s">
        <v>1640</v>
      </c>
      <c r="AI183" s="27" t="s">
        <v>71</v>
      </c>
      <c r="AJ183" s="27" t="s">
        <v>1568</v>
      </c>
      <c r="AK183" s="27">
        <v>30.0</v>
      </c>
      <c r="AL183" s="27" t="s">
        <v>73</v>
      </c>
      <c r="AM183" s="27">
        <v>2025.0</v>
      </c>
      <c r="AN183" s="27" t="s">
        <v>1569</v>
      </c>
      <c r="AO183" s="28" t="s">
        <v>75</v>
      </c>
      <c r="AP183" s="29" t="s">
        <v>76</v>
      </c>
      <c r="AQ183" s="29"/>
      <c r="AR183" s="66"/>
      <c r="AS183" s="63"/>
      <c r="AT183" s="32" t="s">
        <v>78</v>
      </c>
      <c r="AU183" s="64"/>
      <c r="AV183" s="60"/>
      <c r="AW183" s="60"/>
    </row>
    <row r="184" ht="14.25" customHeight="1">
      <c r="A184" s="29" t="s">
        <v>1641</v>
      </c>
      <c r="B184" s="29" t="s">
        <v>1642</v>
      </c>
      <c r="C184" s="42">
        <v>45847.0</v>
      </c>
      <c r="D184" s="41" t="str">
        <f t="shared" si="1"/>
        <v>2413120026 / 4721 - Venta de Hierbas</v>
      </c>
      <c r="E184" s="29" t="s">
        <v>1643</v>
      </c>
      <c r="F184" s="42">
        <v>45917.0</v>
      </c>
      <c r="G184" s="41" t="s">
        <v>1635</v>
      </c>
      <c r="H184" s="43" t="s">
        <v>1636</v>
      </c>
      <c r="I184" s="44" t="s">
        <v>53</v>
      </c>
      <c r="J184" s="44">
        <v>8.0051428E7</v>
      </c>
      <c r="K184" s="29" t="s">
        <v>54</v>
      </c>
      <c r="L184" s="29">
        <v>3.20833976E9</v>
      </c>
      <c r="M184" s="29" t="s">
        <v>1637</v>
      </c>
      <c r="N184" s="29" t="s">
        <v>1638</v>
      </c>
      <c r="O184" s="45"/>
      <c r="P184" s="45"/>
      <c r="Q184" s="45" t="s">
        <v>57</v>
      </c>
      <c r="R184" s="45"/>
      <c r="S184" s="29">
        <v>2.413120026E9</v>
      </c>
      <c r="T184" s="41" t="s">
        <v>58</v>
      </c>
      <c r="U184" s="29" t="s">
        <v>1644</v>
      </c>
      <c r="V184" s="41" t="s">
        <v>308</v>
      </c>
      <c r="W184" s="28" t="s">
        <v>57</v>
      </c>
      <c r="X184" s="46" t="s">
        <v>65</v>
      </c>
      <c r="Y184" s="46" t="s">
        <v>64</v>
      </c>
      <c r="Z184" s="46" t="s">
        <v>63</v>
      </c>
      <c r="AA184" s="46" t="s">
        <v>64</v>
      </c>
      <c r="AB184" s="29" t="s">
        <v>65</v>
      </c>
      <c r="AC184" s="29" t="s">
        <v>65</v>
      </c>
      <c r="AD184" s="29" t="s">
        <v>66</v>
      </c>
      <c r="AE184" s="41" t="s">
        <v>64</v>
      </c>
      <c r="AF184" s="28" t="s">
        <v>68</v>
      </c>
      <c r="AG184" s="41" t="s">
        <v>1645</v>
      </c>
      <c r="AH184" s="27" t="s">
        <v>1646</v>
      </c>
      <c r="AI184" s="27" t="s">
        <v>71</v>
      </c>
      <c r="AJ184" s="27" t="s">
        <v>1568</v>
      </c>
      <c r="AK184" s="27">
        <v>30.0</v>
      </c>
      <c r="AL184" s="27" t="s">
        <v>73</v>
      </c>
      <c r="AM184" s="27">
        <v>2025.0</v>
      </c>
      <c r="AN184" s="27" t="s">
        <v>1569</v>
      </c>
      <c r="AO184" s="28" t="s">
        <v>75</v>
      </c>
      <c r="AP184" s="29" t="s">
        <v>76</v>
      </c>
      <c r="AQ184" s="29"/>
      <c r="AR184" s="66"/>
      <c r="AS184" s="63"/>
      <c r="AT184" s="32" t="s">
        <v>78</v>
      </c>
      <c r="AU184" s="64"/>
      <c r="AV184" s="60"/>
      <c r="AW184" s="60"/>
    </row>
    <row r="185" ht="14.25" customHeight="1">
      <c r="A185" s="29" t="s">
        <v>1647</v>
      </c>
      <c r="B185" s="29" t="s">
        <v>1648</v>
      </c>
      <c r="C185" s="42">
        <v>45847.0</v>
      </c>
      <c r="D185" s="41" t="str">
        <f t="shared" si="1"/>
        <v>2413120079 / 4721 - Venta de Hierbas</v>
      </c>
      <c r="E185" s="29" t="s">
        <v>1649</v>
      </c>
      <c r="F185" s="42">
        <v>45923.0</v>
      </c>
      <c r="G185" s="41" t="s">
        <v>1635</v>
      </c>
      <c r="H185" s="43" t="s">
        <v>1650</v>
      </c>
      <c r="I185" s="44" t="s">
        <v>53</v>
      </c>
      <c r="J185" s="44">
        <v>1.9449027E7</v>
      </c>
      <c r="K185" s="29" t="s">
        <v>54</v>
      </c>
      <c r="L185" s="29">
        <v>3.028227771E9</v>
      </c>
      <c r="M185" s="29" t="s">
        <v>1651</v>
      </c>
      <c r="N185" s="74" t="s">
        <v>1652</v>
      </c>
      <c r="O185" s="45"/>
      <c r="P185" s="45"/>
      <c r="Q185" s="45" t="s">
        <v>57</v>
      </c>
      <c r="R185" s="45"/>
      <c r="S185" s="29">
        <v>2.413120079E9</v>
      </c>
      <c r="T185" s="41" t="s">
        <v>180</v>
      </c>
      <c r="U185" s="29" t="s">
        <v>1653</v>
      </c>
      <c r="V185" s="41" t="s">
        <v>308</v>
      </c>
      <c r="W185" s="28" t="s">
        <v>57</v>
      </c>
      <c r="X185" s="41" t="s">
        <v>65</v>
      </c>
      <c r="Y185" s="29" t="s">
        <v>64</v>
      </c>
      <c r="Z185" s="41" t="s">
        <v>63</v>
      </c>
      <c r="AA185" s="46" t="s">
        <v>64</v>
      </c>
      <c r="AB185" s="29" t="s">
        <v>65</v>
      </c>
      <c r="AC185" s="29" t="s">
        <v>65</v>
      </c>
      <c r="AD185" s="29" t="s">
        <v>66</v>
      </c>
      <c r="AE185" s="41" t="s">
        <v>168</v>
      </c>
      <c r="AF185" s="28" t="s">
        <v>68</v>
      </c>
      <c r="AG185" s="41" t="s">
        <v>1654</v>
      </c>
      <c r="AH185" s="27" t="s">
        <v>1655</v>
      </c>
      <c r="AI185" s="27" t="s">
        <v>71</v>
      </c>
      <c r="AJ185" s="27" t="s">
        <v>1568</v>
      </c>
      <c r="AK185" s="27">
        <v>30.0</v>
      </c>
      <c r="AL185" s="27" t="s">
        <v>73</v>
      </c>
      <c r="AM185" s="27">
        <v>2025.0</v>
      </c>
      <c r="AN185" s="27" t="s">
        <v>1569</v>
      </c>
      <c r="AO185" s="28" t="s">
        <v>75</v>
      </c>
      <c r="AP185" s="29" t="s">
        <v>171</v>
      </c>
      <c r="AQ185" s="29"/>
      <c r="AR185" s="72"/>
      <c r="AS185" s="29"/>
      <c r="AT185" s="32" t="s">
        <v>71</v>
      </c>
      <c r="AU185" s="30"/>
      <c r="AV185" s="47"/>
      <c r="AW185" s="47"/>
    </row>
    <row r="186" ht="14.25" customHeight="1">
      <c r="A186" s="29" t="s">
        <v>1656</v>
      </c>
      <c r="B186" s="29" t="s">
        <v>1657</v>
      </c>
      <c r="C186" s="42">
        <v>45847.0</v>
      </c>
      <c r="D186" s="41" t="str">
        <f t="shared" si="1"/>
        <v>2413120080 /  4721 - Venta de Hierbas </v>
      </c>
      <c r="E186" s="29" t="s">
        <v>1658</v>
      </c>
      <c r="F186" s="42">
        <v>45903.0</v>
      </c>
      <c r="G186" s="41" t="s">
        <v>1635</v>
      </c>
      <c r="H186" s="43" t="s">
        <v>1659</v>
      </c>
      <c r="I186" s="44" t="s">
        <v>53</v>
      </c>
      <c r="J186" s="44">
        <v>1.026558408E9</v>
      </c>
      <c r="K186" s="41" t="s">
        <v>54</v>
      </c>
      <c r="L186" s="29">
        <v>3.142269278E9</v>
      </c>
      <c r="M186" s="29" t="s">
        <v>1660</v>
      </c>
      <c r="N186" s="74" t="s">
        <v>1661</v>
      </c>
      <c r="O186" s="45"/>
      <c r="P186" s="45" t="s">
        <v>57</v>
      </c>
      <c r="Q186" s="45"/>
      <c r="R186" s="45"/>
      <c r="S186" s="29">
        <v>2.41312008E9</v>
      </c>
      <c r="T186" s="29" t="s">
        <v>180</v>
      </c>
      <c r="U186" s="29" t="s">
        <v>1662</v>
      </c>
      <c r="V186" s="41" t="s">
        <v>1663</v>
      </c>
      <c r="W186" s="28" t="s">
        <v>57</v>
      </c>
      <c r="X186" s="41" t="s">
        <v>65</v>
      </c>
      <c r="Y186" s="29" t="s">
        <v>64</v>
      </c>
      <c r="Z186" s="41" t="s">
        <v>63</v>
      </c>
      <c r="AA186" s="46" t="s">
        <v>64</v>
      </c>
      <c r="AB186" s="29" t="s">
        <v>65</v>
      </c>
      <c r="AC186" s="29" t="s">
        <v>65</v>
      </c>
      <c r="AD186" s="29" t="s">
        <v>66</v>
      </c>
      <c r="AE186" s="41" t="s">
        <v>64</v>
      </c>
      <c r="AF186" s="28" t="s">
        <v>68</v>
      </c>
      <c r="AG186" s="41" t="s">
        <v>1664</v>
      </c>
      <c r="AH186" s="27" t="s">
        <v>1665</v>
      </c>
      <c r="AI186" s="27" t="s">
        <v>71</v>
      </c>
      <c r="AJ186" s="27" t="s">
        <v>1568</v>
      </c>
      <c r="AK186" s="27">
        <v>30.0</v>
      </c>
      <c r="AL186" s="27" t="s">
        <v>73</v>
      </c>
      <c r="AM186" s="27">
        <v>2025.0</v>
      </c>
      <c r="AN186" s="27" t="s">
        <v>1569</v>
      </c>
      <c r="AO186" s="28" t="s">
        <v>75</v>
      </c>
      <c r="AP186" s="29" t="s">
        <v>1391</v>
      </c>
      <c r="AQ186" s="29"/>
      <c r="AR186" s="64"/>
      <c r="AS186" s="29"/>
      <c r="AT186" s="32" t="s">
        <v>78</v>
      </c>
      <c r="AU186" s="30"/>
      <c r="AV186" s="47"/>
      <c r="AW186" s="47"/>
    </row>
    <row r="187" ht="14.25" customHeight="1">
      <c r="A187" s="29" t="s">
        <v>1666</v>
      </c>
      <c r="B187" s="29" t="s">
        <v>1667</v>
      </c>
      <c r="C187" s="42">
        <v>45847.0</v>
      </c>
      <c r="D187" s="41" t="str">
        <f t="shared" si="1"/>
        <v>2413120022 / 4721 - Hierbas</v>
      </c>
      <c r="E187" s="29" t="s">
        <v>1668</v>
      </c>
      <c r="F187" s="42">
        <v>45931.0</v>
      </c>
      <c r="G187" s="41" t="s">
        <v>1635</v>
      </c>
      <c r="H187" s="43" t="s">
        <v>1669</v>
      </c>
      <c r="I187" s="114" t="s">
        <v>53</v>
      </c>
      <c r="J187" s="44">
        <v>7.9294854E7</v>
      </c>
      <c r="K187" s="41" t="s">
        <v>54</v>
      </c>
      <c r="L187" s="29">
        <v>3.135507775E9</v>
      </c>
      <c r="M187" s="29" t="s">
        <v>1670</v>
      </c>
      <c r="N187" s="74" t="s">
        <v>1671</v>
      </c>
      <c r="O187" s="45"/>
      <c r="P187" s="45" t="s">
        <v>57</v>
      </c>
      <c r="Q187" s="45"/>
      <c r="R187" s="45"/>
      <c r="S187" s="29">
        <v>2.413120022E9</v>
      </c>
      <c r="T187" s="29" t="s">
        <v>180</v>
      </c>
      <c r="U187" s="29" t="s">
        <v>1672</v>
      </c>
      <c r="V187" s="41" t="s">
        <v>896</v>
      </c>
      <c r="W187" s="28" t="s">
        <v>57</v>
      </c>
      <c r="X187" s="41" t="s">
        <v>65</v>
      </c>
      <c r="Y187" s="29" t="s">
        <v>64</v>
      </c>
      <c r="Z187" s="41" t="s">
        <v>63</v>
      </c>
      <c r="AA187" s="29" t="s">
        <v>64</v>
      </c>
      <c r="AB187" s="29" t="s">
        <v>65</v>
      </c>
      <c r="AC187" s="29" t="s">
        <v>65</v>
      </c>
      <c r="AD187" s="29" t="s">
        <v>66</v>
      </c>
      <c r="AE187" s="41" t="s">
        <v>64</v>
      </c>
      <c r="AF187" s="28" t="s">
        <v>68</v>
      </c>
      <c r="AG187" s="41" t="s">
        <v>1673</v>
      </c>
      <c r="AH187" s="27" t="s">
        <v>1674</v>
      </c>
      <c r="AI187" s="27" t="s">
        <v>71</v>
      </c>
      <c r="AJ187" s="27" t="s">
        <v>1568</v>
      </c>
      <c r="AK187" s="27">
        <v>30.0</v>
      </c>
      <c r="AL187" s="27" t="s">
        <v>73</v>
      </c>
      <c r="AM187" s="27">
        <v>2025.0</v>
      </c>
      <c r="AN187" s="27" t="s">
        <v>1569</v>
      </c>
      <c r="AO187" s="28" t="s">
        <v>75</v>
      </c>
      <c r="AP187" s="41" t="s">
        <v>1321</v>
      </c>
      <c r="AQ187" s="54"/>
      <c r="AR187" s="64"/>
      <c r="AS187" s="29"/>
      <c r="AT187" s="32" t="s">
        <v>78</v>
      </c>
      <c r="AU187" s="30"/>
      <c r="AV187" s="47"/>
      <c r="AW187" s="47"/>
    </row>
    <row r="188" ht="14.25" customHeight="1">
      <c r="A188" s="29" t="s">
        <v>1675</v>
      </c>
      <c r="B188" s="29" t="s">
        <v>1676</v>
      </c>
      <c r="C188" s="42">
        <v>45880.0</v>
      </c>
      <c r="D188" s="41" t="str">
        <f t="shared" si="1"/>
        <v>2413170014 / 1084 - Elaboración de comidas y platos preparados</v>
      </c>
      <c r="E188" s="29" t="s">
        <v>1677</v>
      </c>
      <c r="F188" s="75">
        <v>45957.0</v>
      </c>
      <c r="G188" s="41" t="s">
        <v>1635</v>
      </c>
      <c r="H188" s="43" t="s">
        <v>1678</v>
      </c>
      <c r="I188" s="44" t="s">
        <v>53</v>
      </c>
      <c r="J188" s="44">
        <v>5.1584187E7</v>
      </c>
      <c r="K188" s="29" t="s">
        <v>54</v>
      </c>
      <c r="L188" s="29">
        <v>3.028115056E9</v>
      </c>
      <c r="M188" s="29" t="s">
        <v>1679</v>
      </c>
      <c r="N188" s="74" t="s">
        <v>1680</v>
      </c>
      <c r="O188" s="45"/>
      <c r="P188" s="45" t="s">
        <v>57</v>
      </c>
      <c r="Q188" s="45"/>
      <c r="R188" s="45"/>
      <c r="S188" s="29">
        <v>2.413170014E9</v>
      </c>
      <c r="T188" s="29" t="s">
        <v>180</v>
      </c>
      <c r="U188" s="29" t="s">
        <v>1681</v>
      </c>
      <c r="V188" s="41" t="s">
        <v>1682</v>
      </c>
      <c r="W188" s="45" t="s">
        <v>57</v>
      </c>
      <c r="X188" s="41" t="s">
        <v>65</v>
      </c>
      <c r="Y188" s="29" t="s">
        <v>64</v>
      </c>
      <c r="Z188" s="41" t="s">
        <v>154</v>
      </c>
      <c r="AA188" s="29">
        <v>6.2683591E7</v>
      </c>
      <c r="AB188" s="29" t="s">
        <v>65</v>
      </c>
      <c r="AC188" s="29" t="s">
        <v>65</v>
      </c>
      <c r="AD188" s="29" t="s">
        <v>143</v>
      </c>
      <c r="AE188" s="41" t="s">
        <v>64</v>
      </c>
      <c r="AF188" s="28" t="s">
        <v>68</v>
      </c>
      <c r="AG188" s="41" t="s">
        <v>1683</v>
      </c>
      <c r="AH188" s="27" t="s">
        <v>1684</v>
      </c>
      <c r="AI188" s="27" t="s">
        <v>71</v>
      </c>
      <c r="AJ188" s="27" t="s">
        <v>1568</v>
      </c>
      <c r="AK188" s="27">
        <v>30.0</v>
      </c>
      <c r="AL188" s="27" t="s">
        <v>73</v>
      </c>
      <c r="AM188" s="26">
        <v>2025.0</v>
      </c>
      <c r="AN188" s="27" t="s">
        <v>1569</v>
      </c>
      <c r="AO188" s="28" t="s">
        <v>75</v>
      </c>
      <c r="AP188" s="29" t="s">
        <v>1391</v>
      </c>
      <c r="AQ188" s="54"/>
      <c r="AR188" s="64"/>
      <c r="AS188" s="29"/>
      <c r="AT188" s="32" t="s">
        <v>78</v>
      </c>
      <c r="AU188" s="30"/>
      <c r="AV188" s="47"/>
      <c r="AW188" s="47"/>
    </row>
    <row r="189" ht="14.25" customHeight="1">
      <c r="A189" s="29" t="s">
        <v>1685</v>
      </c>
      <c r="B189" s="29" t="s">
        <v>1686</v>
      </c>
      <c r="C189" s="40">
        <v>45832.0</v>
      </c>
      <c r="D189" s="41" t="str">
        <f t="shared" si="1"/>
        <v>2415130097 / 4721 - Venta de Verduras y Frutas</v>
      </c>
      <c r="E189" s="29" t="s">
        <v>1687</v>
      </c>
      <c r="F189" s="42">
        <v>45898.0</v>
      </c>
      <c r="G189" s="41" t="s">
        <v>1216</v>
      </c>
      <c r="H189" s="43" t="s">
        <v>1688</v>
      </c>
      <c r="I189" s="44" t="s">
        <v>99</v>
      </c>
      <c r="J189" s="44">
        <v>458151.0</v>
      </c>
      <c r="K189" s="29" t="s">
        <v>1689</v>
      </c>
      <c r="L189" s="29">
        <v>3.11463739E9</v>
      </c>
      <c r="M189" s="29" t="s">
        <v>1690</v>
      </c>
      <c r="N189" s="29" t="s">
        <v>1691</v>
      </c>
      <c r="O189" s="45" t="s">
        <v>57</v>
      </c>
      <c r="P189" s="45"/>
      <c r="Q189" s="45"/>
      <c r="R189" s="45"/>
      <c r="S189" s="29">
        <v>2.415130097E9</v>
      </c>
      <c r="T189" s="29" t="s">
        <v>180</v>
      </c>
      <c r="U189" s="29" t="s">
        <v>1692</v>
      </c>
      <c r="V189" s="41" t="s">
        <v>332</v>
      </c>
      <c r="W189" s="28" t="s">
        <v>57</v>
      </c>
      <c r="X189" s="46" t="s">
        <v>65</v>
      </c>
      <c r="Y189" s="46" t="s">
        <v>64</v>
      </c>
      <c r="Z189" s="46" t="s">
        <v>63</v>
      </c>
      <c r="AA189" s="46" t="s">
        <v>64</v>
      </c>
      <c r="AB189" s="29" t="s">
        <v>65</v>
      </c>
      <c r="AC189" s="29" t="s">
        <v>65</v>
      </c>
      <c r="AD189" s="29" t="s">
        <v>66</v>
      </c>
      <c r="AE189" s="41" t="s">
        <v>64</v>
      </c>
      <c r="AF189" s="28" t="s">
        <v>68</v>
      </c>
      <c r="AG189" s="41" t="s">
        <v>1693</v>
      </c>
      <c r="AH189" s="27" t="s">
        <v>1694</v>
      </c>
      <c r="AI189" s="27" t="s">
        <v>71</v>
      </c>
      <c r="AJ189" s="27" t="s">
        <v>1695</v>
      </c>
      <c r="AK189" s="27">
        <v>31.0</v>
      </c>
      <c r="AL189" s="27" t="s">
        <v>73</v>
      </c>
      <c r="AM189" s="27">
        <v>2025.0</v>
      </c>
      <c r="AN189" s="113" t="s">
        <v>1696</v>
      </c>
      <c r="AO189" s="28" t="s">
        <v>75</v>
      </c>
      <c r="AP189" s="29" t="s">
        <v>76</v>
      </c>
      <c r="AQ189" s="54"/>
      <c r="AR189" s="64"/>
      <c r="AS189" s="58"/>
      <c r="AT189" s="32" t="s">
        <v>78</v>
      </c>
      <c r="AU189" s="66"/>
      <c r="AV189" s="55"/>
      <c r="AW189" s="55"/>
    </row>
    <row r="190" ht="14.25" customHeight="1">
      <c r="A190" s="29" t="s">
        <v>1697</v>
      </c>
      <c r="B190" s="29" t="s">
        <v>1686</v>
      </c>
      <c r="C190" s="40">
        <v>45832.0</v>
      </c>
      <c r="D190" s="41" t="str">
        <f t="shared" si="1"/>
        <v>2415130099 / 4721 - Venta de Verduras y Frutas</v>
      </c>
      <c r="E190" s="29" t="s">
        <v>1687</v>
      </c>
      <c r="F190" s="42">
        <v>45898.0</v>
      </c>
      <c r="G190" s="41" t="s">
        <v>1216</v>
      </c>
      <c r="H190" s="43" t="s">
        <v>1688</v>
      </c>
      <c r="I190" s="44" t="s">
        <v>99</v>
      </c>
      <c r="J190" s="44">
        <v>458151.0</v>
      </c>
      <c r="K190" s="29" t="s">
        <v>1689</v>
      </c>
      <c r="L190" s="29">
        <v>3.11463739E9</v>
      </c>
      <c r="M190" s="29" t="s">
        <v>1690</v>
      </c>
      <c r="N190" s="29" t="s">
        <v>1691</v>
      </c>
      <c r="O190" s="45"/>
      <c r="P190" s="45" t="s">
        <v>57</v>
      </c>
      <c r="Q190" s="45"/>
      <c r="R190" s="45"/>
      <c r="S190" s="29">
        <v>2.415130099E9</v>
      </c>
      <c r="T190" s="29" t="s">
        <v>180</v>
      </c>
      <c r="U190" s="29" t="s">
        <v>1698</v>
      </c>
      <c r="V190" s="41" t="s">
        <v>332</v>
      </c>
      <c r="W190" s="28" t="s">
        <v>57</v>
      </c>
      <c r="X190" s="46" t="s">
        <v>65</v>
      </c>
      <c r="Y190" s="46" t="s">
        <v>64</v>
      </c>
      <c r="Z190" s="46" t="s">
        <v>63</v>
      </c>
      <c r="AA190" s="46" t="s">
        <v>64</v>
      </c>
      <c r="AB190" s="29" t="s">
        <v>65</v>
      </c>
      <c r="AC190" s="29" t="s">
        <v>65</v>
      </c>
      <c r="AD190" s="29" t="s">
        <v>66</v>
      </c>
      <c r="AE190" s="41" t="s">
        <v>64</v>
      </c>
      <c r="AF190" s="28" t="s">
        <v>68</v>
      </c>
      <c r="AG190" s="41" t="s">
        <v>1699</v>
      </c>
      <c r="AH190" s="27" t="s">
        <v>1700</v>
      </c>
      <c r="AI190" s="27" t="s">
        <v>71</v>
      </c>
      <c r="AJ190" s="27" t="s">
        <v>1695</v>
      </c>
      <c r="AK190" s="27">
        <v>31.0</v>
      </c>
      <c r="AL190" s="27" t="s">
        <v>73</v>
      </c>
      <c r="AM190" s="27">
        <v>2025.0</v>
      </c>
      <c r="AN190" s="113" t="s">
        <v>1696</v>
      </c>
      <c r="AO190" s="28" t="s">
        <v>75</v>
      </c>
      <c r="AP190" s="29" t="s">
        <v>76</v>
      </c>
      <c r="AQ190" s="54"/>
      <c r="AR190" s="64"/>
      <c r="AS190" s="63"/>
      <c r="AT190" s="32" t="s">
        <v>78</v>
      </c>
      <c r="AU190" s="64"/>
      <c r="AV190" s="116"/>
      <c r="AW190" s="116"/>
    </row>
    <row r="191" ht="14.25" customHeight="1">
      <c r="A191" s="29" t="s">
        <v>1701</v>
      </c>
      <c r="B191" s="29" t="s">
        <v>1702</v>
      </c>
      <c r="C191" s="40">
        <v>45811.0</v>
      </c>
      <c r="D191" s="41" t="str">
        <f t="shared" si="1"/>
        <v>2415110020 / 5611 - Restaurante</v>
      </c>
      <c r="E191" s="29" t="s">
        <v>1703</v>
      </c>
      <c r="F191" s="42">
        <v>45902.0</v>
      </c>
      <c r="G191" s="41" t="s">
        <v>1216</v>
      </c>
      <c r="H191" s="43" t="s">
        <v>1704</v>
      </c>
      <c r="I191" s="44" t="s">
        <v>99</v>
      </c>
      <c r="J191" s="44">
        <v>1.9387269E7</v>
      </c>
      <c r="K191" s="29" t="s">
        <v>54</v>
      </c>
      <c r="L191" s="29">
        <v>3.204337831E9</v>
      </c>
      <c r="M191" s="29" t="s">
        <v>1705</v>
      </c>
      <c r="N191" s="29" t="s">
        <v>1706</v>
      </c>
      <c r="O191" s="45"/>
      <c r="P191" s="45" t="s">
        <v>57</v>
      </c>
      <c r="Q191" s="45"/>
      <c r="R191" s="45"/>
      <c r="S191" s="29">
        <v>2.41511002E9</v>
      </c>
      <c r="T191" s="29" t="s">
        <v>438</v>
      </c>
      <c r="U191" s="29" t="s">
        <v>1707</v>
      </c>
      <c r="V191" s="41" t="s">
        <v>152</v>
      </c>
      <c r="W191" s="28" t="s">
        <v>57</v>
      </c>
      <c r="X191" s="46" t="s">
        <v>65</v>
      </c>
      <c r="Y191" s="46" t="s">
        <v>64</v>
      </c>
      <c r="Z191" s="46" t="s">
        <v>154</v>
      </c>
      <c r="AA191" s="46">
        <v>6.177154E7</v>
      </c>
      <c r="AB191" s="29" t="s">
        <v>65</v>
      </c>
      <c r="AC191" s="29" t="s">
        <v>65</v>
      </c>
      <c r="AD191" s="29" t="s">
        <v>66</v>
      </c>
      <c r="AE191" s="41" t="s">
        <v>924</v>
      </c>
      <c r="AF191" s="28" t="s">
        <v>68</v>
      </c>
      <c r="AG191" s="41" t="s">
        <v>1708</v>
      </c>
      <c r="AH191" s="27" t="s">
        <v>1709</v>
      </c>
      <c r="AI191" s="27" t="s">
        <v>71</v>
      </c>
      <c r="AJ191" s="27" t="s">
        <v>1695</v>
      </c>
      <c r="AK191" s="27">
        <v>31.0</v>
      </c>
      <c r="AL191" s="27" t="s">
        <v>73</v>
      </c>
      <c r="AM191" s="27">
        <v>2025.0</v>
      </c>
      <c r="AN191" s="113" t="s">
        <v>1696</v>
      </c>
      <c r="AO191" s="28" t="s">
        <v>75</v>
      </c>
      <c r="AP191" s="29" t="s">
        <v>76</v>
      </c>
      <c r="AQ191" s="29"/>
      <c r="AR191" s="62"/>
      <c r="AS191" s="54"/>
      <c r="AT191" s="32" t="s">
        <v>78</v>
      </c>
      <c r="AU191" s="72"/>
      <c r="AV191" s="59"/>
      <c r="AW191" s="59"/>
    </row>
    <row r="192" ht="14.25" customHeight="1">
      <c r="A192" s="29" t="s">
        <v>1710</v>
      </c>
      <c r="B192" s="29" t="s">
        <v>1711</v>
      </c>
      <c r="C192" s="42">
        <v>45882.0</v>
      </c>
      <c r="D192" s="41" t="str">
        <f t="shared" si="1"/>
        <v>2415130225 / 5619 - Comidas rapidas</v>
      </c>
      <c r="E192" s="29" t="s">
        <v>1712</v>
      </c>
      <c r="F192" s="42">
        <v>45919.0</v>
      </c>
      <c r="G192" s="41" t="s">
        <v>1216</v>
      </c>
      <c r="H192" s="43" t="s">
        <v>1713</v>
      </c>
      <c r="I192" s="44" t="s">
        <v>53</v>
      </c>
      <c r="J192" s="44">
        <v>3.2728229E7</v>
      </c>
      <c r="K192" s="29" t="s">
        <v>193</v>
      </c>
      <c r="L192" s="29">
        <v>3.133083291E9</v>
      </c>
      <c r="M192" s="29" t="s">
        <v>1714</v>
      </c>
      <c r="N192" s="74" t="s">
        <v>1715</v>
      </c>
      <c r="O192" s="45"/>
      <c r="P192" s="45" t="s">
        <v>57</v>
      </c>
      <c r="Q192" s="45"/>
      <c r="R192" s="45"/>
      <c r="S192" s="29">
        <v>2.415130225E9</v>
      </c>
      <c r="T192" s="41" t="s">
        <v>180</v>
      </c>
      <c r="U192" s="29" t="s">
        <v>1716</v>
      </c>
      <c r="V192" s="41" t="s">
        <v>1717</v>
      </c>
      <c r="W192" s="28" t="s">
        <v>57</v>
      </c>
      <c r="X192" s="46" t="s">
        <v>65</v>
      </c>
      <c r="Y192" s="46" t="s">
        <v>64</v>
      </c>
      <c r="Z192" s="117" t="s">
        <v>154</v>
      </c>
      <c r="AA192" s="118">
        <v>6.3670982E7</v>
      </c>
      <c r="AB192" s="29" t="s">
        <v>65</v>
      </c>
      <c r="AC192" s="29" t="s">
        <v>65</v>
      </c>
      <c r="AD192" s="29" t="s">
        <v>143</v>
      </c>
      <c r="AE192" s="41" t="s">
        <v>1718</v>
      </c>
      <c r="AF192" s="28" t="s">
        <v>68</v>
      </c>
      <c r="AG192" s="41" t="s">
        <v>1719</v>
      </c>
      <c r="AH192" s="27" t="s">
        <v>1720</v>
      </c>
      <c r="AI192" s="27" t="s">
        <v>71</v>
      </c>
      <c r="AJ192" s="27" t="s">
        <v>1695</v>
      </c>
      <c r="AK192" s="27">
        <v>31.0</v>
      </c>
      <c r="AL192" s="27" t="s">
        <v>73</v>
      </c>
      <c r="AM192" s="27">
        <v>2025.0</v>
      </c>
      <c r="AN192" s="113" t="s">
        <v>1696</v>
      </c>
      <c r="AO192" s="28" t="s">
        <v>75</v>
      </c>
      <c r="AP192" s="29" t="s">
        <v>116</v>
      </c>
      <c r="AQ192" s="29" t="s">
        <v>1721</v>
      </c>
      <c r="AR192" s="33"/>
      <c r="AS192" s="54"/>
      <c r="AT192" s="32" t="s">
        <v>78</v>
      </c>
      <c r="AU192" s="72"/>
      <c r="AV192" s="59"/>
      <c r="AW192" s="59"/>
    </row>
    <row r="193" ht="14.25" customHeight="1">
      <c r="A193" s="29" t="s">
        <v>1722</v>
      </c>
      <c r="B193" s="29" t="s">
        <v>1723</v>
      </c>
      <c r="C193" s="40">
        <v>45820.0</v>
      </c>
      <c r="D193" s="41" t="str">
        <f t="shared" si="1"/>
        <v>2415110160 / Pañalera</v>
      </c>
      <c r="E193" s="29" t="s">
        <v>1724</v>
      </c>
      <c r="F193" s="42">
        <v>45936.0</v>
      </c>
      <c r="G193" s="41" t="s">
        <v>1216</v>
      </c>
      <c r="H193" s="43" t="s">
        <v>1725</v>
      </c>
      <c r="I193" s="44" t="s">
        <v>99</v>
      </c>
      <c r="J193" s="44">
        <v>3.9651293E7</v>
      </c>
      <c r="K193" s="41" t="s">
        <v>54</v>
      </c>
      <c r="L193" s="29">
        <v>3.108578703E9</v>
      </c>
      <c r="M193" s="29" t="s">
        <v>1726</v>
      </c>
      <c r="N193" s="74" t="s">
        <v>1727</v>
      </c>
      <c r="O193" s="45"/>
      <c r="P193" s="45" t="s">
        <v>57</v>
      </c>
      <c r="Q193" s="45"/>
      <c r="R193" s="45"/>
      <c r="S193" s="54">
        <v>2.41511016E9</v>
      </c>
      <c r="T193" s="29" t="s">
        <v>438</v>
      </c>
      <c r="U193" s="29" t="s">
        <v>1728</v>
      </c>
      <c r="V193" s="41" t="s">
        <v>1729</v>
      </c>
      <c r="W193" s="28" t="s">
        <v>57</v>
      </c>
      <c r="X193" s="41" t="s">
        <v>61</v>
      </c>
      <c r="Y193" s="29" t="s">
        <v>1730</v>
      </c>
      <c r="Z193" s="41" t="s">
        <v>63</v>
      </c>
      <c r="AA193" s="46" t="s">
        <v>64</v>
      </c>
      <c r="AB193" s="29" t="s">
        <v>65</v>
      </c>
      <c r="AC193" s="29" t="s">
        <v>65</v>
      </c>
      <c r="AD193" s="29" t="s">
        <v>66</v>
      </c>
      <c r="AE193" s="41" t="s">
        <v>64</v>
      </c>
      <c r="AF193" s="28" t="s">
        <v>68</v>
      </c>
      <c r="AG193" s="41" t="s">
        <v>1731</v>
      </c>
      <c r="AH193" s="27" t="s">
        <v>1732</v>
      </c>
      <c r="AI193" s="27" t="s">
        <v>71</v>
      </c>
      <c r="AJ193" s="27" t="s">
        <v>1695</v>
      </c>
      <c r="AK193" s="27">
        <v>31.0</v>
      </c>
      <c r="AL193" s="27" t="s">
        <v>73</v>
      </c>
      <c r="AM193" s="27">
        <v>2025.0</v>
      </c>
      <c r="AN193" s="113" t="s">
        <v>1696</v>
      </c>
      <c r="AO193" s="28" t="s">
        <v>75</v>
      </c>
      <c r="AP193" s="29" t="s">
        <v>76</v>
      </c>
      <c r="AQ193" s="46" t="s">
        <v>77</v>
      </c>
      <c r="AR193" s="30"/>
      <c r="AS193" s="29"/>
      <c r="AT193" s="32" t="s">
        <v>78</v>
      </c>
      <c r="AU193" s="30"/>
      <c r="AV193" s="47"/>
      <c r="AW193" s="47"/>
    </row>
    <row r="194" ht="14.25" customHeight="1">
      <c r="A194" s="29" t="s">
        <v>1733</v>
      </c>
      <c r="B194" s="29" t="s">
        <v>1734</v>
      </c>
      <c r="C194" s="42">
        <v>45811.0</v>
      </c>
      <c r="D194" s="41" t="str">
        <f t="shared" si="1"/>
        <v>2415110206 / 5611 - Restaurante</v>
      </c>
      <c r="E194" s="29" t="s">
        <v>1735</v>
      </c>
      <c r="F194" s="42">
        <v>45936.0</v>
      </c>
      <c r="G194" s="41" t="s">
        <v>1216</v>
      </c>
      <c r="H194" s="43" t="s">
        <v>1736</v>
      </c>
      <c r="I194" s="44" t="s">
        <v>53</v>
      </c>
      <c r="J194" s="44">
        <v>7.9344534E7</v>
      </c>
      <c r="K194" s="41" t="s">
        <v>54</v>
      </c>
      <c r="L194" s="29">
        <v>3.212921521E9</v>
      </c>
      <c r="M194" s="29" t="s">
        <v>1737</v>
      </c>
      <c r="N194" s="74" t="s">
        <v>1738</v>
      </c>
      <c r="O194" s="45"/>
      <c r="P194" s="45" t="s">
        <v>57</v>
      </c>
      <c r="Q194" s="45"/>
      <c r="R194" s="45"/>
      <c r="S194" s="29">
        <v>2.415110206E9</v>
      </c>
      <c r="T194" s="29" t="s">
        <v>438</v>
      </c>
      <c r="U194" s="29" t="s">
        <v>1739</v>
      </c>
      <c r="V194" s="41" t="s">
        <v>152</v>
      </c>
      <c r="W194" s="28" t="s">
        <v>57</v>
      </c>
      <c r="X194" s="41" t="s">
        <v>61</v>
      </c>
      <c r="Y194" s="29" t="s">
        <v>1740</v>
      </c>
      <c r="Z194" s="41" t="s">
        <v>154</v>
      </c>
      <c r="AA194" s="29">
        <v>6.2073085E7</v>
      </c>
      <c r="AB194" s="29" t="s">
        <v>65</v>
      </c>
      <c r="AC194" s="29" t="s">
        <v>65</v>
      </c>
      <c r="AD194" s="29" t="s">
        <v>66</v>
      </c>
      <c r="AE194" s="41" t="s">
        <v>64</v>
      </c>
      <c r="AF194" s="28" t="s">
        <v>68</v>
      </c>
      <c r="AG194" s="41" t="s">
        <v>1741</v>
      </c>
      <c r="AH194" s="27" t="s">
        <v>1742</v>
      </c>
      <c r="AI194" s="27" t="s">
        <v>71</v>
      </c>
      <c r="AJ194" s="27" t="s">
        <v>1695</v>
      </c>
      <c r="AK194" s="27">
        <v>31.0</v>
      </c>
      <c r="AL194" s="27" t="s">
        <v>73</v>
      </c>
      <c r="AM194" s="27">
        <v>2025.0</v>
      </c>
      <c r="AN194" s="113" t="s">
        <v>1696</v>
      </c>
      <c r="AO194" s="28" t="s">
        <v>75</v>
      </c>
      <c r="AP194" s="29" t="s">
        <v>1380</v>
      </c>
      <c r="AQ194" s="29" t="s">
        <v>77</v>
      </c>
      <c r="AR194" s="33"/>
      <c r="AS194" s="63"/>
      <c r="AT194" s="32" t="s">
        <v>78</v>
      </c>
      <c r="AU194" s="64"/>
      <c r="AV194" s="60"/>
      <c r="AW194" s="60"/>
    </row>
    <row r="195" ht="14.25" customHeight="1">
      <c r="A195" s="29" t="s">
        <v>1743</v>
      </c>
      <c r="B195" s="29" t="s">
        <v>1744</v>
      </c>
      <c r="C195" s="42">
        <v>45824.0</v>
      </c>
      <c r="D195" s="41" t="str">
        <f t="shared" si="1"/>
        <v>2415110201 / 5613 - Cafetería</v>
      </c>
      <c r="E195" s="29" t="s">
        <v>1745</v>
      </c>
      <c r="F195" s="42">
        <v>45903.0</v>
      </c>
      <c r="G195" s="41" t="s">
        <v>1216</v>
      </c>
      <c r="H195" s="43" t="s">
        <v>1746</v>
      </c>
      <c r="I195" s="44" t="s">
        <v>53</v>
      </c>
      <c r="J195" s="44">
        <v>2.9912528E7</v>
      </c>
      <c r="K195" s="29" t="s">
        <v>1747</v>
      </c>
      <c r="L195" s="29">
        <v>3.217416689E9</v>
      </c>
      <c r="M195" s="29" t="s">
        <v>1748</v>
      </c>
      <c r="N195" s="74" t="s">
        <v>1749</v>
      </c>
      <c r="O195" s="45"/>
      <c r="P195" s="45" t="s">
        <v>57</v>
      </c>
      <c r="Q195" s="45"/>
      <c r="R195" s="45"/>
      <c r="S195" s="29">
        <v>2.415110201E9</v>
      </c>
      <c r="T195" s="29" t="s">
        <v>438</v>
      </c>
      <c r="U195" s="29" t="s">
        <v>1750</v>
      </c>
      <c r="V195" s="41" t="s">
        <v>601</v>
      </c>
      <c r="W195" s="28" t="s">
        <v>57</v>
      </c>
      <c r="X195" s="31" t="s">
        <v>61</v>
      </c>
      <c r="Y195" s="48" t="s">
        <v>1751</v>
      </c>
      <c r="Z195" s="31" t="s">
        <v>154</v>
      </c>
      <c r="AA195" s="48">
        <v>6.1767815E7</v>
      </c>
      <c r="AB195" s="29" t="s">
        <v>65</v>
      </c>
      <c r="AC195" s="29" t="s">
        <v>65</v>
      </c>
      <c r="AD195" s="29" t="s">
        <v>66</v>
      </c>
      <c r="AE195" s="41" t="s">
        <v>168</v>
      </c>
      <c r="AF195" s="28" t="s">
        <v>68</v>
      </c>
      <c r="AG195" s="41" t="s">
        <v>1752</v>
      </c>
      <c r="AH195" s="27" t="s">
        <v>1753</v>
      </c>
      <c r="AI195" s="27" t="s">
        <v>71</v>
      </c>
      <c r="AJ195" s="27" t="s">
        <v>1695</v>
      </c>
      <c r="AK195" s="27">
        <v>31.0</v>
      </c>
      <c r="AL195" s="27" t="s">
        <v>73</v>
      </c>
      <c r="AM195" s="27">
        <v>2025.0</v>
      </c>
      <c r="AN195" s="113" t="s">
        <v>1696</v>
      </c>
      <c r="AO195" s="28" t="s">
        <v>75</v>
      </c>
      <c r="AP195" s="29" t="s">
        <v>1391</v>
      </c>
      <c r="AQ195" s="29" t="s">
        <v>1754</v>
      </c>
      <c r="AR195" s="33"/>
      <c r="AS195" s="58"/>
      <c r="AT195" s="32" t="s">
        <v>78</v>
      </c>
      <c r="AU195" s="66"/>
      <c r="AV195" s="55"/>
      <c r="AW195" s="55"/>
    </row>
    <row r="196" ht="14.25" customHeight="1">
      <c r="A196" s="29" t="s">
        <v>1755</v>
      </c>
      <c r="B196" s="29" t="s">
        <v>1756</v>
      </c>
      <c r="C196" s="119">
        <v>45867.0</v>
      </c>
      <c r="D196" s="41" t="str">
        <f t="shared" si="1"/>
        <v>2415110016 / 4741 - Productos electrónicos y de comunicaciones</v>
      </c>
      <c r="E196" s="41" t="s">
        <v>1757</v>
      </c>
      <c r="F196" s="75">
        <v>45944.0</v>
      </c>
      <c r="G196" s="41" t="s">
        <v>1216</v>
      </c>
      <c r="H196" s="43" t="s">
        <v>1758</v>
      </c>
      <c r="I196" s="114" t="s">
        <v>53</v>
      </c>
      <c r="J196" s="44">
        <v>7.9742162E7</v>
      </c>
      <c r="K196" s="41" t="s">
        <v>54</v>
      </c>
      <c r="L196" s="29">
        <v>3.1921681E9</v>
      </c>
      <c r="M196" s="29" t="s">
        <v>1759</v>
      </c>
      <c r="N196" s="74" t="s">
        <v>1760</v>
      </c>
      <c r="O196" s="45"/>
      <c r="P196" s="50" t="s">
        <v>57</v>
      </c>
      <c r="Q196" s="45"/>
      <c r="R196" s="45"/>
      <c r="S196" s="29">
        <v>2.415110016E9</v>
      </c>
      <c r="T196" s="29" t="s">
        <v>438</v>
      </c>
      <c r="U196" s="29" t="s">
        <v>1761</v>
      </c>
      <c r="V196" s="41" t="s">
        <v>1762</v>
      </c>
      <c r="W196" s="28" t="s">
        <v>57</v>
      </c>
      <c r="X196" s="31" t="s">
        <v>65</v>
      </c>
      <c r="Y196" s="31" t="s">
        <v>64</v>
      </c>
      <c r="Z196" s="31" t="s">
        <v>63</v>
      </c>
      <c r="AA196" s="31" t="s">
        <v>64</v>
      </c>
      <c r="AB196" s="41" t="s">
        <v>65</v>
      </c>
      <c r="AC196" s="41" t="s">
        <v>65</v>
      </c>
      <c r="AD196" s="29" t="s">
        <v>66</v>
      </c>
      <c r="AE196" s="41" t="s">
        <v>64</v>
      </c>
      <c r="AF196" s="28" t="s">
        <v>68</v>
      </c>
      <c r="AG196" s="41" t="s">
        <v>1763</v>
      </c>
      <c r="AH196" s="27" t="s">
        <v>1764</v>
      </c>
      <c r="AI196" s="27" t="s">
        <v>71</v>
      </c>
      <c r="AJ196" s="27" t="s">
        <v>1695</v>
      </c>
      <c r="AK196" s="27">
        <v>31.0</v>
      </c>
      <c r="AL196" s="27" t="s">
        <v>73</v>
      </c>
      <c r="AM196" s="105">
        <v>2025.0</v>
      </c>
      <c r="AN196" s="113" t="s">
        <v>1696</v>
      </c>
      <c r="AO196" s="28" t="s">
        <v>75</v>
      </c>
      <c r="AP196" s="120" t="s">
        <v>1380</v>
      </c>
      <c r="AQ196" s="29" t="s">
        <v>146</v>
      </c>
      <c r="AR196" s="33"/>
      <c r="AS196" s="63"/>
      <c r="AT196" s="36" t="s">
        <v>78</v>
      </c>
      <c r="AU196" s="64"/>
      <c r="AV196" s="60"/>
      <c r="AW196" s="60"/>
    </row>
    <row r="197" ht="14.25" customHeight="1">
      <c r="A197" s="29" t="s">
        <v>1765</v>
      </c>
      <c r="B197" s="29" t="s">
        <v>1766</v>
      </c>
      <c r="C197" s="119">
        <v>45882.0</v>
      </c>
      <c r="D197" s="41" t="str">
        <f t="shared" si="1"/>
        <v>2415130228 / 5611 - Restaurante</v>
      </c>
      <c r="E197" s="41" t="s">
        <v>1767</v>
      </c>
      <c r="F197" s="75">
        <v>45944.0</v>
      </c>
      <c r="G197" s="41" t="s">
        <v>1216</v>
      </c>
      <c r="H197" s="43" t="s">
        <v>1768</v>
      </c>
      <c r="I197" s="114" t="s">
        <v>53</v>
      </c>
      <c r="J197" s="44">
        <v>4.66415E7</v>
      </c>
      <c r="K197" s="29" t="s">
        <v>1769</v>
      </c>
      <c r="L197" s="29">
        <v>3.118793337E9</v>
      </c>
      <c r="M197" s="29" t="s">
        <v>1770</v>
      </c>
      <c r="N197" s="74" t="s">
        <v>1771</v>
      </c>
      <c r="O197" s="45"/>
      <c r="P197" s="50" t="s">
        <v>57</v>
      </c>
      <c r="Q197" s="45"/>
      <c r="R197" s="45"/>
      <c r="S197" s="29">
        <v>2.415130228E9</v>
      </c>
      <c r="T197" s="29" t="s">
        <v>180</v>
      </c>
      <c r="U197" s="29" t="s">
        <v>1772</v>
      </c>
      <c r="V197" s="41" t="s">
        <v>152</v>
      </c>
      <c r="W197" s="28" t="s">
        <v>57</v>
      </c>
      <c r="X197" s="31" t="s">
        <v>65</v>
      </c>
      <c r="Y197" s="31" t="s">
        <v>64</v>
      </c>
      <c r="Z197" s="31" t="s">
        <v>154</v>
      </c>
      <c r="AA197" s="31">
        <v>6.367098E7</v>
      </c>
      <c r="AB197" s="41" t="s">
        <v>65</v>
      </c>
      <c r="AC197" s="41" t="s">
        <v>65</v>
      </c>
      <c r="AD197" s="29" t="s">
        <v>143</v>
      </c>
      <c r="AE197" s="41" t="s">
        <v>168</v>
      </c>
      <c r="AF197" s="28" t="s">
        <v>68</v>
      </c>
      <c r="AG197" s="41" t="s">
        <v>1773</v>
      </c>
      <c r="AH197" s="27" t="s">
        <v>1774</v>
      </c>
      <c r="AI197" s="27" t="s">
        <v>71</v>
      </c>
      <c r="AJ197" s="27" t="s">
        <v>1695</v>
      </c>
      <c r="AK197" s="27">
        <v>31.0</v>
      </c>
      <c r="AL197" s="27" t="s">
        <v>73</v>
      </c>
      <c r="AM197" s="105">
        <v>2025.0</v>
      </c>
      <c r="AN197" s="113" t="s">
        <v>1696</v>
      </c>
      <c r="AO197" s="28" t="s">
        <v>75</v>
      </c>
      <c r="AP197" s="120" t="s">
        <v>1380</v>
      </c>
      <c r="AQ197" s="29" t="s">
        <v>146</v>
      </c>
      <c r="AR197" s="33"/>
      <c r="AS197" s="48"/>
      <c r="AT197" s="32" t="s">
        <v>78</v>
      </c>
      <c r="AU197" s="33"/>
      <c r="AV197" s="34"/>
      <c r="AW197" s="34"/>
    </row>
    <row r="198" ht="14.25" customHeight="1">
      <c r="A198" s="29" t="s">
        <v>1775</v>
      </c>
      <c r="B198" s="29" t="s">
        <v>1776</v>
      </c>
      <c r="C198" s="42">
        <v>45847.0</v>
      </c>
      <c r="D198" s="41" t="str">
        <f t="shared" si="1"/>
        <v>2415110012 / 5619 - Fritanguería</v>
      </c>
      <c r="E198" s="41" t="s">
        <v>1777</v>
      </c>
      <c r="F198" s="42" t="s">
        <v>161</v>
      </c>
      <c r="G198" s="41" t="s">
        <v>1216</v>
      </c>
      <c r="H198" s="49" t="s">
        <v>1778</v>
      </c>
      <c r="I198" s="114" t="s">
        <v>53</v>
      </c>
      <c r="J198" s="114">
        <v>3.5489503E7</v>
      </c>
      <c r="K198" s="41" t="s">
        <v>54</v>
      </c>
      <c r="L198" s="41">
        <v>3.123804584E9</v>
      </c>
      <c r="M198" s="41" t="s">
        <v>1779</v>
      </c>
      <c r="N198" s="41" t="s">
        <v>1780</v>
      </c>
      <c r="O198" s="28"/>
      <c r="P198" s="28" t="s">
        <v>57</v>
      </c>
      <c r="Q198" s="28"/>
      <c r="R198" s="28"/>
      <c r="S198" s="41">
        <v>2.415110012E9</v>
      </c>
      <c r="T198" s="41" t="s">
        <v>438</v>
      </c>
      <c r="U198" s="41" t="s">
        <v>1781</v>
      </c>
      <c r="V198" s="41" t="s">
        <v>1782</v>
      </c>
      <c r="W198" s="28" t="s">
        <v>57</v>
      </c>
      <c r="X198" s="31" t="s">
        <v>65</v>
      </c>
      <c r="Y198" s="31" t="s">
        <v>64</v>
      </c>
      <c r="Z198" s="31" t="s">
        <v>154</v>
      </c>
      <c r="AA198" s="31">
        <v>6.1839596E7</v>
      </c>
      <c r="AB198" s="41" t="s">
        <v>65</v>
      </c>
      <c r="AC198" s="41" t="s">
        <v>65</v>
      </c>
      <c r="AD198" s="41" t="s">
        <v>66</v>
      </c>
      <c r="AE198" s="41" t="s">
        <v>168</v>
      </c>
      <c r="AF198" s="28" t="s">
        <v>68</v>
      </c>
      <c r="AG198" s="41" t="s">
        <v>1783</v>
      </c>
      <c r="AH198" s="105" t="s">
        <v>1784</v>
      </c>
      <c r="AI198" s="27" t="s">
        <v>71</v>
      </c>
      <c r="AJ198" s="27" t="s">
        <v>1695</v>
      </c>
      <c r="AK198" s="27">
        <v>31.0</v>
      </c>
      <c r="AL198" s="27" t="s">
        <v>73</v>
      </c>
      <c r="AM198" s="105">
        <v>2025.0</v>
      </c>
      <c r="AN198" s="113" t="s">
        <v>1696</v>
      </c>
      <c r="AO198" s="28" t="s">
        <v>75</v>
      </c>
      <c r="AP198" s="41" t="s">
        <v>1380</v>
      </c>
      <c r="AQ198" s="41" t="s">
        <v>146</v>
      </c>
      <c r="AR198" s="70"/>
      <c r="AS198" s="48"/>
      <c r="AT198" s="32" t="s">
        <v>78</v>
      </c>
      <c r="AU198" s="33"/>
      <c r="AV198" s="34"/>
      <c r="AW198" s="34"/>
    </row>
    <row r="199" ht="14.25" customHeight="1">
      <c r="A199" s="121" t="s">
        <v>1785</v>
      </c>
      <c r="B199" s="122" t="s">
        <v>1786</v>
      </c>
      <c r="C199" s="123">
        <v>45889.0</v>
      </c>
      <c r="D199" s="124" t="str">
        <f t="shared" si="1"/>
        <v>2415120240 / 4721 - Venta de Verduras</v>
      </c>
      <c r="E199" s="125" t="s">
        <v>1787</v>
      </c>
      <c r="F199" s="126">
        <v>45957.0</v>
      </c>
      <c r="G199" s="91" t="s">
        <v>1216</v>
      </c>
      <c r="H199" s="92" t="s">
        <v>1788</v>
      </c>
      <c r="I199" s="127" t="s">
        <v>53</v>
      </c>
      <c r="J199" s="128">
        <v>9.1272655E7</v>
      </c>
      <c r="K199" s="122" t="s">
        <v>1789</v>
      </c>
      <c r="L199" s="122">
        <v>3.165007991E9</v>
      </c>
      <c r="M199" s="122" t="s">
        <v>1790</v>
      </c>
      <c r="N199" s="129" t="s">
        <v>1791</v>
      </c>
      <c r="O199" s="130"/>
      <c r="P199" s="131" t="s">
        <v>57</v>
      </c>
      <c r="Q199" s="131"/>
      <c r="R199" s="130"/>
      <c r="S199" s="132">
        <v>2.41512024E9</v>
      </c>
      <c r="T199" s="132" t="s">
        <v>180</v>
      </c>
      <c r="U199" s="132" t="s">
        <v>1792</v>
      </c>
      <c r="V199" s="100" t="s">
        <v>220</v>
      </c>
      <c r="W199" s="133" t="s">
        <v>57</v>
      </c>
      <c r="X199" s="100" t="s">
        <v>65</v>
      </c>
      <c r="Y199" s="100" t="s">
        <v>64</v>
      </c>
      <c r="Z199" s="100" t="s">
        <v>63</v>
      </c>
      <c r="AA199" s="100" t="s">
        <v>64</v>
      </c>
      <c r="AB199" s="85" t="s">
        <v>65</v>
      </c>
      <c r="AC199" s="85" t="s">
        <v>65</v>
      </c>
      <c r="AD199" s="132" t="s">
        <v>143</v>
      </c>
      <c r="AE199" s="100" t="s">
        <v>64</v>
      </c>
      <c r="AF199" s="133" t="s">
        <v>68</v>
      </c>
      <c r="AG199" s="100" t="s">
        <v>1793</v>
      </c>
      <c r="AH199" s="130" t="s">
        <v>1794</v>
      </c>
      <c r="AI199" s="27" t="s">
        <v>71</v>
      </c>
      <c r="AJ199" s="84" t="s">
        <v>1695</v>
      </c>
      <c r="AK199" s="84">
        <v>31.0</v>
      </c>
      <c r="AL199" s="84" t="s">
        <v>73</v>
      </c>
      <c r="AM199" s="84">
        <v>2025.0</v>
      </c>
      <c r="AN199" s="84" t="s">
        <v>1696</v>
      </c>
      <c r="AO199" s="134" t="s">
        <v>1795</v>
      </c>
      <c r="AP199" s="129" t="s">
        <v>171</v>
      </c>
      <c r="AQ199" s="100" t="s">
        <v>1796</v>
      </c>
      <c r="AR199" s="135"/>
      <c r="AS199" s="136"/>
      <c r="AT199" s="87" t="s">
        <v>71</v>
      </c>
      <c r="AU199" s="136"/>
      <c r="AV199" s="71"/>
      <c r="AW199" s="60"/>
    </row>
    <row r="200" ht="14.25" customHeight="1">
      <c r="A200" s="29" t="s">
        <v>1797</v>
      </c>
      <c r="B200" s="29" t="s">
        <v>1798</v>
      </c>
      <c r="C200" s="40">
        <v>45804.0</v>
      </c>
      <c r="D200" s="41" t="str">
        <f t="shared" si="1"/>
        <v>2417130034 / 4724 - Comercio al por menor de licores y cigarrillos</v>
      </c>
      <c r="E200" s="20" t="s">
        <v>1799</v>
      </c>
      <c r="F200" s="42">
        <v>45832.0</v>
      </c>
      <c r="G200" s="41" t="s">
        <v>1800</v>
      </c>
      <c r="H200" s="43" t="s">
        <v>1801</v>
      </c>
      <c r="I200" s="44" t="s">
        <v>99</v>
      </c>
      <c r="J200" s="44">
        <v>8.0140465E7</v>
      </c>
      <c r="K200" s="41" t="s">
        <v>54</v>
      </c>
      <c r="L200" s="29">
        <v>3.19458752E9</v>
      </c>
      <c r="M200" s="29" t="s">
        <v>1802</v>
      </c>
      <c r="N200" s="29" t="s">
        <v>1803</v>
      </c>
      <c r="O200" s="45"/>
      <c r="P200" s="45" t="s">
        <v>57</v>
      </c>
      <c r="Q200" s="45"/>
      <c r="R200" s="45"/>
      <c r="S200" s="29">
        <v>2.417130034E9</v>
      </c>
      <c r="T200" s="41" t="s">
        <v>58</v>
      </c>
      <c r="U200" s="29" t="s">
        <v>1804</v>
      </c>
      <c r="V200" s="41" t="s">
        <v>1805</v>
      </c>
      <c r="W200" s="28" t="s">
        <v>57</v>
      </c>
      <c r="X200" s="46" t="s">
        <v>61</v>
      </c>
      <c r="Y200" s="46" t="s">
        <v>1806</v>
      </c>
      <c r="Z200" s="46" t="s">
        <v>63</v>
      </c>
      <c r="AA200" s="46" t="s">
        <v>64</v>
      </c>
      <c r="AB200" s="29" t="s">
        <v>65</v>
      </c>
      <c r="AC200" s="29" t="s">
        <v>65</v>
      </c>
      <c r="AD200" s="29" t="s">
        <v>66</v>
      </c>
      <c r="AE200" s="41" t="s">
        <v>64</v>
      </c>
      <c r="AF200" s="28" t="s">
        <v>68</v>
      </c>
      <c r="AG200" s="41" t="s">
        <v>1807</v>
      </c>
      <c r="AH200" s="27" t="s">
        <v>1808</v>
      </c>
      <c r="AI200" s="27" t="s">
        <v>71</v>
      </c>
      <c r="AJ200" s="27" t="s">
        <v>1695</v>
      </c>
      <c r="AK200" s="27">
        <v>31.0</v>
      </c>
      <c r="AL200" s="27" t="s">
        <v>73</v>
      </c>
      <c r="AM200" s="27">
        <v>2025.0</v>
      </c>
      <c r="AN200" s="27" t="s">
        <v>1696</v>
      </c>
      <c r="AO200" s="28" t="s">
        <v>75</v>
      </c>
      <c r="AP200" s="29" t="s">
        <v>76</v>
      </c>
      <c r="AQ200" s="46" t="s">
        <v>77</v>
      </c>
      <c r="AR200" s="30"/>
      <c r="AS200" s="63"/>
      <c r="AT200" s="32" t="s">
        <v>71</v>
      </c>
      <c r="AU200" s="64"/>
      <c r="AV200" s="60"/>
      <c r="AW200" s="60"/>
    </row>
    <row r="201" ht="14.25" customHeight="1">
      <c r="A201" s="29" t="s">
        <v>1809</v>
      </c>
      <c r="B201" s="29" t="s">
        <v>1810</v>
      </c>
      <c r="C201" s="40">
        <v>45805.0</v>
      </c>
      <c r="D201" s="41" t="str">
        <f t="shared" si="1"/>
        <v>2417120012 / 4711 - Venta de granero y abarrotes</v>
      </c>
      <c r="E201" s="29" t="s">
        <v>1811</v>
      </c>
      <c r="F201" s="42">
        <v>45904.0</v>
      </c>
      <c r="G201" s="41" t="s">
        <v>1800</v>
      </c>
      <c r="H201" s="43" t="s">
        <v>1812</v>
      </c>
      <c r="I201" s="44" t="s">
        <v>99</v>
      </c>
      <c r="J201" s="44">
        <v>7.9423362E7</v>
      </c>
      <c r="K201" s="29" t="s">
        <v>54</v>
      </c>
      <c r="L201" s="29">
        <v>3.102481002E9</v>
      </c>
      <c r="M201" s="29" t="s">
        <v>1813</v>
      </c>
      <c r="N201" s="29" t="s">
        <v>1814</v>
      </c>
      <c r="O201" s="45" t="s">
        <v>57</v>
      </c>
      <c r="P201" s="45"/>
      <c r="Q201" s="45"/>
      <c r="R201" s="45"/>
      <c r="S201" s="29">
        <v>2.417120012E9</v>
      </c>
      <c r="T201" s="29" t="s">
        <v>980</v>
      </c>
      <c r="U201" s="29" t="s">
        <v>1815</v>
      </c>
      <c r="V201" s="41" t="s">
        <v>1816</v>
      </c>
      <c r="W201" s="28" t="s">
        <v>57</v>
      </c>
      <c r="X201" s="46" t="s">
        <v>61</v>
      </c>
      <c r="Y201" s="46" t="s">
        <v>1817</v>
      </c>
      <c r="Z201" s="46" t="s">
        <v>63</v>
      </c>
      <c r="AA201" s="46" t="s">
        <v>64</v>
      </c>
      <c r="AB201" s="29" t="s">
        <v>65</v>
      </c>
      <c r="AC201" s="29" t="s">
        <v>65</v>
      </c>
      <c r="AD201" s="29" t="s">
        <v>66</v>
      </c>
      <c r="AE201" s="41" t="s">
        <v>64</v>
      </c>
      <c r="AF201" s="28" t="s">
        <v>68</v>
      </c>
      <c r="AG201" s="41" t="s">
        <v>1818</v>
      </c>
      <c r="AH201" s="27" t="s">
        <v>1819</v>
      </c>
      <c r="AI201" s="27" t="s">
        <v>71</v>
      </c>
      <c r="AJ201" s="27" t="s">
        <v>1695</v>
      </c>
      <c r="AK201" s="27">
        <v>31.0</v>
      </c>
      <c r="AL201" s="27" t="s">
        <v>73</v>
      </c>
      <c r="AM201" s="27">
        <v>2025.0</v>
      </c>
      <c r="AN201" s="27" t="s">
        <v>1696</v>
      </c>
      <c r="AO201" s="28" t="s">
        <v>75</v>
      </c>
      <c r="AP201" s="29" t="s">
        <v>76</v>
      </c>
      <c r="AQ201" s="46" t="s">
        <v>77</v>
      </c>
      <c r="AR201" s="30"/>
      <c r="AS201" s="63"/>
      <c r="AT201" s="32" t="s">
        <v>78</v>
      </c>
      <c r="AU201" s="64"/>
      <c r="AV201" s="60"/>
      <c r="AW201" s="60"/>
    </row>
    <row r="202" ht="14.25" customHeight="1">
      <c r="A202" s="29" t="s">
        <v>1820</v>
      </c>
      <c r="B202" s="29" t="s">
        <v>1821</v>
      </c>
      <c r="C202" s="40">
        <v>45806.0</v>
      </c>
      <c r="D202" s="41" t="str">
        <f t="shared" si="1"/>
        <v>2417140038 / 5611 - Restaurante</v>
      </c>
      <c r="E202" s="20" t="s">
        <v>1822</v>
      </c>
      <c r="F202" s="42">
        <v>45806.0</v>
      </c>
      <c r="G202" s="41" t="s">
        <v>1800</v>
      </c>
      <c r="H202" s="43" t="s">
        <v>1823</v>
      </c>
      <c r="I202" s="44" t="s">
        <v>99</v>
      </c>
      <c r="J202" s="44">
        <v>8.2855155E7</v>
      </c>
      <c r="K202" s="29" t="s">
        <v>54</v>
      </c>
      <c r="L202" s="29">
        <v>3.12557608E9</v>
      </c>
      <c r="M202" s="29" t="s">
        <v>1824</v>
      </c>
      <c r="N202" s="29" t="s">
        <v>1825</v>
      </c>
      <c r="O202" s="45"/>
      <c r="P202" s="45" t="s">
        <v>57</v>
      </c>
      <c r="Q202" s="45"/>
      <c r="R202" s="45"/>
      <c r="S202" s="29">
        <v>2.417140038E9</v>
      </c>
      <c r="T202" s="29" t="s">
        <v>980</v>
      </c>
      <c r="U202" s="29" t="s">
        <v>1826</v>
      </c>
      <c r="V202" s="41" t="s">
        <v>152</v>
      </c>
      <c r="W202" s="28" t="s">
        <v>57</v>
      </c>
      <c r="X202" s="46" t="s">
        <v>61</v>
      </c>
      <c r="Y202" s="46" t="s">
        <v>1827</v>
      </c>
      <c r="Z202" s="46" t="s">
        <v>154</v>
      </c>
      <c r="AA202" s="46">
        <v>6.4197955E7</v>
      </c>
      <c r="AB202" s="29" t="s">
        <v>65</v>
      </c>
      <c r="AC202" s="29" t="s">
        <v>65</v>
      </c>
      <c r="AD202" s="29" t="s">
        <v>66</v>
      </c>
      <c r="AE202" s="41" t="s">
        <v>64</v>
      </c>
      <c r="AF202" s="28" t="s">
        <v>68</v>
      </c>
      <c r="AG202" s="41" t="s">
        <v>1828</v>
      </c>
      <c r="AH202" s="27" t="s">
        <v>1829</v>
      </c>
      <c r="AI202" s="27" t="s">
        <v>71</v>
      </c>
      <c r="AJ202" s="27" t="s">
        <v>1695</v>
      </c>
      <c r="AK202" s="27">
        <v>31.0</v>
      </c>
      <c r="AL202" s="27" t="s">
        <v>73</v>
      </c>
      <c r="AM202" s="27">
        <v>2025.0</v>
      </c>
      <c r="AN202" s="27" t="s">
        <v>1696</v>
      </c>
      <c r="AO202" s="28" t="s">
        <v>75</v>
      </c>
      <c r="AP202" s="29" t="s">
        <v>76</v>
      </c>
      <c r="AQ202" s="46" t="s">
        <v>77</v>
      </c>
      <c r="AR202" s="30"/>
      <c r="AS202" s="63"/>
      <c r="AT202" s="32" t="s">
        <v>78</v>
      </c>
      <c r="AU202" s="64"/>
      <c r="AV202" s="60"/>
      <c r="AW202" s="60"/>
    </row>
    <row r="203" ht="14.25" customHeight="1">
      <c r="A203" s="29" t="s">
        <v>1830</v>
      </c>
      <c r="B203" s="29" t="s">
        <v>1831</v>
      </c>
      <c r="C203" s="40">
        <v>45804.0</v>
      </c>
      <c r="D203" s="41" t="str">
        <f t="shared" si="1"/>
        <v>2417120002 / 4759 - Venta de Artesanías </v>
      </c>
      <c r="E203" s="29" t="s">
        <v>1832</v>
      </c>
      <c r="F203" s="42">
        <v>45833.0</v>
      </c>
      <c r="G203" s="41" t="s">
        <v>1800</v>
      </c>
      <c r="H203" s="43" t="s">
        <v>1833</v>
      </c>
      <c r="I203" s="44" t="s">
        <v>99</v>
      </c>
      <c r="J203" s="44">
        <v>5.1867991E7</v>
      </c>
      <c r="K203" s="29" t="s">
        <v>54</v>
      </c>
      <c r="L203" s="29">
        <v>3.02206962E9</v>
      </c>
      <c r="M203" s="29" t="s">
        <v>1834</v>
      </c>
      <c r="N203" s="29" t="s">
        <v>1835</v>
      </c>
      <c r="O203" s="45"/>
      <c r="P203" s="45" t="s">
        <v>57</v>
      </c>
      <c r="Q203" s="70"/>
      <c r="R203" s="70"/>
      <c r="S203" s="29">
        <v>2.417120002E9</v>
      </c>
      <c r="T203" s="29" t="s">
        <v>180</v>
      </c>
      <c r="U203" s="29" t="s">
        <v>1836</v>
      </c>
      <c r="V203" s="41" t="s">
        <v>1837</v>
      </c>
      <c r="W203" s="28" t="s">
        <v>57</v>
      </c>
      <c r="X203" s="46" t="s">
        <v>61</v>
      </c>
      <c r="Y203" s="46" t="s">
        <v>1838</v>
      </c>
      <c r="Z203" s="46" t="s">
        <v>63</v>
      </c>
      <c r="AA203" s="46" t="s">
        <v>64</v>
      </c>
      <c r="AB203" s="29" t="s">
        <v>65</v>
      </c>
      <c r="AC203" s="29" t="s">
        <v>65</v>
      </c>
      <c r="AD203" s="29" t="s">
        <v>66</v>
      </c>
      <c r="AE203" s="41" t="s">
        <v>64</v>
      </c>
      <c r="AF203" s="28" t="s">
        <v>68</v>
      </c>
      <c r="AG203" s="41" t="s">
        <v>1839</v>
      </c>
      <c r="AH203" s="27" t="s">
        <v>1840</v>
      </c>
      <c r="AI203" s="27" t="s">
        <v>71</v>
      </c>
      <c r="AJ203" s="27" t="s">
        <v>1695</v>
      </c>
      <c r="AK203" s="27">
        <v>31.0</v>
      </c>
      <c r="AL203" s="27" t="s">
        <v>73</v>
      </c>
      <c r="AM203" s="27">
        <v>2025.0</v>
      </c>
      <c r="AN203" s="27" t="s">
        <v>1696</v>
      </c>
      <c r="AO203" s="28" t="s">
        <v>75</v>
      </c>
      <c r="AP203" s="29" t="s">
        <v>76</v>
      </c>
      <c r="AQ203" s="29" t="s">
        <v>77</v>
      </c>
      <c r="AR203" s="64"/>
      <c r="AS203" s="63"/>
      <c r="AT203" s="32" t="s">
        <v>71</v>
      </c>
      <c r="AU203" s="64"/>
      <c r="AV203" s="60"/>
      <c r="AW203" s="60"/>
    </row>
    <row r="204" ht="14.25" customHeight="1">
      <c r="A204" s="29" t="s">
        <v>1841</v>
      </c>
      <c r="B204" s="29" t="s">
        <v>1842</v>
      </c>
      <c r="C204" s="42">
        <v>45804.0</v>
      </c>
      <c r="D204" s="41" t="str">
        <f t="shared" si="1"/>
        <v>2417140043 / 5611 - Restaurante</v>
      </c>
      <c r="E204" s="29" t="s">
        <v>1843</v>
      </c>
      <c r="F204" s="42" t="s">
        <v>161</v>
      </c>
      <c r="G204" s="41" t="s">
        <v>1800</v>
      </c>
      <c r="H204" s="43" t="s">
        <v>1844</v>
      </c>
      <c r="I204" s="44" t="s">
        <v>53</v>
      </c>
      <c r="J204" s="44">
        <v>5.1611112E7</v>
      </c>
      <c r="K204" s="29" t="s">
        <v>54</v>
      </c>
      <c r="L204" s="29">
        <v>3.218270488E9</v>
      </c>
      <c r="M204" s="29" t="s">
        <v>1845</v>
      </c>
      <c r="N204" s="29" t="s">
        <v>1846</v>
      </c>
      <c r="O204" s="45"/>
      <c r="P204" s="45" t="s">
        <v>57</v>
      </c>
      <c r="Q204" s="45"/>
      <c r="R204" s="45"/>
      <c r="S204" s="29">
        <v>2.417140043E9</v>
      </c>
      <c r="T204" s="41" t="s">
        <v>58</v>
      </c>
      <c r="U204" s="29" t="s">
        <v>1847</v>
      </c>
      <c r="V204" s="41" t="s">
        <v>152</v>
      </c>
      <c r="W204" s="28" t="s">
        <v>57</v>
      </c>
      <c r="X204" s="46" t="s">
        <v>61</v>
      </c>
      <c r="Y204" s="46" t="s">
        <v>1848</v>
      </c>
      <c r="Z204" s="46" t="s">
        <v>154</v>
      </c>
      <c r="AA204" s="46">
        <v>6.4195364E7</v>
      </c>
      <c r="AB204" s="29" t="s">
        <v>65</v>
      </c>
      <c r="AC204" s="29" t="s">
        <v>65</v>
      </c>
      <c r="AD204" s="29" t="s">
        <v>66</v>
      </c>
      <c r="AE204" s="41" t="s">
        <v>168</v>
      </c>
      <c r="AF204" s="28" t="s">
        <v>68</v>
      </c>
      <c r="AG204" s="41" t="s">
        <v>1849</v>
      </c>
      <c r="AH204" s="27" t="s">
        <v>1850</v>
      </c>
      <c r="AI204" s="27" t="s">
        <v>71</v>
      </c>
      <c r="AJ204" s="27" t="s">
        <v>1695</v>
      </c>
      <c r="AK204" s="27">
        <v>31.0</v>
      </c>
      <c r="AL204" s="27" t="s">
        <v>73</v>
      </c>
      <c r="AM204" s="27">
        <v>2025.0</v>
      </c>
      <c r="AN204" s="27" t="s">
        <v>1696</v>
      </c>
      <c r="AO204" s="28" t="s">
        <v>75</v>
      </c>
      <c r="AP204" s="29" t="s">
        <v>171</v>
      </c>
      <c r="AQ204" s="29" t="s">
        <v>77</v>
      </c>
      <c r="AR204" s="66"/>
      <c r="AS204" s="63"/>
      <c r="AT204" s="32" t="s">
        <v>78</v>
      </c>
      <c r="AU204" s="64"/>
      <c r="AV204" s="60"/>
      <c r="AW204" s="60"/>
    </row>
    <row r="205" ht="14.25" customHeight="1">
      <c r="A205" s="74" t="s">
        <v>1851</v>
      </c>
      <c r="B205" s="74" t="s">
        <v>1852</v>
      </c>
      <c r="C205" s="137">
        <v>45839.0</v>
      </c>
      <c r="D205" s="74" t="str">
        <f t="shared" si="1"/>
        <v>2401120009 / 4711 - Granero y abarrotes</v>
      </c>
      <c r="E205" s="74" t="s">
        <v>1853</v>
      </c>
      <c r="F205" s="137">
        <v>45873.0</v>
      </c>
      <c r="G205" s="74" t="s">
        <v>51</v>
      </c>
      <c r="H205" s="138" t="s">
        <v>52</v>
      </c>
      <c r="I205" s="139" t="s">
        <v>53</v>
      </c>
      <c r="J205" s="139">
        <v>1.026287189E9</v>
      </c>
      <c r="K205" s="74" t="s">
        <v>54</v>
      </c>
      <c r="L205" s="74">
        <v>3.219929692E9</v>
      </c>
      <c r="M205" s="74" t="s">
        <v>55</v>
      </c>
      <c r="N205" s="74" t="s">
        <v>56</v>
      </c>
      <c r="O205" s="140" t="s">
        <v>57</v>
      </c>
      <c r="P205" s="140"/>
      <c r="Q205" s="140"/>
      <c r="R205" s="140"/>
      <c r="S205" s="74">
        <v>2.401120009E9</v>
      </c>
      <c r="T205" s="74" t="s">
        <v>180</v>
      </c>
      <c r="U205" s="74" t="s">
        <v>1854</v>
      </c>
      <c r="V205" s="74" t="s">
        <v>60</v>
      </c>
      <c r="W205" s="140" t="s">
        <v>57</v>
      </c>
      <c r="X205" s="74" t="s">
        <v>61</v>
      </c>
      <c r="Y205" s="46" t="s">
        <v>1855</v>
      </c>
      <c r="Z205" s="74" t="s">
        <v>63</v>
      </c>
      <c r="AA205" s="74" t="s">
        <v>64</v>
      </c>
      <c r="AB205" s="74" t="s">
        <v>65</v>
      </c>
      <c r="AC205" s="74" t="s">
        <v>65</v>
      </c>
      <c r="AD205" s="74" t="s">
        <v>66</v>
      </c>
      <c r="AE205" s="74" t="s">
        <v>67</v>
      </c>
      <c r="AF205" s="28" t="s">
        <v>68</v>
      </c>
      <c r="AG205" s="41" t="s">
        <v>1856</v>
      </c>
      <c r="AH205" s="141" t="s">
        <v>1857</v>
      </c>
      <c r="AI205" s="27" t="s">
        <v>71</v>
      </c>
      <c r="AJ205" s="141" t="s">
        <v>1568</v>
      </c>
      <c r="AK205" s="141">
        <v>30.0</v>
      </c>
      <c r="AL205" s="141" t="s">
        <v>73</v>
      </c>
      <c r="AM205" s="141">
        <v>2025.0</v>
      </c>
      <c r="AN205" s="141" t="s">
        <v>1569</v>
      </c>
      <c r="AO205" s="28" t="s">
        <v>75</v>
      </c>
      <c r="AP205" s="74" t="s">
        <v>1858</v>
      </c>
      <c r="AQ205" s="29" t="s">
        <v>77</v>
      </c>
      <c r="AR205" s="72"/>
      <c r="AS205" s="35"/>
      <c r="AT205" s="36" t="s">
        <v>78</v>
      </c>
      <c r="AU205" s="62"/>
      <c r="AV205" s="65"/>
      <c r="AW205" s="65"/>
    </row>
    <row r="206" ht="14.25" customHeight="1">
      <c r="A206" s="74" t="s">
        <v>1859</v>
      </c>
      <c r="B206" s="74" t="s">
        <v>1860</v>
      </c>
      <c r="C206" s="142">
        <v>45839.0</v>
      </c>
      <c r="D206" s="74" t="str">
        <f t="shared" si="1"/>
        <v>2401130034 / 4711 - Granero y abarrotes</v>
      </c>
      <c r="E206" s="74" t="s">
        <v>1861</v>
      </c>
      <c r="F206" s="143">
        <v>45944.0</v>
      </c>
      <c r="G206" s="74" t="s">
        <v>51</v>
      </c>
      <c r="H206" s="138" t="s">
        <v>52</v>
      </c>
      <c r="I206" s="139" t="s">
        <v>53</v>
      </c>
      <c r="J206" s="139">
        <v>1.026287189E9</v>
      </c>
      <c r="K206" s="74" t="s">
        <v>54</v>
      </c>
      <c r="L206" s="74">
        <v>3.219929692E9</v>
      </c>
      <c r="M206" s="74" t="s">
        <v>55</v>
      </c>
      <c r="N206" s="74" t="s">
        <v>56</v>
      </c>
      <c r="O206" s="140" t="s">
        <v>57</v>
      </c>
      <c r="P206" s="140"/>
      <c r="Q206" s="140"/>
      <c r="R206" s="140"/>
      <c r="S206" s="74">
        <v>2.401130034E9</v>
      </c>
      <c r="T206" s="74" t="s">
        <v>180</v>
      </c>
      <c r="U206" s="74" t="s">
        <v>102</v>
      </c>
      <c r="V206" s="74" t="s">
        <v>60</v>
      </c>
      <c r="W206" s="140" t="s">
        <v>57</v>
      </c>
      <c r="X206" s="74" t="s">
        <v>65</v>
      </c>
      <c r="Y206" s="74" t="s">
        <v>64</v>
      </c>
      <c r="Z206" s="74" t="s">
        <v>63</v>
      </c>
      <c r="AA206" s="74" t="s">
        <v>64</v>
      </c>
      <c r="AB206" s="74" t="s">
        <v>65</v>
      </c>
      <c r="AC206" s="74" t="s">
        <v>65</v>
      </c>
      <c r="AD206" s="74" t="s">
        <v>66</v>
      </c>
      <c r="AE206" s="74" t="s">
        <v>67</v>
      </c>
      <c r="AF206" s="28" t="s">
        <v>68</v>
      </c>
      <c r="AG206" s="41" t="s">
        <v>1862</v>
      </c>
      <c r="AH206" s="141" t="s">
        <v>1863</v>
      </c>
      <c r="AI206" s="27" t="s">
        <v>71</v>
      </c>
      <c r="AJ206" s="141" t="s">
        <v>1568</v>
      </c>
      <c r="AK206" s="141">
        <v>30.0</v>
      </c>
      <c r="AL206" s="141" t="s">
        <v>73</v>
      </c>
      <c r="AM206" s="141">
        <v>2025.0</v>
      </c>
      <c r="AN206" s="141" t="s">
        <v>1569</v>
      </c>
      <c r="AO206" s="28" t="s">
        <v>75</v>
      </c>
      <c r="AP206" s="144" t="s">
        <v>1380</v>
      </c>
      <c r="AQ206" s="29" t="s">
        <v>143</v>
      </c>
      <c r="AR206" s="64"/>
      <c r="AS206" s="58"/>
      <c r="AT206" s="36" t="s">
        <v>78</v>
      </c>
      <c r="AU206" s="66"/>
      <c r="AV206" s="55"/>
      <c r="AW206" s="55"/>
    </row>
    <row r="207" ht="14.25" customHeight="1">
      <c r="A207" s="74" t="s">
        <v>1864</v>
      </c>
      <c r="B207" s="74" t="s">
        <v>1865</v>
      </c>
      <c r="C207" s="137">
        <v>45929.0</v>
      </c>
      <c r="D207" s="74" t="str">
        <f t="shared" si="1"/>
        <v>2401120045 / 4721 - Comercio al por menor de productos
agrícolas</v>
      </c>
      <c r="E207" s="74" t="s">
        <v>1866</v>
      </c>
      <c r="F207" s="143">
        <v>45958.0</v>
      </c>
      <c r="G207" s="74" t="s">
        <v>51</v>
      </c>
      <c r="H207" s="138" t="s">
        <v>1867</v>
      </c>
      <c r="I207" s="139" t="s">
        <v>53</v>
      </c>
      <c r="J207" s="139">
        <v>7.9973905E7</v>
      </c>
      <c r="K207" s="74" t="s">
        <v>54</v>
      </c>
      <c r="L207" s="74">
        <v>3.219096185E9</v>
      </c>
      <c r="M207" s="74" t="s">
        <v>1868</v>
      </c>
      <c r="N207" s="74" t="s">
        <v>1869</v>
      </c>
      <c r="O207" s="140"/>
      <c r="P207" s="140" t="s">
        <v>57</v>
      </c>
      <c r="Q207" s="140"/>
      <c r="R207" s="140"/>
      <c r="S207" s="74">
        <v>2.401120045E9</v>
      </c>
      <c r="T207" s="74" t="s">
        <v>180</v>
      </c>
      <c r="U207" s="74" t="s">
        <v>1870</v>
      </c>
      <c r="V207" s="74" t="s">
        <v>1871</v>
      </c>
      <c r="W207" s="140" t="s">
        <v>57</v>
      </c>
      <c r="X207" s="74" t="s">
        <v>65</v>
      </c>
      <c r="Y207" s="74" t="s">
        <v>64</v>
      </c>
      <c r="Z207" s="74" t="s">
        <v>63</v>
      </c>
      <c r="AA207" s="74" t="s">
        <v>64</v>
      </c>
      <c r="AB207" s="74" t="s">
        <v>65</v>
      </c>
      <c r="AC207" s="74" t="s">
        <v>65</v>
      </c>
      <c r="AD207" s="74" t="s">
        <v>66</v>
      </c>
      <c r="AE207" s="74" t="s">
        <v>64</v>
      </c>
      <c r="AF207" s="28" t="s">
        <v>68</v>
      </c>
      <c r="AG207" s="41" t="s">
        <v>1872</v>
      </c>
      <c r="AH207" s="141" t="s">
        <v>1873</v>
      </c>
      <c r="AI207" s="27" t="s">
        <v>71</v>
      </c>
      <c r="AJ207" s="141" t="s">
        <v>1568</v>
      </c>
      <c r="AK207" s="141">
        <v>30.0</v>
      </c>
      <c r="AL207" s="141" t="s">
        <v>73</v>
      </c>
      <c r="AM207" s="145">
        <v>2025.0</v>
      </c>
      <c r="AN207" s="141" t="s">
        <v>1569</v>
      </c>
      <c r="AO207" s="28" t="s">
        <v>75</v>
      </c>
      <c r="AP207" s="74" t="s">
        <v>1391</v>
      </c>
      <c r="AQ207" s="54"/>
      <c r="AR207" s="64"/>
      <c r="AS207" s="58"/>
      <c r="AT207" s="36" t="s">
        <v>78</v>
      </c>
      <c r="AU207" s="66"/>
      <c r="AV207" s="55"/>
      <c r="AW207" s="55"/>
    </row>
    <row r="208" ht="14.25" customHeight="1">
      <c r="A208" s="29" t="s">
        <v>1874</v>
      </c>
      <c r="B208" s="29" t="s">
        <v>1875</v>
      </c>
      <c r="C208" s="40">
        <v>45812.0</v>
      </c>
      <c r="D208" s="41" t="str">
        <f t="shared" si="1"/>
        <v>2414110006 / 4771 - Tienda Ropa y Accesorios </v>
      </c>
      <c r="E208" s="29" t="s">
        <v>1876</v>
      </c>
      <c r="F208" s="42">
        <v>45903.0</v>
      </c>
      <c r="G208" s="41" t="s">
        <v>1877</v>
      </c>
      <c r="H208" s="43" t="s">
        <v>1878</v>
      </c>
      <c r="I208" s="44" t="s">
        <v>53</v>
      </c>
      <c r="J208" s="44">
        <v>5.1694453E7</v>
      </c>
      <c r="K208" s="29" t="s">
        <v>54</v>
      </c>
      <c r="L208" s="29">
        <v>3.152137868E9</v>
      </c>
      <c r="M208" s="29" t="s">
        <v>1879</v>
      </c>
      <c r="N208" s="29" t="s">
        <v>1880</v>
      </c>
      <c r="O208" s="45"/>
      <c r="P208" s="45" t="s">
        <v>57</v>
      </c>
      <c r="Q208" s="45"/>
      <c r="R208" s="45"/>
      <c r="S208" s="29">
        <v>2.414110006E9</v>
      </c>
      <c r="T208" s="29" t="s">
        <v>438</v>
      </c>
      <c r="U208" s="29" t="s">
        <v>1881</v>
      </c>
      <c r="V208" s="41" t="s">
        <v>1882</v>
      </c>
      <c r="W208" s="28" t="s">
        <v>57</v>
      </c>
      <c r="X208" s="46" t="s">
        <v>104</v>
      </c>
      <c r="Y208" s="46" t="s">
        <v>1883</v>
      </c>
      <c r="Z208" s="46" t="s">
        <v>63</v>
      </c>
      <c r="AA208" s="46" t="s">
        <v>64</v>
      </c>
      <c r="AB208" s="29" t="s">
        <v>65</v>
      </c>
      <c r="AC208" s="29" t="s">
        <v>65</v>
      </c>
      <c r="AD208" s="29" t="s">
        <v>66</v>
      </c>
      <c r="AE208" s="41" t="s">
        <v>168</v>
      </c>
      <c r="AF208" s="28" t="s">
        <v>68</v>
      </c>
      <c r="AG208" s="41" t="s">
        <v>1884</v>
      </c>
      <c r="AH208" s="27" t="s">
        <v>1885</v>
      </c>
      <c r="AI208" s="27" t="s">
        <v>71</v>
      </c>
      <c r="AJ208" s="27" t="s">
        <v>1886</v>
      </c>
      <c r="AK208" s="27">
        <v>11.0</v>
      </c>
      <c r="AL208" s="27" t="s">
        <v>234</v>
      </c>
      <c r="AM208" s="27">
        <v>2025.0</v>
      </c>
      <c r="AN208" s="27" t="s">
        <v>1887</v>
      </c>
      <c r="AO208" s="28" t="s">
        <v>75</v>
      </c>
      <c r="AP208" s="29" t="s">
        <v>76</v>
      </c>
      <c r="AQ208" s="41" t="s">
        <v>77</v>
      </c>
      <c r="AR208" s="30"/>
      <c r="AS208" s="29"/>
      <c r="AT208" s="36" t="s">
        <v>78</v>
      </c>
      <c r="AU208" s="30"/>
      <c r="AV208" s="47"/>
      <c r="AW208" s="47"/>
    </row>
    <row r="209" ht="14.25" customHeight="1">
      <c r="A209" s="29" t="s">
        <v>1888</v>
      </c>
      <c r="B209" s="29" t="s">
        <v>1889</v>
      </c>
      <c r="C209" s="40">
        <v>45827.0</v>
      </c>
      <c r="D209" s="41" t="str">
        <f t="shared" si="1"/>
        <v>2414130582 / 4721 - Venta de Frutas</v>
      </c>
      <c r="E209" s="29" t="s">
        <v>1890</v>
      </c>
      <c r="F209" s="42">
        <v>45898.0</v>
      </c>
      <c r="G209" s="41" t="s">
        <v>1877</v>
      </c>
      <c r="H209" s="43" t="s">
        <v>1891</v>
      </c>
      <c r="I209" s="41" t="s">
        <v>1892</v>
      </c>
      <c r="J209" s="44">
        <v>5363440.0</v>
      </c>
      <c r="K209" s="29" t="s">
        <v>54</v>
      </c>
      <c r="L209" s="29">
        <v>3.212403091E9</v>
      </c>
      <c r="M209" s="29" t="s">
        <v>1893</v>
      </c>
      <c r="N209" s="29" t="s">
        <v>1894</v>
      </c>
      <c r="O209" s="45" t="s">
        <v>57</v>
      </c>
      <c r="P209" s="45"/>
      <c r="Q209" s="45"/>
      <c r="R209" s="45"/>
      <c r="S209" s="29">
        <v>2.414130582E9</v>
      </c>
      <c r="T209" s="29" t="s">
        <v>180</v>
      </c>
      <c r="U209" s="29" t="s">
        <v>1895</v>
      </c>
      <c r="V209" s="41" t="s">
        <v>371</v>
      </c>
      <c r="W209" s="28" t="s">
        <v>57</v>
      </c>
      <c r="X209" s="46" t="s">
        <v>65</v>
      </c>
      <c r="Y209" s="46" t="s">
        <v>64</v>
      </c>
      <c r="Z209" s="46" t="s">
        <v>63</v>
      </c>
      <c r="AA209" s="46" t="s">
        <v>64</v>
      </c>
      <c r="AB209" s="29" t="s">
        <v>65</v>
      </c>
      <c r="AC209" s="29" t="s">
        <v>65</v>
      </c>
      <c r="AD209" s="29" t="s">
        <v>66</v>
      </c>
      <c r="AE209" s="41" t="s">
        <v>64</v>
      </c>
      <c r="AF209" s="28" t="s">
        <v>68</v>
      </c>
      <c r="AG209" s="41" t="s">
        <v>1896</v>
      </c>
      <c r="AH209" s="27" t="s">
        <v>1897</v>
      </c>
      <c r="AI209" s="27" t="s">
        <v>71</v>
      </c>
      <c r="AJ209" s="27" t="s">
        <v>1886</v>
      </c>
      <c r="AK209" s="27">
        <v>11.0</v>
      </c>
      <c r="AL209" s="27" t="s">
        <v>234</v>
      </c>
      <c r="AM209" s="27">
        <v>2025.0</v>
      </c>
      <c r="AN209" s="27" t="s">
        <v>1887</v>
      </c>
      <c r="AO209" s="28" t="s">
        <v>75</v>
      </c>
      <c r="AP209" s="29" t="s">
        <v>76</v>
      </c>
      <c r="AQ209" s="41" t="s">
        <v>1898</v>
      </c>
      <c r="AR209" s="64"/>
      <c r="AS209" s="29"/>
      <c r="AT209" s="36" t="s">
        <v>71</v>
      </c>
      <c r="AU209" s="30"/>
      <c r="AV209" s="47"/>
      <c r="AW209" s="47"/>
    </row>
    <row r="210" ht="14.25" customHeight="1">
      <c r="A210" s="29" t="s">
        <v>1899</v>
      </c>
      <c r="B210" s="29" t="s">
        <v>1900</v>
      </c>
      <c r="C210" s="40">
        <v>45848.0</v>
      </c>
      <c r="D210" s="41" t="str">
        <f t="shared" si="1"/>
        <v>2414130484 / 4774 - Mantenimiento y servicios técnico de relojes</v>
      </c>
      <c r="E210" s="29" t="s">
        <v>1901</v>
      </c>
      <c r="F210" s="42">
        <v>45897.0</v>
      </c>
      <c r="G210" s="41" t="s">
        <v>1877</v>
      </c>
      <c r="H210" s="49" t="s">
        <v>1902</v>
      </c>
      <c r="I210" s="44" t="s">
        <v>53</v>
      </c>
      <c r="J210" s="44">
        <v>4.171861E7</v>
      </c>
      <c r="K210" s="29" t="s">
        <v>54</v>
      </c>
      <c r="L210" s="29">
        <v>3.13255684E9</v>
      </c>
      <c r="M210" s="29" t="s">
        <v>1903</v>
      </c>
      <c r="N210" s="29" t="s">
        <v>1904</v>
      </c>
      <c r="O210" s="45" t="s">
        <v>57</v>
      </c>
      <c r="P210" s="50"/>
      <c r="Q210" s="50"/>
      <c r="R210" s="50"/>
      <c r="S210" s="54">
        <v>2.414130484E9</v>
      </c>
      <c r="T210" s="29" t="s">
        <v>180</v>
      </c>
      <c r="U210" s="29" t="s">
        <v>1895</v>
      </c>
      <c r="V210" s="41" t="s">
        <v>1905</v>
      </c>
      <c r="W210" s="28" t="s">
        <v>57</v>
      </c>
      <c r="X210" s="46" t="s">
        <v>104</v>
      </c>
      <c r="Y210" s="46" t="s">
        <v>1906</v>
      </c>
      <c r="Z210" s="46" t="s">
        <v>63</v>
      </c>
      <c r="AA210" s="46" t="s">
        <v>64</v>
      </c>
      <c r="AB210" s="29" t="s">
        <v>65</v>
      </c>
      <c r="AC210" s="29" t="s">
        <v>65</v>
      </c>
      <c r="AD210" s="29" t="s">
        <v>66</v>
      </c>
      <c r="AE210" s="41" t="s">
        <v>168</v>
      </c>
      <c r="AF210" s="28" t="s">
        <v>68</v>
      </c>
      <c r="AG210" s="41" t="s">
        <v>1907</v>
      </c>
      <c r="AH210" s="27" t="s">
        <v>1908</v>
      </c>
      <c r="AI210" s="27" t="s">
        <v>71</v>
      </c>
      <c r="AJ210" s="27" t="s">
        <v>1886</v>
      </c>
      <c r="AK210" s="27">
        <v>11.0</v>
      </c>
      <c r="AL210" s="27" t="s">
        <v>234</v>
      </c>
      <c r="AM210" s="27">
        <v>2025.0</v>
      </c>
      <c r="AN210" s="27" t="s">
        <v>1887</v>
      </c>
      <c r="AO210" s="28" t="s">
        <v>75</v>
      </c>
      <c r="AP210" s="29" t="s">
        <v>76</v>
      </c>
      <c r="AQ210" s="41" t="s">
        <v>1909</v>
      </c>
      <c r="AR210" s="64"/>
      <c r="AS210" s="29"/>
      <c r="AT210" s="36" t="s">
        <v>71</v>
      </c>
      <c r="AU210" s="30"/>
      <c r="AV210" s="47"/>
      <c r="AW210" s="47"/>
    </row>
    <row r="211" ht="14.25" customHeight="1">
      <c r="A211" s="29" t="s">
        <v>1910</v>
      </c>
      <c r="B211" s="29" t="s">
        <v>1911</v>
      </c>
      <c r="C211" s="40">
        <v>45834.0</v>
      </c>
      <c r="D211" s="41" t="str">
        <f t="shared" si="1"/>
        <v>2414130000 / 9609 - Servicio de Baños</v>
      </c>
      <c r="E211" s="29" t="s">
        <v>1912</v>
      </c>
      <c r="F211" s="42">
        <v>45896.0</v>
      </c>
      <c r="G211" s="41" t="s">
        <v>1877</v>
      </c>
      <c r="H211" s="56" t="s">
        <v>1913</v>
      </c>
      <c r="I211" s="44" t="s">
        <v>53</v>
      </c>
      <c r="J211" s="44">
        <v>5.1789364E7</v>
      </c>
      <c r="K211" s="29" t="s">
        <v>54</v>
      </c>
      <c r="L211" s="29">
        <v>3.12541083E9</v>
      </c>
      <c r="M211" s="29" t="s">
        <v>1914</v>
      </c>
      <c r="N211" s="29" t="s">
        <v>1915</v>
      </c>
      <c r="O211" s="57"/>
      <c r="P211" s="45" t="s">
        <v>57</v>
      </c>
      <c r="Q211" s="57"/>
      <c r="R211" s="57"/>
      <c r="S211" s="29">
        <v>2.41413E9</v>
      </c>
      <c r="T211" s="29" t="s">
        <v>180</v>
      </c>
      <c r="U211" s="29" t="s">
        <v>1916</v>
      </c>
      <c r="V211" s="41" t="s">
        <v>1917</v>
      </c>
      <c r="W211" s="28" t="s">
        <v>57</v>
      </c>
      <c r="X211" s="46" t="s">
        <v>104</v>
      </c>
      <c r="Y211" s="46" t="s">
        <v>1918</v>
      </c>
      <c r="Z211" s="46" t="s">
        <v>63</v>
      </c>
      <c r="AA211" s="46" t="s">
        <v>64</v>
      </c>
      <c r="AB211" s="29" t="s">
        <v>65</v>
      </c>
      <c r="AC211" s="29" t="s">
        <v>65</v>
      </c>
      <c r="AD211" s="29" t="s">
        <v>66</v>
      </c>
      <c r="AE211" s="41" t="s">
        <v>64</v>
      </c>
      <c r="AF211" s="28" t="s">
        <v>68</v>
      </c>
      <c r="AG211" s="41" t="s">
        <v>1919</v>
      </c>
      <c r="AH211" s="27" t="s">
        <v>1920</v>
      </c>
      <c r="AI211" s="27" t="s">
        <v>71</v>
      </c>
      <c r="AJ211" s="27" t="s">
        <v>1886</v>
      </c>
      <c r="AK211" s="27">
        <v>11.0</v>
      </c>
      <c r="AL211" s="27" t="s">
        <v>234</v>
      </c>
      <c r="AM211" s="27">
        <v>2025.0</v>
      </c>
      <c r="AN211" s="27" t="s">
        <v>1887</v>
      </c>
      <c r="AO211" s="28" t="s">
        <v>75</v>
      </c>
      <c r="AP211" s="29" t="s">
        <v>76</v>
      </c>
      <c r="AQ211" s="41" t="s">
        <v>77</v>
      </c>
      <c r="AR211" s="64"/>
      <c r="AS211" s="58"/>
      <c r="AT211" s="36" t="s">
        <v>71</v>
      </c>
      <c r="AU211" s="66"/>
      <c r="AV211" s="55"/>
      <c r="AW211" s="55"/>
    </row>
    <row r="212" ht="14.25" customHeight="1">
      <c r="A212" s="29" t="s">
        <v>1921</v>
      </c>
      <c r="B212" s="29" t="s">
        <v>1922</v>
      </c>
      <c r="C212" s="40">
        <v>45834.0</v>
      </c>
      <c r="D212" s="41" t="str">
        <f t="shared" si="1"/>
        <v>2414130154 / 5613 - Cafetería</v>
      </c>
      <c r="E212" s="29" t="s">
        <v>1923</v>
      </c>
      <c r="F212" s="42">
        <v>45897.0</v>
      </c>
      <c r="G212" s="41" t="s">
        <v>1877</v>
      </c>
      <c r="H212" s="146" t="s">
        <v>1924</v>
      </c>
      <c r="I212" s="44" t="s">
        <v>53</v>
      </c>
      <c r="J212" s="44">
        <v>8.0049197E7</v>
      </c>
      <c r="K212" s="29" t="s">
        <v>54</v>
      </c>
      <c r="L212" s="29">
        <v>3.142278911E9</v>
      </c>
      <c r="M212" s="29" t="s">
        <v>1925</v>
      </c>
      <c r="N212" s="29" t="s">
        <v>1926</v>
      </c>
      <c r="O212" s="45" t="s">
        <v>57</v>
      </c>
      <c r="P212" s="23"/>
      <c r="Q212" s="23"/>
      <c r="R212" s="23"/>
      <c r="S212" s="54">
        <v>2.414130154E9</v>
      </c>
      <c r="T212" s="29" t="s">
        <v>180</v>
      </c>
      <c r="U212" s="29" t="s">
        <v>1895</v>
      </c>
      <c r="V212" s="41" t="s">
        <v>601</v>
      </c>
      <c r="W212" s="28" t="s">
        <v>57</v>
      </c>
      <c r="X212" s="46" t="s">
        <v>61</v>
      </c>
      <c r="Y212" s="46" t="s">
        <v>1927</v>
      </c>
      <c r="Z212" s="46" t="s">
        <v>154</v>
      </c>
      <c r="AA212" s="46">
        <v>6.2292279E7</v>
      </c>
      <c r="AB212" s="29" t="s">
        <v>65</v>
      </c>
      <c r="AC212" s="29" t="s">
        <v>65</v>
      </c>
      <c r="AD212" s="29" t="s">
        <v>66</v>
      </c>
      <c r="AE212" s="41" t="s">
        <v>64</v>
      </c>
      <c r="AF212" s="28" t="s">
        <v>68</v>
      </c>
      <c r="AG212" s="41" t="s">
        <v>1928</v>
      </c>
      <c r="AH212" s="27" t="s">
        <v>1929</v>
      </c>
      <c r="AI212" s="27" t="s">
        <v>71</v>
      </c>
      <c r="AJ212" s="27" t="s">
        <v>1886</v>
      </c>
      <c r="AK212" s="27">
        <v>11.0</v>
      </c>
      <c r="AL212" s="27" t="s">
        <v>234</v>
      </c>
      <c r="AM212" s="27">
        <v>2025.0</v>
      </c>
      <c r="AN212" s="27" t="s">
        <v>1887</v>
      </c>
      <c r="AO212" s="28" t="s">
        <v>75</v>
      </c>
      <c r="AP212" s="29" t="s">
        <v>76</v>
      </c>
      <c r="AQ212" s="41" t="s">
        <v>1930</v>
      </c>
      <c r="AR212" s="64"/>
      <c r="AS212" s="58"/>
      <c r="AT212" s="36" t="s">
        <v>71</v>
      </c>
      <c r="AU212" s="66"/>
      <c r="AV212" s="55"/>
      <c r="AW212" s="55"/>
    </row>
    <row r="213" ht="14.25" customHeight="1">
      <c r="A213" s="74" t="s">
        <v>1931</v>
      </c>
      <c r="B213" s="74" t="s">
        <v>1932</v>
      </c>
      <c r="C213" s="137">
        <v>45860.0</v>
      </c>
      <c r="D213" s="41" t="str">
        <f t="shared" si="1"/>
        <v>2414130454 / 4759 - Accesorios y alimentos para mascotas</v>
      </c>
      <c r="E213" s="74" t="s">
        <v>1933</v>
      </c>
      <c r="F213" s="137">
        <v>45912.0</v>
      </c>
      <c r="G213" s="74" t="s">
        <v>1877</v>
      </c>
      <c r="H213" s="138" t="s">
        <v>1934</v>
      </c>
      <c r="I213" s="139" t="s">
        <v>53</v>
      </c>
      <c r="J213" s="139">
        <v>1.9366203E7</v>
      </c>
      <c r="K213" s="74" t="s">
        <v>54</v>
      </c>
      <c r="L213" s="74">
        <v>3.017523774E9</v>
      </c>
      <c r="M213" s="74" t="s">
        <v>1935</v>
      </c>
      <c r="N213" s="74" t="s">
        <v>1936</v>
      </c>
      <c r="O213" s="140" t="s">
        <v>57</v>
      </c>
      <c r="P213" s="140"/>
      <c r="Q213" s="140"/>
      <c r="R213" s="140"/>
      <c r="S213" s="74">
        <v>2.414130454E9</v>
      </c>
      <c r="T213" s="74" t="s">
        <v>180</v>
      </c>
      <c r="U213" s="74" t="s">
        <v>1937</v>
      </c>
      <c r="V213" s="74" t="s">
        <v>1938</v>
      </c>
      <c r="W213" s="140" t="s">
        <v>57</v>
      </c>
      <c r="X213" s="74" t="s">
        <v>65</v>
      </c>
      <c r="Y213" s="74" t="s">
        <v>64</v>
      </c>
      <c r="Z213" s="74" t="s">
        <v>63</v>
      </c>
      <c r="AA213" s="74" t="s">
        <v>64</v>
      </c>
      <c r="AB213" s="74" t="s">
        <v>65</v>
      </c>
      <c r="AC213" s="74" t="s">
        <v>65</v>
      </c>
      <c r="AD213" s="74" t="s">
        <v>143</v>
      </c>
      <c r="AE213" s="74" t="s">
        <v>168</v>
      </c>
      <c r="AF213" s="28" t="s">
        <v>68</v>
      </c>
      <c r="AG213" s="41" t="s">
        <v>1939</v>
      </c>
      <c r="AH213" s="141" t="s">
        <v>1940</v>
      </c>
      <c r="AI213" s="27" t="s">
        <v>71</v>
      </c>
      <c r="AJ213" s="27" t="s">
        <v>1886</v>
      </c>
      <c r="AK213" s="27">
        <v>11.0</v>
      </c>
      <c r="AL213" s="27" t="s">
        <v>234</v>
      </c>
      <c r="AM213" s="141">
        <v>2025.0</v>
      </c>
      <c r="AN213" s="27" t="s">
        <v>1887</v>
      </c>
      <c r="AO213" s="28" t="s">
        <v>75</v>
      </c>
      <c r="AP213" s="74" t="s">
        <v>116</v>
      </c>
      <c r="AQ213" s="41" t="s">
        <v>1941</v>
      </c>
      <c r="AR213" s="66"/>
      <c r="AS213" s="58"/>
      <c r="AT213" s="36" t="s">
        <v>71</v>
      </c>
      <c r="AU213" s="66"/>
      <c r="AV213" s="55"/>
      <c r="AW213" s="55"/>
    </row>
    <row r="214" ht="14.25" customHeight="1">
      <c r="A214" s="74" t="s">
        <v>1942</v>
      </c>
      <c r="B214" s="74" t="s">
        <v>1943</v>
      </c>
      <c r="C214" s="137">
        <v>45804.0</v>
      </c>
      <c r="D214" s="41" t="str">
        <f t="shared" si="1"/>
        <v>2414120573 / 9609 - Servicio de Baños</v>
      </c>
      <c r="E214" s="74" t="s">
        <v>1944</v>
      </c>
      <c r="F214" s="137">
        <v>45911.0</v>
      </c>
      <c r="G214" s="74" t="s">
        <v>1877</v>
      </c>
      <c r="H214" s="138" t="s">
        <v>1945</v>
      </c>
      <c r="I214" s="139" t="s">
        <v>53</v>
      </c>
      <c r="J214" s="139">
        <v>1.8200573E7</v>
      </c>
      <c r="K214" s="74" t="s">
        <v>1946</v>
      </c>
      <c r="L214" s="74">
        <v>3.214642594E9</v>
      </c>
      <c r="M214" s="74" t="s">
        <v>1947</v>
      </c>
      <c r="N214" s="74" t="s">
        <v>1948</v>
      </c>
      <c r="O214" s="140"/>
      <c r="P214" s="140"/>
      <c r="Q214" s="140"/>
      <c r="R214" s="140" t="s">
        <v>1949</v>
      </c>
      <c r="S214" s="74">
        <v>2.414120573E9</v>
      </c>
      <c r="T214" s="74" t="s">
        <v>180</v>
      </c>
      <c r="U214" s="74" t="s">
        <v>1950</v>
      </c>
      <c r="V214" s="74" t="s">
        <v>1917</v>
      </c>
      <c r="W214" s="140" t="s">
        <v>57</v>
      </c>
      <c r="X214" s="74" t="s">
        <v>65</v>
      </c>
      <c r="Y214" s="74" t="s">
        <v>64</v>
      </c>
      <c r="Z214" s="74" t="s">
        <v>63</v>
      </c>
      <c r="AA214" s="74" t="s">
        <v>64</v>
      </c>
      <c r="AB214" s="74" t="s">
        <v>65</v>
      </c>
      <c r="AC214" s="74" t="s">
        <v>65</v>
      </c>
      <c r="AD214" s="74" t="s">
        <v>66</v>
      </c>
      <c r="AE214" s="74" t="s">
        <v>168</v>
      </c>
      <c r="AF214" s="28" t="s">
        <v>68</v>
      </c>
      <c r="AG214" s="41" t="s">
        <v>1951</v>
      </c>
      <c r="AH214" s="141" t="s">
        <v>1952</v>
      </c>
      <c r="AI214" s="27" t="s">
        <v>71</v>
      </c>
      <c r="AJ214" s="27" t="s">
        <v>1886</v>
      </c>
      <c r="AK214" s="27">
        <v>11.0</v>
      </c>
      <c r="AL214" s="27" t="s">
        <v>234</v>
      </c>
      <c r="AM214" s="141">
        <v>2025.0</v>
      </c>
      <c r="AN214" s="27" t="s">
        <v>1887</v>
      </c>
      <c r="AO214" s="28" t="s">
        <v>75</v>
      </c>
      <c r="AP214" s="74" t="s">
        <v>116</v>
      </c>
      <c r="AQ214" s="41" t="s">
        <v>1941</v>
      </c>
      <c r="AR214" s="66"/>
      <c r="AS214" s="58"/>
      <c r="AT214" s="36" t="s">
        <v>71</v>
      </c>
      <c r="AU214" s="66"/>
      <c r="AV214" s="55"/>
      <c r="AW214" s="55"/>
    </row>
    <row r="215" ht="14.25" customHeight="1">
      <c r="A215" s="74" t="s">
        <v>1953</v>
      </c>
      <c r="B215" s="74" t="s">
        <v>1954</v>
      </c>
      <c r="C215" s="137">
        <v>45834.0</v>
      </c>
      <c r="D215" s="41" t="str">
        <f t="shared" si="1"/>
        <v>2414130293 / 4723 Pescados</v>
      </c>
      <c r="E215" s="74" t="s">
        <v>1955</v>
      </c>
      <c r="F215" s="137">
        <v>45905.0</v>
      </c>
      <c r="G215" s="74" t="s">
        <v>1877</v>
      </c>
      <c r="H215" s="138" t="s">
        <v>1956</v>
      </c>
      <c r="I215" s="139" t="s">
        <v>53</v>
      </c>
      <c r="J215" s="139">
        <v>1.121201075E9</v>
      </c>
      <c r="K215" s="74" t="s">
        <v>54</v>
      </c>
      <c r="L215" s="74">
        <v>3.22613224E9</v>
      </c>
      <c r="M215" s="74" t="s">
        <v>1957</v>
      </c>
      <c r="N215" s="74" t="s">
        <v>1958</v>
      </c>
      <c r="O215" s="140" t="s">
        <v>57</v>
      </c>
      <c r="P215" s="140"/>
      <c r="Q215" s="140"/>
      <c r="R215" s="140"/>
      <c r="S215" s="74">
        <v>2.414130293E9</v>
      </c>
      <c r="T215" s="74" t="s">
        <v>180</v>
      </c>
      <c r="U215" s="74" t="s">
        <v>1959</v>
      </c>
      <c r="V215" s="74" t="s">
        <v>1960</v>
      </c>
      <c r="W215" s="140" t="s">
        <v>57</v>
      </c>
      <c r="X215" s="74" t="s">
        <v>61</v>
      </c>
      <c r="Y215" s="74" t="s">
        <v>1961</v>
      </c>
      <c r="Z215" s="74" t="s">
        <v>63</v>
      </c>
      <c r="AA215" s="74" t="s">
        <v>64</v>
      </c>
      <c r="AB215" s="74" t="s">
        <v>65</v>
      </c>
      <c r="AC215" s="74" t="s">
        <v>65</v>
      </c>
      <c r="AD215" s="74" t="s">
        <v>66</v>
      </c>
      <c r="AE215" s="74" t="s">
        <v>1962</v>
      </c>
      <c r="AF215" s="28" t="s">
        <v>68</v>
      </c>
      <c r="AG215" s="41" t="s">
        <v>1963</v>
      </c>
      <c r="AH215" s="141" t="s">
        <v>1964</v>
      </c>
      <c r="AI215" s="27" t="s">
        <v>71</v>
      </c>
      <c r="AJ215" s="27" t="s">
        <v>1886</v>
      </c>
      <c r="AK215" s="27">
        <v>11.0</v>
      </c>
      <c r="AL215" s="27" t="s">
        <v>234</v>
      </c>
      <c r="AM215" s="141">
        <v>2025.0</v>
      </c>
      <c r="AN215" s="27" t="s">
        <v>1887</v>
      </c>
      <c r="AO215" s="28" t="s">
        <v>75</v>
      </c>
      <c r="AP215" s="74" t="s">
        <v>116</v>
      </c>
      <c r="AQ215" s="41" t="s">
        <v>1965</v>
      </c>
      <c r="AR215" s="66"/>
      <c r="AS215" s="58"/>
      <c r="AT215" s="36" t="s">
        <v>71</v>
      </c>
      <c r="AU215" s="66"/>
      <c r="AV215" s="55"/>
      <c r="AW215" s="55"/>
    </row>
    <row r="216" ht="14.25" customHeight="1">
      <c r="A216" s="74" t="s">
        <v>1966</v>
      </c>
      <c r="B216" s="74" t="s">
        <v>1967</v>
      </c>
      <c r="C216" s="137">
        <v>45861.0</v>
      </c>
      <c r="D216" s="41" t="str">
        <f t="shared" si="1"/>
        <v>2414130483 / 4722 - Venta de Huevos</v>
      </c>
      <c r="E216" s="74" t="s">
        <v>1968</v>
      </c>
      <c r="F216" s="137">
        <v>45916.0</v>
      </c>
      <c r="G216" s="74" t="s">
        <v>1877</v>
      </c>
      <c r="H216" s="138" t="s">
        <v>1969</v>
      </c>
      <c r="I216" s="139" t="s">
        <v>1892</v>
      </c>
      <c r="J216" s="139">
        <v>5364402.0</v>
      </c>
      <c r="K216" s="74" t="s">
        <v>54</v>
      </c>
      <c r="L216" s="74">
        <v>3.12568342E9</v>
      </c>
      <c r="M216" s="74" t="s">
        <v>1970</v>
      </c>
      <c r="N216" s="74" t="s">
        <v>1971</v>
      </c>
      <c r="O216" s="140" t="s">
        <v>57</v>
      </c>
      <c r="P216" s="140"/>
      <c r="Q216" s="140"/>
      <c r="R216" s="140"/>
      <c r="S216" s="74">
        <v>2.414130483E9</v>
      </c>
      <c r="T216" s="74" t="s">
        <v>180</v>
      </c>
      <c r="U216" s="74" t="s">
        <v>1972</v>
      </c>
      <c r="V216" s="74" t="s">
        <v>793</v>
      </c>
      <c r="W216" s="140" t="s">
        <v>57</v>
      </c>
      <c r="X216" s="74" t="s">
        <v>61</v>
      </c>
      <c r="Y216" s="74" t="s">
        <v>1973</v>
      </c>
      <c r="Z216" s="74" t="s">
        <v>63</v>
      </c>
      <c r="AA216" s="74" t="s">
        <v>64</v>
      </c>
      <c r="AB216" s="74" t="s">
        <v>65</v>
      </c>
      <c r="AC216" s="74" t="s">
        <v>65</v>
      </c>
      <c r="AD216" s="74" t="s">
        <v>66</v>
      </c>
      <c r="AE216" s="74" t="s">
        <v>64</v>
      </c>
      <c r="AF216" s="28" t="s">
        <v>68</v>
      </c>
      <c r="AG216" s="41" t="s">
        <v>1974</v>
      </c>
      <c r="AH216" s="141" t="s">
        <v>1975</v>
      </c>
      <c r="AI216" s="27" t="s">
        <v>71</v>
      </c>
      <c r="AJ216" s="27" t="s">
        <v>1886</v>
      </c>
      <c r="AK216" s="27">
        <v>11.0</v>
      </c>
      <c r="AL216" s="27" t="s">
        <v>234</v>
      </c>
      <c r="AM216" s="141">
        <v>2025.0</v>
      </c>
      <c r="AN216" s="27" t="s">
        <v>1887</v>
      </c>
      <c r="AO216" s="28" t="s">
        <v>75</v>
      </c>
      <c r="AP216" s="74" t="s">
        <v>1391</v>
      </c>
      <c r="AQ216" s="41" t="s">
        <v>1965</v>
      </c>
      <c r="AR216" s="66"/>
      <c r="AS216" s="58"/>
      <c r="AT216" s="36" t="s">
        <v>71</v>
      </c>
      <c r="AU216" s="66"/>
      <c r="AV216" s="55"/>
      <c r="AW216" s="55"/>
    </row>
    <row r="217" ht="14.25" customHeight="1">
      <c r="A217" s="74" t="s">
        <v>1976</v>
      </c>
      <c r="B217" s="74" t="s">
        <v>1977</v>
      </c>
      <c r="C217" s="137">
        <v>45861.0</v>
      </c>
      <c r="D217" s="41" t="str">
        <f t="shared" si="1"/>
        <v>2414130003 / 4722 - Venta de Huevos</v>
      </c>
      <c r="E217" s="74" t="s">
        <v>1978</v>
      </c>
      <c r="F217" s="137">
        <v>45916.0</v>
      </c>
      <c r="G217" s="74" t="s">
        <v>1877</v>
      </c>
      <c r="H217" s="138" t="s">
        <v>1969</v>
      </c>
      <c r="I217" s="139" t="s">
        <v>1892</v>
      </c>
      <c r="J217" s="139">
        <v>5364402.0</v>
      </c>
      <c r="K217" s="74" t="s">
        <v>54</v>
      </c>
      <c r="L217" s="74">
        <v>3.12568342E9</v>
      </c>
      <c r="M217" s="74" t="s">
        <v>1970</v>
      </c>
      <c r="N217" s="74" t="s">
        <v>1971</v>
      </c>
      <c r="O217" s="140" t="s">
        <v>57</v>
      </c>
      <c r="P217" s="140"/>
      <c r="Q217" s="140"/>
      <c r="R217" s="140"/>
      <c r="S217" s="74">
        <v>2.414130003E9</v>
      </c>
      <c r="T217" s="74" t="s">
        <v>180</v>
      </c>
      <c r="U217" s="74" t="s">
        <v>1979</v>
      </c>
      <c r="V217" s="74" t="s">
        <v>793</v>
      </c>
      <c r="W217" s="140" t="s">
        <v>57</v>
      </c>
      <c r="X217" s="74" t="s">
        <v>61</v>
      </c>
      <c r="Y217" s="74" t="s">
        <v>1980</v>
      </c>
      <c r="Z217" s="74" t="s">
        <v>63</v>
      </c>
      <c r="AA217" s="74" t="s">
        <v>64</v>
      </c>
      <c r="AB217" s="74" t="s">
        <v>65</v>
      </c>
      <c r="AC217" s="74" t="s">
        <v>65</v>
      </c>
      <c r="AD217" s="74" t="s">
        <v>66</v>
      </c>
      <c r="AE217" s="74" t="s">
        <v>64</v>
      </c>
      <c r="AF217" s="28" t="s">
        <v>68</v>
      </c>
      <c r="AG217" s="41" t="s">
        <v>1981</v>
      </c>
      <c r="AH217" s="141" t="s">
        <v>1982</v>
      </c>
      <c r="AI217" s="27" t="s">
        <v>71</v>
      </c>
      <c r="AJ217" s="27" t="s">
        <v>1886</v>
      </c>
      <c r="AK217" s="27">
        <v>11.0</v>
      </c>
      <c r="AL217" s="27" t="s">
        <v>234</v>
      </c>
      <c r="AM217" s="141">
        <v>2025.0</v>
      </c>
      <c r="AN217" s="27" t="s">
        <v>1887</v>
      </c>
      <c r="AO217" s="28" t="s">
        <v>75</v>
      </c>
      <c r="AP217" s="74" t="s">
        <v>1391</v>
      </c>
      <c r="AQ217" s="41" t="s">
        <v>1965</v>
      </c>
      <c r="AR217" s="66"/>
      <c r="AS217" s="29"/>
      <c r="AT217" s="36" t="s">
        <v>71</v>
      </c>
      <c r="AU217" s="30"/>
      <c r="AV217" s="47"/>
      <c r="AW217" s="47"/>
    </row>
    <row r="218" ht="14.25" customHeight="1">
      <c r="A218" s="74" t="s">
        <v>1983</v>
      </c>
      <c r="B218" s="74" t="s">
        <v>1984</v>
      </c>
      <c r="C218" s="143">
        <v>45940.0</v>
      </c>
      <c r="D218" s="41" t="str">
        <f t="shared" si="1"/>
        <v>2414110008 / 4771 - Tienda de ropas y accesorios</v>
      </c>
      <c r="E218" s="74" t="s">
        <v>1985</v>
      </c>
      <c r="F218" s="142">
        <v>45940.0</v>
      </c>
      <c r="G218" s="74" t="s">
        <v>1877</v>
      </c>
      <c r="H218" s="138" t="s">
        <v>1986</v>
      </c>
      <c r="I218" s="139" t="s">
        <v>53</v>
      </c>
      <c r="J218" s="139">
        <v>1.000217136E9</v>
      </c>
      <c r="K218" s="74" t="s">
        <v>1987</v>
      </c>
      <c r="L218" s="74" t="s">
        <v>1988</v>
      </c>
      <c r="M218" s="74" t="s">
        <v>1989</v>
      </c>
      <c r="N218" s="74" t="s">
        <v>1990</v>
      </c>
      <c r="O218" s="140"/>
      <c r="P218" s="147" t="s">
        <v>57</v>
      </c>
      <c r="Q218" s="140"/>
      <c r="R218" s="140"/>
      <c r="S218" s="74">
        <v>2.414110008E9</v>
      </c>
      <c r="T218" s="74" t="s">
        <v>438</v>
      </c>
      <c r="U218" s="74" t="s">
        <v>1881</v>
      </c>
      <c r="V218" s="74" t="s">
        <v>1991</v>
      </c>
      <c r="W218" s="140" t="s">
        <v>57</v>
      </c>
      <c r="X218" s="74" t="s">
        <v>65</v>
      </c>
      <c r="Y218" s="74" t="s">
        <v>64</v>
      </c>
      <c r="Z218" s="74" t="s">
        <v>63</v>
      </c>
      <c r="AA218" s="74" t="s">
        <v>64</v>
      </c>
      <c r="AB218" s="74" t="s">
        <v>65</v>
      </c>
      <c r="AC218" s="74" t="s">
        <v>65</v>
      </c>
      <c r="AD218" s="74" t="s">
        <v>66</v>
      </c>
      <c r="AE218" s="74" t="s">
        <v>64</v>
      </c>
      <c r="AF218" s="28" t="s">
        <v>68</v>
      </c>
      <c r="AG218" s="41" t="s">
        <v>1884</v>
      </c>
      <c r="AH218" s="141" t="s">
        <v>1992</v>
      </c>
      <c r="AI218" s="27" t="s">
        <v>71</v>
      </c>
      <c r="AJ218" s="27" t="s">
        <v>1886</v>
      </c>
      <c r="AK218" s="27">
        <v>11.0</v>
      </c>
      <c r="AL218" s="27" t="s">
        <v>234</v>
      </c>
      <c r="AM218" s="141">
        <v>2025.0</v>
      </c>
      <c r="AN218" s="27" t="s">
        <v>1887</v>
      </c>
      <c r="AO218" s="28" t="s">
        <v>75</v>
      </c>
      <c r="AP218" s="144" t="s">
        <v>1380</v>
      </c>
      <c r="AQ218" s="41" t="s">
        <v>1993</v>
      </c>
      <c r="AR218" s="66"/>
      <c r="AS218" s="48"/>
      <c r="AT218" s="36" t="s">
        <v>71</v>
      </c>
      <c r="AU218" s="33"/>
      <c r="AV218" s="34"/>
      <c r="AW218" s="34"/>
    </row>
    <row r="219" ht="14.25" customHeight="1">
      <c r="A219" s="74" t="s">
        <v>1994</v>
      </c>
      <c r="B219" s="74" t="s">
        <v>1995</v>
      </c>
      <c r="C219" s="137">
        <v>45849.0</v>
      </c>
      <c r="D219" s="41" t="str">
        <f t="shared" si="1"/>
        <v>2408130099 / 4711 - Granero</v>
      </c>
      <c r="E219" s="74" t="s">
        <v>1996</v>
      </c>
      <c r="F219" s="137">
        <v>45922.0</v>
      </c>
      <c r="G219" s="74" t="s">
        <v>948</v>
      </c>
      <c r="H219" s="138" t="s">
        <v>1997</v>
      </c>
      <c r="I219" s="139" t="s">
        <v>53</v>
      </c>
      <c r="J219" s="139">
        <v>5.2586124E7</v>
      </c>
      <c r="K219" s="74" t="s">
        <v>54</v>
      </c>
      <c r="L219" s="74">
        <v>3.1088811088E10</v>
      </c>
      <c r="M219" s="74" t="s">
        <v>1998</v>
      </c>
      <c r="N219" s="74" t="s">
        <v>1999</v>
      </c>
      <c r="O219" s="140" t="s">
        <v>57</v>
      </c>
      <c r="P219" s="140"/>
      <c r="Q219" s="140"/>
      <c r="R219" s="140"/>
      <c r="S219" s="74">
        <v>2.408130099E9</v>
      </c>
      <c r="T219" s="74" t="s">
        <v>180</v>
      </c>
      <c r="U219" s="74" t="s">
        <v>2000</v>
      </c>
      <c r="V219" s="74" t="s">
        <v>734</v>
      </c>
      <c r="W219" s="140" t="s">
        <v>57</v>
      </c>
      <c r="X219" s="74" t="s">
        <v>65</v>
      </c>
      <c r="Y219" s="74" t="s">
        <v>64</v>
      </c>
      <c r="Z219" s="74" t="s">
        <v>63</v>
      </c>
      <c r="AA219" s="74" t="s">
        <v>64</v>
      </c>
      <c r="AB219" s="74" t="s">
        <v>65</v>
      </c>
      <c r="AC219" s="74" t="s">
        <v>65</v>
      </c>
      <c r="AD219" s="74" t="s">
        <v>66</v>
      </c>
      <c r="AE219" s="74" t="s">
        <v>64</v>
      </c>
      <c r="AF219" s="28" t="s">
        <v>68</v>
      </c>
      <c r="AG219" s="41" t="s">
        <v>2001</v>
      </c>
      <c r="AH219" s="141" t="s">
        <v>2002</v>
      </c>
      <c r="AI219" s="27" t="s">
        <v>71</v>
      </c>
      <c r="AJ219" s="27" t="s">
        <v>1886</v>
      </c>
      <c r="AK219" s="27">
        <v>11.0</v>
      </c>
      <c r="AL219" s="27" t="s">
        <v>234</v>
      </c>
      <c r="AM219" s="141">
        <v>2025.0</v>
      </c>
      <c r="AN219" s="27" t="s">
        <v>1887</v>
      </c>
      <c r="AO219" s="28" t="s">
        <v>75</v>
      </c>
      <c r="AP219" s="74" t="s">
        <v>171</v>
      </c>
      <c r="AQ219" s="41" t="s">
        <v>2003</v>
      </c>
      <c r="AR219" s="66"/>
      <c r="AS219" s="58"/>
      <c r="AT219" s="32" t="s">
        <v>71</v>
      </c>
      <c r="AU219" s="66"/>
      <c r="AV219" s="55"/>
      <c r="AW219" s="55"/>
    </row>
    <row r="220" ht="14.25" customHeight="1">
      <c r="A220" s="74" t="s">
        <v>2004</v>
      </c>
      <c r="B220" s="74" t="s">
        <v>2005</v>
      </c>
      <c r="C220" s="137">
        <v>45806.0</v>
      </c>
      <c r="D220" s="41" t="str">
        <f t="shared" si="1"/>
        <v>2408160164 / 4721 - Venta de Frutas</v>
      </c>
      <c r="E220" s="74" t="s">
        <v>2006</v>
      </c>
      <c r="F220" s="137">
        <v>45933.0</v>
      </c>
      <c r="G220" s="74" t="s">
        <v>948</v>
      </c>
      <c r="H220" s="138" t="s">
        <v>2007</v>
      </c>
      <c r="I220" s="139" t="s">
        <v>53</v>
      </c>
      <c r="J220" s="139">
        <v>3.9524926E7</v>
      </c>
      <c r="K220" s="74" t="s">
        <v>54</v>
      </c>
      <c r="L220" s="74">
        <v>3.138087585E9</v>
      </c>
      <c r="M220" s="74" t="s">
        <v>2008</v>
      </c>
      <c r="N220" s="74" t="s">
        <v>2009</v>
      </c>
      <c r="O220" s="140" t="s">
        <v>57</v>
      </c>
      <c r="P220" s="140"/>
      <c r="Q220" s="140"/>
      <c r="R220" s="140"/>
      <c r="S220" s="74">
        <v>2.408160164E9</v>
      </c>
      <c r="T220" s="74" t="s">
        <v>180</v>
      </c>
      <c r="U220" s="74" t="s">
        <v>952</v>
      </c>
      <c r="V220" s="74" t="s">
        <v>371</v>
      </c>
      <c r="W220" s="140" t="s">
        <v>57</v>
      </c>
      <c r="X220" s="74" t="s">
        <v>65</v>
      </c>
      <c r="Y220" s="74" t="s">
        <v>64</v>
      </c>
      <c r="Z220" s="74" t="s">
        <v>63</v>
      </c>
      <c r="AA220" s="74" t="s">
        <v>64</v>
      </c>
      <c r="AB220" s="74" t="s">
        <v>65</v>
      </c>
      <c r="AC220" s="74" t="s">
        <v>65</v>
      </c>
      <c r="AD220" s="74" t="s">
        <v>66</v>
      </c>
      <c r="AE220" s="74" t="s">
        <v>168</v>
      </c>
      <c r="AF220" s="28" t="s">
        <v>68</v>
      </c>
      <c r="AG220" s="41" t="s">
        <v>981</v>
      </c>
      <c r="AH220" s="141" t="s">
        <v>1112</v>
      </c>
      <c r="AI220" s="27" t="s">
        <v>71</v>
      </c>
      <c r="AJ220" s="27" t="s">
        <v>1886</v>
      </c>
      <c r="AK220" s="27">
        <v>11.0</v>
      </c>
      <c r="AL220" s="27" t="s">
        <v>234</v>
      </c>
      <c r="AM220" s="141">
        <v>2025.0</v>
      </c>
      <c r="AN220" s="27" t="s">
        <v>1887</v>
      </c>
      <c r="AO220" s="28" t="s">
        <v>75</v>
      </c>
      <c r="AP220" s="74" t="s">
        <v>1380</v>
      </c>
      <c r="AQ220" s="41" t="s">
        <v>2003</v>
      </c>
      <c r="AR220" s="66"/>
      <c r="AS220" s="58"/>
      <c r="AT220" s="32" t="s">
        <v>71</v>
      </c>
      <c r="AU220" s="66"/>
      <c r="AV220" s="55"/>
      <c r="AW220" s="55"/>
    </row>
    <row r="221" ht="14.25" customHeight="1">
      <c r="A221" s="74" t="s">
        <v>2010</v>
      </c>
      <c r="B221" s="74" t="s">
        <v>2011</v>
      </c>
      <c r="C221" s="137">
        <v>45811.0</v>
      </c>
      <c r="D221" s="41" t="str">
        <f t="shared" si="1"/>
        <v>2408120027 / 4711 - Venta de Abarrotes</v>
      </c>
      <c r="E221" s="74" t="s">
        <v>2012</v>
      </c>
      <c r="F221" s="137">
        <v>45933.0</v>
      </c>
      <c r="G221" s="74" t="s">
        <v>948</v>
      </c>
      <c r="H221" s="138" t="s">
        <v>2013</v>
      </c>
      <c r="I221" s="139" t="s">
        <v>53</v>
      </c>
      <c r="J221" s="139">
        <v>5766659.0</v>
      </c>
      <c r="K221" s="74" t="s">
        <v>2014</v>
      </c>
      <c r="L221" s="74">
        <v>3.115299687E9</v>
      </c>
      <c r="M221" s="74" t="s">
        <v>2015</v>
      </c>
      <c r="N221" s="74" t="s">
        <v>2016</v>
      </c>
      <c r="O221" s="140"/>
      <c r="P221" s="140" t="s">
        <v>57</v>
      </c>
      <c r="Q221" s="140"/>
      <c r="R221" s="140"/>
      <c r="S221" s="74">
        <v>2.408120027E9</v>
      </c>
      <c r="T221" s="74" t="s">
        <v>180</v>
      </c>
      <c r="U221" s="74" t="s">
        <v>2017</v>
      </c>
      <c r="V221" s="74" t="s">
        <v>470</v>
      </c>
      <c r="W221" s="140" t="s">
        <v>57</v>
      </c>
      <c r="X221" s="148" t="s">
        <v>65</v>
      </c>
      <c r="Y221" s="148" t="s">
        <v>64</v>
      </c>
      <c r="Z221" s="149" t="s">
        <v>63</v>
      </c>
      <c r="AA221" s="149" t="s">
        <v>64</v>
      </c>
      <c r="AB221" s="74" t="s">
        <v>65</v>
      </c>
      <c r="AC221" s="74" t="s">
        <v>65</v>
      </c>
      <c r="AD221" s="74" t="s">
        <v>66</v>
      </c>
      <c r="AE221" s="74" t="s">
        <v>168</v>
      </c>
      <c r="AF221" s="28" t="s">
        <v>68</v>
      </c>
      <c r="AG221" s="41" t="s">
        <v>2018</v>
      </c>
      <c r="AH221" s="141" t="s">
        <v>2019</v>
      </c>
      <c r="AI221" s="27" t="s">
        <v>71</v>
      </c>
      <c r="AJ221" s="27" t="s">
        <v>1886</v>
      </c>
      <c r="AK221" s="27">
        <v>11.0</v>
      </c>
      <c r="AL221" s="27" t="s">
        <v>234</v>
      </c>
      <c r="AM221" s="141">
        <v>2025.0</v>
      </c>
      <c r="AN221" s="27" t="s">
        <v>1887</v>
      </c>
      <c r="AO221" s="28" t="s">
        <v>75</v>
      </c>
      <c r="AP221" s="74" t="s">
        <v>1380</v>
      </c>
      <c r="AQ221" s="41" t="s">
        <v>2003</v>
      </c>
      <c r="AR221" s="66"/>
      <c r="AS221" s="58"/>
      <c r="AT221" s="32" t="s">
        <v>71</v>
      </c>
      <c r="AU221" s="66"/>
      <c r="AV221" s="55"/>
      <c r="AW221" s="55"/>
    </row>
    <row r="222">
      <c r="A222" s="74" t="s">
        <v>2020</v>
      </c>
      <c r="B222" s="74" t="s">
        <v>2021</v>
      </c>
      <c r="C222" s="137">
        <v>45807.0</v>
      </c>
      <c r="D222" s="41" t="str">
        <f t="shared" si="1"/>
        <v>2408160216 / 4721 - Venta de Frutas</v>
      </c>
      <c r="E222" s="74" t="s">
        <v>2022</v>
      </c>
      <c r="F222" s="137">
        <v>45881.0</v>
      </c>
      <c r="G222" s="74" t="s">
        <v>948</v>
      </c>
      <c r="H222" s="138" t="s">
        <v>2023</v>
      </c>
      <c r="I222" s="139" t="s">
        <v>53</v>
      </c>
      <c r="J222" s="139">
        <v>1.030605579E9</v>
      </c>
      <c r="K222" s="74" t="s">
        <v>54</v>
      </c>
      <c r="L222" s="74">
        <v>3.214376603E9</v>
      </c>
      <c r="M222" s="74" t="s">
        <v>2024</v>
      </c>
      <c r="N222" s="74" t="s">
        <v>2025</v>
      </c>
      <c r="O222" s="140" t="s">
        <v>57</v>
      </c>
      <c r="P222" s="140"/>
      <c r="Q222" s="140"/>
      <c r="R222" s="140"/>
      <c r="S222" s="74">
        <v>2.408160216E9</v>
      </c>
      <c r="T222" s="74" t="s">
        <v>180</v>
      </c>
      <c r="U222" s="74" t="s">
        <v>952</v>
      </c>
      <c r="V222" s="74" t="s">
        <v>371</v>
      </c>
      <c r="W222" s="140" t="s">
        <v>57</v>
      </c>
      <c r="X222" s="74" t="s">
        <v>65</v>
      </c>
      <c r="Y222" s="74" t="s">
        <v>64</v>
      </c>
      <c r="Z222" s="74" t="s">
        <v>63</v>
      </c>
      <c r="AA222" s="74" t="s">
        <v>64</v>
      </c>
      <c r="AB222" s="74" t="s">
        <v>65</v>
      </c>
      <c r="AC222" s="74" t="s">
        <v>65</v>
      </c>
      <c r="AD222" s="74" t="s">
        <v>66</v>
      </c>
      <c r="AE222" s="74" t="s">
        <v>64</v>
      </c>
      <c r="AF222" s="28" t="s">
        <v>68</v>
      </c>
      <c r="AG222" s="41" t="s">
        <v>989</v>
      </c>
      <c r="AH222" s="141" t="s">
        <v>990</v>
      </c>
      <c r="AI222" s="27" t="s">
        <v>71</v>
      </c>
      <c r="AJ222" s="27" t="s">
        <v>1886</v>
      </c>
      <c r="AK222" s="27">
        <v>11.0</v>
      </c>
      <c r="AL222" s="27" t="s">
        <v>234</v>
      </c>
      <c r="AM222" s="141">
        <v>2025.0</v>
      </c>
      <c r="AN222" s="27" t="s">
        <v>1887</v>
      </c>
      <c r="AO222" s="28" t="s">
        <v>75</v>
      </c>
      <c r="AP222" s="74" t="s">
        <v>1391</v>
      </c>
      <c r="AQ222" s="41" t="s">
        <v>2003</v>
      </c>
      <c r="AR222" s="66"/>
      <c r="AS222" s="58"/>
      <c r="AT222" s="32" t="s">
        <v>71</v>
      </c>
      <c r="AU222" s="66"/>
      <c r="AV222" s="55"/>
      <c r="AW222" s="55"/>
    </row>
    <row r="223" ht="14.25" customHeight="1">
      <c r="A223" s="74" t="s">
        <v>2026</v>
      </c>
      <c r="B223" s="74" t="s">
        <v>2027</v>
      </c>
      <c r="C223" s="142">
        <v>45811.0</v>
      </c>
      <c r="D223" s="41" t="str">
        <f t="shared" si="1"/>
        <v>2408160172 / 4721 - Venta de Verduras</v>
      </c>
      <c r="E223" s="74" t="s">
        <v>2028</v>
      </c>
      <c r="F223" s="142">
        <v>45940.0</v>
      </c>
      <c r="G223" s="74" t="s">
        <v>948</v>
      </c>
      <c r="H223" s="138" t="s">
        <v>2029</v>
      </c>
      <c r="I223" s="139" t="s">
        <v>53</v>
      </c>
      <c r="J223" s="139">
        <v>4.1501764E7</v>
      </c>
      <c r="K223" s="74" t="s">
        <v>54</v>
      </c>
      <c r="L223" s="74">
        <v>3.22858735E9</v>
      </c>
      <c r="M223" s="74" t="s">
        <v>2030</v>
      </c>
      <c r="N223" s="74" t="s">
        <v>2031</v>
      </c>
      <c r="O223" s="147" t="s">
        <v>57</v>
      </c>
      <c r="P223" s="140"/>
      <c r="Q223" s="140"/>
      <c r="R223" s="140"/>
      <c r="S223" s="74">
        <v>2.408160172E9</v>
      </c>
      <c r="T223" s="74" t="s">
        <v>180</v>
      </c>
      <c r="U223" s="74" t="s">
        <v>952</v>
      </c>
      <c r="V223" s="74" t="s">
        <v>220</v>
      </c>
      <c r="W223" s="140" t="s">
        <v>57</v>
      </c>
      <c r="X223" s="74" t="s">
        <v>65</v>
      </c>
      <c r="Y223" s="74" t="s">
        <v>64</v>
      </c>
      <c r="Z223" s="74" t="s">
        <v>63</v>
      </c>
      <c r="AA223" s="74" t="s">
        <v>64</v>
      </c>
      <c r="AB223" s="74" t="s">
        <v>65</v>
      </c>
      <c r="AC223" s="74" t="s">
        <v>65</v>
      </c>
      <c r="AD223" s="74" t="s">
        <v>66</v>
      </c>
      <c r="AE223" s="74" t="s">
        <v>168</v>
      </c>
      <c r="AF223" s="28" t="s">
        <v>68</v>
      </c>
      <c r="AG223" s="41" t="s">
        <v>981</v>
      </c>
      <c r="AH223" s="141" t="s">
        <v>1112</v>
      </c>
      <c r="AI223" s="27" t="s">
        <v>71</v>
      </c>
      <c r="AJ223" s="27" t="s">
        <v>1886</v>
      </c>
      <c r="AK223" s="27">
        <v>11.0</v>
      </c>
      <c r="AL223" s="27" t="s">
        <v>234</v>
      </c>
      <c r="AM223" s="141">
        <v>2025.0</v>
      </c>
      <c r="AN223" s="27" t="s">
        <v>1887</v>
      </c>
      <c r="AO223" s="28" t="s">
        <v>75</v>
      </c>
      <c r="AP223" s="144" t="s">
        <v>1380</v>
      </c>
      <c r="AQ223" s="41" t="s">
        <v>2003</v>
      </c>
      <c r="AR223" s="66"/>
      <c r="AS223" s="58"/>
      <c r="AT223" s="32" t="s">
        <v>78</v>
      </c>
      <c r="AU223" s="66"/>
      <c r="AV223" s="55"/>
      <c r="AW223" s="55"/>
    </row>
    <row r="224" ht="14.25" customHeight="1">
      <c r="A224" s="150" t="s">
        <v>2032</v>
      </c>
      <c r="B224" s="74" t="s">
        <v>2033</v>
      </c>
      <c r="C224" s="142">
        <v>45839.0</v>
      </c>
      <c r="D224" s="41" t="str">
        <f t="shared" si="1"/>
        <v>2408130130 / 4723 - Venta de Pescados</v>
      </c>
      <c r="E224" s="74" t="s">
        <v>2034</v>
      </c>
      <c r="F224" s="142">
        <v>45940.0</v>
      </c>
      <c r="G224" s="74" t="s">
        <v>948</v>
      </c>
      <c r="H224" s="138" t="s">
        <v>2035</v>
      </c>
      <c r="I224" s="139" t="s">
        <v>53</v>
      </c>
      <c r="J224" s="139">
        <v>5.1838489E7</v>
      </c>
      <c r="K224" s="74" t="s">
        <v>54</v>
      </c>
      <c r="L224" s="74">
        <v>3.106782827E9</v>
      </c>
      <c r="M224" s="74" t="s">
        <v>2036</v>
      </c>
      <c r="N224" s="74" t="s">
        <v>2037</v>
      </c>
      <c r="O224" s="147" t="s">
        <v>57</v>
      </c>
      <c r="P224" s="140"/>
      <c r="Q224" s="140"/>
      <c r="R224" s="140"/>
      <c r="S224" s="74">
        <v>2.40813013E9</v>
      </c>
      <c r="T224" s="74" t="s">
        <v>180</v>
      </c>
      <c r="U224" s="74" t="s">
        <v>2038</v>
      </c>
      <c r="V224" s="74" t="s">
        <v>128</v>
      </c>
      <c r="W224" s="140" t="s">
        <v>57</v>
      </c>
      <c r="X224" s="74" t="s">
        <v>65</v>
      </c>
      <c r="Y224" s="74" t="s">
        <v>64</v>
      </c>
      <c r="Z224" s="74" t="s">
        <v>63</v>
      </c>
      <c r="AA224" s="74" t="s">
        <v>64</v>
      </c>
      <c r="AB224" s="74" t="s">
        <v>65</v>
      </c>
      <c r="AC224" s="74" t="s">
        <v>65</v>
      </c>
      <c r="AD224" s="74" t="s">
        <v>66</v>
      </c>
      <c r="AE224" s="74" t="s">
        <v>168</v>
      </c>
      <c r="AF224" s="28" t="s">
        <v>68</v>
      </c>
      <c r="AG224" s="41" t="s">
        <v>2039</v>
      </c>
      <c r="AH224" s="141" t="s">
        <v>2040</v>
      </c>
      <c r="AI224" s="27" t="s">
        <v>71</v>
      </c>
      <c r="AJ224" s="27" t="s">
        <v>1886</v>
      </c>
      <c r="AK224" s="27">
        <v>11.0</v>
      </c>
      <c r="AL224" s="27" t="s">
        <v>234</v>
      </c>
      <c r="AM224" s="141">
        <v>2025.0</v>
      </c>
      <c r="AN224" s="27" t="s">
        <v>1887</v>
      </c>
      <c r="AO224" s="28" t="s">
        <v>75</v>
      </c>
      <c r="AP224" s="144" t="s">
        <v>1380</v>
      </c>
      <c r="AQ224" s="41" t="s">
        <v>2041</v>
      </c>
      <c r="AR224" s="66"/>
      <c r="AS224" s="58"/>
      <c r="AT224" s="32" t="s">
        <v>78</v>
      </c>
      <c r="AU224" s="66"/>
      <c r="AV224" s="55"/>
      <c r="AW224" s="55"/>
    </row>
    <row r="225" ht="14.25" customHeight="1">
      <c r="A225" s="74" t="s">
        <v>2042</v>
      </c>
      <c r="B225" s="74" t="s">
        <v>2043</v>
      </c>
      <c r="C225" s="142">
        <v>45811.0</v>
      </c>
      <c r="D225" s="41" t="str">
        <f t="shared" si="1"/>
        <v>2408160004 / 4721 - Venta de Verduras</v>
      </c>
      <c r="E225" s="74" t="s">
        <v>2044</v>
      </c>
      <c r="F225" s="143">
        <v>45944.0</v>
      </c>
      <c r="G225" s="74" t="s">
        <v>948</v>
      </c>
      <c r="H225" s="138" t="s">
        <v>2045</v>
      </c>
      <c r="I225" s="139" t="s">
        <v>53</v>
      </c>
      <c r="J225" s="139">
        <v>5.2337062E7</v>
      </c>
      <c r="K225" s="74" t="s">
        <v>54</v>
      </c>
      <c r="L225" s="74">
        <v>3.22858735E9</v>
      </c>
      <c r="M225" s="74" t="s">
        <v>2030</v>
      </c>
      <c r="N225" s="74" t="s">
        <v>2031</v>
      </c>
      <c r="O225" s="147" t="s">
        <v>57</v>
      </c>
      <c r="P225" s="140"/>
      <c r="Q225" s="140"/>
      <c r="R225" s="140"/>
      <c r="S225" s="74">
        <v>2.408160004E9</v>
      </c>
      <c r="T225" s="74" t="s">
        <v>180</v>
      </c>
      <c r="U225" s="74" t="s">
        <v>2046</v>
      </c>
      <c r="V225" s="74" t="s">
        <v>220</v>
      </c>
      <c r="W225" s="140" t="s">
        <v>57</v>
      </c>
      <c r="X225" s="74" t="s">
        <v>65</v>
      </c>
      <c r="Y225" s="74" t="s">
        <v>64</v>
      </c>
      <c r="Z225" s="74" t="s">
        <v>63</v>
      </c>
      <c r="AA225" s="74" t="s">
        <v>64</v>
      </c>
      <c r="AB225" s="74" t="s">
        <v>65</v>
      </c>
      <c r="AC225" s="74" t="s">
        <v>65</v>
      </c>
      <c r="AD225" s="74" t="s">
        <v>66</v>
      </c>
      <c r="AE225" s="74" t="s">
        <v>64</v>
      </c>
      <c r="AF225" s="28" t="s">
        <v>68</v>
      </c>
      <c r="AG225" s="41" t="s">
        <v>2047</v>
      </c>
      <c r="AH225" s="141" t="s">
        <v>2048</v>
      </c>
      <c r="AI225" s="27" t="s">
        <v>71</v>
      </c>
      <c r="AJ225" s="27" t="s">
        <v>1886</v>
      </c>
      <c r="AK225" s="27">
        <v>11.0</v>
      </c>
      <c r="AL225" s="27" t="s">
        <v>234</v>
      </c>
      <c r="AM225" s="141">
        <v>2025.0</v>
      </c>
      <c r="AN225" s="27" t="s">
        <v>1887</v>
      </c>
      <c r="AO225" s="28" t="s">
        <v>75</v>
      </c>
      <c r="AP225" s="144" t="s">
        <v>1380</v>
      </c>
      <c r="AQ225" s="41" t="s">
        <v>2003</v>
      </c>
      <c r="AR225" s="66"/>
      <c r="AS225" s="58"/>
      <c r="AT225" s="32" t="s">
        <v>78</v>
      </c>
      <c r="AU225" s="66"/>
      <c r="AV225" s="55"/>
      <c r="AW225" s="55"/>
    </row>
    <row r="226" ht="14.25" customHeight="1">
      <c r="A226" s="74" t="s">
        <v>2049</v>
      </c>
      <c r="B226" s="74" t="s">
        <v>2050</v>
      </c>
      <c r="C226" s="142">
        <v>45862.0</v>
      </c>
      <c r="D226" s="41" t="str">
        <f t="shared" si="1"/>
        <v>2408130126 / 4721 - Venta de Hierbas</v>
      </c>
      <c r="E226" s="74" t="s">
        <v>2051</v>
      </c>
      <c r="F226" s="143">
        <v>45944.0</v>
      </c>
      <c r="G226" s="74" t="s">
        <v>948</v>
      </c>
      <c r="H226" s="138" t="s">
        <v>2052</v>
      </c>
      <c r="I226" s="139" t="s">
        <v>53</v>
      </c>
      <c r="J226" s="139">
        <v>5.2558422E7</v>
      </c>
      <c r="K226" s="74" t="s">
        <v>54</v>
      </c>
      <c r="L226" s="74">
        <v>3.132529294E9</v>
      </c>
      <c r="M226" s="74" t="s">
        <v>2053</v>
      </c>
      <c r="N226" s="74" t="s">
        <v>2054</v>
      </c>
      <c r="O226" s="147" t="s">
        <v>57</v>
      </c>
      <c r="P226" s="140"/>
      <c r="Q226" s="140"/>
      <c r="R226" s="140"/>
      <c r="S226" s="74">
        <v>2.408130126E9</v>
      </c>
      <c r="T226" s="74" t="s">
        <v>180</v>
      </c>
      <c r="U226" s="74" t="s">
        <v>2055</v>
      </c>
      <c r="V226" s="74" t="s">
        <v>308</v>
      </c>
      <c r="W226" s="140" t="s">
        <v>57</v>
      </c>
      <c r="X226" s="74" t="s">
        <v>65</v>
      </c>
      <c r="Y226" s="74" t="s">
        <v>64</v>
      </c>
      <c r="Z226" s="74" t="s">
        <v>63</v>
      </c>
      <c r="AA226" s="74" t="s">
        <v>64</v>
      </c>
      <c r="AB226" s="74" t="s">
        <v>65</v>
      </c>
      <c r="AC226" s="74" t="s">
        <v>65</v>
      </c>
      <c r="AD226" s="74" t="s">
        <v>66</v>
      </c>
      <c r="AE226" s="74" t="s">
        <v>67</v>
      </c>
      <c r="AF226" s="28" t="s">
        <v>68</v>
      </c>
      <c r="AG226" s="41" t="s">
        <v>2056</v>
      </c>
      <c r="AH226" s="141" t="s">
        <v>2057</v>
      </c>
      <c r="AI226" s="27" t="s">
        <v>71</v>
      </c>
      <c r="AJ226" s="27" t="s">
        <v>1886</v>
      </c>
      <c r="AK226" s="27">
        <v>11.0</v>
      </c>
      <c r="AL226" s="27" t="s">
        <v>234</v>
      </c>
      <c r="AM226" s="141">
        <v>2025.0</v>
      </c>
      <c r="AN226" s="27" t="s">
        <v>1887</v>
      </c>
      <c r="AO226" s="28" t="s">
        <v>75</v>
      </c>
      <c r="AP226" s="144" t="s">
        <v>1380</v>
      </c>
      <c r="AQ226" s="41" t="s">
        <v>2003</v>
      </c>
      <c r="AR226" s="66"/>
      <c r="AS226" s="58"/>
      <c r="AT226" s="32" t="s">
        <v>78</v>
      </c>
      <c r="AU226" s="66"/>
      <c r="AV226" s="55"/>
      <c r="AW226" s="55"/>
    </row>
    <row r="227" ht="14.25" customHeight="1">
      <c r="A227" s="74" t="s">
        <v>2058</v>
      </c>
      <c r="B227" s="74" t="s">
        <v>2059</v>
      </c>
      <c r="C227" s="137">
        <v>45806.0</v>
      </c>
      <c r="D227" s="41" t="str">
        <f t="shared" si="1"/>
        <v>2408160227 / 4721 - Comercio al por menor de productos agrícolas para el consumo en establecimientos especializados</v>
      </c>
      <c r="E227" s="74" t="s">
        <v>2060</v>
      </c>
      <c r="F227" s="137">
        <v>45849.0</v>
      </c>
      <c r="G227" s="74" t="s">
        <v>948</v>
      </c>
      <c r="H227" s="138" t="s">
        <v>2061</v>
      </c>
      <c r="I227" s="139" t="s">
        <v>53</v>
      </c>
      <c r="J227" s="139">
        <v>5.1817486E7</v>
      </c>
      <c r="K227" s="74" t="s">
        <v>54</v>
      </c>
      <c r="L227" s="74">
        <v>3.132020526E9</v>
      </c>
      <c r="M227" s="74" t="s">
        <v>970</v>
      </c>
      <c r="N227" s="74" t="s">
        <v>2062</v>
      </c>
      <c r="O227" s="140" t="s">
        <v>57</v>
      </c>
      <c r="P227" s="140"/>
      <c r="Q227" s="140"/>
      <c r="R227" s="140"/>
      <c r="S227" s="74">
        <v>2.408160227E9</v>
      </c>
      <c r="T227" s="74" t="s">
        <v>180</v>
      </c>
      <c r="U227" s="74" t="s">
        <v>952</v>
      </c>
      <c r="V227" s="41" t="s">
        <v>2063</v>
      </c>
      <c r="W227" s="140" t="s">
        <v>57</v>
      </c>
      <c r="X227" s="74" t="s">
        <v>65</v>
      </c>
      <c r="Y227" s="74" t="s">
        <v>64</v>
      </c>
      <c r="Z227" s="74" t="s">
        <v>63</v>
      </c>
      <c r="AA227" s="74" t="s">
        <v>64</v>
      </c>
      <c r="AB227" s="74" t="s">
        <v>65</v>
      </c>
      <c r="AC227" s="74" t="s">
        <v>65</v>
      </c>
      <c r="AD227" s="74" t="s">
        <v>66</v>
      </c>
      <c r="AE227" s="74" t="s">
        <v>168</v>
      </c>
      <c r="AF227" s="28" t="s">
        <v>68</v>
      </c>
      <c r="AG227" s="41" t="s">
        <v>981</v>
      </c>
      <c r="AH227" s="141" t="s">
        <v>2064</v>
      </c>
      <c r="AI227" s="27" t="s">
        <v>71</v>
      </c>
      <c r="AJ227" s="27" t="s">
        <v>1886</v>
      </c>
      <c r="AK227" s="27">
        <v>11.0</v>
      </c>
      <c r="AL227" s="27" t="s">
        <v>234</v>
      </c>
      <c r="AM227" s="141">
        <v>2025.0</v>
      </c>
      <c r="AN227" s="27" t="s">
        <v>1887</v>
      </c>
      <c r="AO227" s="28" t="s">
        <v>75</v>
      </c>
      <c r="AP227" s="74" t="s">
        <v>76</v>
      </c>
      <c r="AQ227" s="41" t="s">
        <v>2003</v>
      </c>
      <c r="AR227" s="66"/>
      <c r="AS227" s="58"/>
      <c r="AT227" s="32" t="s">
        <v>78</v>
      </c>
      <c r="AU227" s="66"/>
      <c r="AV227" s="55"/>
      <c r="AW227" s="55"/>
    </row>
    <row r="228" ht="14.25" customHeight="1">
      <c r="A228" s="74" t="s">
        <v>2065</v>
      </c>
      <c r="B228" s="74" t="s">
        <v>2066</v>
      </c>
      <c r="C228" s="137">
        <v>45811.0</v>
      </c>
      <c r="D228" s="41" t="str">
        <f t="shared" si="1"/>
        <v>2408160178 / 4721 - Comercio al por menor de productos agrícolas para el consumo en establecimientos especializados</v>
      </c>
      <c r="E228" s="74" t="s">
        <v>2067</v>
      </c>
      <c r="F228" s="137">
        <v>45841.0</v>
      </c>
      <c r="G228" s="74" t="s">
        <v>948</v>
      </c>
      <c r="H228" s="138" t="s">
        <v>2068</v>
      </c>
      <c r="I228" s="139" t="s">
        <v>53</v>
      </c>
      <c r="J228" s="139">
        <v>1.030569217E9</v>
      </c>
      <c r="K228" s="74" t="s">
        <v>54</v>
      </c>
      <c r="L228" s="74">
        <v>3.232204877E9</v>
      </c>
      <c r="M228" s="74" t="s">
        <v>950</v>
      </c>
      <c r="N228" s="74" t="s">
        <v>1007</v>
      </c>
      <c r="O228" s="140" t="s">
        <v>57</v>
      </c>
      <c r="P228" s="140"/>
      <c r="Q228" s="140"/>
      <c r="R228" s="140"/>
      <c r="S228" s="74">
        <v>2.408160178E9</v>
      </c>
      <c r="T228" s="74" t="s">
        <v>180</v>
      </c>
      <c r="U228" s="74" t="s">
        <v>952</v>
      </c>
      <c r="V228" s="41" t="s">
        <v>2063</v>
      </c>
      <c r="W228" s="140" t="s">
        <v>57</v>
      </c>
      <c r="X228" s="74" t="s">
        <v>65</v>
      </c>
      <c r="Y228" s="74" t="s">
        <v>64</v>
      </c>
      <c r="Z228" s="74" t="s">
        <v>63</v>
      </c>
      <c r="AA228" s="74" t="s">
        <v>64</v>
      </c>
      <c r="AB228" s="74" t="s">
        <v>65</v>
      </c>
      <c r="AC228" s="74" t="s">
        <v>65</v>
      </c>
      <c r="AD228" s="74" t="s">
        <v>66</v>
      </c>
      <c r="AE228" s="74" t="s">
        <v>64</v>
      </c>
      <c r="AF228" s="28" t="s">
        <v>68</v>
      </c>
      <c r="AG228" s="41" t="s">
        <v>989</v>
      </c>
      <c r="AH228" s="141" t="s">
        <v>990</v>
      </c>
      <c r="AI228" s="27" t="s">
        <v>71</v>
      </c>
      <c r="AJ228" s="27" t="s">
        <v>1886</v>
      </c>
      <c r="AK228" s="27">
        <v>11.0</v>
      </c>
      <c r="AL228" s="27" t="s">
        <v>234</v>
      </c>
      <c r="AM228" s="141">
        <v>2025.0</v>
      </c>
      <c r="AN228" s="27" t="s">
        <v>1887</v>
      </c>
      <c r="AO228" s="28" t="s">
        <v>75</v>
      </c>
      <c r="AP228" s="74" t="s">
        <v>76</v>
      </c>
      <c r="AQ228" s="41" t="s">
        <v>2003</v>
      </c>
      <c r="AR228" s="66"/>
      <c r="AS228" s="58"/>
      <c r="AT228" s="32" t="s">
        <v>78</v>
      </c>
      <c r="AU228" s="66"/>
      <c r="AV228" s="55"/>
      <c r="AW228" s="55"/>
    </row>
    <row r="229" ht="14.25" customHeight="1">
      <c r="A229" s="150" t="s">
        <v>2069</v>
      </c>
      <c r="B229" s="74" t="s">
        <v>2070</v>
      </c>
      <c r="C229" s="137">
        <v>45807.0</v>
      </c>
      <c r="D229" s="41" t="str">
        <f t="shared" si="1"/>
        <v>2408160009 / 4721 - Comercio al por menor de productos agrícolas para el consumo en establecimientos especializados</v>
      </c>
      <c r="E229" s="74" t="s">
        <v>2071</v>
      </c>
      <c r="F229" s="137">
        <v>45849.0</v>
      </c>
      <c r="G229" s="74" t="s">
        <v>948</v>
      </c>
      <c r="H229" s="138" t="s">
        <v>2072</v>
      </c>
      <c r="I229" s="139" t="s">
        <v>53</v>
      </c>
      <c r="J229" s="139">
        <v>3000908.0</v>
      </c>
      <c r="K229" s="74" t="s">
        <v>1053</v>
      </c>
      <c r="L229" s="74">
        <v>3.115756248E9</v>
      </c>
      <c r="M229" s="74" t="s">
        <v>1002</v>
      </c>
      <c r="N229" s="74" t="s">
        <v>1003</v>
      </c>
      <c r="O229" s="140" t="s">
        <v>57</v>
      </c>
      <c r="P229" s="140"/>
      <c r="Q229" s="140"/>
      <c r="R229" s="140"/>
      <c r="S229" s="74">
        <v>2.408160009E9</v>
      </c>
      <c r="T229" s="74" t="s">
        <v>180</v>
      </c>
      <c r="U229" s="74" t="s">
        <v>1103</v>
      </c>
      <c r="V229" s="41" t="s">
        <v>2063</v>
      </c>
      <c r="W229" s="140" t="s">
        <v>57</v>
      </c>
      <c r="X229" s="74" t="s">
        <v>65</v>
      </c>
      <c r="Y229" s="74" t="s">
        <v>64</v>
      </c>
      <c r="Z229" s="74" t="s">
        <v>63</v>
      </c>
      <c r="AA229" s="74" t="s">
        <v>64</v>
      </c>
      <c r="AB229" s="74" t="s">
        <v>65</v>
      </c>
      <c r="AC229" s="74" t="s">
        <v>65</v>
      </c>
      <c r="AD229" s="74" t="s">
        <v>66</v>
      </c>
      <c r="AE229" s="74" t="s">
        <v>168</v>
      </c>
      <c r="AF229" s="28" t="s">
        <v>68</v>
      </c>
      <c r="AG229" s="41" t="s">
        <v>981</v>
      </c>
      <c r="AH229" s="141" t="s">
        <v>1112</v>
      </c>
      <c r="AI229" s="27" t="s">
        <v>71</v>
      </c>
      <c r="AJ229" s="27" t="s">
        <v>1886</v>
      </c>
      <c r="AK229" s="27">
        <v>11.0</v>
      </c>
      <c r="AL229" s="27" t="s">
        <v>234</v>
      </c>
      <c r="AM229" s="141">
        <v>2025.0</v>
      </c>
      <c r="AN229" s="27" t="s">
        <v>1887</v>
      </c>
      <c r="AO229" s="28" t="s">
        <v>75</v>
      </c>
      <c r="AP229" s="74" t="s">
        <v>76</v>
      </c>
      <c r="AQ229" s="41" t="s">
        <v>2003</v>
      </c>
      <c r="AR229" s="64"/>
      <c r="AS229" s="58"/>
      <c r="AT229" s="36" t="s">
        <v>78</v>
      </c>
      <c r="AU229" s="66"/>
      <c r="AV229" s="55"/>
      <c r="AW229" s="55"/>
    </row>
    <row r="230" ht="14.25" customHeight="1">
      <c r="A230" s="150" t="s">
        <v>2073</v>
      </c>
      <c r="B230" s="74" t="s">
        <v>2033</v>
      </c>
      <c r="C230" s="142">
        <v>45839.0</v>
      </c>
      <c r="D230" s="41" t="str">
        <f t="shared" si="1"/>
        <v>2408130130 / 4723 - Venta de Pescados</v>
      </c>
      <c r="E230" s="151" t="s">
        <v>2074</v>
      </c>
      <c r="F230" s="152">
        <v>45860.0</v>
      </c>
      <c r="G230" s="74" t="s">
        <v>948</v>
      </c>
      <c r="H230" s="138" t="s">
        <v>2035</v>
      </c>
      <c r="I230" s="139" t="s">
        <v>53</v>
      </c>
      <c r="J230" s="139">
        <v>5.1838489E7</v>
      </c>
      <c r="K230" s="74" t="s">
        <v>54</v>
      </c>
      <c r="L230" s="74">
        <v>3.106782827E9</v>
      </c>
      <c r="M230" s="74" t="s">
        <v>2036</v>
      </c>
      <c r="N230" s="74" t="s">
        <v>2037</v>
      </c>
      <c r="O230" s="147" t="s">
        <v>57</v>
      </c>
      <c r="P230" s="140"/>
      <c r="Q230" s="140"/>
      <c r="R230" s="140"/>
      <c r="S230" s="74">
        <v>2.40813013E9</v>
      </c>
      <c r="T230" s="74" t="s">
        <v>180</v>
      </c>
      <c r="U230" s="74" t="s">
        <v>2038</v>
      </c>
      <c r="V230" s="74" t="s">
        <v>128</v>
      </c>
      <c r="W230" s="140" t="s">
        <v>57</v>
      </c>
      <c r="X230" s="74" t="s">
        <v>65</v>
      </c>
      <c r="Y230" s="74" t="s">
        <v>64</v>
      </c>
      <c r="Z230" s="74" t="s">
        <v>63</v>
      </c>
      <c r="AA230" s="74" t="s">
        <v>64</v>
      </c>
      <c r="AB230" s="74" t="s">
        <v>65</v>
      </c>
      <c r="AC230" s="74" t="s">
        <v>65</v>
      </c>
      <c r="AD230" s="74" t="s">
        <v>66</v>
      </c>
      <c r="AE230" s="74" t="s">
        <v>168</v>
      </c>
      <c r="AF230" s="28" t="s">
        <v>68</v>
      </c>
      <c r="AG230" s="41" t="s">
        <v>2039</v>
      </c>
      <c r="AH230" s="141" t="s">
        <v>2040</v>
      </c>
      <c r="AI230" s="27" t="s">
        <v>71</v>
      </c>
      <c r="AJ230" s="27" t="s">
        <v>1886</v>
      </c>
      <c r="AK230" s="27">
        <v>11.0</v>
      </c>
      <c r="AL230" s="27" t="s">
        <v>234</v>
      </c>
      <c r="AM230" s="141">
        <v>2025.0</v>
      </c>
      <c r="AN230" s="27" t="s">
        <v>1887</v>
      </c>
      <c r="AO230" s="28" t="s">
        <v>75</v>
      </c>
      <c r="AP230" s="144" t="s">
        <v>1380</v>
      </c>
      <c r="AQ230" s="41" t="s">
        <v>2075</v>
      </c>
      <c r="AR230" s="66"/>
      <c r="AS230" s="58"/>
      <c r="AT230" s="32" t="s">
        <v>78</v>
      </c>
      <c r="AU230" s="66"/>
      <c r="AV230" s="55"/>
      <c r="AW230" s="55"/>
    </row>
    <row r="231" ht="14.25" customHeight="1">
      <c r="A231" s="144" t="s">
        <v>2076</v>
      </c>
      <c r="B231" s="144" t="s">
        <v>2077</v>
      </c>
      <c r="C231" s="142">
        <v>45807.0</v>
      </c>
      <c r="D231" s="41" t="str">
        <f t="shared" si="1"/>
        <v>2408160217 / 4721 - Verduras</v>
      </c>
      <c r="E231" s="74" t="s">
        <v>2078</v>
      </c>
      <c r="F231" s="137">
        <v>45940.0</v>
      </c>
      <c r="G231" s="74" t="s">
        <v>948</v>
      </c>
      <c r="H231" s="153" t="s">
        <v>2023</v>
      </c>
      <c r="I231" s="139" t="s">
        <v>53</v>
      </c>
      <c r="J231" s="144">
        <v>1.030605579E9</v>
      </c>
      <c r="K231" s="74" t="s">
        <v>54</v>
      </c>
      <c r="L231" s="144">
        <v>3.214376603E9</v>
      </c>
      <c r="M231" s="144" t="s">
        <v>2024</v>
      </c>
      <c r="N231" s="144" t="s">
        <v>2079</v>
      </c>
      <c r="O231" s="147" t="s">
        <v>57</v>
      </c>
      <c r="P231" s="154"/>
      <c r="Q231" s="154"/>
      <c r="R231" s="154"/>
      <c r="S231" s="74">
        <v>2.408160217E9</v>
      </c>
      <c r="T231" s="74" t="s">
        <v>180</v>
      </c>
      <c r="U231" s="74" t="s">
        <v>2080</v>
      </c>
      <c r="V231" s="74" t="s">
        <v>1536</v>
      </c>
      <c r="W231" s="140" t="s">
        <v>57</v>
      </c>
      <c r="X231" s="148" t="s">
        <v>65</v>
      </c>
      <c r="Y231" s="148" t="s">
        <v>64</v>
      </c>
      <c r="Z231" s="149" t="s">
        <v>63</v>
      </c>
      <c r="AA231" s="149" t="s">
        <v>64</v>
      </c>
      <c r="AB231" s="74" t="s">
        <v>65</v>
      </c>
      <c r="AC231" s="74" t="s">
        <v>65</v>
      </c>
      <c r="AD231" s="144" t="s">
        <v>2081</v>
      </c>
      <c r="AE231" s="74" t="s">
        <v>64</v>
      </c>
      <c r="AF231" s="28" t="s">
        <v>68</v>
      </c>
      <c r="AG231" s="41" t="s">
        <v>989</v>
      </c>
      <c r="AH231" s="145" t="s">
        <v>990</v>
      </c>
      <c r="AI231" s="27" t="s">
        <v>71</v>
      </c>
      <c r="AJ231" s="27" t="s">
        <v>1886</v>
      </c>
      <c r="AK231" s="27">
        <v>11.0</v>
      </c>
      <c r="AL231" s="27" t="s">
        <v>234</v>
      </c>
      <c r="AM231" s="145">
        <v>2025.0</v>
      </c>
      <c r="AN231" s="27" t="s">
        <v>1887</v>
      </c>
      <c r="AO231" s="28" t="s">
        <v>75</v>
      </c>
      <c r="AP231" s="74" t="s">
        <v>1858</v>
      </c>
      <c r="AQ231" s="41" t="s">
        <v>2003</v>
      </c>
      <c r="AR231" s="155"/>
      <c r="AS231" s="58"/>
      <c r="AT231" s="32" t="s">
        <v>78</v>
      </c>
      <c r="AU231" s="66"/>
      <c r="AV231" s="55"/>
      <c r="AW231" s="55"/>
    </row>
    <row r="232" ht="14.25" customHeight="1">
      <c r="A232" s="144" t="s">
        <v>2082</v>
      </c>
      <c r="B232" s="144" t="s">
        <v>2083</v>
      </c>
      <c r="C232" s="142">
        <v>45806.0</v>
      </c>
      <c r="D232" s="41" t="str">
        <f t="shared" si="1"/>
        <v>2408160158 / 4721 - Verduras</v>
      </c>
      <c r="E232" s="74" t="s">
        <v>2084</v>
      </c>
      <c r="F232" s="137">
        <v>45944.0</v>
      </c>
      <c r="G232" s="74" t="s">
        <v>948</v>
      </c>
      <c r="H232" s="153" t="s">
        <v>2085</v>
      </c>
      <c r="I232" s="139" t="s">
        <v>53</v>
      </c>
      <c r="J232" s="144">
        <v>5.2913918E7</v>
      </c>
      <c r="K232" s="74" t="s">
        <v>54</v>
      </c>
      <c r="L232" s="144">
        <v>3.116945276E9</v>
      </c>
      <c r="M232" s="144" t="s">
        <v>2086</v>
      </c>
      <c r="N232" s="144" t="s">
        <v>2087</v>
      </c>
      <c r="O232" s="147" t="s">
        <v>57</v>
      </c>
      <c r="P232" s="154"/>
      <c r="Q232" s="154"/>
      <c r="R232" s="154"/>
      <c r="S232" s="74">
        <v>2.408160158E9</v>
      </c>
      <c r="T232" s="74" t="s">
        <v>180</v>
      </c>
      <c r="U232" s="74" t="s">
        <v>2080</v>
      </c>
      <c r="V232" s="74" t="s">
        <v>1536</v>
      </c>
      <c r="W232" s="140" t="s">
        <v>57</v>
      </c>
      <c r="X232" s="148" t="s">
        <v>65</v>
      </c>
      <c r="Y232" s="148" t="s">
        <v>64</v>
      </c>
      <c r="Z232" s="149" t="s">
        <v>63</v>
      </c>
      <c r="AA232" s="149" t="s">
        <v>64</v>
      </c>
      <c r="AB232" s="74" t="s">
        <v>65</v>
      </c>
      <c r="AC232" s="74" t="s">
        <v>65</v>
      </c>
      <c r="AD232" s="144" t="s">
        <v>2081</v>
      </c>
      <c r="AE232" s="74" t="s">
        <v>67</v>
      </c>
      <c r="AF232" s="28" t="s">
        <v>68</v>
      </c>
      <c r="AG232" s="41" t="s">
        <v>981</v>
      </c>
      <c r="AH232" s="145" t="s">
        <v>1112</v>
      </c>
      <c r="AI232" s="27" t="s">
        <v>71</v>
      </c>
      <c r="AJ232" s="27" t="s">
        <v>1886</v>
      </c>
      <c r="AK232" s="27">
        <v>11.0</v>
      </c>
      <c r="AL232" s="27" t="s">
        <v>234</v>
      </c>
      <c r="AM232" s="145">
        <v>2025.0</v>
      </c>
      <c r="AN232" s="27" t="s">
        <v>1887</v>
      </c>
      <c r="AO232" s="28" t="s">
        <v>75</v>
      </c>
      <c r="AP232" s="74" t="s">
        <v>1858</v>
      </c>
      <c r="AQ232" s="41" t="s">
        <v>2003</v>
      </c>
      <c r="AR232" s="72"/>
      <c r="AS232" s="58"/>
      <c r="AT232" s="32" t="s">
        <v>78</v>
      </c>
      <c r="AU232" s="66"/>
      <c r="AV232" s="55"/>
      <c r="AW232" s="55"/>
    </row>
    <row r="233" ht="14.25" customHeight="1">
      <c r="A233" s="29" t="s">
        <v>2088</v>
      </c>
      <c r="B233" s="29" t="s">
        <v>2089</v>
      </c>
      <c r="C233" s="119">
        <v>45852.0</v>
      </c>
      <c r="D233" s="41" t="str">
        <f t="shared" si="1"/>
        <v>2408130074 / 5619 - Frutería</v>
      </c>
      <c r="E233" s="41" t="s">
        <v>2090</v>
      </c>
      <c r="F233" s="119">
        <v>45916.0</v>
      </c>
      <c r="G233" s="74" t="s">
        <v>948</v>
      </c>
      <c r="H233" s="49" t="s">
        <v>2091</v>
      </c>
      <c r="I233" s="114" t="s">
        <v>53</v>
      </c>
      <c r="J233" s="114">
        <v>5.2428586E7</v>
      </c>
      <c r="K233" s="41" t="s">
        <v>54</v>
      </c>
      <c r="L233" s="41">
        <v>3.003075323E9</v>
      </c>
      <c r="M233" s="41" t="s">
        <v>2092</v>
      </c>
      <c r="N233" s="41" t="s">
        <v>2093</v>
      </c>
      <c r="O233" s="28" t="s">
        <v>57</v>
      </c>
      <c r="P233" s="28"/>
      <c r="Q233" s="28"/>
      <c r="R233" s="28"/>
      <c r="S233" s="41">
        <v>2.408130074E9</v>
      </c>
      <c r="T233" s="41" t="s">
        <v>180</v>
      </c>
      <c r="U233" s="41" t="s">
        <v>2094</v>
      </c>
      <c r="V233" s="41" t="s">
        <v>243</v>
      </c>
      <c r="W233" s="28" t="s">
        <v>57</v>
      </c>
      <c r="X233" s="41" t="s">
        <v>65</v>
      </c>
      <c r="Y233" s="41" t="s">
        <v>2095</v>
      </c>
      <c r="Z233" s="41" t="s">
        <v>63</v>
      </c>
      <c r="AA233" s="41" t="s">
        <v>64</v>
      </c>
      <c r="AB233" s="41" t="s">
        <v>65</v>
      </c>
      <c r="AC233" s="41" t="s">
        <v>65</v>
      </c>
      <c r="AD233" s="41" t="s">
        <v>2096</v>
      </c>
      <c r="AE233" s="41" t="s">
        <v>64</v>
      </c>
      <c r="AF233" s="28" t="s">
        <v>68</v>
      </c>
      <c r="AG233" s="41" t="s">
        <v>2097</v>
      </c>
      <c r="AH233" s="105" t="s">
        <v>2098</v>
      </c>
      <c r="AI233" s="27" t="s">
        <v>71</v>
      </c>
      <c r="AJ233" s="27" t="s">
        <v>1886</v>
      </c>
      <c r="AK233" s="27">
        <v>11.0</v>
      </c>
      <c r="AL233" s="27" t="s">
        <v>234</v>
      </c>
      <c r="AM233" s="105">
        <v>2025.0</v>
      </c>
      <c r="AN233" s="27" t="s">
        <v>1887</v>
      </c>
      <c r="AO233" s="28" t="s">
        <v>75</v>
      </c>
      <c r="AP233" s="41" t="s">
        <v>1380</v>
      </c>
      <c r="AQ233" s="41" t="s">
        <v>2099</v>
      </c>
      <c r="AR233" s="156"/>
      <c r="AS233" s="58"/>
      <c r="AT233" s="32" t="s">
        <v>78</v>
      </c>
      <c r="AU233" s="66"/>
      <c r="AV233" s="55"/>
      <c r="AW233" s="55"/>
    </row>
    <row r="234" ht="14.25" customHeight="1">
      <c r="A234" s="29" t="s">
        <v>2100</v>
      </c>
      <c r="B234" s="29" t="s">
        <v>2101</v>
      </c>
      <c r="C234" s="119">
        <v>45852.0</v>
      </c>
      <c r="D234" s="41" t="str">
        <f t="shared" si="1"/>
        <v>2408130076 / 5619 - Frutería</v>
      </c>
      <c r="E234" s="41" t="s">
        <v>2102</v>
      </c>
      <c r="F234" s="119">
        <v>45904.0</v>
      </c>
      <c r="G234" s="74" t="s">
        <v>948</v>
      </c>
      <c r="H234" s="49" t="s">
        <v>2091</v>
      </c>
      <c r="I234" s="114" t="s">
        <v>53</v>
      </c>
      <c r="J234" s="114">
        <v>5.2428586E7</v>
      </c>
      <c r="K234" s="41" t="s">
        <v>54</v>
      </c>
      <c r="L234" s="41">
        <v>3.003075323E9</v>
      </c>
      <c r="M234" s="41" t="s">
        <v>2092</v>
      </c>
      <c r="N234" s="41" t="s">
        <v>2093</v>
      </c>
      <c r="O234" s="28" t="s">
        <v>57</v>
      </c>
      <c r="P234" s="28"/>
      <c r="Q234" s="28"/>
      <c r="R234" s="28"/>
      <c r="S234" s="41">
        <v>2.408130076E9</v>
      </c>
      <c r="T234" s="41" t="s">
        <v>180</v>
      </c>
      <c r="U234" s="41" t="s">
        <v>2094</v>
      </c>
      <c r="V234" s="41" t="s">
        <v>243</v>
      </c>
      <c r="W234" s="28" t="s">
        <v>57</v>
      </c>
      <c r="X234" s="41" t="s">
        <v>65</v>
      </c>
      <c r="Y234" s="41" t="s">
        <v>64</v>
      </c>
      <c r="Z234" s="41" t="s">
        <v>63</v>
      </c>
      <c r="AA234" s="41" t="s">
        <v>64</v>
      </c>
      <c r="AB234" s="41" t="s">
        <v>65</v>
      </c>
      <c r="AC234" s="41" t="s">
        <v>65</v>
      </c>
      <c r="AD234" s="41" t="s">
        <v>2096</v>
      </c>
      <c r="AE234" s="41" t="s">
        <v>64</v>
      </c>
      <c r="AF234" s="28" t="s">
        <v>68</v>
      </c>
      <c r="AG234" s="41" t="s">
        <v>2097</v>
      </c>
      <c r="AH234" s="105" t="s">
        <v>2098</v>
      </c>
      <c r="AI234" s="27" t="s">
        <v>71</v>
      </c>
      <c r="AJ234" s="27" t="s">
        <v>1886</v>
      </c>
      <c r="AK234" s="27">
        <v>11.0</v>
      </c>
      <c r="AL234" s="27" t="s">
        <v>234</v>
      </c>
      <c r="AM234" s="105">
        <v>2025.0</v>
      </c>
      <c r="AN234" s="27" t="s">
        <v>1887</v>
      </c>
      <c r="AO234" s="28" t="s">
        <v>75</v>
      </c>
      <c r="AP234" s="41" t="s">
        <v>1380</v>
      </c>
      <c r="AQ234" s="41" t="s">
        <v>2103</v>
      </c>
      <c r="AR234" s="156"/>
      <c r="AS234" s="58"/>
      <c r="AT234" s="32" t="s">
        <v>71</v>
      </c>
      <c r="AU234" s="66"/>
      <c r="AV234" s="55"/>
      <c r="AW234" s="55"/>
    </row>
    <row r="235" ht="14.25" customHeight="1">
      <c r="A235" s="74" t="s">
        <v>2104</v>
      </c>
      <c r="B235" s="74" t="s">
        <v>2105</v>
      </c>
      <c r="C235" s="137">
        <v>45828.0</v>
      </c>
      <c r="D235" s="41" t="str">
        <f t="shared" si="1"/>
        <v>2409120178 / 4711 - Granero</v>
      </c>
      <c r="E235" s="74" t="s">
        <v>2106</v>
      </c>
      <c r="F235" s="137">
        <v>45926.0</v>
      </c>
      <c r="G235" s="74" t="s">
        <v>699</v>
      </c>
      <c r="H235" s="138" t="s">
        <v>2107</v>
      </c>
      <c r="I235" s="139" t="s">
        <v>53</v>
      </c>
      <c r="J235" s="139">
        <v>7.9236763E7</v>
      </c>
      <c r="K235" s="74" t="s">
        <v>54</v>
      </c>
      <c r="L235" s="74">
        <v>3.142893848E9</v>
      </c>
      <c r="M235" s="74" t="s">
        <v>2108</v>
      </c>
      <c r="N235" s="74" t="s">
        <v>2109</v>
      </c>
      <c r="O235" s="140"/>
      <c r="P235" s="140" t="s">
        <v>57</v>
      </c>
      <c r="Q235" s="140"/>
      <c r="R235" s="140"/>
      <c r="S235" s="74">
        <v>2.409120178E9</v>
      </c>
      <c r="T235" s="74" t="s">
        <v>180</v>
      </c>
      <c r="U235" s="74" t="s">
        <v>733</v>
      </c>
      <c r="V235" s="74" t="s">
        <v>734</v>
      </c>
      <c r="W235" s="140" t="s">
        <v>57</v>
      </c>
      <c r="X235" s="74" t="s">
        <v>61</v>
      </c>
      <c r="Y235" s="74" t="s">
        <v>2110</v>
      </c>
      <c r="Z235" s="74" t="s">
        <v>63</v>
      </c>
      <c r="AA235" s="74" t="s">
        <v>64</v>
      </c>
      <c r="AB235" s="74" t="s">
        <v>65</v>
      </c>
      <c r="AC235" s="74" t="s">
        <v>65</v>
      </c>
      <c r="AD235" s="74" t="s">
        <v>66</v>
      </c>
      <c r="AE235" s="74" t="s">
        <v>168</v>
      </c>
      <c r="AF235" s="28" t="s">
        <v>68</v>
      </c>
      <c r="AG235" s="41" t="s">
        <v>2111</v>
      </c>
      <c r="AH235" s="141" t="s">
        <v>2112</v>
      </c>
      <c r="AI235" s="27" t="s">
        <v>71</v>
      </c>
      <c r="AJ235" s="27" t="s">
        <v>1886</v>
      </c>
      <c r="AK235" s="27">
        <v>11.0</v>
      </c>
      <c r="AL235" s="27" t="s">
        <v>234</v>
      </c>
      <c r="AM235" s="141">
        <v>2025.0</v>
      </c>
      <c r="AN235" s="27" t="s">
        <v>1887</v>
      </c>
      <c r="AO235" s="28" t="s">
        <v>75</v>
      </c>
      <c r="AP235" s="74" t="s">
        <v>567</v>
      </c>
      <c r="AQ235" s="41" t="s">
        <v>2113</v>
      </c>
      <c r="AR235" s="66"/>
      <c r="AS235" s="58"/>
      <c r="AT235" s="32" t="s">
        <v>71</v>
      </c>
      <c r="AU235" s="66"/>
      <c r="AV235" s="55"/>
      <c r="AW235" s="55"/>
    </row>
    <row r="236" ht="14.25" customHeight="1">
      <c r="A236" s="74" t="s">
        <v>2114</v>
      </c>
      <c r="B236" s="74" t="s">
        <v>2115</v>
      </c>
      <c r="C236" s="137">
        <v>45834.0</v>
      </c>
      <c r="D236" s="41" t="str">
        <f t="shared" si="1"/>
        <v>2409120156 / 4723 - Venta de Cárnicos</v>
      </c>
      <c r="E236" s="74" t="s">
        <v>2116</v>
      </c>
      <c r="F236" s="137">
        <v>45922.0</v>
      </c>
      <c r="G236" s="74" t="s">
        <v>699</v>
      </c>
      <c r="H236" s="138" t="s">
        <v>2117</v>
      </c>
      <c r="I236" s="139" t="s">
        <v>53</v>
      </c>
      <c r="J236" s="139">
        <v>1.053764567E9</v>
      </c>
      <c r="K236" s="74" t="s">
        <v>2118</v>
      </c>
      <c r="L236" s="74">
        <v>3.173691939E9</v>
      </c>
      <c r="M236" s="74" t="s">
        <v>2119</v>
      </c>
      <c r="N236" s="74" t="s">
        <v>2120</v>
      </c>
      <c r="O236" s="140"/>
      <c r="P236" s="140" t="s">
        <v>57</v>
      </c>
      <c r="Q236" s="140"/>
      <c r="R236" s="140"/>
      <c r="S236" s="74">
        <v>2.409120156E9</v>
      </c>
      <c r="T236" s="74" t="s">
        <v>180</v>
      </c>
      <c r="U236" s="74" t="s">
        <v>2121</v>
      </c>
      <c r="V236" s="74" t="s">
        <v>704</v>
      </c>
      <c r="W236" s="140" t="s">
        <v>57</v>
      </c>
      <c r="X236" s="74" t="s">
        <v>61</v>
      </c>
      <c r="Y236" s="74" t="s">
        <v>2122</v>
      </c>
      <c r="Z236" s="74" t="s">
        <v>63</v>
      </c>
      <c r="AA236" s="74" t="s">
        <v>64</v>
      </c>
      <c r="AB236" s="74" t="s">
        <v>65</v>
      </c>
      <c r="AC236" s="74" t="s">
        <v>65</v>
      </c>
      <c r="AD236" s="74" t="s">
        <v>66</v>
      </c>
      <c r="AE236" s="74" t="s">
        <v>64</v>
      </c>
      <c r="AF236" s="28" t="s">
        <v>68</v>
      </c>
      <c r="AG236" s="41" t="s">
        <v>2123</v>
      </c>
      <c r="AH236" s="141" t="s">
        <v>2124</v>
      </c>
      <c r="AI236" s="27" t="s">
        <v>71</v>
      </c>
      <c r="AJ236" s="27" t="s">
        <v>1886</v>
      </c>
      <c r="AK236" s="27">
        <v>11.0</v>
      </c>
      <c r="AL236" s="27" t="s">
        <v>234</v>
      </c>
      <c r="AM236" s="141">
        <v>2025.0</v>
      </c>
      <c r="AN236" s="27" t="s">
        <v>1887</v>
      </c>
      <c r="AO236" s="28" t="s">
        <v>75</v>
      </c>
      <c r="AP236" s="74" t="s">
        <v>567</v>
      </c>
      <c r="AQ236" s="41" t="s">
        <v>2125</v>
      </c>
      <c r="AR236" s="66"/>
      <c r="AS236" s="58"/>
      <c r="AT236" s="32" t="s">
        <v>78</v>
      </c>
      <c r="AU236" s="66"/>
      <c r="AV236" s="55"/>
      <c r="AW236" s="55"/>
    </row>
    <row r="237" ht="14.25" customHeight="1">
      <c r="A237" s="74" t="s">
        <v>2126</v>
      </c>
      <c r="B237" s="74" t="s">
        <v>2127</v>
      </c>
      <c r="C237" s="137">
        <v>45854.0</v>
      </c>
      <c r="D237" s="41" t="str">
        <f t="shared" si="1"/>
        <v>2409130106 / 4721 - Venta de Frutas</v>
      </c>
      <c r="E237" s="74" t="s">
        <v>2128</v>
      </c>
      <c r="F237" s="137">
        <v>45926.0</v>
      </c>
      <c r="G237" s="74" t="s">
        <v>699</v>
      </c>
      <c r="H237" s="138" t="s">
        <v>869</v>
      </c>
      <c r="I237" s="139" t="s">
        <v>53</v>
      </c>
      <c r="J237" s="139">
        <v>4.1799223E7</v>
      </c>
      <c r="K237" s="74" t="s">
        <v>54</v>
      </c>
      <c r="L237" s="74">
        <v>3.104867653E9</v>
      </c>
      <c r="M237" s="74" t="s">
        <v>870</v>
      </c>
      <c r="N237" s="74" t="s">
        <v>871</v>
      </c>
      <c r="O237" s="140" t="s">
        <v>57</v>
      </c>
      <c r="P237" s="140"/>
      <c r="Q237" s="140"/>
      <c r="R237" s="140"/>
      <c r="S237" s="74">
        <v>2.409130106E9</v>
      </c>
      <c r="T237" s="74" t="s">
        <v>180</v>
      </c>
      <c r="U237" s="74" t="s">
        <v>723</v>
      </c>
      <c r="V237" s="74" t="s">
        <v>371</v>
      </c>
      <c r="W237" s="140" t="s">
        <v>57</v>
      </c>
      <c r="X237" s="74" t="s">
        <v>65</v>
      </c>
      <c r="Y237" s="74" t="s">
        <v>64</v>
      </c>
      <c r="Z237" s="74" t="s">
        <v>63</v>
      </c>
      <c r="AA237" s="74" t="s">
        <v>64</v>
      </c>
      <c r="AB237" s="74" t="s">
        <v>65</v>
      </c>
      <c r="AC237" s="74" t="s">
        <v>65</v>
      </c>
      <c r="AD237" s="74" t="s">
        <v>66</v>
      </c>
      <c r="AE237" s="74" t="s">
        <v>168</v>
      </c>
      <c r="AF237" s="28" t="s">
        <v>68</v>
      </c>
      <c r="AG237" s="41" t="s">
        <v>785</v>
      </c>
      <c r="AH237" s="141" t="s">
        <v>794</v>
      </c>
      <c r="AI237" s="27" t="s">
        <v>71</v>
      </c>
      <c r="AJ237" s="27" t="s">
        <v>1886</v>
      </c>
      <c r="AK237" s="27">
        <v>11.0</v>
      </c>
      <c r="AL237" s="27" t="s">
        <v>234</v>
      </c>
      <c r="AM237" s="141">
        <v>2025.0</v>
      </c>
      <c r="AN237" s="27" t="s">
        <v>1887</v>
      </c>
      <c r="AO237" s="28" t="s">
        <v>75</v>
      </c>
      <c r="AP237" s="74" t="s">
        <v>567</v>
      </c>
      <c r="AQ237" s="41" t="s">
        <v>2003</v>
      </c>
      <c r="AR237" s="66"/>
      <c r="AS237" s="58"/>
      <c r="AT237" s="32" t="s">
        <v>78</v>
      </c>
      <c r="AU237" s="66"/>
      <c r="AV237" s="55"/>
      <c r="AW237" s="55"/>
    </row>
    <row r="238" ht="14.25" customHeight="1">
      <c r="A238" s="79" t="s">
        <v>2129</v>
      </c>
      <c r="B238" s="29" t="s">
        <v>939</v>
      </c>
      <c r="C238" s="42">
        <v>45856.0</v>
      </c>
      <c r="D238" s="41" t="str">
        <f t="shared" si="1"/>
        <v>2409130102 / 4711 - Abarrotes</v>
      </c>
      <c r="E238" s="29" t="s">
        <v>940</v>
      </c>
      <c r="F238" s="42">
        <v>45881.0</v>
      </c>
      <c r="G238" s="41" t="s">
        <v>699</v>
      </c>
      <c r="H238" s="43" t="s">
        <v>941</v>
      </c>
      <c r="I238" s="44" t="s">
        <v>53</v>
      </c>
      <c r="J238" s="44">
        <v>8.0723748E7</v>
      </c>
      <c r="K238" s="29" t="s">
        <v>54</v>
      </c>
      <c r="L238" s="29">
        <v>3.112434621E9</v>
      </c>
      <c r="M238" s="29" t="s">
        <v>942</v>
      </c>
      <c r="N238" s="29" t="s">
        <v>943</v>
      </c>
      <c r="O238" s="45" t="s">
        <v>57</v>
      </c>
      <c r="P238" s="45"/>
      <c r="Q238" s="45"/>
      <c r="R238" s="45"/>
      <c r="S238" s="29">
        <v>2.409130102E9</v>
      </c>
      <c r="T238" s="41" t="s">
        <v>58</v>
      </c>
      <c r="U238" s="29" t="s">
        <v>723</v>
      </c>
      <c r="V238" s="41" t="s">
        <v>944</v>
      </c>
      <c r="W238" s="28" t="s">
        <v>57</v>
      </c>
      <c r="X238" s="46" t="s">
        <v>65</v>
      </c>
      <c r="Y238" s="46" t="s">
        <v>64</v>
      </c>
      <c r="Z238" s="46" t="s">
        <v>63</v>
      </c>
      <c r="AA238" s="46" t="s">
        <v>64</v>
      </c>
      <c r="AB238" s="29" t="s">
        <v>65</v>
      </c>
      <c r="AC238" s="29" t="s">
        <v>65</v>
      </c>
      <c r="AD238" s="29" t="s">
        <v>143</v>
      </c>
      <c r="AE238" s="41" t="s">
        <v>64</v>
      </c>
      <c r="AF238" s="28" t="s">
        <v>68</v>
      </c>
      <c r="AG238" s="41" t="s">
        <v>906</v>
      </c>
      <c r="AH238" s="27" t="s">
        <v>726</v>
      </c>
      <c r="AI238" s="27" t="s">
        <v>71</v>
      </c>
      <c r="AJ238" s="27" t="s">
        <v>708</v>
      </c>
      <c r="AK238" s="27">
        <v>22.0</v>
      </c>
      <c r="AL238" s="27" t="s">
        <v>73</v>
      </c>
      <c r="AM238" s="27">
        <v>2025.0</v>
      </c>
      <c r="AN238" s="27" t="s">
        <v>709</v>
      </c>
      <c r="AO238" s="28" t="s">
        <v>75</v>
      </c>
      <c r="AP238" s="29" t="s">
        <v>540</v>
      </c>
      <c r="AQ238" s="41" t="s">
        <v>2130</v>
      </c>
      <c r="AR238" s="66"/>
      <c r="AS238" s="58"/>
      <c r="AT238" s="32" t="s">
        <v>78</v>
      </c>
      <c r="AU238" s="66"/>
      <c r="AV238" s="55"/>
      <c r="AW238" s="55"/>
    </row>
    <row r="239" ht="14.25" customHeight="1">
      <c r="A239" s="29" t="s">
        <v>2131</v>
      </c>
      <c r="B239" s="29" t="s">
        <v>2132</v>
      </c>
      <c r="C239" s="42">
        <v>45828.0</v>
      </c>
      <c r="D239" s="41" t="str">
        <f t="shared" si="1"/>
        <v>2406130245 / 4759 - Miscelánea</v>
      </c>
      <c r="E239" s="29" t="s">
        <v>2133</v>
      </c>
      <c r="F239" s="42">
        <v>45883.0</v>
      </c>
      <c r="G239" s="41" t="s">
        <v>1239</v>
      </c>
      <c r="H239" s="43" t="s">
        <v>2134</v>
      </c>
      <c r="I239" s="44" t="s">
        <v>53</v>
      </c>
      <c r="J239" s="44">
        <v>5.1565136E7</v>
      </c>
      <c r="K239" s="29" t="s">
        <v>54</v>
      </c>
      <c r="L239" s="29">
        <v>3.22384143E9</v>
      </c>
      <c r="M239" s="29" t="s">
        <v>2135</v>
      </c>
      <c r="N239" s="29" t="s">
        <v>2136</v>
      </c>
      <c r="O239" s="45" t="s">
        <v>57</v>
      </c>
      <c r="P239" s="45"/>
      <c r="Q239" s="45"/>
      <c r="R239" s="45"/>
      <c r="S239" s="29">
        <v>2.406130245E9</v>
      </c>
      <c r="T239" s="41" t="s">
        <v>58</v>
      </c>
      <c r="U239" s="29" t="s">
        <v>2137</v>
      </c>
      <c r="V239" s="41" t="s">
        <v>197</v>
      </c>
      <c r="W239" s="28" t="s">
        <v>57</v>
      </c>
      <c r="X239" s="29" t="s">
        <v>65</v>
      </c>
      <c r="Y239" s="46" t="s">
        <v>64</v>
      </c>
      <c r="Z239" s="46" t="s">
        <v>63</v>
      </c>
      <c r="AA239" s="46" t="s">
        <v>64</v>
      </c>
      <c r="AB239" s="29" t="s">
        <v>65</v>
      </c>
      <c r="AC239" s="29" t="s">
        <v>65</v>
      </c>
      <c r="AD239" s="29" t="s">
        <v>66</v>
      </c>
      <c r="AE239" s="41" t="s">
        <v>168</v>
      </c>
      <c r="AF239" s="28" t="s">
        <v>68</v>
      </c>
      <c r="AG239" s="41" t="s">
        <v>1244</v>
      </c>
      <c r="AH239" s="27" t="s">
        <v>2138</v>
      </c>
      <c r="AI239" s="27" t="s">
        <v>71</v>
      </c>
      <c r="AJ239" s="27" t="s">
        <v>2139</v>
      </c>
      <c r="AK239" s="27">
        <v>12.0</v>
      </c>
      <c r="AL239" s="27" t="s">
        <v>234</v>
      </c>
      <c r="AM239" s="27">
        <v>2025.0</v>
      </c>
      <c r="AN239" s="27" t="s">
        <v>2140</v>
      </c>
      <c r="AO239" s="28" t="s">
        <v>75</v>
      </c>
      <c r="AP239" s="29" t="s">
        <v>567</v>
      </c>
      <c r="AQ239" s="41" t="s">
        <v>2003</v>
      </c>
      <c r="AR239" s="66"/>
      <c r="AS239" s="63"/>
      <c r="AT239" s="32" t="s">
        <v>78</v>
      </c>
      <c r="AU239" s="64"/>
      <c r="AV239" s="60"/>
      <c r="AW239" s="60"/>
    </row>
    <row r="240" ht="14.25" customHeight="1">
      <c r="A240" s="29" t="s">
        <v>2141</v>
      </c>
      <c r="B240" s="29" t="s">
        <v>2142</v>
      </c>
      <c r="C240" s="42">
        <v>45828.0</v>
      </c>
      <c r="D240" s="41" t="str">
        <f t="shared" si="1"/>
        <v>2406130246 / 4759 - Miscelánea</v>
      </c>
      <c r="E240" s="29" t="s">
        <v>2143</v>
      </c>
      <c r="F240" s="42">
        <v>45901.0</v>
      </c>
      <c r="G240" s="41" t="s">
        <v>1239</v>
      </c>
      <c r="H240" s="43" t="s">
        <v>2134</v>
      </c>
      <c r="I240" s="44" t="s">
        <v>53</v>
      </c>
      <c r="J240" s="44">
        <v>5.1565136E7</v>
      </c>
      <c r="K240" s="29" t="s">
        <v>54</v>
      </c>
      <c r="L240" s="29">
        <v>3.22384143E9</v>
      </c>
      <c r="M240" s="29" t="s">
        <v>2135</v>
      </c>
      <c r="N240" s="29" t="s">
        <v>2136</v>
      </c>
      <c r="O240" s="45" t="s">
        <v>57</v>
      </c>
      <c r="P240" s="45"/>
      <c r="Q240" s="45"/>
      <c r="R240" s="45"/>
      <c r="S240" s="29">
        <v>2.406130246E9</v>
      </c>
      <c r="T240" s="41" t="s">
        <v>58</v>
      </c>
      <c r="U240" s="29" t="s">
        <v>1243</v>
      </c>
      <c r="V240" s="41" t="s">
        <v>197</v>
      </c>
      <c r="W240" s="28" t="s">
        <v>57</v>
      </c>
      <c r="X240" s="29" t="s">
        <v>65</v>
      </c>
      <c r="Y240" s="46" t="s">
        <v>64</v>
      </c>
      <c r="Z240" s="46" t="s">
        <v>63</v>
      </c>
      <c r="AA240" s="46" t="s">
        <v>64</v>
      </c>
      <c r="AB240" s="29" t="s">
        <v>65</v>
      </c>
      <c r="AC240" s="29" t="s">
        <v>65</v>
      </c>
      <c r="AD240" s="29" t="s">
        <v>66</v>
      </c>
      <c r="AE240" s="41" t="s">
        <v>168</v>
      </c>
      <c r="AF240" s="28" t="s">
        <v>68</v>
      </c>
      <c r="AG240" s="41" t="s">
        <v>1244</v>
      </c>
      <c r="AH240" s="27" t="s">
        <v>2138</v>
      </c>
      <c r="AI240" s="27" t="s">
        <v>71</v>
      </c>
      <c r="AJ240" s="27" t="s">
        <v>2139</v>
      </c>
      <c r="AK240" s="27">
        <v>12.0</v>
      </c>
      <c r="AL240" s="27" t="s">
        <v>234</v>
      </c>
      <c r="AM240" s="27">
        <v>2025.0</v>
      </c>
      <c r="AN240" s="27" t="s">
        <v>2140</v>
      </c>
      <c r="AO240" s="28" t="s">
        <v>75</v>
      </c>
      <c r="AP240" s="29" t="s">
        <v>567</v>
      </c>
      <c r="AQ240" s="41" t="s">
        <v>2003</v>
      </c>
      <c r="AR240" s="66"/>
      <c r="AS240" s="63"/>
      <c r="AT240" s="32" t="s">
        <v>78</v>
      </c>
      <c r="AU240" s="64"/>
      <c r="AV240" s="60"/>
      <c r="AW240" s="60"/>
    </row>
    <row r="241" ht="14.25" customHeight="1">
      <c r="A241" s="74" t="s">
        <v>2144</v>
      </c>
      <c r="B241" s="74" t="s">
        <v>2145</v>
      </c>
      <c r="C241" s="137">
        <v>45869.0</v>
      </c>
      <c r="D241" s="41" t="str">
        <f t="shared" si="1"/>
        <v>2406120025 / 5611 - Restaurante</v>
      </c>
      <c r="E241" s="74" t="s">
        <v>2146</v>
      </c>
      <c r="F241" s="137">
        <v>45937.0</v>
      </c>
      <c r="G241" s="74" t="s">
        <v>1239</v>
      </c>
      <c r="H241" s="138" t="s">
        <v>2147</v>
      </c>
      <c r="I241" s="139" t="s">
        <v>53</v>
      </c>
      <c r="J241" s="139">
        <v>1.030567911E9</v>
      </c>
      <c r="K241" s="74" t="s">
        <v>54</v>
      </c>
      <c r="L241" s="74">
        <v>3.143485918E9</v>
      </c>
      <c r="M241" s="74" t="s">
        <v>2148</v>
      </c>
      <c r="N241" s="74" t="s">
        <v>2149</v>
      </c>
      <c r="O241" s="140"/>
      <c r="P241" s="140" t="s">
        <v>57</v>
      </c>
      <c r="Q241" s="140"/>
      <c r="R241" s="140"/>
      <c r="S241" s="74">
        <v>2.406120025E9</v>
      </c>
      <c r="T241" s="74" t="s">
        <v>180</v>
      </c>
      <c r="U241" s="74" t="s">
        <v>1255</v>
      </c>
      <c r="V241" s="74" t="s">
        <v>152</v>
      </c>
      <c r="W241" s="140" t="s">
        <v>57</v>
      </c>
      <c r="X241" s="74" t="s">
        <v>65</v>
      </c>
      <c r="Y241" s="74" t="s">
        <v>64</v>
      </c>
      <c r="Z241" s="74" t="s">
        <v>154</v>
      </c>
      <c r="AA241" s="74">
        <v>6.1383972E7</v>
      </c>
      <c r="AB241" s="74" t="s">
        <v>65</v>
      </c>
      <c r="AC241" s="74" t="s">
        <v>65</v>
      </c>
      <c r="AD241" s="74" t="s">
        <v>66</v>
      </c>
      <c r="AE241" s="74" t="s">
        <v>67</v>
      </c>
      <c r="AF241" s="28" t="s">
        <v>68</v>
      </c>
      <c r="AG241" s="41" t="s">
        <v>1335</v>
      </c>
      <c r="AH241" s="141" t="s">
        <v>1257</v>
      </c>
      <c r="AI241" s="27" t="s">
        <v>71</v>
      </c>
      <c r="AJ241" s="27" t="s">
        <v>2139</v>
      </c>
      <c r="AK241" s="27">
        <v>12.0</v>
      </c>
      <c r="AL241" s="27" t="s">
        <v>234</v>
      </c>
      <c r="AM241" s="141">
        <v>2025.0</v>
      </c>
      <c r="AN241" s="27" t="s">
        <v>2140</v>
      </c>
      <c r="AO241" s="28" t="s">
        <v>75</v>
      </c>
      <c r="AP241" s="74" t="s">
        <v>1380</v>
      </c>
      <c r="AQ241" s="41" t="s">
        <v>2150</v>
      </c>
      <c r="AR241" s="66"/>
      <c r="AS241" s="63"/>
      <c r="AT241" s="32" t="s">
        <v>78</v>
      </c>
      <c r="AU241" s="64"/>
      <c r="AV241" s="60"/>
      <c r="AW241" s="60"/>
    </row>
    <row r="242" ht="14.25" customHeight="1">
      <c r="A242" s="74" t="s">
        <v>2151</v>
      </c>
      <c r="B242" s="74" t="s">
        <v>2152</v>
      </c>
      <c r="C242" s="137">
        <v>45868.0</v>
      </c>
      <c r="D242" s="41" t="str">
        <f t="shared" si="1"/>
        <v>2406120021 / 5611 - Restaurante</v>
      </c>
      <c r="E242" s="74" t="s">
        <v>2153</v>
      </c>
      <c r="F242" s="137">
        <v>45916.0</v>
      </c>
      <c r="G242" s="74" t="s">
        <v>1239</v>
      </c>
      <c r="H242" s="138" t="s">
        <v>2154</v>
      </c>
      <c r="I242" s="139" t="s">
        <v>53</v>
      </c>
      <c r="J242" s="139">
        <v>1.077974723E9</v>
      </c>
      <c r="K242" s="74" t="s">
        <v>2155</v>
      </c>
      <c r="L242" s="74">
        <v>3.104840516E9</v>
      </c>
      <c r="M242" s="74" t="s">
        <v>2156</v>
      </c>
      <c r="N242" s="74" t="s">
        <v>2157</v>
      </c>
      <c r="O242" s="140"/>
      <c r="P242" s="140" t="s">
        <v>57</v>
      </c>
      <c r="Q242" s="140"/>
      <c r="R242" s="140"/>
      <c r="S242" s="74">
        <v>2.406120021E9</v>
      </c>
      <c r="T242" s="74" t="s">
        <v>180</v>
      </c>
      <c r="U242" s="74" t="s">
        <v>2158</v>
      </c>
      <c r="V242" s="74" t="s">
        <v>152</v>
      </c>
      <c r="W242" s="140" t="s">
        <v>57</v>
      </c>
      <c r="X242" s="74" t="s">
        <v>65</v>
      </c>
      <c r="Y242" s="74" t="s">
        <v>64</v>
      </c>
      <c r="Z242" s="74" t="s">
        <v>154</v>
      </c>
      <c r="AA242" s="74">
        <v>6.2975793E7</v>
      </c>
      <c r="AB242" s="74" t="s">
        <v>65</v>
      </c>
      <c r="AC242" s="74" t="s">
        <v>65</v>
      </c>
      <c r="AD242" s="74" t="s">
        <v>66</v>
      </c>
      <c r="AE242" s="74" t="s">
        <v>64</v>
      </c>
      <c r="AF242" s="28" t="s">
        <v>68</v>
      </c>
      <c r="AG242" s="41" t="s">
        <v>2159</v>
      </c>
      <c r="AH242" s="141" t="s">
        <v>2160</v>
      </c>
      <c r="AI242" s="27" t="s">
        <v>71</v>
      </c>
      <c r="AJ242" s="27" t="s">
        <v>2139</v>
      </c>
      <c r="AK242" s="27">
        <v>12.0</v>
      </c>
      <c r="AL242" s="27" t="s">
        <v>234</v>
      </c>
      <c r="AM242" s="141">
        <v>2025.0</v>
      </c>
      <c r="AN242" s="27" t="s">
        <v>2140</v>
      </c>
      <c r="AO242" s="28" t="s">
        <v>75</v>
      </c>
      <c r="AP242" s="74" t="s">
        <v>1391</v>
      </c>
      <c r="AQ242" s="41"/>
      <c r="AR242" s="66"/>
      <c r="AS242" s="63"/>
      <c r="AT242" s="32" t="s">
        <v>78</v>
      </c>
      <c r="AU242" s="64"/>
      <c r="AV242" s="60"/>
      <c r="AW242" s="60"/>
    </row>
    <row r="243" ht="14.25" customHeight="1">
      <c r="A243" s="74" t="s">
        <v>2161</v>
      </c>
      <c r="B243" s="74" t="s">
        <v>2162</v>
      </c>
      <c r="C243" s="137">
        <v>45869.0</v>
      </c>
      <c r="D243" s="41" t="str">
        <f t="shared" si="1"/>
        <v>2419150058 / 4721 - Comercio al por menor de productos agrícolas para el consumo en establecimientos especializados</v>
      </c>
      <c r="E243" s="74" t="s">
        <v>2163</v>
      </c>
      <c r="F243" s="137" t="s">
        <v>161</v>
      </c>
      <c r="G243" s="74" t="s">
        <v>1561</v>
      </c>
      <c r="H243" s="138" t="s">
        <v>2164</v>
      </c>
      <c r="I243" s="139" t="s">
        <v>53</v>
      </c>
      <c r="J243" s="139">
        <v>1.003740533E9</v>
      </c>
      <c r="K243" s="74" t="s">
        <v>2165</v>
      </c>
      <c r="L243" s="74">
        <v>3.203215122E9</v>
      </c>
      <c r="M243" s="74" t="s">
        <v>2166</v>
      </c>
      <c r="N243" s="74" t="s">
        <v>2167</v>
      </c>
      <c r="O243" s="140" t="s">
        <v>57</v>
      </c>
      <c r="P243" s="140"/>
      <c r="Q243" s="140"/>
      <c r="R243" s="140"/>
      <c r="S243" s="74">
        <v>2.419150058E9</v>
      </c>
      <c r="T243" s="74" t="s">
        <v>180</v>
      </c>
      <c r="U243" s="74" t="s">
        <v>1576</v>
      </c>
      <c r="V243" s="41" t="s">
        <v>2063</v>
      </c>
      <c r="W243" s="140" t="s">
        <v>57</v>
      </c>
      <c r="X243" s="74" t="s">
        <v>65</v>
      </c>
      <c r="Y243" s="74" t="s">
        <v>64</v>
      </c>
      <c r="Z243" s="74" t="s">
        <v>63</v>
      </c>
      <c r="AA243" s="74" t="s">
        <v>64</v>
      </c>
      <c r="AB243" s="74" t="s">
        <v>65</v>
      </c>
      <c r="AC243" s="74" t="s">
        <v>65</v>
      </c>
      <c r="AD243" s="74" t="s">
        <v>143</v>
      </c>
      <c r="AE243" s="74" t="s">
        <v>64</v>
      </c>
      <c r="AF243" s="28" t="s">
        <v>68</v>
      </c>
      <c r="AG243" s="41" t="s">
        <v>1577</v>
      </c>
      <c r="AH243" s="141" t="s">
        <v>1578</v>
      </c>
      <c r="AI243" s="27" t="s">
        <v>71</v>
      </c>
      <c r="AJ243" s="27" t="s">
        <v>2139</v>
      </c>
      <c r="AK243" s="27">
        <v>12.0</v>
      </c>
      <c r="AL243" s="27" t="s">
        <v>234</v>
      </c>
      <c r="AM243" s="141">
        <v>2025.0</v>
      </c>
      <c r="AN243" s="27" t="s">
        <v>2140</v>
      </c>
      <c r="AO243" s="28" t="s">
        <v>75</v>
      </c>
      <c r="AP243" s="74" t="s">
        <v>171</v>
      </c>
      <c r="AQ243" s="41" t="s">
        <v>663</v>
      </c>
      <c r="AR243" s="64"/>
      <c r="AS243" s="63"/>
      <c r="AT243" s="32" t="s">
        <v>78</v>
      </c>
      <c r="AU243" s="66"/>
      <c r="AV243" s="55"/>
      <c r="AW243" s="55"/>
    </row>
    <row r="244" ht="14.25" customHeight="1">
      <c r="A244" s="74" t="s">
        <v>2168</v>
      </c>
      <c r="B244" s="74" t="s">
        <v>2169</v>
      </c>
      <c r="C244" s="142">
        <v>45817.0</v>
      </c>
      <c r="D244" s="74" t="str">
        <f t="shared" si="1"/>
        <v>2419150108 / 4721 - Mercado Campesino</v>
      </c>
      <c r="E244" s="74" t="s">
        <v>2170</v>
      </c>
      <c r="F244" s="142">
        <v>45939.0</v>
      </c>
      <c r="G244" s="74" t="s">
        <v>1561</v>
      </c>
      <c r="H244" s="138" t="s">
        <v>1573</v>
      </c>
      <c r="I244" s="139" t="s">
        <v>53</v>
      </c>
      <c r="J244" s="139">
        <v>5.2841785E7</v>
      </c>
      <c r="K244" s="74" t="s">
        <v>54</v>
      </c>
      <c r="L244" s="74">
        <v>3.213753748E9</v>
      </c>
      <c r="M244" s="74" t="s">
        <v>1574</v>
      </c>
      <c r="N244" s="74" t="s">
        <v>1575</v>
      </c>
      <c r="O244" s="147" t="s">
        <v>57</v>
      </c>
      <c r="P244" s="140"/>
      <c r="Q244" s="140"/>
      <c r="R244" s="140"/>
      <c r="S244" s="74">
        <v>2.419150108E9</v>
      </c>
      <c r="T244" s="74" t="s">
        <v>180</v>
      </c>
      <c r="U244" s="74" t="s">
        <v>1576</v>
      </c>
      <c r="V244" s="74" t="s">
        <v>182</v>
      </c>
      <c r="W244" s="140" t="s">
        <v>57</v>
      </c>
      <c r="X244" s="41" t="s">
        <v>65</v>
      </c>
      <c r="Y244" s="74" t="s">
        <v>64</v>
      </c>
      <c r="Z244" s="41" t="s">
        <v>63</v>
      </c>
      <c r="AA244" s="74" t="s">
        <v>64</v>
      </c>
      <c r="AB244" s="74" t="s">
        <v>65</v>
      </c>
      <c r="AC244" s="74" t="s">
        <v>65</v>
      </c>
      <c r="AD244" s="74" t="s">
        <v>66</v>
      </c>
      <c r="AE244" s="74" t="s">
        <v>64</v>
      </c>
      <c r="AF244" s="28" t="s">
        <v>68</v>
      </c>
      <c r="AG244" s="41" t="s">
        <v>1577</v>
      </c>
      <c r="AH244" s="141" t="s">
        <v>1578</v>
      </c>
      <c r="AI244" s="27" t="s">
        <v>71</v>
      </c>
      <c r="AJ244" s="27" t="s">
        <v>2139</v>
      </c>
      <c r="AK244" s="27">
        <v>12.0</v>
      </c>
      <c r="AL244" s="27" t="s">
        <v>234</v>
      </c>
      <c r="AM244" s="141">
        <v>2025.0</v>
      </c>
      <c r="AN244" s="27" t="s">
        <v>2140</v>
      </c>
      <c r="AO244" s="28" t="s">
        <v>75</v>
      </c>
      <c r="AP244" s="144" t="s">
        <v>1380</v>
      </c>
      <c r="AQ244" s="41" t="s">
        <v>663</v>
      </c>
      <c r="AR244" s="157"/>
      <c r="AS244" s="29"/>
      <c r="AT244" s="32" t="s">
        <v>71</v>
      </c>
      <c r="AU244" s="30"/>
      <c r="AV244" s="47"/>
      <c r="AW244" s="47"/>
    </row>
    <row r="245" ht="14.25" customHeight="1">
      <c r="A245" s="74" t="s">
        <v>2171</v>
      </c>
      <c r="B245" s="74" t="s">
        <v>2172</v>
      </c>
      <c r="C245" s="137">
        <v>45814.0</v>
      </c>
      <c r="D245" s="74" t="str">
        <f t="shared" si="1"/>
        <v>2407120133 / 4723 - Venta de Carnes</v>
      </c>
      <c r="E245" s="144" t="s">
        <v>2173</v>
      </c>
      <c r="F245" s="137">
        <v>45905.0</v>
      </c>
      <c r="G245" s="74" t="s">
        <v>1384</v>
      </c>
      <c r="H245" s="138" t="s">
        <v>2174</v>
      </c>
      <c r="I245" s="139" t="s">
        <v>99</v>
      </c>
      <c r="J245" s="139">
        <v>7.9110144E7</v>
      </c>
      <c r="K245" s="74" t="s">
        <v>54</v>
      </c>
      <c r="L245" s="74">
        <v>3.142469739E9</v>
      </c>
      <c r="M245" s="74" t="s">
        <v>2175</v>
      </c>
      <c r="N245" s="74" t="s">
        <v>2176</v>
      </c>
      <c r="O245" s="140"/>
      <c r="P245" s="140" t="s">
        <v>57</v>
      </c>
      <c r="Q245" s="140"/>
      <c r="R245" s="140"/>
      <c r="S245" s="74">
        <v>2.407120133E9</v>
      </c>
      <c r="T245" s="74" t="s">
        <v>180</v>
      </c>
      <c r="U245" s="158" t="s">
        <v>2177</v>
      </c>
      <c r="V245" s="74" t="s">
        <v>166</v>
      </c>
      <c r="W245" s="140" t="s">
        <v>57</v>
      </c>
      <c r="X245" s="41" t="s">
        <v>61</v>
      </c>
      <c r="Y245" s="74" t="s">
        <v>2178</v>
      </c>
      <c r="Z245" s="41" t="s">
        <v>63</v>
      </c>
      <c r="AA245" s="74" t="s">
        <v>64</v>
      </c>
      <c r="AB245" s="74" t="s">
        <v>65</v>
      </c>
      <c r="AC245" s="74" t="s">
        <v>65</v>
      </c>
      <c r="AD245" s="74" t="s">
        <v>66</v>
      </c>
      <c r="AE245" s="74" t="s">
        <v>168</v>
      </c>
      <c r="AF245" s="28" t="s">
        <v>68</v>
      </c>
      <c r="AG245" s="41" t="s">
        <v>2179</v>
      </c>
      <c r="AH245" s="141" t="s">
        <v>2180</v>
      </c>
      <c r="AI245" s="27" t="s">
        <v>71</v>
      </c>
      <c r="AJ245" s="141" t="s">
        <v>2181</v>
      </c>
      <c r="AK245" s="141">
        <v>13.0</v>
      </c>
      <c r="AL245" s="27" t="s">
        <v>234</v>
      </c>
      <c r="AM245" s="141">
        <v>2025.0</v>
      </c>
      <c r="AN245" s="141" t="str">
        <f t="shared" ref="AN245:AN267" si="2">CONCATENATE(AJ245," días del mes de noviembre de 2025")</f>
        <v>Trece días del mes de noviembre de 2025</v>
      </c>
      <c r="AO245" s="28" t="s">
        <v>75</v>
      </c>
      <c r="AP245" s="74" t="s">
        <v>1380</v>
      </c>
      <c r="AQ245" s="41" t="s">
        <v>2125</v>
      </c>
      <c r="AR245" s="72"/>
      <c r="AS245" s="63"/>
      <c r="AT245" s="32" t="s">
        <v>78</v>
      </c>
      <c r="AU245" s="64"/>
      <c r="AV245" s="60"/>
      <c r="AW245" s="60"/>
    </row>
    <row r="246" ht="14.25" customHeight="1">
      <c r="A246" s="74" t="s">
        <v>2182</v>
      </c>
      <c r="B246" s="74" t="s">
        <v>2183</v>
      </c>
      <c r="C246" s="137">
        <v>45814.0</v>
      </c>
      <c r="D246" s="74" t="str">
        <f t="shared" si="1"/>
        <v>2407120132 / 4723 - Venta de Carnes</v>
      </c>
      <c r="E246" s="144" t="s">
        <v>2184</v>
      </c>
      <c r="F246" s="137">
        <v>45905.0</v>
      </c>
      <c r="G246" s="74" t="s">
        <v>1384</v>
      </c>
      <c r="H246" s="138" t="s">
        <v>2174</v>
      </c>
      <c r="I246" s="139" t="s">
        <v>99</v>
      </c>
      <c r="J246" s="139">
        <v>7.9110144E7</v>
      </c>
      <c r="K246" s="74" t="s">
        <v>54</v>
      </c>
      <c r="L246" s="74">
        <v>3.142469739E9</v>
      </c>
      <c r="M246" s="74" t="s">
        <v>2175</v>
      </c>
      <c r="N246" s="74" t="s">
        <v>2176</v>
      </c>
      <c r="O246" s="140"/>
      <c r="P246" s="140" t="s">
        <v>57</v>
      </c>
      <c r="Q246" s="140"/>
      <c r="R246" s="140"/>
      <c r="S246" s="74">
        <v>2.407120132E9</v>
      </c>
      <c r="T246" s="74" t="s">
        <v>180</v>
      </c>
      <c r="U246" s="158" t="s">
        <v>2185</v>
      </c>
      <c r="V246" s="74" t="s">
        <v>166</v>
      </c>
      <c r="W246" s="140" t="s">
        <v>57</v>
      </c>
      <c r="X246" s="41" t="s">
        <v>61</v>
      </c>
      <c r="Y246" s="74" t="s">
        <v>2186</v>
      </c>
      <c r="Z246" s="41" t="s">
        <v>63</v>
      </c>
      <c r="AA246" s="74" t="s">
        <v>64</v>
      </c>
      <c r="AB246" s="74" t="s">
        <v>65</v>
      </c>
      <c r="AC246" s="74" t="s">
        <v>65</v>
      </c>
      <c r="AD246" s="74" t="s">
        <v>66</v>
      </c>
      <c r="AE246" s="74" t="s">
        <v>168</v>
      </c>
      <c r="AF246" s="28" t="s">
        <v>68</v>
      </c>
      <c r="AG246" s="41" t="s">
        <v>2187</v>
      </c>
      <c r="AH246" s="141" t="s">
        <v>2188</v>
      </c>
      <c r="AI246" s="27" t="s">
        <v>71</v>
      </c>
      <c r="AJ246" s="141" t="s">
        <v>2181</v>
      </c>
      <c r="AK246" s="141">
        <v>13.0</v>
      </c>
      <c r="AL246" s="27" t="s">
        <v>234</v>
      </c>
      <c r="AM246" s="141">
        <v>2025.0</v>
      </c>
      <c r="AN246" s="141" t="str">
        <f t="shared" si="2"/>
        <v>Trece días del mes de noviembre de 2025</v>
      </c>
      <c r="AO246" s="28" t="s">
        <v>75</v>
      </c>
      <c r="AP246" s="74" t="s">
        <v>1380</v>
      </c>
      <c r="AQ246" s="41" t="s">
        <v>2125</v>
      </c>
      <c r="AR246" s="72"/>
      <c r="AS246" s="63"/>
      <c r="AT246" s="32" t="s">
        <v>78</v>
      </c>
      <c r="AU246" s="64"/>
      <c r="AV246" s="60"/>
      <c r="AW246" s="60"/>
    </row>
    <row r="247" ht="14.25" customHeight="1">
      <c r="A247" s="29" t="s">
        <v>2189</v>
      </c>
      <c r="B247" s="29" t="s">
        <v>2190</v>
      </c>
      <c r="C247" s="42">
        <v>45846.0</v>
      </c>
      <c r="D247" s="41" t="str">
        <f t="shared" si="1"/>
        <v>2405110026 / 4721 - Verduras y hortalizas</v>
      </c>
      <c r="E247" s="29" t="s">
        <v>2191</v>
      </c>
      <c r="F247" s="42">
        <v>45917.0</v>
      </c>
      <c r="G247" s="41" t="s">
        <v>2192</v>
      </c>
      <c r="H247" s="43" t="s">
        <v>2193</v>
      </c>
      <c r="I247" s="44" t="s">
        <v>53</v>
      </c>
      <c r="J247" s="44">
        <v>7.9299371E7</v>
      </c>
      <c r="K247" s="29" t="s">
        <v>54</v>
      </c>
      <c r="L247" s="29">
        <v>3.162847476E9</v>
      </c>
      <c r="M247" s="29" t="s">
        <v>2194</v>
      </c>
      <c r="N247" s="29" t="s">
        <v>2195</v>
      </c>
      <c r="O247" s="45"/>
      <c r="P247" s="45" t="s">
        <v>57</v>
      </c>
      <c r="Q247" s="45"/>
      <c r="R247" s="45"/>
      <c r="S247" s="29">
        <v>2.405110026E9</v>
      </c>
      <c r="T247" s="29" t="s">
        <v>438</v>
      </c>
      <c r="U247" s="29" t="s">
        <v>2196</v>
      </c>
      <c r="V247" s="41" t="s">
        <v>1496</v>
      </c>
      <c r="W247" s="28" t="s">
        <v>57</v>
      </c>
      <c r="X247" s="29" t="s">
        <v>61</v>
      </c>
      <c r="Y247" s="46" t="s">
        <v>2197</v>
      </c>
      <c r="Z247" s="46" t="s">
        <v>63</v>
      </c>
      <c r="AA247" s="46" t="s">
        <v>64</v>
      </c>
      <c r="AB247" s="29" t="s">
        <v>65</v>
      </c>
      <c r="AC247" s="29" t="s">
        <v>65</v>
      </c>
      <c r="AD247" s="29" t="s">
        <v>143</v>
      </c>
      <c r="AE247" s="41" t="s">
        <v>168</v>
      </c>
      <c r="AF247" s="28" t="s">
        <v>68</v>
      </c>
      <c r="AG247" s="41" t="s">
        <v>2198</v>
      </c>
      <c r="AH247" s="27" t="s">
        <v>2199</v>
      </c>
      <c r="AI247" s="27" t="s">
        <v>71</v>
      </c>
      <c r="AJ247" s="141" t="s">
        <v>2181</v>
      </c>
      <c r="AK247" s="141">
        <v>13.0</v>
      </c>
      <c r="AL247" s="27" t="s">
        <v>234</v>
      </c>
      <c r="AM247" s="27">
        <v>2025.0</v>
      </c>
      <c r="AN247" s="141" t="str">
        <f t="shared" si="2"/>
        <v>Trece días del mes de noviembre de 2025</v>
      </c>
      <c r="AO247" s="28" t="s">
        <v>75</v>
      </c>
      <c r="AP247" s="29" t="s">
        <v>116</v>
      </c>
      <c r="AQ247" s="41" t="s">
        <v>2125</v>
      </c>
      <c r="AR247" s="66"/>
      <c r="AS247" s="63"/>
      <c r="AT247" s="36" t="s">
        <v>78</v>
      </c>
      <c r="AU247" s="64"/>
      <c r="AV247" s="60"/>
      <c r="AW247" s="60"/>
    </row>
    <row r="248" ht="14.25" customHeight="1">
      <c r="A248" s="29" t="s">
        <v>2200</v>
      </c>
      <c r="B248" s="29" t="s">
        <v>2201</v>
      </c>
      <c r="C248" s="42">
        <v>45846.0</v>
      </c>
      <c r="D248" s="41" t="str">
        <f t="shared" si="1"/>
        <v>2405110042 / 4721 - Verduras y hortalizas</v>
      </c>
      <c r="E248" s="29" t="s">
        <v>2202</v>
      </c>
      <c r="F248" s="42">
        <v>45916.0</v>
      </c>
      <c r="G248" s="41" t="s">
        <v>2192</v>
      </c>
      <c r="H248" s="43" t="s">
        <v>2193</v>
      </c>
      <c r="I248" s="44" t="s">
        <v>53</v>
      </c>
      <c r="J248" s="44">
        <v>7.9299371E7</v>
      </c>
      <c r="K248" s="29" t="s">
        <v>54</v>
      </c>
      <c r="L248" s="29">
        <v>3.162847476E9</v>
      </c>
      <c r="M248" s="29" t="s">
        <v>2194</v>
      </c>
      <c r="N248" s="29" t="s">
        <v>2195</v>
      </c>
      <c r="O248" s="45"/>
      <c r="P248" s="45" t="s">
        <v>57</v>
      </c>
      <c r="Q248" s="45"/>
      <c r="R248" s="45"/>
      <c r="S248" s="29">
        <v>2.405110042E9</v>
      </c>
      <c r="T248" s="29" t="s">
        <v>438</v>
      </c>
      <c r="U248" s="29" t="s">
        <v>2196</v>
      </c>
      <c r="V248" s="41" t="s">
        <v>1496</v>
      </c>
      <c r="W248" s="28" t="s">
        <v>57</v>
      </c>
      <c r="X248" s="29" t="s">
        <v>65</v>
      </c>
      <c r="Y248" s="46" t="s">
        <v>64</v>
      </c>
      <c r="Z248" s="46" t="s">
        <v>63</v>
      </c>
      <c r="AA248" s="46" t="s">
        <v>64</v>
      </c>
      <c r="AB248" s="29" t="s">
        <v>65</v>
      </c>
      <c r="AC248" s="29" t="s">
        <v>65</v>
      </c>
      <c r="AD248" s="29" t="s">
        <v>143</v>
      </c>
      <c r="AE248" s="41" t="s">
        <v>168</v>
      </c>
      <c r="AF248" s="28" t="s">
        <v>68</v>
      </c>
      <c r="AG248" s="41" t="s">
        <v>2198</v>
      </c>
      <c r="AH248" s="27" t="s">
        <v>2199</v>
      </c>
      <c r="AI248" s="27" t="s">
        <v>71</v>
      </c>
      <c r="AJ248" s="141" t="s">
        <v>2181</v>
      </c>
      <c r="AK248" s="141">
        <v>13.0</v>
      </c>
      <c r="AL248" s="27" t="s">
        <v>234</v>
      </c>
      <c r="AM248" s="27">
        <v>2025.0</v>
      </c>
      <c r="AN248" s="141" t="str">
        <f t="shared" si="2"/>
        <v>Trece días del mes de noviembre de 2025</v>
      </c>
      <c r="AO248" s="28" t="s">
        <v>75</v>
      </c>
      <c r="AP248" s="29" t="s">
        <v>116</v>
      </c>
      <c r="AQ248" s="41" t="s">
        <v>663</v>
      </c>
      <c r="AR248" s="66"/>
      <c r="AS248" s="35"/>
      <c r="AT248" s="36" t="s">
        <v>78</v>
      </c>
      <c r="AU248" s="62"/>
      <c r="AV248" s="65"/>
      <c r="AW248" s="65"/>
    </row>
    <row r="249" ht="14.25" customHeight="1">
      <c r="A249" s="74" t="s">
        <v>2203</v>
      </c>
      <c r="B249" s="74" t="s">
        <v>2204</v>
      </c>
      <c r="C249" s="137">
        <v>45817.0</v>
      </c>
      <c r="D249" s="41" t="str">
        <f t="shared" si="1"/>
        <v>2411130187 / 4721 - Venta de Legumbres</v>
      </c>
      <c r="E249" s="144" t="s">
        <v>2205</v>
      </c>
      <c r="F249" s="142">
        <v>45937.0</v>
      </c>
      <c r="G249" s="74" t="s">
        <v>176</v>
      </c>
      <c r="H249" s="138" t="s">
        <v>2206</v>
      </c>
      <c r="I249" s="139" t="s">
        <v>99</v>
      </c>
      <c r="J249" s="139">
        <v>5.1783512E7</v>
      </c>
      <c r="K249" s="74" t="s">
        <v>54</v>
      </c>
      <c r="L249" s="74">
        <v>3.118839304E9</v>
      </c>
      <c r="M249" s="74" t="s">
        <v>2207</v>
      </c>
      <c r="N249" s="74" t="s">
        <v>2208</v>
      </c>
      <c r="O249" s="140" t="s">
        <v>57</v>
      </c>
      <c r="P249" s="140"/>
      <c r="Q249" s="140"/>
      <c r="R249" s="140"/>
      <c r="S249" s="148">
        <v>2.411130187E9</v>
      </c>
      <c r="T249" s="74" t="s">
        <v>180</v>
      </c>
      <c r="U249" s="74" t="s">
        <v>2209</v>
      </c>
      <c r="V249" s="74" t="s">
        <v>476</v>
      </c>
      <c r="W249" s="140" t="s">
        <v>57</v>
      </c>
      <c r="X249" s="74" t="s">
        <v>65</v>
      </c>
      <c r="Y249" s="74" t="s">
        <v>64</v>
      </c>
      <c r="Z249" s="74" t="s">
        <v>63</v>
      </c>
      <c r="AA249" s="74" t="s">
        <v>64</v>
      </c>
      <c r="AB249" s="74" t="s">
        <v>65</v>
      </c>
      <c r="AC249" s="74" t="s">
        <v>65</v>
      </c>
      <c r="AD249" s="74" t="s">
        <v>66</v>
      </c>
      <c r="AE249" s="74" t="s">
        <v>168</v>
      </c>
      <c r="AF249" s="28" t="s">
        <v>68</v>
      </c>
      <c r="AG249" s="41" t="s">
        <v>2210</v>
      </c>
      <c r="AH249" s="141" t="s">
        <v>2211</v>
      </c>
      <c r="AI249" s="27" t="s">
        <v>71</v>
      </c>
      <c r="AJ249" s="141" t="s">
        <v>233</v>
      </c>
      <c r="AK249" s="141">
        <v>14.0</v>
      </c>
      <c r="AL249" s="27" t="s">
        <v>234</v>
      </c>
      <c r="AM249" s="141">
        <v>2025.0</v>
      </c>
      <c r="AN249" s="141" t="str">
        <f t="shared" si="2"/>
        <v>Catorce días del mes de noviembre de 2025</v>
      </c>
      <c r="AO249" s="28" t="s">
        <v>75</v>
      </c>
      <c r="AP249" s="74" t="s">
        <v>76</v>
      </c>
      <c r="AQ249" s="41" t="s">
        <v>2212</v>
      </c>
      <c r="AR249" s="66"/>
      <c r="AS249" s="58"/>
      <c r="AT249" s="36" t="s">
        <v>78</v>
      </c>
      <c r="AU249" s="66"/>
      <c r="AV249" s="55"/>
      <c r="AW249" s="55"/>
    </row>
    <row r="250" ht="14.25" customHeight="1">
      <c r="A250" s="74" t="s">
        <v>2213</v>
      </c>
      <c r="B250" s="74" t="s">
        <v>2214</v>
      </c>
      <c r="C250" s="137">
        <v>45852.0</v>
      </c>
      <c r="D250" s="41" t="str">
        <f t="shared" si="1"/>
        <v>2411130181 / 4723 - Venta de Carne</v>
      </c>
      <c r="E250" s="74" t="s">
        <v>2215</v>
      </c>
      <c r="F250" s="137">
        <v>45923.0</v>
      </c>
      <c r="G250" s="74" t="s">
        <v>176</v>
      </c>
      <c r="H250" s="138" t="s">
        <v>2216</v>
      </c>
      <c r="I250" s="139" t="s">
        <v>53</v>
      </c>
      <c r="J250" s="139">
        <v>8.0016767E7</v>
      </c>
      <c r="K250" s="74" t="s">
        <v>54</v>
      </c>
      <c r="L250" s="74">
        <v>3.112339206E9</v>
      </c>
      <c r="M250" s="74" t="s">
        <v>668</v>
      </c>
      <c r="N250" s="74" t="s">
        <v>669</v>
      </c>
      <c r="O250" s="140"/>
      <c r="P250" s="140" t="s">
        <v>57</v>
      </c>
      <c r="Q250" s="140"/>
      <c r="R250" s="140"/>
      <c r="S250" s="74">
        <v>2.411130181E9</v>
      </c>
      <c r="T250" s="74" t="s">
        <v>180</v>
      </c>
      <c r="U250" s="74" t="s">
        <v>2217</v>
      </c>
      <c r="V250" s="74" t="s">
        <v>803</v>
      </c>
      <c r="W250" s="140" t="s">
        <v>57</v>
      </c>
      <c r="X250" s="29" t="s">
        <v>61</v>
      </c>
      <c r="Y250" s="46" t="s">
        <v>2218</v>
      </c>
      <c r="Z250" s="74" t="s">
        <v>63</v>
      </c>
      <c r="AA250" s="74" t="s">
        <v>64</v>
      </c>
      <c r="AB250" s="74" t="s">
        <v>65</v>
      </c>
      <c r="AC250" s="74" t="s">
        <v>65</v>
      </c>
      <c r="AD250" s="74" t="s">
        <v>66</v>
      </c>
      <c r="AE250" s="74" t="s">
        <v>64</v>
      </c>
      <c r="AF250" s="28" t="s">
        <v>68</v>
      </c>
      <c r="AG250" s="41" t="s">
        <v>2219</v>
      </c>
      <c r="AH250" s="141" t="s">
        <v>2220</v>
      </c>
      <c r="AI250" s="27" t="s">
        <v>71</v>
      </c>
      <c r="AJ250" s="141" t="s">
        <v>233</v>
      </c>
      <c r="AK250" s="141">
        <v>14.0</v>
      </c>
      <c r="AL250" s="27" t="s">
        <v>234</v>
      </c>
      <c r="AM250" s="141">
        <v>2025.0</v>
      </c>
      <c r="AN250" s="141" t="str">
        <f t="shared" si="2"/>
        <v>Catorce días del mes de noviembre de 2025</v>
      </c>
      <c r="AO250" s="28" t="s">
        <v>75</v>
      </c>
      <c r="AP250" s="74" t="s">
        <v>171</v>
      </c>
      <c r="AQ250" s="41" t="s">
        <v>2125</v>
      </c>
      <c r="AR250" s="66"/>
      <c r="AS250" s="58"/>
      <c r="AT250" s="36" t="s">
        <v>78</v>
      </c>
      <c r="AU250" s="66"/>
      <c r="AV250" s="55"/>
      <c r="AW250" s="55"/>
    </row>
    <row r="251" ht="14.25" customHeight="1">
      <c r="A251" s="74" t="s">
        <v>2221</v>
      </c>
      <c r="B251" s="74" t="s">
        <v>2222</v>
      </c>
      <c r="C251" s="137">
        <v>45853.0</v>
      </c>
      <c r="D251" s="41" t="str">
        <f t="shared" si="1"/>
        <v>2411130178 / 4723 - Carnes</v>
      </c>
      <c r="E251" s="74" t="s">
        <v>2223</v>
      </c>
      <c r="F251" s="137">
        <v>45923.0</v>
      </c>
      <c r="G251" s="74" t="s">
        <v>176</v>
      </c>
      <c r="H251" s="138" t="s">
        <v>667</v>
      </c>
      <c r="I251" s="139" t="s">
        <v>53</v>
      </c>
      <c r="J251" s="139">
        <v>8.0016767E7</v>
      </c>
      <c r="K251" s="74" t="s">
        <v>54</v>
      </c>
      <c r="L251" s="74">
        <v>3.112339206E9</v>
      </c>
      <c r="M251" s="74" t="s">
        <v>668</v>
      </c>
      <c r="N251" s="74" t="s">
        <v>2224</v>
      </c>
      <c r="O251" s="140"/>
      <c r="P251" s="140" t="s">
        <v>57</v>
      </c>
      <c r="Q251" s="140"/>
      <c r="R251" s="140"/>
      <c r="S251" s="74">
        <v>2.411130178E9</v>
      </c>
      <c r="T251" s="74" t="s">
        <v>180</v>
      </c>
      <c r="U251" s="74" t="s">
        <v>1937</v>
      </c>
      <c r="V251" s="74" t="s">
        <v>1504</v>
      </c>
      <c r="W251" s="140" t="s">
        <v>57</v>
      </c>
      <c r="X251" s="29" t="s">
        <v>61</v>
      </c>
      <c r="Y251" s="46" t="s">
        <v>671</v>
      </c>
      <c r="Z251" s="74" t="s">
        <v>63</v>
      </c>
      <c r="AA251" s="74" t="s">
        <v>64</v>
      </c>
      <c r="AB251" s="74" t="s">
        <v>65</v>
      </c>
      <c r="AC251" s="74" t="s">
        <v>65</v>
      </c>
      <c r="AD251" s="74" t="s">
        <v>66</v>
      </c>
      <c r="AE251" s="74" t="s">
        <v>64</v>
      </c>
      <c r="AF251" s="28" t="s">
        <v>68</v>
      </c>
      <c r="AG251" s="41" t="s">
        <v>672</v>
      </c>
      <c r="AH251" s="141" t="s">
        <v>673</v>
      </c>
      <c r="AI251" s="27" t="s">
        <v>71</v>
      </c>
      <c r="AJ251" s="141" t="s">
        <v>233</v>
      </c>
      <c r="AK251" s="141">
        <v>14.0</v>
      </c>
      <c r="AL251" s="27" t="s">
        <v>234</v>
      </c>
      <c r="AM251" s="141">
        <v>2025.0</v>
      </c>
      <c r="AN251" s="141" t="str">
        <f t="shared" si="2"/>
        <v>Catorce días del mes de noviembre de 2025</v>
      </c>
      <c r="AO251" s="28" t="s">
        <v>75</v>
      </c>
      <c r="AP251" s="74" t="s">
        <v>116</v>
      </c>
      <c r="AQ251" s="41" t="s">
        <v>2225</v>
      </c>
      <c r="AR251" s="66"/>
      <c r="AS251" s="58"/>
      <c r="AT251" s="36" t="s">
        <v>78</v>
      </c>
      <c r="AU251" s="66"/>
      <c r="AV251" s="55"/>
      <c r="AW251" s="55"/>
    </row>
    <row r="252" ht="14.25" customHeight="1">
      <c r="A252" s="74" t="s">
        <v>2226</v>
      </c>
      <c r="B252" s="74" t="s">
        <v>2227</v>
      </c>
      <c r="C252" s="137">
        <v>45832.0</v>
      </c>
      <c r="D252" s="41" t="str">
        <f t="shared" si="1"/>
        <v>2411130032 / 4721 - Hierbas</v>
      </c>
      <c r="E252" s="74" t="s">
        <v>2228</v>
      </c>
      <c r="F252" s="137">
        <v>45911.0</v>
      </c>
      <c r="G252" s="74" t="s">
        <v>176</v>
      </c>
      <c r="H252" s="138" t="s">
        <v>2229</v>
      </c>
      <c r="I252" s="139" t="s">
        <v>53</v>
      </c>
      <c r="J252" s="139">
        <v>5.2249543E7</v>
      </c>
      <c r="K252" s="74" t="s">
        <v>54</v>
      </c>
      <c r="L252" s="74">
        <v>3.204477888E9</v>
      </c>
      <c r="M252" s="74" t="s">
        <v>305</v>
      </c>
      <c r="N252" s="74" t="s">
        <v>2230</v>
      </c>
      <c r="O252" s="140" t="s">
        <v>57</v>
      </c>
      <c r="P252" s="140"/>
      <c r="Q252" s="140"/>
      <c r="R252" s="140"/>
      <c r="S252" s="74">
        <v>2.411130032E9</v>
      </c>
      <c r="T252" s="74" t="s">
        <v>180</v>
      </c>
      <c r="U252" s="74" t="s">
        <v>2231</v>
      </c>
      <c r="V252" s="74" t="s">
        <v>896</v>
      </c>
      <c r="W252" s="140" t="s">
        <v>57</v>
      </c>
      <c r="X252" s="74" t="s">
        <v>65</v>
      </c>
      <c r="Y252" s="74" t="s">
        <v>64</v>
      </c>
      <c r="Z252" s="74" t="s">
        <v>63</v>
      </c>
      <c r="AA252" s="74" t="s">
        <v>64</v>
      </c>
      <c r="AB252" s="74" t="s">
        <v>65</v>
      </c>
      <c r="AC252" s="74" t="s">
        <v>65</v>
      </c>
      <c r="AD252" s="74" t="s">
        <v>66</v>
      </c>
      <c r="AE252" s="74" t="s">
        <v>64</v>
      </c>
      <c r="AF252" s="28" t="s">
        <v>68</v>
      </c>
      <c r="AG252" s="41" t="s">
        <v>2232</v>
      </c>
      <c r="AH252" s="141" t="s">
        <v>2233</v>
      </c>
      <c r="AI252" s="27" t="s">
        <v>71</v>
      </c>
      <c r="AJ252" s="141" t="s">
        <v>233</v>
      </c>
      <c r="AK252" s="141">
        <v>14.0</v>
      </c>
      <c r="AL252" s="27" t="s">
        <v>234</v>
      </c>
      <c r="AM252" s="141">
        <v>2025.0</v>
      </c>
      <c r="AN252" s="141" t="str">
        <f t="shared" si="2"/>
        <v>Catorce días del mes de noviembre de 2025</v>
      </c>
      <c r="AO252" s="28" t="s">
        <v>75</v>
      </c>
      <c r="AP252" s="74" t="s">
        <v>116</v>
      </c>
      <c r="AQ252" s="41" t="s">
        <v>2003</v>
      </c>
      <c r="AR252" s="66"/>
      <c r="AS252" s="58"/>
      <c r="AT252" s="36" t="s">
        <v>78</v>
      </c>
      <c r="AU252" s="66"/>
      <c r="AV252" s="55"/>
      <c r="AW252" s="55"/>
    </row>
    <row r="253" ht="14.25" customHeight="1">
      <c r="A253" s="74" t="s">
        <v>2234</v>
      </c>
      <c r="B253" s="74" t="s">
        <v>2235</v>
      </c>
      <c r="C253" s="137">
        <v>45835.0</v>
      </c>
      <c r="D253" s="41" t="str">
        <f t="shared" si="1"/>
        <v>2411130136 / 4721 - Frutas y verduras</v>
      </c>
      <c r="E253" s="74" t="s">
        <v>2236</v>
      </c>
      <c r="F253" s="137">
        <v>45912.0</v>
      </c>
      <c r="G253" s="74" t="s">
        <v>176</v>
      </c>
      <c r="H253" s="138" t="s">
        <v>327</v>
      </c>
      <c r="I253" s="139" t="s">
        <v>53</v>
      </c>
      <c r="J253" s="139">
        <v>2.8649537E7</v>
      </c>
      <c r="K253" s="74" t="s">
        <v>2237</v>
      </c>
      <c r="L253" s="74">
        <v>3.124716167E9</v>
      </c>
      <c r="M253" s="74" t="s">
        <v>2238</v>
      </c>
      <c r="N253" s="74" t="s">
        <v>2239</v>
      </c>
      <c r="O253" s="140" t="s">
        <v>57</v>
      </c>
      <c r="P253" s="140"/>
      <c r="Q253" s="140"/>
      <c r="R253" s="140"/>
      <c r="S253" s="74">
        <v>2.411130136E9</v>
      </c>
      <c r="T253" s="74" t="s">
        <v>180</v>
      </c>
      <c r="U253" s="74" t="s">
        <v>2240</v>
      </c>
      <c r="V253" s="74" t="s">
        <v>2241</v>
      </c>
      <c r="W253" s="140" t="s">
        <v>57</v>
      </c>
      <c r="X253" s="74" t="s">
        <v>65</v>
      </c>
      <c r="Y253" s="74" t="s">
        <v>64</v>
      </c>
      <c r="Z253" s="74" t="s">
        <v>63</v>
      </c>
      <c r="AA253" s="74" t="s">
        <v>64</v>
      </c>
      <c r="AB253" s="74" t="s">
        <v>65</v>
      </c>
      <c r="AC253" s="74" t="s">
        <v>65</v>
      </c>
      <c r="AD253" s="74" t="s">
        <v>66</v>
      </c>
      <c r="AE253" s="74" t="s">
        <v>64</v>
      </c>
      <c r="AF253" s="28" t="s">
        <v>68</v>
      </c>
      <c r="AG253" s="41" t="s">
        <v>637</v>
      </c>
      <c r="AH253" s="141" t="s">
        <v>2242</v>
      </c>
      <c r="AI253" s="27" t="s">
        <v>71</v>
      </c>
      <c r="AJ253" s="141" t="s">
        <v>233</v>
      </c>
      <c r="AK253" s="141">
        <v>14.0</v>
      </c>
      <c r="AL253" s="27" t="s">
        <v>234</v>
      </c>
      <c r="AM253" s="141">
        <v>2025.0</v>
      </c>
      <c r="AN253" s="141" t="str">
        <f t="shared" si="2"/>
        <v>Catorce días del mes de noviembre de 2025</v>
      </c>
      <c r="AO253" s="28" t="s">
        <v>75</v>
      </c>
      <c r="AP253" s="74" t="s">
        <v>116</v>
      </c>
      <c r="AQ253" s="41" t="s">
        <v>2003</v>
      </c>
      <c r="AR253" s="66"/>
      <c r="AS253" s="58"/>
      <c r="AT253" s="36" t="s">
        <v>71</v>
      </c>
      <c r="AU253" s="66"/>
      <c r="AV253" s="55"/>
      <c r="AW253" s="55"/>
    </row>
    <row r="254" ht="14.25" customHeight="1">
      <c r="A254" s="74" t="s">
        <v>2243</v>
      </c>
      <c r="B254" s="74" t="s">
        <v>2244</v>
      </c>
      <c r="C254" s="137">
        <v>45859.0</v>
      </c>
      <c r="D254" s="41" t="str">
        <f t="shared" si="1"/>
        <v>2411130507 / 4721 - Frutas</v>
      </c>
      <c r="E254" s="74" t="s">
        <v>2245</v>
      </c>
      <c r="F254" s="137">
        <v>45912.0</v>
      </c>
      <c r="G254" s="74" t="s">
        <v>176</v>
      </c>
      <c r="H254" s="138" t="s">
        <v>2246</v>
      </c>
      <c r="I254" s="139" t="s">
        <v>53</v>
      </c>
      <c r="J254" s="139">
        <v>5.2356362E7</v>
      </c>
      <c r="K254" s="74" t="s">
        <v>54</v>
      </c>
      <c r="L254" s="74">
        <v>3.124890585E9</v>
      </c>
      <c r="M254" s="74" t="s">
        <v>2247</v>
      </c>
      <c r="N254" s="74" t="s">
        <v>2248</v>
      </c>
      <c r="O254" s="140" t="s">
        <v>57</v>
      </c>
      <c r="P254" s="140"/>
      <c r="Q254" s="140"/>
      <c r="R254" s="140"/>
      <c r="S254" s="74">
        <v>2.411130507E9</v>
      </c>
      <c r="T254" s="74" t="s">
        <v>180</v>
      </c>
      <c r="U254" s="74" t="s">
        <v>2249</v>
      </c>
      <c r="V254" s="74" t="s">
        <v>1399</v>
      </c>
      <c r="W254" s="140" t="s">
        <v>57</v>
      </c>
      <c r="X254" s="74" t="s">
        <v>65</v>
      </c>
      <c r="Y254" s="74" t="s">
        <v>64</v>
      </c>
      <c r="Z254" s="74" t="s">
        <v>63</v>
      </c>
      <c r="AA254" s="74" t="s">
        <v>64</v>
      </c>
      <c r="AB254" s="74" t="s">
        <v>65</v>
      </c>
      <c r="AC254" s="74" t="s">
        <v>65</v>
      </c>
      <c r="AD254" s="74" t="s">
        <v>66</v>
      </c>
      <c r="AE254" s="74" t="s">
        <v>64</v>
      </c>
      <c r="AF254" s="28" t="s">
        <v>68</v>
      </c>
      <c r="AG254" s="41" t="s">
        <v>2250</v>
      </c>
      <c r="AH254" s="141" t="s">
        <v>2251</v>
      </c>
      <c r="AI254" s="27" t="s">
        <v>71</v>
      </c>
      <c r="AJ254" s="141" t="s">
        <v>233</v>
      </c>
      <c r="AK254" s="141">
        <v>14.0</v>
      </c>
      <c r="AL254" s="27" t="s">
        <v>234</v>
      </c>
      <c r="AM254" s="141">
        <v>2025.0</v>
      </c>
      <c r="AN254" s="159" t="str">
        <f t="shared" si="2"/>
        <v>Catorce días del mes de noviembre de 2025</v>
      </c>
      <c r="AO254" s="28" t="s">
        <v>75</v>
      </c>
      <c r="AP254" s="74" t="s">
        <v>116</v>
      </c>
      <c r="AQ254" s="41" t="s">
        <v>2003</v>
      </c>
      <c r="AR254" s="66"/>
      <c r="AS254" s="58"/>
      <c r="AT254" s="36" t="s">
        <v>71</v>
      </c>
      <c r="AU254" s="66"/>
      <c r="AV254" s="55"/>
      <c r="AW254" s="55"/>
    </row>
    <row r="255" ht="14.25" customHeight="1">
      <c r="A255" s="74" t="s">
        <v>2252</v>
      </c>
      <c r="B255" s="74" t="s">
        <v>2253</v>
      </c>
      <c r="C255" s="137">
        <v>45834.0</v>
      </c>
      <c r="D255" s="41" t="str">
        <f t="shared" si="1"/>
        <v>2411130101 / 4721 - Frutas y verduras</v>
      </c>
      <c r="E255" s="74" t="s">
        <v>2254</v>
      </c>
      <c r="F255" s="137">
        <v>45912.0</v>
      </c>
      <c r="G255" s="74" t="s">
        <v>176</v>
      </c>
      <c r="H255" s="138" t="s">
        <v>362</v>
      </c>
      <c r="I255" s="139" t="s">
        <v>53</v>
      </c>
      <c r="J255" s="139">
        <v>3.954132E7</v>
      </c>
      <c r="K255" s="74" t="s">
        <v>54</v>
      </c>
      <c r="L255" s="74">
        <v>3.115465486E9</v>
      </c>
      <c r="M255" s="74" t="s">
        <v>363</v>
      </c>
      <c r="N255" s="74" t="s">
        <v>2255</v>
      </c>
      <c r="O255" s="140" t="s">
        <v>57</v>
      </c>
      <c r="P255" s="140"/>
      <c r="Q255" s="140"/>
      <c r="R255" s="140"/>
      <c r="S255" s="74">
        <v>2.411130101E9</v>
      </c>
      <c r="T255" s="74" t="s">
        <v>180</v>
      </c>
      <c r="U255" s="74" t="s">
        <v>2256</v>
      </c>
      <c r="V255" s="74" t="s">
        <v>2241</v>
      </c>
      <c r="W255" s="140" t="s">
        <v>57</v>
      </c>
      <c r="X255" s="74" t="s">
        <v>65</v>
      </c>
      <c r="Y255" s="74" t="s">
        <v>64</v>
      </c>
      <c r="Z255" s="74" t="s">
        <v>63</v>
      </c>
      <c r="AA255" s="74" t="s">
        <v>64</v>
      </c>
      <c r="AB255" s="74" t="s">
        <v>65</v>
      </c>
      <c r="AC255" s="74" t="s">
        <v>65</v>
      </c>
      <c r="AD255" s="74" t="s">
        <v>66</v>
      </c>
      <c r="AE255" s="74" t="s">
        <v>64</v>
      </c>
      <c r="AF255" s="28" t="s">
        <v>68</v>
      </c>
      <c r="AG255" s="41" t="s">
        <v>2257</v>
      </c>
      <c r="AH255" s="141" t="s">
        <v>2258</v>
      </c>
      <c r="AI255" s="27" t="s">
        <v>71</v>
      </c>
      <c r="AJ255" s="141" t="s">
        <v>233</v>
      </c>
      <c r="AK255" s="141">
        <v>14.0</v>
      </c>
      <c r="AL255" s="27" t="s">
        <v>234</v>
      </c>
      <c r="AM255" s="141">
        <v>2025.0</v>
      </c>
      <c r="AN255" s="159" t="str">
        <f t="shared" si="2"/>
        <v>Catorce días del mes de noviembre de 2025</v>
      </c>
      <c r="AO255" s="28" t="s">
        <v>75</v>
      </c>
      <c r="AP255" s="74" t="s">
        <v>116</v>
      </c>
      <c r="AQ255" s="41" t="s">
        <v>2003</v>
      </c>
      <c r="AR255" s="66"/>
      <c r="AS255" s="58"/>
      <c r="AT255" s="36" t="s">
        <v>71</v>
      </c>
      <c r="AU255" s="66"/>
      <c r="AV255" s="55"/>
      <c r="AW255" s="55"/>
    </row>
    <row r="256" ht="14.25" customHeight="1">
      <c r="A256" s="74" t="s">
        <v>2259</v>
      </c>
      <c r="B256" s="74" t="s">
        <v>2260</v>
      </c>
      <c r="C256" s="137">
        <v>45853.0</v>
      </c>
      <c r="D256" s="41" t="str">
        <f t="shared" si="1"/>
        <v>2411130163 / 4721 - Frutas</v>
      </c>
      <c r="E256" s="74" t="s">
        <v>2261</v>
      </c>
      <c r="F256" s="137">
        <v>45911.0</v>
      </c>
      <c r="G256" s="74" t="s">
        <v>176</v>
      </c>
      <c r="H256" s="138" t="s">
        <v>2262</v>
      </c>
      <c r="I256" s="139" t="s">
        <v>53</v>
      </c>
      <c r="J256" s="139">
        <v>1.019044319E9</v>
      </c>
      <c r="K256" s="74" t="s">
        <v>54</v>
      </c>
      <c r="L256" s="74">
        <v>3.212290737E9</v>
      </c>
      <c r="M256" s="74" t="s">
        <v>2263</v>
      </c>
      <c r="N256" s="74" t="s">
        <v>2264</v>
      </c>
      <c r="O256" s="140" t="s">
        <v>57</v>
      </c>
      <c r="P256" s="140"/>
      <c r="Q256" s="140"/>
      <c r="R256" s="140"/>
      <c r="S256" s="74">
        <v>2.411130163E9</v>
      </c>
      <c r="T256" s="74" t="s">
        <v>180</v>
      </c>
      <c r="U256" s="74" t="s">
        <v>2265</v>
      </c>
      <c r="V256" s="74" t="s">
        <v>1399</v>
      </c>
      <c r="W256" s="140" t="s">
        <v>57</v>
      </c>
      <c r="X256" s="74" t="s">
        <v>65</v>
      </c>
      <c r="Y256" s="74" t="s">
        <v>64</v>
      </c>
      <c r="Z256" s="74" t="s">
        <v>63</v>
      </c>
      <c r="AA256" s="74" t="s">
        <v>64</v>
      </c>
      <c r="AB256" s="74" t="s">
        <v>65</v>
      </c>
      <c r="AC256" s="74" t="s">
        <v>65</v>
      </c>
      <c r="AD256" s="74" t="s">
        <v>66</v>
      </c>
      <c r="AE256" s="74" t="s">
        <v>64</v>
      </c>
      <c r="AF256" s="28" t="s">
        <v>68</v>
      </c>
      <c r="AG256" s="41" t="s">
        <v>2266</v>
      </c>
      <c r="AH256" s="141" t="s">
        <v>2267</v>
      </c>
      <c r="AI256" s="27" t="s">
        <v>71</v>
      </c>
      <c r="AJ256" s="141" t="s">
        <v>233</v>
      </c>
      <c r="AK256" s="141">
        <v>14.0</v>
      </c>
      <c r="AL256" s="27" t="s">
        <v>234</v>
      </c>
      <c r="AM256" s="141">
        <v>2025.0</v>
      </c>
      <c r="AN256" s="159" t="str">
        <f t="shared" si="2"/>
        <v>Catorce días del mes de noviembre de 2025</v>
      </c>
      <c r="AO256" s="28" t="s">
        <v>75</v>
      </c>
      <c r="AP256" s="74" t="s">
        <v>116</v>
      </c>
      <c r="AQ256" s="41" t="s">
        <v>2003</v>
      </c>
      <c r="AR256" s="66"/>
      <c r="AS256" s="58"/>
      <c r="AT256" s="36" t="s">
        <v>71</v>
      </c>
      <c r="AU256" s="66"/>
      <c r="AV256" s="55"/>
      <c r="AW256" s="55"/>
    </row>
    <row r="257" ht="14.25" customHeight="1">
      <c r="A257" s="74" t="s">
        <v>2268</v>
      </c>
      <c r="B257" s="74" t="s">
        <v>2269</v>
      </c>
      <c r="C257" s="137">
        <v>45824.0</v>
      </c>
      <c r="D257" s="41" t="str">
        <f t="shared" si="1"/>
        <v>2411130131 / 4721 - Legumbres</v>
      </c>
      <c r="E257" s="74" t="s">
        <v>2270</v>
      </c>
      <c r="F257" s="137">
        <v>45910.0</v>
      </c>
      <c r="G257" s="74" t="s">
        <v>176</v>
      </c>
      <c r="H257" s="138" t="s">
        <v>2271</v>
      </c>
      <c r="I257" s="139" t="s">
        <v>53</v>
      </c>
      <c r="J257" s="139">
        <v>1.022930618E9</v>
      </c>
      <c r="K257" s="74" t="s">
        <v>54</v>
      </c>
      <c r="L257" s="74">
        <v>3.195254621E9</v>
      </c>
      <c r="M257" s="74" t="s">
        <v>2272</v>
      </c>
      <c r="N257" s="74" t="s">
        <v>2273</v>
      </c>
      <c r="O257" s="140" t="s">
        <v>57</v>
      </c>
      <c r="P257" s="140"/>
      <c r="Q257" s="140"/>
      <c r="R257" s="140"/>
      <c r="S257" s="74">
        <v>2.411130131E9</v>
      </c>
      <c r="T257" s="74" t="s">
        <v>180</v>
      </c>
      <c r="U257" s="74" t="s">
        <v>2274</v>
      </c>
      <c r="V257" s="74" t="s">
        <v>2275</v>
      </c>
      <c r="W257" s="140" t="s">
        <v>57</v>
      </c>
      <c r="X257" s="74" t="s">
        <v>65</v>
      </c>
      <c r="Y257" s="74" t="s">
        <v>64</v>
      </c>
      <c r="Z257" s="74" t="s">
        <v>63</v>
      </c>
      <c r="AA257" s="74" t="s">
        <v>64</v>
      </c>
      <c r="AB257" s="74" t="s">
        <v>65</v>
      </c>
      <c r="AC257" s="74" t="s">
        <v>65</v>
      </c>
      <c r="AD257" s="74" t="s">
        <v>66</v>
      </c>
      <c r="AE257" s="74" t="s">
        <v>67</v>
      </c>
      <c r="AF257" s="28" t="s">
        <v>68</v>
      </c>
      <c r="AG257" s="41" t="s">
        <v>2276</v>
      </c>
      <c r="AH257" s="141" t="s">
        <v>2277</v>
      </c>
      <c r="AI257" s="27" t="s">
        <v>71</v>
      </c>
      <c r="AJ257" s="141" t="s">
        <v>233</v>
      </c>
      <c r="AK257" s="141">
        <v>14.0</v>
      </c>
      <c r="AL257" s="27" t="s">
        <v>234</v>
      </c>
      <c r="AM257" s="141">
        <v>2025.0</v>
      </c>
      <c r="AN257" s="159" t="str">
        <f t="shared" si="2"/>
        <v>Catorce días del mes de noviembre de 2025</v>
      </c>
      <c r="AO257" s="28" t="s">
        <v>75</v>
      </c>
      <c r="AP257" s="74" t="s">
        <v>116</v>
      </c>
      <c r="AQ257" s="41" t="s">
        <v>2003</v>
      </c>
      <c r="AR257" s="66"/>
      <c r="AS257" s="58"/>
      <c r="AT257" s="36" t="s">
        <v>71</v>
      </c>
      <c r="AU257" s="66"/>
      <c r="AV257" s="55"/>
      <c r="AW257" s="55"/>
    </row>
    <row r="258" ht="14.25" customHeight="1">
      <c r="A258" s="74" t="s">
        <v>2278</v>
      </c>
      <c r="B258" s="74" t="s">
        <v>2279</v>
      </c>
      <c r="C258" s="137">
        <v>45847.0</v>
      </c>
      <c r="D258" s="41" t="str">
        <f t="shared" si="1"/>
        <v>2411130105 /  4721 - Venta de Hierbas </v>
      </c>
      <c r="E258" s="74" t="s">
        <v>2280</v>
      </c>
      <c r="F258" s="137">
        <v>45923.0</v>
      </c>
      <c r="G258" s="74" t="s">
        <v>176</v>
      </c>
      <c r="H258" s="138" t="s">
        <v>2281</v>
      </c>
      <c r="I258" s="139" t="s">
        <v>53</v>
      </c>
      <c r="J258" s="139">
        <v>1.018475243E9</v>
      </c>
      <c r="K258" s="74" t="s">
        <v>54</v>
      </c>
      <c r="L258" s="74">
        <v>3.20963233E9</v>
      </c>
      <c r="M258" s="74" t="s">
        <v>2282</v>
      </c>
      <c r="N258" s="74" t="s">
        <v>2283</v>
      </c>
      <c r="O258" s="140" t="s">
        <v>57</v>
      </c>
      <c r="P258" s="140"/>
      <c r="Q258" s="140"/>
      <c r="R258" s="140"/>
      <c r="S258" s="74">
        <v>2.411130105E9</v>
      </c>
      <c r="T258" s="74" t="s">
        <v>180</v>
      </c>
      <c r="U258" s="74" t="s">
        <v>2284</v>
      </c>
      <c r="V258" s="74" t="s">
        <v>1663</v>
      </c>
      <c r="W258" s="140" t="s">
        <v>57</v>
      </c>
      <c r="X258" s="74" t="s">
        <v>65</v>
      </c>
      <c r="Y258" s="74" t="s">
        <v>64</v>
      </c>
      <c r="Z258" s="74" t="s">
        <v>63</v>
      </c>
      <c r="AA258" s="74" t="s">
        <v>64</v>
      </c>
      <c r="AB258" s="74" t="s">
        <v>65</v>
      </c>
      <c r="AC258" s="74" t="s">
        <v>65</v>
      </c>
      <c r="AD258" s="74" t="s">
        <v>66</v>
      </c>
      <c r="AE258" s="74" t="s">
        <v>64</v>
      </c>
      <c r="AF258" s="28" t="s">
        <v>68</v>
      </c>
      <c r="AG258" s="41" t="s">
        <v>2285</v>
      </c>
      <c r="AH258" s="141" t="s">
        <v>2286</v>
      </c>
      <c r="AI258" s="27" t="s">
        <v>71</v>
      </c>
      <c r="AJ258" s="141" t="s">
        <v>233</v>
      </c>
      <c r="AK258" s="141">
        <v>14.0</v>
      </c>
      <c r="AL258" s="27" t="s">
        <v>234</v>
      </c>
      <c r="AM258" s="141">
        <v>2025.0</v>
      </c>
      <c r="AN258" s="159" t="str">
        <f t="shared" si="2"/>
        <v>Catorce días del mes de noviembre de 2025</v>
      </c>
      <c r="AO258" s="28" t="s">
        <v>75</v>
      </c>
      <c r="AP258" s="74" t="s">
        <v>1391</v>
      </c>
      <c r="AQ258" s="41" t="s">
        <v>2003</v>
      </c>
      <c r="AR258" s="66"/>
      <c r="AS258" s="58"/>
      <c r="AT258" s="36" t="s">
        <v>71</v>
      </c>
      <c r="AU258" s="66"/>
      <c r="AV258" s="55"/>
      <c r="AW258" s="55"/>
    </row>
    <row r="259" ht="14.25" customHeight="1">
      <c r="A259" s="74" t="s">
        <v>2287</v>
      </c>
      <c r="B259" s="74" t="s">
        <v>2288</v>
      </c>
      <c r="C259" s="137">
        <v>45926.0</v>
      </c>
      <c r="D259" s="41" t="str">
        <f t="shared" si="1"/>
        <v>2411130108 / 4721 - Venta de Frutas y Verduras</v>
      </c>
      <c r="E259" s="74" t="s">
        <v>2289</v>
      </c>
      <c r="F259" s="137">
        <v>45937.0</v>
      </c>
      <c r="G259" s="74" t="s">
        <v>176</v>
      </c>
      <c r="H259" s="138" t="s">
        <v>617</v>
      </c>
      <c r="I259" s="139" t="s">
        <v>53</v>
      </c>
      <c r="J259" s="139">
        <v>5.2458565E7</v>
      </c>
      <c r="K259" s="74" t="s">
        <v>54</v>
      </c>
      <c r="L259" s="74">
        <v>3.125832268E9</v>
      </c>
      <c r="M259" s="74" t="s">
        <v>618</v>
      </c>
      <c r="N259" s="74" t="s">
        <v>619</v>
      </c>
      <c r="O259" s="140" t="s">
        <v>57</v>
      </c>
      <c r="P259" s="140"/>
      <c r="Q259" s="140"/>
      <c r="R259" s="140"/>
      <c r="S259" s="74">
        <v>2.411130108E9</v>
      </c>
      <c r="T259" s="74" t="s">
        <v>180</v>
      </c>
      <c r="U259" s="74" t="s">
        <v>2290</v>
      </c>
      <c r="V259" s="74" t="s">
        <v>636</v>
      </c>
      <c r="W259" s="140" t="s">
        <v>57</v>
      </c>
      <c r="X259" s="74" t="s">
        <v>65</v>
      </c>
      <c r="Y259" s="74" t="s">
        <v>64</v>
      </c>
      <c r="Z259" s="74" t="s">
        <v>63</v>
      </c>
      <c r="AA259" s="74" t="s">
        <v>64</v>
      </c>
      <c r="AB259" s="74" t="s">
        <v>65</v>
      </c>
      <c r="AC259" s="74" t="s">
        <v>65</v>
      </c>
      <c r="AD259" s="74" t="s">
        <v>66</v>
      </c>
      <c r="AE259" s="74" t="s">
        <v>64</v>
      </c>
      <c r="AF259" s="28" t="s">
        <v>68</v>
      </c>
      <c r="AG259" s="41" t="s">
        <v>2291</v>
      </c>
      <c r="AH259" s="141" t="s">
        <v>2292</v>
      </c>
      <c r="AI259" s="27" t="s">
        <v>71</v>
      </c>
      <c r="AJ259" s="141" t="s">
        <v>233</v>
      </c>
      <c r="AK259" s="141">
        <v>14.0</v>
      </c>
      <c r="AL259" s="27" t="s">
        <v>234</v>
      </c>
      <c r="AM259" s="141">
        <v>2025.0</v>
      </c>
      <c r="AN259" s="159" t="str">
        <f t="shared" si="2"/>
        <v>Catorce días del mes de noviembre de 2025</v>
      </c>
      <c r="AO259" s="28" t="s">
        <v>75</v>
      </c>
      <c r="AP259" s="74" t="s">
        <v>1380</v>
      </c>
      <c r="AQ259" s="41" t="s">
        <v>2003</v>
      </c>
      <c r="AR259" s="66"/>
      <c r="AS259" s="58"/>
      <c r="AT259" s="36" t="s">
        <v>71</v>
      </c>
      <c r="AU259" s="66"/>
      <c r="AV259" s="55"/>
      <c r="AW259" s="55"/>
    </row>
    <row r="260" ht="14.25" customHeight="1">
      <c r="A260" s="74" t="s">
        <v>2293</v>
      </c>
      <c r="B260" s="74" t="s">
        <v>2294</v>
      </c>
      <c r="C260" s="137">
        <v>45820.0</v>
      </c>
      <c r="D260" s="41" t="str">
        <f t="shared" si="1"/>
        <v>2411170242 / 4721 - Venta de Frutas y Verduras</v>
      </c>
      <c r="E260" s="74" t="s">
        <v>2295</v>
      </c>
      <c r="F260" s="137">
        <v>45937.0</v>
      </c>
      <c r="G260" s="74" t="s">
        <v>176</v>
      </c>
      <c r="H260" s="138" t="s">
        <v>2296</v>
      </c>
      <c r="I260" s="139" t="s">
        <v>53</v>
      </c>
      <c r="J260" s="139">
        <v>7.9869017E7</v>
      </c>
      <c r="K260" s="74" t="s">
        <v>54</v>
      </c>
      <c r="L260" s="74">
        <v>3.14358375E9</v>
      </c>
      <c r="M260" s="74" t="s">
        <v>2297</v>
      </c>
      <c r="N260" s="74" t="s">
        <v>228</v>
      </c>
      <c r="O260" s="140" t="s">
        <v>57</v>
      </c>
      <c r="P260" s="140"/>
      <c r="Q260" s="140"/>
      <c r="R260" s="140"/>
      <c r="S260" s="74">
        <v>2.411170242E9</v>
      </c>
      <c r="T260" s="74" t="s">
        <v>180</v>
      </c>
      <c r="U260" s="74" t="s">
        <v>660</v>
      </c>
      <c r="V260" s="74" t="s">
        <v>636</v>
      </c>
      <c r="W260" s="140" t="s">
        <v>57</v>
      </c>
      <c r="X260" s="74" t="s">
        <v>65</v>
      </c>
      <c r="Y260" s="74" t="s">
        <v>64</v>
      </c>
      <c r="Z260" s="74" t="s">
        <v>63</v>
      </c>
      <c r="AA260" s="74" t="s">
        <v>64</v>
      </c>
      <c r="AB260" s="74" t="s">
        <v>65</v>
      </c>
      <c r="AC260" s="74" t="s">
        <v>65</v>
      </c>
      <c r="AD260" s="74" t="s">
        <v>66</v>
      </c>
      <c r="AE260" s="74" t="s">
        <v>64</v>
      </c>
      <c r="AF260" s="28" t="s">
        <v>68</v>
      </c>
      <c r="AG260" s="41" t="s">
        <v>661</v>
      </c>
      <c r="AH260" s="141" t="s">
        <v>662</v>
      </c>
      <c r="AI260" s="27" t="s">
        <v>71</v>
      </c>
      <c r="AJ260" s="141" t="s">
        <v>233</v>
      </c>
      <c r="AK260" s="141">
        <v>14.0</v>
      </c>
      <c r="AL260" s="27" t="s">
        <v>234</v>
      </c>
      <c r="AM260" s="141">
        <v>2025.0</v>
      </c>
      <c r="AN260" s="159" t="str">
        <f t="shared" si="2"/>
        <v>Catorce días del mes de noviembre de 2025</v>
      </c>
      <c r="AO260" s="28" t="s">
        <v>75</v>
      </c>
      <c r="AP260" s="74" t="s">
        <v>1380</v>
      </c>
      <c r="AQ260" s="41" t="s">
        <v>2298</v>
      </c>
      <c r="AR260" s="66"/>
      <c r="AS260" s="58"/>
      <c r="AT260" s="36" t="s">
        <v>71</v>
      </c>
      <c r="AU260" s="66"/>
      <c r="AV260" s="55"/>
      <c r="AW260" s="55"/>
    </row>
    <row r="261" ht="14.25" customHeight="1">
      <c r="A261" s="74" t="s">
        <v>2299</v>
      </c>
      <c r="B261" s="74" t="s">
        <v>2300</v>
      </c>
      <c r="C261" s="137">
        <v>45840.0</v>
      </c>
      <c r="D261" s="41" t="str">
        <f t="shared" si="1"/>
        <v>2411130248 / 4721 - Venta de Frutas y Legumbres</v>
      </c>
      <c r="E261" s="74" t="s">
        <v>2301</v>
      </c>
      <c r="F261" s="137">
        <v>45937.0</v>
      </c>
      <c r="G261" s="74" t="s">
        <v>176</v>
      </c>
      <c r="H261" s="138" t="s">
        <v>689</v>
      </c>
      <c r="I261" s="139" t="s">
        <v>53</v>
      </c>
      <c r="J261" s="139">
        <v>5.1760039E7</v>
      </c>
      <c r="K261" s="74" t="s">
        <v>54</v>
      </c>
      <c r="L261" s="74">
        <v>3.164648916E9</v>
      </c>
      <c r="M261" s="74" t="s">
        <v>690</v>
      </c>
      <c r="N261" s="74" t="s">
        <v>691</v>
      </c>
      <c r="O261" s="140" t="s">
        <v>57</v>
      </c>
      <c r="P261" s="140"/>
      <c r="Q261" s="140"/>
      <c r="R261" s="140"/>
      <c r="S261" s="74">
        <v>2.411130248E9</v>
      </c>
      <c r="T261" s="74" t="s">
        <v>180</v>
      </c>
      <c r="U261" s="74" t="s">
        <v>692</v>
      </c>
      <c r="V261" s="74" t="s">
        <v>2302</v>
      </c>
      <c r="W261" s="140" t="s">
        <v>57</v>
      </c>
      <c r="X261" s="74" t="s">
        <v>65</v>
      </c>
      <c r="Y261" s="74" t="s">
        <v>64</v>
      </c>
      <c r="Z261" s="74" t="s">
        <v>63</v>
      </c>
      <c r="AA261" s="74" t="s">
        <v>64</v>
      </c>
      <c r="AB261" s="74" t="s">
        <v>65</v>
      </c>
      <c r="AC261" s="74" t="s">
        <v>65</v>
      </c>
      <c r="AD261" s="74" t="s">
        <v>66</v>
      </c>
      <c r="AE261" s="74" t="s">
        <v>168</v>
      </c>
      <c r="AF261" s="28" t="s">
        <v>68</v>
      </c>
      <c r="AG261" s="41" t="s">
        <v>694</v>
      </c>
      <c r="AH261" s="141" t="s">
        <v>695</v>
      </c>
      <c r="AI261" s="27" t="s">
        <v>71</v>
      </c>
      <c r="AJ261" s="141" t="s">
        <v>233</v>
      </c>
      <c r="AK261" s="141">
        <v>14.0</v>
      </c>
      <c r="AL261" s="27" t="s">
        <v>234</v>
      </c>
      <c r="AM261" s="141">
        <v>2025.0</v>
      </c>
      <c r="AN261" s="159" t="str">
        <f t="shared" si="2"/>
        <v>Catorce días del mes de noviembre de 2025</v>
      </c>
      <c r="AO261" s="28" t="s">
        <v>75</v>
      </c>
      <c r="AP261" s="74" t="s">
        <v>1380</v>
      </c>
      <c r="AQ261" s="41" t="s">
        <v>2003</v>
      </c>
      <c r="AR261" s="66"/>
      <c r="AS261" s="63"/>
      <c r="AT261" s="36" t="s">
        <v>71</v>
      </c>
      <c r="AU261" s="66"/>
      <c r="AV261" s="55"/>
      <c r="AW261" s="55"/>
    </row>
    <row r="262" ht="14.25" customHeight="1">
      <c r="A262" s="74" t="s">
        <v>2303</v>
      </c>
      <c r="B262" s="74" t="s">
        <v>2304</v>
      </c>
      <c r="C262" s="137">
        <v>45832.0</v>
      </c>
      <c r="D262" s="41" t="str">
        <f t="shared" si="1"/>
        <v>2411130016 / 4759 - Miscelánea</v>
      </c>
      <c r="E262" s="74" t="s">
        <v>2305</v>
      </c>
      <c r="F262" s="137">
        <v>45936.0</v>
      </c>
      <c r="G262" s="74" t="s">
        <v>176</v>
      </c>
      <c r="H262" s="138" t="s">
        <v>273</v>
      </c>
      <c r="I262" s="139" t="s">
        <v>53</v>
      </c>
      <c r="J262" s="139">
        <v>5.187865E7</v>
      </c>
      <c r="K262" s="74" t="s">
        <v>54</v>
      </c>
      <c r="L262" s="74">
        <v>3.103034541E9</v>
      </c>
      <c r="M262" s="74" t="s">
        <v>274</v>
      </c>
      <c r="N262" s="74" t="s">
        <v>393</v>
      </c>
      <c r="O262" s="140"/>
      <c r="P262" s="140" t="s">
        <v>57</v>
      </c>
      <c r="Q262" s="140"/>
      <c r="R262" s="140"/>
      <c r="S262" s="74">
        <v>2.411130016E9</v>
      </c>
      <c r="T262" s="74" t="s">
        <v>180</v>
      </c>
      <c r="U262" s="74" t="s">
        <v>2306</v>
      </c>
      <c r="V262" s="74" t="s">
        <v>197</v>
      </c>
      <c r="W262" s="140" t="s">
        <v>57</v>
      </c>
      <c r="X262" s="74" t="s">
        <v>65</v>
      </c>
      <c r="Y262" s="74" t="s">
        <v>64</v>
      </c>
      <c r="Z262" s="74" t="s">
        <v>63</v>
      </c>
      <c r="AA262" s="74" t="s">
        <v>64</v>
      </c>
      <c r="AB262" s="74" t="s">
        <v>65</v>
      </c>
      <c r="AC262" s="74" t="s">
        <v>65</v>
      </c>
      <c r="AD262" s="74" t="s">
        <v>66</v>
      </c>
      <c r="AE262" s="74" t="s">
        <v>64</v>
      </c>
      <c r="AF262" s="28" t="s">
        <v>68</v>
      </c>
      <c r="AG262" s="41" t="s">
        <v>2307</v>
      </c>
      <c r="AH262" s="141" t="s">
        <v>2308</v>
      </c>
      <c r="AI262" s="27" t="s">
        <v>71</v>
      </c>
      <c r="AJ262" s="141" t="s">
        <v>233</v>
      </c>
      <c r="AK262" s="141">
        <v>14.0</v>
      </c>
      <c r="AL262" s="27" t="s">
        <v>234</v>
      </c>
      <c r="AM262" s="141">
        <v>2025.0</v>
      </c>
      <c r="AN262" s="159" t="str">
        <f t="shared" si="2"/>
        <v>Catorce días del mes de noviembre de 2025</v>
      </c>
      <c r="AO262" s="28" t="s">
        <v>75</v>
      </c>
      <c r="AP262" s="74" t="s">
        <v>1380</v>
      </c>
      <c r="AQ262" s="41" t="s">
        <v>2003</v>
      </c>
      <c r="AR262" s="66"/>
      <c r="AS262" s="160"/>
      <c r="AT262" s="36" t="s">
        <v>71</v>
      </c>
      <c r="AU262" s="155"/>
      <c r="AV262" s="161"/>
      <c r="AW262" s="161"/>
    </row>
    <row r="263" ht="14.25" customHeight="1">
      <c r="A263" s="74" t="s">
        <v>2309</v>
      </c>
      <c r="B263" s="74" t="s">
        <v>2310</v>
      </c>
      <c r="C263" s="137">
        <v>45840.0</v>
      </c>
      <c r="D263" s="41" t="str">
        <f t="shared" si="1"/>
        <v>2411130506 / 4721 - Venta de Frutas y Legumbres</v>
      </c>
      <c r="E263" s="74" t="s">
        <v>2311</v>
      </c>
      <c r="F263" s="137">
        <v>45936.0</v>
      </c>
      <c r="G263" s="74" t="s">
        <v>176</v>
      </c>
      <c r="H263" s="138" t="s">
        <v>689</v>
      </c>
      <c r="I263" s="139" t="s">
        <v>53</v>
      </c>
      <c r="J263" s="139">
        <v>5.1760039E7</v>
      </c>
      <c r="K263" s="74" t="s">
        <v>54</v>
      </c>
      <c r="L263" s="74">
        <v>3.164648916E9</v>
      </c>
      <c r="M263" s="74" t="s">
        <v>690</v>
      </c>
      <c r="N263" s="74" t="s">
        <v>691</v>
      </c>
      <c r="O263" s="140" t="s">
        <v>57</v>
      </c>
      <c r="P263" s="140"/>
      <c r="Q263" s="140"/>
      <c r="R263" s="140"/>
      <c r="S263" s="74">
        <v>2.411130506E9</v>
      </c>
      <c r="T263" s="74" t="s">
        <v>180</v>
      </c>
      <c r="U263" s="74" t="s">
        <v>692</v>
      </c>
      <c r="V263" s="74" t="s">
        <v>2302</v>
      </c>
      <c r="W263" s="140" t="s">
        <v>57</v>
      </c>
      <c r="X263" s="74" t="s">
        <v>65</v>
      </c>
      <c r="Y263" s="74" t="s">
        <v>64</v>
      </c>
      <c r="Z263" s="74" t="s">
        <v>63</v>
      </c>
      <c r="AA263" s="74" t="s">
        <v>64</v>
      </c>
      <c r="AB263" s="74" t="s">
        <v>65</v>
      </c>
      <c r="AC263" s="74" t="s">
        <v>65</v>
      </c>
      <c r="AD263" s="74" t="s">
        <v>66</v>
      </c>
      <c r="AE263" s="74" t="s">
        <v>168</v>
      </c>
      <c r="AF263" s="28" t="s">
        <v>68</v>
      </c>
      <c r="AG263" s="41" t="s">
        <v>694</v>
      </c>
      <c r="AH263" s="141" t="s">
        <v>2312</v>
      </c>
      <c r="AI263" s="27" t="s">
        <v>71</v>
      </c>
      <c r="AJ263" s="141" t="s">
        <v>233</v>
      </c>
      <c r="AK263" s="141">
        <v>14.0</v>
      </c>
      <c r="AL263" s="27" t="s">
        <v>234</v>
      </c>
      <c r="AM263" s="141">
        <v>2025.0</v>
      </c>
      <c r="AN263" s="159" t="str">
        <f t="shared" si="2"/>
        <v>Catorce días del mes de noviembre de 2025</v>
      </c>
      <c r="AO263" s="28" t="s">
        <v>75</v>
      </c>
      <c r="AP263" s="74" t="s">
        <v>1380</v>
      </c>
      <c r="AQ263" s="41" t="s">
        <v>2003</v>
      </c>
      <c r="AR263" s="66"/>
      <c r="AS263" s="54"/>
      <c r="AT263" s="36" t="s">
        <v>71</v>
      </c>
      <c r="AU263" s="155"/>
      <c r="AV263" s="161"/>
      <c r="AW263" s="161"/>
    </row>
    <row r="264" ht="14.25" customHeight="1">
      <c r="A264" s="74" t="s">
        <v>2313</v>
      </c>
      <c r="B264" s="74" t="s">
        <v>2314</v>
      </c>
      <c r="C264" s="137">
        <v>45854.0</v>
      </c>
      <c r="D264" s="41" t="str">
        <f t="shared" si="1"/>
        <v>2411130128 / 4721 - Venta de Legumbres</v>
      </c>
      <c r="E264" s="74" t="s">
        <v>2315</v>
      </c>
      <c r="F264" s="137">
        <v>45936.0</v>
      </c>
      <c r="G264" s="74" t="s">
        <v>176</v>
      </c>
      <c r="H264" s="138" t="s">
        <v>216</v>
      </c>
      <c r="I264" s="139" t="s">
        <v>53</v>
      </c>
      <c r="J264" s="139">
        <v>3.551207E7</v>
      </c>
      <c r="K264" s="74" t="s">
        <v>54</v>
      </c>
      <c r="L264" s="74">
        <v>3.20314965E9</v>
      </c>
      <c r="M264" s="74" t="s">
        <v>217</v>
      </c>
      <c r="N264" s="74" t="s">
        <v>2316</v>
      </c>
      <c r="O264" s="140" t="s">
        <v>57</v>
      </c>
      <c r="P264" s="140"/>
      <c r="Q264" s="140"/>
      <c r="R264" s="140"/>
      <c r="S264" s="74">
        <v>2.411130128E9</v>
      </c>
      <c r="T264" s="74" t="s">
        <v>180</v>
      </c>
      <c r="U264" s="74" t="s">
        <v>219</v>
      </c>
      <c r="V264" s="74" t="s">
        <v>476</v>
      </c>
      <c r="W264" s="140" t="s">
        <v>57</v>
      </c>
      <c r="X264" s="148" t="s">
        <v>65</v>
      </c>
      <c r="Y264" s="148" t="s">
        <v>64</v>
      </c>
      <c r="Z264" s="149" t="s">
        <v>63</v>
      </c>
      <c r="AA264" s="149" t="s">
        <v>64</v>
      </c>
      <c r="AB264" s="74" t="s">
        <v>65</v>
      </c>
      <c r="AC264" s="74" t="s">
        <v>65</v>
      </c>
      <c r="AD264" s="74" t="s">
        <v>66</v>
      </c>
      <c r="AE264" s="74" t="s">
        <v>64</v>
      </c>
      <c r="AF264" s="28" t="s">
        <v>68</v>
      </c>
      <c r="AG264" s="41" t="s">
        <v>221</v>
      </c>
      <c r="AH264" s="141" t="s">
        <v>2317</v>
      </c>
      <c r="AI264" s="27" t="s">
        <v>71</v>
      </c>
      <c r="AJ264" s="141" t="s">
        <v>233</v>
      </c>
      <c r="AK264" s="141">
        <v>14.0</v>
      </c>
      <c r="AL264" s="27" t="s">
        <v>234</v>
      </c>
      <c r="AM264" s="141">
        <v>2025.0</v>
      </c>
      <c r="AN264" s="159" t="str">
        <f t="shared" si="2"/>
        <v>Catorce días del mes de noviembre de 2025</v>
      </c>
      <c r="AO264" s="28" t="s">
        <v>75</v>
      </c>
      <c r="AP264" s="74" t="s">
        <v>1380</v>
      </c>
      <c r="AQ264" s="41" t="s">
        <v>2003</v>
      </c>
      <c r="AR264" s="66"/>
      <c r="AS264" s="58"/>
      <c r="AT264" s="36" t="s">
        <v>71</v>
      </c>
      <c r="AU264" s="66"/>
      <c r="AV264" s="55"/>
      <c r="AW264" s="55"/>
    </row>
    <row r="265" ht="14.25" customHeight="1">
      <c r="A265" s="74" t="s">
        <v>2318</v>
      </c>
      <c r="B265" s="74" t="s">
        <v>2319</v>
      </c>
      <c r="C265" s="137">
        <v>45840.0</v>
      </c>
      <c r="D265" s="41" t="str">
        <f t="shared" si="1"/>
        <v>2411110013 / 4732 - Venta de Pescados</v>
      </c>
      <c r="E265" s="74" t="s">
        <v>2320</v>
      </c>
      <c r="F265" s="137">
        <v>45936.0</v>
      </c>
      <c r="G265" s="74" t="s">
        <v>176</v>
      </c>
      <c r="H265" s="138" t="s">
        <v>2321</v>
      </c>
      <c r="I265" s="139" t="s">
        <v>53</v>
      </c>
      <c r="J265" s="139">
        <v>1.015398313E9</v>
      </c>
      <c r="K265" s="74" t="s">
        <v>54</v>
      </c>
      <c r="L265" s="74">
        <v>3.006467756E9</v>
      </c>
      <c r="M265" s="74" t="s">
        <v>2322</v>
      </c>
      <c r="N265" s="74" t="s">
        <v>2323</v>
      </c>
      <c r="O265" s="140"/>
      <c r="P265" s="140" t="s">
        <v>57</v>
      </c>
      <c r="Q265" s="140"/>
      <c r="R265" s="140"/>
      <c r="S265" s="74">
        <v>2.411110013E9</v>
      </c>
      <c r="T265" s="74" t="s">
        <v>438</v>
      </c>
      <c r="U265" s="74" t="s">
        <v>2324</v>
      </c>
      <c r="V265" s="74" t="s">
        <v>2325</v>
      </c>
      <c r="W265" s="140" t="s">
        <v>57</v>
      </c>
      <c r="X265" s="74" t="s">
        <v>2326</v>
      </c>
      <c r="Y265" s="74" t="s">
        <v>2327</v>
      </c>
      <c r="Z265" s="149" t="s">
        <v>63</v>
      </c>
      <c r="AA265" s="149" t="s">
        <v>64</v>
      </c>
      <c r="AB265" s="74" t="s">
        <v>65</v>
      </c>
      <c r="AC265" s="74" t="s">
        <v>65</v>
      </c>
      <c r="AD265" s="74" t="s">
        <v>66</v>
      </c>
      <c r="AE265" s="74" t="s">
        <v>64</v>
      </c>
      <c r="AF265" s="28" t="s">
        <v>68</v>
      </c>
      <c r="AG265" s="41" t="s">
        <v>2328</v>
      </c>
      <c r="AH265" s="141" t="s">
        <v>2329</v>
      </c>
      <c r="AI265" s="27" t="s">
        <v>71</v>
      </c>
      <c r="AJ265" s="141" t="s">
        <v>233</v>
      </c>
      <c r="AK265" s="141">
        <v>14.0</v>
      </c>
      <c r="AL265" s="27" t="s">
        <v>234</v>
      </c>
      <c r="AM265" s="141">
        <v>2025.0</v>
      </c>
      <c r="AN265" s="159" t="str">
        <f t="shared" si="2"/>
        <v>Catorce días del mes de noviembre de 2025</v>
      </c>
      <c r="AO265" s="28" t="s">
        <v>75</v>
      </c>
      <c r="AP265" s="74" t="s">
        <v>1380</v>
      </c>
      <c r="AQ265" s="41" t="s">
        <v>2125</v>
      </c>
      <c r="AR265" s="66"/>
      <c r="AS265" s="58"/>
      <c r="AT265" s="36" t="s">
        <v>71</v>
      </c>
      <c r="AU265" s="66"/>
      <c r="AV265" s="55"/>
      <c r="AW265" s="55"/>
    </row>
    <row r="266" ht="14.25" customHeight="1">
      <c r="A266" s="74" t="s">
        <v>2330</v>
      </c>
      <c r="B266" s="74" t="s">
        <v>2331</v>
      </c>
      <c r="C266" s="137">
        <v>45866.0</v>
      </c>
      <c r="D266" s="41" t="str">
        <f t="shared" si="1"/>
        <v>2411130036 / 4759 - Venta de Plantas</v>
      </c>
      <c r="E266" s="74" t="s">
        <v>2332</v>
      </c>
      <c r="F266" s="137">
        <v>45937.0</v>
      </c>
      <c r="G266" s="74" t="s">
        <v>176</v>
      </c>
      <c r="H266" s="138" t="s">
        <v>2333</v>
      </c>
      <c r="I266" s="139" t="s">
        <v>53</v>
      </c>
      <c r="J266" s="139">
        <v>1.012396964E9</v>
      </c>
      <c r="K266" s="74" t="s">
        <v>54</v>
      </c>
      <c r="L266" s="74">
        <v>3.212335907E9</v>
      </c>
      <c r="M266" s="74" t="s">
        <v>2334</v>
      </c>
      <c r="N266" s="74" t="s">
        <v>2335</v>
      </c>
      <c r="O266" s="140" t="s">
        <v>57</v>
      </c>
      <c r="P266" s="140"/>
      <c r="Q266" s="140"/>
      <c r="R266" s="140"/>
      <c r="S266" s="74">
        <v>2.411130036E9</v>
      </c>
      <c r="T266" s="74" t="s">
        <v>180</v>
      </c>
      <c r="U266" s="74" t="s">
        <v>2336</v>
      </c>
      <c r="V266" s="74" t="s">
        <v>564</v>
      </c>
      <c r="W266" s="140" t="s">
        <v>57</v>
      </c>
      <c r="X266" s="74" t="s">
        <v>65</v>
      </c>
      <c r="Y266" s="74" t="s">
        <v>64</v>
      </c>
      <c r="Z266" s="74" t="s">
        <v>63</v>
      </c>
      <c r="AA266" s="74" t="s">
        <v>64</v>
      </c>
      <c r="AB266" s="74" t="s">
        <v>65</v>
      </c>
      <c r="AC266" s="74" t="s">
        <v>65</v>
      </c>
      <c r="AD266" s="74" t="s">
        <v>66</v>
      </c>
      <c r="AE266" s="74" t="s">
        <v>64</v>
      </c>
      <c r="AF266" s="28" t="s">
        <v>68</v>
      </c>
      <c r="AG266" s="41" t="s">
        <v>2337</v>
      </c>
      <c r="AH266" s="141" t="s">
        <v>2338</v>
      </c>
      <c r="AI266" s="27" t="s">
        <v>71</v>
      </c>
      <c r="AJ266" s="141" t="s">
        <v>233</v>
      </c>
      <c r="AK266" s="141">
        <v>14.0</v>
      </c>
      <c r="AL266" s="27" t="s">
        <v>234</v>
      </c>
      <c r="AM266" s="141">
        <v>2025.0</v>
      </c>
      <c r="AN266" s="159" t="str">
        <f t="shared" si="2"/>
        <v>Catorce días del mes de noviembre de 2025</v>
      </c>
      <c r="AO266" s="28" t="s">
        <v>75</v>
      </c>
      <c r="AP266" s="74" t="s">
        <v>1380</v>
      </c>
      <c r="AQ266" s="41" t="s">
        <v>2339</v>
      </c>
      <c r="AR266" s="64"/>
      <c r="AS266" s="58"/>
      <c r="AT266" s="36" t="s">
        <v>71</v>
      </c>
      <c r="AU266" s="66"/>
      <c r="AV266" s="55"/>
      <c r="AW266" s="55"/>
    </row>
    <row r="267" ht="14.25" customHeight="1">
      <c r="A267" s="74" t="s">
        <v>2340</v>
      </c>
      <c r="B267" s="74" t="s">
        <v>2341</v>
      </c>
      <c r="C267" s="137">
        <v>45824.0</v>
      </c>
      <c r="D267" s="74" t="str">
        <f t="shared" si="1"/>
        <v>2411130008 / 4759 - Artesanías y productos religiosos</v>
      </c>
      <c r="E267" s="74" t="s">
        <v>2342</v>
      </c>
      <c r="F267" s="137">
        <v>45919.0</v>
      </c>
      <c r="G267" s="74" t="s">
        <v>176</v>
      </c>
      <c r="H267" s="138" t="s">
        <v>2343</v>
      </c>
      <c r="I267" s="139" t="s">
        <v>99</v>
      </c>
      <c r="J267" s="139">
        <v>5.155019E7</v>
      </c>
      <c r="K267" s="74" t="s">
        <v>54</v>
      </c>
      <c r="L267" s="74">
        <v>3.104022761E9</v>
      </c>
      <c r="M267" s="74" t="s">
        <v>2344</v>
      </c>
      <c r="N267" s="74" t="s">
        <v>2345</v>
      </c>
      <c r="O267" s="140" t="s">
        <v>57</v>
      </c>
      <c r="P267" s="147"/>
      <c r="Q267" s="147"/>
      <c r="R267" s="147"/>
      <c r="S267" s="148">
        <v>2.411130008E9</v>
      </c>
      <c r="T267" s="74" t="s">
        <v>180</v>
      </c>
      <c r="U267" s="74" t="s">
        <v>2346</v>
      </c>
      <c r="V267" s="74" t="s">
        <v>501</v>
      </c>
      <c r="W267" s="140" t="s">
        <v>57</v>
      </c>
      <c r="X267" s="41" t="s">
        <v>65</v>
      </c>
      <c r="Y267" s="74" t="s">
        <v>64</v>
      </c>
      <c r="Z267" s="41" t="s">
        <v>63</v>
      </c>
      <c r="AA267" s="74" t="s">
        <v>64</v>
      </c>
      <c r="AB267" s="74" t="s">
        <v>65</v>
      </c>
      <c r="AC267" s="74" t="s">
        <v>65</v>
      </c>
      <c r="AD267" s="74" t="s">
        <v>66</v>
      </c>
      <c r="AE267" s="74" t="s">
        <v>168</v>
      </c>
      <c r="AF267" s="28" t="s">
        <v>68</v>
      </c>
      <c r="AG267" s="41" t="s">
        <v>2347</v>
      </c>
      <c r="AH267" s="141" t="s">
        <v>2348</v>
      </c>
      <c r="AI267" s="27" t="s">
        <v>71</v>
      </c>
      <c r="AJ267" s="141" t="s">
        <v>233</v>
      </c>
      <c r="AK267" s="141">
        <v>14.0</v>
      </c>
      <c r="AL267" s="27" t="s">
        <v>234</v>
      </c>
      <c r="AM267" s="141">
        <v>2025.0</v>
      </c>
      <c r="AN267" s="141" t="str">
        <f t="shared" si="2"/>
        <v>Catorce días del mes de noviembre de 2025</v>
      </c>
      <c r="AO267" s="28" t="s">
        <v>75</v>
      </c>
      <c r="AP267" s="74" t="s">
        <v>1380</v>
      </c>
      <c r="AQ267" s="41" t="s">
        <v>2339</v>
      </c>
      <c r="AR267" s="30"/>
      <c r="AS267" s="58"/>
      <c r="AT267" s="36" t="s">
        <v>71</v>
      </c>
      <c r="AU267" s="66"/>
      <c r="AV267" s="55"/>
      <c r="AW267" s="55"/>
    </row>
    <row r="268" ht="14.25" customHeight="1">
      <c r="A268" s="144" t="s">
        <v>2349</v>
      </c>
      <c r="B268" s="144" t="s">
        <v>2350</v>
      </c>
      <c r="C268" s="142">
        <v>45898.0</v>
      </c>
      <c r="D268" s="74" t="str">
        <f t="shared" si="1"/>
        <v>2401120013 / 5619 - Frutería</v>
      </c>
      <c r="E268" s="144" t="s">
        <v>2351</v>
      </c>
      <c r="F268" s="162">
        <v>45986.0</v>
      </c>
      <c r="G268" s="144" t="s">
        <v>51</v>
      </c>
      <c r="H268" s="153" t="s">
        <v>2352</v>
      </c>
      <c r="I268" s="139" t="s">
        <v>53</v>
      </c>
      <c r="J268" s="163">
        <v>3.8244492E7</v>
      </c>
      <c r="K268" s="144" t="s">
        <v>2353</v>
      </c>
      <c r="L268" s="144" t="s">
        <v>2354</v>
      </c>
      <c r="M268" s="144" t="s">
        <v>2355</v>
      </c>
      <c r="N268" s="144" t="s">
        <v>2356</v>
      </c>
      <c r="O268" s="147"/>
      <c r="P268" s="147" t="s">
        <v>57</v>
      </c>
      <c r="Q268" s="154"/>
      <c r="R268" s="154"/>
      <c r="S268" s="74">
        <v>2.401120013E9</v>
      </c>
      <c r="T268" s="74" t="s">
        <v>180</v>
      </c>
      <c r="U268" s="74" t="s">
        <v>2357</v>
      </c>
      <c r="V268" s="74" t="s">
        <v>243</v>
      </c>
      <c r="W268" s="28" t="s">
        <v>57</v>
      </c>
      <c r="X268" s="41" t="s">
        <v>65</v>
      </c>
      <c r="Y268" s="74" t="s">
        <v>64</v>
      </c>
      <c r="Z268" s="120" t="s">
        <v>2358</v>
      </c>
      <c r="AA268" s="144" t="s">
        <v>64</v>
      </c>
      <c r="AB268" s="29" t="s">
        <v>65</v>
      </c>
      <c r="AC268" s="29" t="s">
        <v>65</v>
      </c>
      <c r="AD268" s="144" t="s">
        <v>143</v>
      </c>
      <c r="AE268" s="144" t="s">
        <v>168</v>
      </c>
      <c r="AF268" s="28" t="s">
        <v>68</v>
      </c>
      <c r="AG268" s="120" t="s">
        <v>2359</v>
      </c>
      <c r="AH268" s="145" t="s">
        <v>2360</v>
      </c>
      <c r="AI268" s="145" t="s">
        <v>71</v>
      </c>
      <c r="AJ268" s="145" t="s">
        <v>2361</v>
      </c>
      <c r="AK268" s="145">
        <v>5.0</v>
      </c>
      <c r="AL268" s="145" t="s">
        <v>2362</v>
      </c>
      <c r="AM268" s="27">
        <v>2025.0</v>
      </c>
      <c r="AN268" s="145" t="s">
        <v>2363</v>
      </c>
      <c r="AO268" s="28" t="s">
        <v>75</v>
      </c>
      <c r="AP268" s="74" t="s">
        <v>1380</v>
      </c>
      <c r="AQ268" s="31" t="s">
        <v>2364</v>
      </c>
      <c r="AR268" s="164"/>
      <c r="AS268" s="165"/>
      <c r="AT268" s="36" t="s">
        <v>71</v>
      </c>
      <c r="AU268" s="66"/>
    </row>
    <row r="269">
      <c r="A269" s="120" t="s">
        <v>2365</v>
      </c>
      <c r="B269" s="166" t="s">
        <v>2366</v>
      </c>
      <c r="C269" s="167">
        <v>45841.0</v>
      </c>
      <c r="D269" s="166" t="s">
        <v>2367</v>
      </c>
      <c r="E269" s="166" t="s">
        <v>2368</v>
      </c>
      <c r="F269" s="167">
        <v>45926.0</v>
      </c>
      <c r="G269" s="166" t="s">
        <v>1405</v>
      </c>
      <c r="H269" s="168" t="s">
        <v>1482</v>
      </c>
      <c r="I269" s="166" t="s">
        <v>53</v>
      </c>
      <c r="J269" s="169">
        <v>7.9333046E7</v>
      </c>
      <c r="K269" s="166" t="s">
        <v>54</v>
      </c>
      <c r="L269" s="166">
        <v>3.209899481E9</v>
      </c>
      <c r="M269" s="166" t="s">
        <v>2369</v>
      </c>
      <c r="N269" s="166" t="s">
        <v>2370</v>
      </c>
      <c r="O269" s="170" t="s">
        <v>57</v>
      </c>
      <c r="P269" s="171"/>
      <c r="Q269" s="171"/>
      <c r="R269" s="171"/>
      <c r="S269" s="172">
        <v>2.416130166E9</v>
      </c>
      <c r="T269" s="172" t="s">
        <v>180</v>
      </c>
      <c r="U269" s="172" t="s">
        <v>2371</v>
      </c>
      <c r="V269" s="172" t="s">
        <v>1486</v>
      </c>
      <c r="W269" s="173" t="s">
        <v>57</v>
      </c>
      <c r="X269" s="172" t="s">
        <v>61</v>
      </c>
      <c r="Y269" s="172" t="s">
        <v>2372</v>
      </c>
      <c r="Z269" s="166" t="s">
        <v>63</v>
      </c>
      <c r="AA269" s="166" t="s">
        <v>64</v>
      </c>
      <c r="AB269" s="166" t="s">
        <v>65</v>
      </c>
      <c r="AC269" s="166" t="s">
        <v>65</v>
      </c>
      <c r="AD269" s="166" t="s">
        <v>66</v>
      </c>
      <c r="AE269" s="166" t="s">
        <v>168</v>
      </c>
      <c r="AF269" s="170" t="s">
        <v>68</v>
      </c>
      <c r="AG269" s="166" t="s">
        <v>2373</v>
      </c>
      <c r="AH269" s="174" t="s">
        <v>1488</v>
      </c>
      <c r="AI269" s="108" t="s">
        <v>71</v>
      </c>
      <c r="AJ269" s="174" t="s">
        <v>2374</v>
      </c>
      <c r="AK269" s="174">
        <v>9.0</v>
      </c>
      <c r="AL269" s="108" t="s">
        <v>2362</v>
      </c>
      <c r="AM269" s="174">
        <v>2025.0</v>
      </c>
      <c r="AN269" s="108" t="s">
        <v>2375</v>
      </c>
      <c r="AO269" s="28" t="s">
        <v>75</v>
      </c>
      <c r="AP269" s="166" t="s">
        <v>1321</v>
      </c>
      <c r="AQ269" s="54"/>
      <c r="AR269" s="175"/>
      <c r="AS269" s="176"/>
      <c r="AT269" s="36" t="s">
        <v>71</v>
      </c>
      <c r="AU269" s="66"/>
      <c r="AV269" s="177"/>
      <c r="AW269" s="177"/>
    </row>
    <row r="270">
      <c r="A270" s="120" t="s">
        <v>2376</v>
      </c>
      <c r="B270" s="166" t="s">
        <v>2377</v>
      </c>
      <c r="C270" s="167">
        <v>45926.0</v>
      </c>
      <c r="D270" s="166" t="s">
        <v>2378</v>
      </c>
      <c r="E270" s="166" t="s">
        <v>2379</v>
      </c>
      <c r="F270" s="178">
        <v>45950.0</v>
      </c>
      <c r="G270" s="166" t="s">
        <v>1405</v>
      </c>
      <c r="H270" s="168" t="s">
        <v>2380</v>
      </c>
      <c r="I270" s="166" t="s">
        <v>53</v>
      </c>
      <c r="J270" s="169">
        <v>5.2858594E7</v>
      </c>
      <c r="K270" s="166" t="s">
        <v>54</v>
      </c>
      <c r="L270" s="166">
        <v>3.115580026E9</v>
      </c>
      <c r="M270" s="166" t="s">
        <v>2381</v>
      </c>
      <c r="N270" s="166" t="s">
        <v>2382</v>
      </c>
      <c r="O270" s="171"/>
      <c r="P270" s="170" t="s">
        <v>57</v>
      </c>
      <c r="Q270" s="171"/>
      <c r="R270" s="171"/>
      <c r="S270" s="172">
        <v>2.416120016E9</v>
      </c>
      <c r="T270" s="172" t="s">
        <v>180</v>
      </c>
      <c r="U270" s="172">
        <v>14.78</v>
      </c>
      <c r="V270" s="172" t="s">
        <v>2383</v>
      </c>
      <c r="W270" s="173" t="s">
        <v>57</v>
      </c>
      <c r="X270" s="172" t="s">
        <v>61</v>
      </c>
      <c r="Y270" s="172" t="s">
        <v>2384</v>
      </c>
      <c r="Z270" s="166" t="s">
        <v>154</v>
      </c>
      <c r="AA270" s="166">
        <v>6.4191431E7</v>
      </c>
      <c r="AB270" s="166" t="s">
        <v>65</v>
      </c>
      <c r="AC270" s="166" t="s">
        <v>65</v>
      </c>
      <c r="AD270" s="166" t="s">
        <v>2081</v>
      </c>
      <c r="AE270" s="166" t="s">
        <v>64</v>
      </c>
      <c r="AF270" s="170" t="s">
        <v>68</v>
      </c>
      <c r="AG270" s="166" t="s">
        <v>2385</v>
      </c>
      <c r="AH270" s="174" t="s">
        <v>2386</v>
      </c>
      <c r="AI270" s="108" t="s">
        <v>71</v>
      </c>
      <c r="AJ270" s="174" t="s">
        <v>2374</v>
      </c>
      <c r="AK270" s="174">
        <v>9.0</v>
      </c>
      <c r="AL270" s="108" t="s">
        <v>2362</v>
      </c>
      <c r="AM270" s="174">
        <v>2025.0</v>
      </c>
      <c r="AN270" s="108" t="s">
        <v>2375</v>
      </c>
      <c r="AO270" s="28" t="s">
        <v>75</v>
      </c>
      <c r="AP270" s="166" t="s">
        <v>1321</v>
      </c>
      <c r="AQ270" s="54"/>
      <c r="AR270" s="175"/>
      <c r="AS270" s="176"/>
      <c r="AT270" s="36" t="s">
        <v>71</v>
      </c>
      <c r="AU270" s="66"/>
      <c r="AV270" s="177"/>
      <c r="AW270" s="177"/>
    </row>
    <row r="271">
      <c r="A271" s="120" t="s">
        <v>2387</v>
      </c>
      <c r="B271" s="166" t="s">
        <v>2388</v>
      </c>
      <c r="C271" s="167">
        <v>45819.0</v>
      </c>
      <c r="D271" s="166" t="s">
        <v>2389</v>
      </c>
      <c r="E271" s="166" t="s">
        <v>2390</v>
      </c>
      <c r="F271" s="167">
        <v>45926.0</v>
      </c>
      <c r="G271" s="166" t="s">
        <v>1561</v>
      </c>
      <c r="H271" s="168" t="s">
        <v>2391</v>
      </c>
      <c r="I271" s="166" t="s">
        <v>53</v>
      </c>
      <c r="J271" s="169">
        <v>5.288573E7</v>
      </c>
      <c r="K271" s="166" t="s">
        <v>54</v>
      </c>
      <c r="L271" s="166">
        <v>3.214240673E9</v>
      </c>
      <c r="M271" s="166" t="s">
        <v>2392</v>
      </c>
      <c r="N271" s="166" t="s">
        <v>2393</v>
      </c>
      <c r="O271" s="170" t="s">
        <v>57</v>
      </c>
      <c r="P271" s="171"/>
      <c r="Q271" s="171"/>
      <c r="R271" s="171"/>
      <c r="S271" s="172">
        <v>2.419130194E9</v>
      </c>
      <c r="T271" s="172" t="s">
        <v>180</v>
      </c>
      <c r="U271" s="172" t="s">
        <v>2346</v>
      </c>
      <c r="V271" s="172" t="s">
        <v>256</v>
      </c>
      <c r="W271" s="173" t="s">
        <v>57</v>
      </c>
      <c r="X271" s="172" t="s">
        <v>65</v>
      </c>
      <c r="Y271" s="172" t="s">
        <v>64</v>
      </c>
      <c r="Z271" s="166" t="s">
        <v>63</v>
      </c>
      <c r="AA271" s="166" t="s">
        <v>64</v>
      </c>
      <c r="AB271" s="166" t="s">
        <v>65</v>
      </c>
      <c r="AC271" s="166" t="s">
        <v>65</v>
      </c>
      <c r="AD271" s="166" t="s">
        <v>66</v>
      </c>
      <c r="AE271" s="166" t="s">
        <v>64</v>
      </c>
      <c r="AF271" s="170" t="s">
        <v>68</v>
      </c>
      <c r="AG271" s="166" t="s">
        <v>2394</v>
      </c>
      <c r="AH271" s="174" t="s">
        <v>2395</v>
      </c>
      <c r="AI271" s="108" t="s">
        <v>71</v>
      </c>
      <c r="AJ271" s="174" t="s">
        <v>2374</v>
      </c>
      <c r="AK271" s="174">
        <v>9.0</v>
      </c>
      <c r="AL271" s="108" t="s">
        <v>2362</v>
      </c>
      <c r="AM271" s="174">
        <v>2025.0</v>
      </c>
      <c r="AN271" s="108" t="s">
        <v>2375</v>
      </c>
      <c r="AO271" s="28" t="s">
        <v>75</v>
      </c>
      <c r="AP271" s="166" t="s">
        <v>1391</v>
      </c>
      <c r="AQ271" s="54"/>
      <c r="AR271" s="175"/>
      <c r="AS271" s="176"/>
      <c r="AT271" s="32" t="s">
        <v>71</v>
      </c>
      <c r="AU271" s="66"/>
      <c r="AV271" s="177"/>
      <c r="AW271" s="177"/>
    </row>
    <row r="272">
      <c r="A272" s="120" t="s">
        <v>2396</v>
      </c>
      <c r="B272" s="166" t="s">
        <v>2397</v>
      </c>
      <c r="C272" s="167">
        <v>45835.0</v>
      </c>
      <c r="D272" s="166" t="s">
        <v>2398</v>
      </c>
      <c r="E272" s="166" t="s">
        <v>2399</v>
      </c>
      <c r="F272" s="167">
        <v>45911.0</v>
      </c>
      <c r="G272" s="166" t="s">
        <v>1561</v>
      </c>
      <c r="H272" s="168" t="s">
        <v>2400</v>
      </c>
      <c r="I272" s="166" t="s">
        <v>53</v>
      </c>
      <c r="J272" s="169">
        <v>5832192.0</v>
      </c>
      <c r="K272" s="166" t="s">
        <v>2401</v>
      </c>
      <c r="L272" s="166">
        <v>3.123126973E9</v>
      </c>
      <c r="M272" s="166" t="s">
        <v>2402</v>
      </c>
      <c r="N272" s="166" t="s">
        <v>2403</v>
      </c>
      <c r="O272" s="171"/>
      <c r="P272" s="170" t="s">
        <v>57</v>
      </c>
      <c r="Q272" s="171"/>
      <c r="R272" s="171"/>
      <c r="S272" s="172">
        <v>2.419110005E9</v>
      </c>
      <c r="T272" s="172" t="s">
        <v>438</v>
      </c>
      <c r="U272" s="172" t="s">
        <v>2404</v>
      </c>
      <c r="V272" s="172" t="s">
        <v>2405</v>
      </c>
      <c r="W272" s="173" t="s">
        <v>57</v>
      </c>
      <c r="X272" s="172" t="s">
        <v>65</v>
      </c>
      <c r="Y272" s="172" t="s">
        <v>64</v>
      </c>
      <c r="Z272" s="166" t="s">
        <v>63</v>
      </c>
      <c r="AA272" s="166" t="s">
        <v>64</v>
      </c>
      <c r="AB272" s="166" t="s">
        <v>65</v>
      </c>
      <c r="AC272" s="166" t="s">
        <v>65</v>
      </c>
      <c r="AD272" s="166" t="s">
        <v>66</v>
      </c>
      <c r="AE272" s="166" t="s">
        <v>168</v>
      </c>
      <c r="AF272" s="170" t="s">
        <v>68</v>
      </c>
      <c r="AG272" s="166" t="s">
        <v>2406</v>
      </c>
      <c r="AH272" s="174" t="s">
        <v>2407</v>
      </c>
      <c r="AI272" s="108" t="s">
        <v>71</v>
      </c>
      <c r="AJ272" s="174" t="s">
        <v>2374</v>
      </c>
      <c r="AK272" s="174">
        <v>9.0</v>
      </c>
      <c r="AL272" s="108" t="s">
        <v>2362</v>
      </c>
      <c r="AM272" s="174">
        <v>2025.0</v>
      </c>
      <c r="AN272" s="108" t="s">
        <v>2375</v>
      </c>
      <c r="AO272" s="28" t="s">
        <v>75</v>
      </c>
      <c r="AP272" s="166" t="s">
        <v>1858</v>
      </c>
      <c r="AQ272" s="54"/>
      <c r="AR272" s="175"/>
      <c r="AS272" s="176"/>
      <c r="AT272" s="32" t="s">
        <v>71</v>
      </c>
      <c r="AU272" s="66"/>
      <c r="AV272" s="177"/>
      <c r="AW272" s="177"/>
    </row>
    <row r="273">
      <c r="A273" s="120" t="s">
        <v>2408</v>
      </c>
      <c r="B273" s="166" t="s">
        <v>2409</v>
      </c>
      <c r="C273" s="167">
        <v>45898.0</v>
      </c>
      <c r="D273" s="166" t="s">
        <v>2410</v>
      </c>
      <c r="E273" s="166" t="s">
        <v>2411</v>
      </c>
      <c r="F273" s="178">
        <v>45957.0</v>
      </c>
      <c r="G273" s="166" t="s">
        <v>1877</v>
      </c>
      <c r="H273" s="168" t="s">
        <v>2412</v>
      </c>
      <c r="I273" s="166" t="s">
        <v>53</v>
      </c>
      <c r="J273" s="169">
        <v>7.9666698E7</v>
      </c>
      <c r="K273" s="166" t="s">
        <v>54</v>
      </c>
      <c r="L273" s="166">
        <v>3.10225564E9</v>
      </c>
      <c r="M273" s="166" t="s">
        <v>2413</v>
      </c>
      <c r="N273" s="166" t="s">
        <v>2414</v>
      </c>
      <c r="O273" s="171"/>
      <c r="P273" s="170" t="s">
        <v>57</v>
      </c>
      <c r="Q273" s="171"/>
      <c r="R273" s="171"/>
      <c r="S273" s="172">
        <v>2.414110005E9</v>
      </c>
      <c r="T273" s="172" t="s">
        <v>438</v>
      </c>
      <c r="U273" s="172" t="s">
        <v>1881</v>
      </c>
      <c r="V273" s="172" t="s">
        <v>2415</v>
      </c>
      <c r="W273" s="173" t="s">
        <v>57</v>
      </c>
      <c r="X273" s="172" t="s">
        <v>61</v>
      </c>
      <c r="Y273" s="172" t="s">
        <v>1883</v>
      </c>
      <c r="Z273" s="166" t="s">
        <v>63</v>
      </c>
      <c r="AA273" s="166" t="s">
        <v>64</v>
      </c>
      <c r="AB273" s="166" t="s">
        <v>65</v>
      </c>
      <c r="AC273" s="166" t="s">
        <v>65</v>
      </c>
      <c r="AD273" s="166" t="s">
        <v>66</v>
      </c>
      <c r="AE273" s="166" t="s">
        <v>64</v>
      </c>
      <c r="AF273" s="170" t="s">
        <v>68</v>
      </c>
      <c r="AG273" s="166" t="s">
        <v>1884</v>
      </c>
      <c r="AH273" s="174" t="s">
        <v>1992</v>
      </c>
      <c r="AI273" s="108" t="s">
        <v>71</v>
      </c>
      <c r="AJ273" s="174" t="s">
        <v>2416</v>
      </c>
      <c r="AK273" s="174">
        <v>10.0</v>
      </c>
      <c r="AL273" s="108" t="s">
        <v>2362</v>
      </c>
      <c r="AM273" s="174">
        <v>2025.0</v>
      </c>
      <c r="AN273" s="108" t="s">
        <v>2417</v>
      </c>
      <c r="AO273" s="28" t="s">
        <v>75</v>
      </c>
      <c r="AP273" s="166" t="s">
        <v>1391</v>
      </c>
      <c r="AQ273" s="172" t="s">
        <v>2418</v>
      </c>
      <c r="AR273" s="175"/>
      <c r="AS273" s="176"/>
      <c r="AT273" s="36" t="s">
        <v>71</v>
      </c>
      <c r="AU273" s="66"/>
      <c r="AV273" s="177"/>
      <c r="AW273" s="177"/>
    </row>
    <row r="274">
      <c r="A274" s="120" t="s">
        <v>2419</v>
      </c>
      <c r="B274" s="166" t="s">
        <v>2420</v>
      </c>
      <c r="C274" s="167">
        <v>45884.0</v>
      </c>
      <c r="D274" s="166" t="s">
        <v>2421</v>
      </c>
      <c r="E274" s="166" t="s">
        <v>2422</v>
      </c>
      <c r="F274" s="178">
        <v>45961.0</v>
      </c>
      <c r="G274" s="166" t="s">
        <v>1877</v>
      </c>
      <c r="H274" s="168" t="s">
        <v>2423</v>
      </c>
      <c r="I274" s="166" t="s">
        <v>53</v>
      </c>
      <c r="J274" s="169">
        <v>7.9538059E7</v>
      </c>
      <c r="K274" s="166" t="s">
        <v>54</v>
      </c>
      <c r="L274" s="166">
        <v>3.188812842E9</v>
      </c>
      <c r="M274" s="166" t="s">
        <v>2424</v>
      </c>
      <c r="N274" s="166" t="s">
        <v>2425</v>
      </c>
      <c r="O274" s="170" t="s">
        <v>57</v>
      </c>
      <c r="P274" s="171"/>
      <c r="Q274" s="171"/>
      <c r="R274" s="171"/>
      <c r="S274" s="172">
        <v>2.414130101E9</v>
      </c>
      <c r="T274" s="172" t="s">
        <v>180</v>
      </c>
      <c r="U274" s="172" t="s">
        <v>2426</v>
      </c>
      <c r="V274" s="172" t="s">
        <v>564</v>
      </c>
      <c r="W274" s="173" t="s">
        <v>57</v>
      </c>
      <c r="X274" s="172" t="s">
        <v>65</v>
      </c>
      <c r="Y274" s="172" t="s">
        <v>64</v>
      </c>
      <c r="Z274" s="166" t="s">
        <v>63</v>
      </c>
      <c r="AA274" s="166" t="s">
        <v>64</v>
      </c>
      <c r="AB274" s="166" t="s">
        <v>65</v>
      </c>
      <c r="AC274" s="166" t="s">
        <v>65</v>
      </c>
      <c r="AD274" s="166" t="s">
        <v>2081</v>
      </c>
      <c r="AE274" s="166" t="s">
        <v>64</v>
      </c>
      <c r="AF274" s="170" t="s">
        <v>68</v>
      </c>
      <c r="AG274" s="166" t="s">
        <v>2427</v>
      </c>
      <c r="AH274" s="174" t="s">
        <v>2428</v>
      </c>
      <c r="AI274" s="108" t="s">
        <v>71</v>
      </c>
      <c r="AJ274" s="174" t="s">
        <v>2416</v>
      </c>
      <c r="AK274" s="174">
        <v>10.0</v>
      </c>
      <c r="AL274" s="108" t="s">
        <v>2362</v>
      </c>
      <c r="AM274" s="174">
        <v>2025.0</v>
      </c>
      <c r="AN274" s="108" t="s">
        <v>2417</v>
      </c>
      <c r="AO274" s="28" t="s">
        <v>75</v>
      </c>
      <c r="AP274" s="166" t="s">
        <v>1391</v>
      </c>
      <c r="AQ274" s="172" t="s">
        <v>2429</v>
      </c>
      <c r="AR274" s="175"/>
      <c r="AS274" s="176"/>
      <c r="AT274" s="36" t="s">
        <v>71</v>
      </c>
      <c r="AU274" s="66"/>
      <c r="AV274" s="177"/>
      <c r="AW274" s="177"/>
    </row>
    <row r="275">
      <c r="A275" s="120" t="s">
        <v>2430</v>
      </c>
      <c r="B275" s="166" t="s">
        <v>2431</v>
      </c>
      <c r="C275" s="167">
        <v>45911.0</v>
      </c>
      <c r="D275" s="166" t="s">
        <v>2432</v>
      </c>
      <c r="E275" s="166" t="s">
        <v>2433</v>
      </c>
      <c r="F275" s="178">
        <v>45961.0</v>
      </c>
      <c r="G275" s="166" t="s">
        <v>1877</v>
      </c>
      <c r="H275" s="168" t="s">
        <v>2434</v>
      </c>
      <c r="I275" s="166" t="s">
        <v>53</v>
      </c>
      <c r="J275" s="169">
        <v>1.069727165E9</v>
      </c>
      <c r="K275" s="166" t="s">
        <v>2435</v>
      </c>
      <c r="L275" s="166">
        <v>3.112905249E9</v>
      </c>
      <c r="M275" s="166" t="s">
        <v>2436</v>
      </c>
      <c r="N275" s="166" t="s">
        <v>2437</v>
      </c>
      <c r="O275" s="170" t="s">
        <v>57</v>
      </c>
      <c r="P275" s="171"/>
      <c r="Q275" s="171"/>
      <c r="R275" s="171"/>
      <c r="S275" s="172">
        <v>2.414130225E9</v>
      </c>
      <c r="T275" s="172" t="s">
        <v>180</v>
      </c>
      <c r="U275" s="172" t="s">
        <v>2438</v>
      </c>
      <c r="V275" s="172" t="s">
        <v>2439</v>
      </c>
      <c r="W275" s="173" t="s">
        <v>57</v>
      </c>
      <c r="X275" s="172" t="s">
        <v>65</v>
      </c>
      <c r="Y275" s="172" t="s">
        <v>64</v>
      </c>
      <c r="Z275" s="166" t="s">
        <v>63</v>
      </c>
      <c r="AA275" s="166" t="s">
        <v>64</v>
      </c>
      <c r="AB275" s="166" t="s">
        <v>65</v>
      </c>
      <c r="AC275" s="166" t="s">
        <v>65</v>
      </c>
      <c r="AD275" s="166" t="s">
        <v>2081</v>
      </c>
      <c r="AE275" s="166" t="s">
        <v>64</v>
      </c>
      <c r="AF275" s="170" t="s">
        <v>68</v>
      </c>
      <c r="AG275" s="166" t="s">
        <v>2440</v>
      </c>
      <c r="AH275" s="174" t="s">
        <v>2441</v>
      </c>
      <c r="AI275" s="108" t="s">
        <v>71</v>
      </c>
      <c r="AJ275" s="174" t="s">
        <v>2416</v>
      </c>
      <c r="AK275" s="174">
        <v>10.0</v>
      </c>
      <c r="AL275" s="108" t="s">
        <v>2362</v>
      </c>
      <c r="AM275" s="174">
        <v>2025.0</v>
      </c>
      <c r="AN275" s="108" t="s">
        <v>2417</v>
      </c>
      <c r="AO275" s="28" t="s">
        <v>75</v>
      </c>
      <c r="AP275" s="166" t="s">
        <v>1391</v>
      </c>
      <c r="AQ275" s="172" t="s">
        <v>2429</v>
      </c>
      <c r="AR275" s="175"/>
      <c r="AS275" s="176"/>
      <c r="AT275" s="36" t="s">
        <v>71</v>
      </c>
      <c r="AU275" s="66"/>
      <c r="AV275" s="177"/>
      <c r="AW275" s="177"/>
    </row>
    <row r="276">
      <c r="A276" s="120" t="s">
        <v>2442</v>
      </c>
      <c r="B276" s="166" t="s">
        <v>2443</v>
      </c>
      <c r="C276" s="167">
        <v>45911.0</v>
      </c>
      <c r="D276" s="166" t="s">
        <v>2444</v>
      </c>
      <c r="E276" s="166" t="s">
        <v>2445</v>
      </c>
      <c r="F276" s="178">
        <v>45961.0</v>
      </c>
      <c r="G276" s="166" t="s">
        <v>1877</v>
      </c>
      <c r="H276" s="168" t="s">
        <v>2434</v>
      </c>
      <c r="I276" s="166" t="s">
        <v>53</v>
      </c>
      <c r="J276" s="169">
        <v>1.069727165E9</v>
      </c>
      <c r="K276" s="166" t="s">
        <v>2435</v>
      </c>
      <c r="L276" s="166">
        <v>3.112905249E9</v>
      </c>
      <c r="M276" s="166" t="s">
        <v>2436</v>
      </c>
      <c r="N276" s="166" t="s">
        <v>2437</v>
      </c>
      <c r="O276" s="170" t="s">
        <v>57</v>
      </c>
      <c r="P276" s="171"/>
      <c r="Q276" s="171"/>
      <c r="R276" s="171"/>
      <c r="S276" s="172">
        <v>2.414140004E9</v>
      </c>
      <c r="T276" s="172" t="s">
        <v>180</v>
      </c>
      <c r="U276" s="172" t="s">
        <v>2446</v>
      </c>
      <c r="V276" s="172" t="s">
        <v>2439</v>
      </c>
      <c r="W276" s="173" t="s">
        <v>57</v>
      </c>
      <c r="X276" s="172" t="s">
        <v>61</v>
      </c>
      <c r="Y276" s="172" t="s">
        <v>2447</v>
      </c>
      <c r="Z276" s="166" t="s">
        <v>63</v>
      </c>
      <c r="AA276" s="166" t="s">
        <v>64</v>
      </c>
      <c r="AB276" s="166" t="s">
        <v>65</v>
      </c>
      <c r="AC276" s="166" t="s">
        <v>65</v>
      </c>
      <c r="AD276" s="166" t="s">
        <v>2081</v>
      </c>
      <c r="AE276" s="166" t="s">
        <v>64</v>
      </c>
      <c r="AF276" s="170" t="s">
        <v>68</v>
      </c>
      <c r="AG276" s="166" t="s">
        <v>2448</v>
      </c>
      <c r="AH276" s="174" t="s">
        <v>2449</v>
      </c>
      <c r="AI276" s="108" t="s">
        <v>71</v>
      </c>
      <c r="AJ276" s="174" t="s">
        <v>2416</v>
      </c>
      <c r="AK276" s="174">
        <v>10.0</v>
      </c>
      <c r="AL276" s="108" t="s">
        <v>2362</v>
      </c>
      <c r="AM276" s="174">
        <v>2025.0</v>
      </c>
      <c r="AN276" s="108" t="s">
        <v>2417</v>
      </c>
      <c r="AO276" s="28" t="s">
        <v>75</v>
      </c>
      <c r="AP276" s="166" t="s">
        <v>1391</v>
      </c>
      <c r="AQ276" s="172" t="s">
        <v>2450</v>
      </c>
      <c r="AR276" s="175"/>
      <c r="AS276" s="176"/>
      <c r="AT276" s="36" t="s">
        <v>71</v>
      </c>
      <c r="AU276" s="66"/>
      <c r="AV276" s="177"/>
      <c r="AW276" s="177"/>
    </row>
    <row r="277">
      <c r="A277" s="120" t="s">
        <v>2451</v>
      </c>
      <c r="B277" s="166" t="s">
        <v>2452</v>
      </c>
      <c r="C277" s="167">
        <v>45888.0</v>
      </c>
      <c r="D277" s="166" t="s">
        <v>2453</v>
      </c>
      <c r="E277" s="166" t="s">
        <v>2454</v>
      </c>
      <c r="F277" s="167">
        <v>45929.0</v>
      </c>
      <c r="G277" s="166" t="s">
        <v>1877</v>
      </c>
      <c r="H277" s="168" t="s">
        <v>2455</v>
      </c>
      <c r="I277" s="166" t="s">
        <v>53</v>
      </c>
      <c r="J277" s="169">
        <v>5710393.0</v>
      </c>
      <c r="K277" s="166" t="s">
        <v>1436</v>
      </c>
      <c r="L277" s="166">
        <v>3.104792207E9</v>
      </c>
      <c r="M277" s="166" t="s">
        <v>2456</v>
      </c>
      <c r="N277" s="166" t="s">
        <v>2457</v>
      </c>
      <c r="O277" s="170" t="s">
        <v>57</v>
      </c>
      <c r="P277" s="171"/>
      <c r="Q277" s="171"/>
      <c r="R277" s="171"/>
      <c r="S277" s="172">
        <v>2.414150067E9</v>
      </c>
      <c r="T277" s="172" t="s">
        <v>180</v>
      </c>
      <c r="U277" s="172" t="s">
        <v>2458</v>
      </c>
      <c r="V277" s="172" t="s">
        <v>182</v>
      </c>
      <c r="W277" s="173" t="s">
        <v>57</v>
      </c>
      <c r="X277" s="172" t="s">
        <v>65</v>
      </c>
      <c r="Y277" s="172" t="s">
        <v>64</v>
      </c>
      <c r="Z277" s="166" t="s">
        <v>63</v>
      </c>
      <c r="AA277" s="166" t="s">
        <v>64</v>
      </c>
      <c r="AB277" s="166" t="s">
        <v>65</v>
      </c>
      <c r="AC277" s="166" t="s">
        <v>65</v>
      </c>
      <c r="AD277" s="166" t="s">
        <v>2081</v>
      </c>
      <c r="AE277" s="166" t="s">
        <v>168</v>
      </c>
      <c r="AF277" s="170" t="s">
        <v>68</v>
      </c>
      <c r="AG277" s="166" t="s">
        <v>2459</v>
      </c>
      <c r="AH277" s="174" t="s">
        <v>2460</v>
      </c>
      <c r="AI277" s="108" t="s">
        <v>71</v>
      </c>
      <c r="AJ277" s="174" t="s">
        <v>2416</v>
      </c>
      <c r="AK277" s="174">
        <v>10.0</v>
      </c>
      <c r="AL277" s="108" t="s">
        <v>2362</v>
      </c>
      <c r="AM277" s="174">
        <v>2025.0</v>
      </c>
      <c r="AN277" s="108" t="s">
        <v>2417</v>
      </c>
      <c r="AO277" s="28" t="s">
        <v>75</v>
      </c>
      <c r="AP277" s="166" t="s">
        <v>1321</v>
      </c>
      <c r="AQ277" s="172" t="s">
        <v>2429</v>
      </c>
      <c r="AR277" s="175"/>
      <c r="AS277" s="176"/>
      <c r="AT277" s="36" t="s">
        <v>78</v>
      </c>
      <c r="AU277" s="66"/>
      <c r="AV277" s="177"/>
      <c r="AW277" s="177"/>
    </row>
    <row r="278">
      <c r="A278" s="120" t="s">
        <v>2461</v>
      </c>
      <c r="B278" s="166" t="s">
        <v>2462</v>
      </c>
      <c r="C278" s="167">
        <v>45919.0</v>
      </c>
      <c r="D278" s="166" t="s">
        <v>2463</v>
      </c>
      <c r="E278" s="166" t="s">
        <v>2464</v>
      </c>
      <c r="F278" s="178">
        <v>45960.0</v>
      </c>
      <c r="G278" s="166" t="s">
        <v>1877</v>
      </c>
      <c r="H278" s="168" t="s">
        <v>2465</v>
      </c>
      <c r="I278" s="166" t="s">
        <v>53</v>
      </c>
      <c r="J278" s="169">
        <v>5.1792438E7</v>
      </c>
      <c r="K278" s="166" t="s">
        <v>54</v>
      </c>
      <c r="L278" s="166">
        <v>3.125179883E9</v>
      </c>
      <c r="M278" s="166" t="s">
        <v>2466</v>
      </c>
      <c r="N278" s="166" t="s">
        <v>2467</v>
      </c>
      <c r="O278" s="170" t="s">
        <v>57</v>
      </c>
      <c r="P278" s="171"/>
      <c r="Q278" s="171"/>
      <c r="R278" s="171"/>
      <c r="S278" s="172">
        <v>2.414130263E9</v>
      </c>
      <c r="T278" s="172" t="s">
        <v>180</v>
      </c>
      <c r="U278" s="172" t="s">
        <v>2468</v>
      </c>
      <c r="V278" s="172" t="s">
        <v>2469</v>
      </c>
      <c r="W278" s="173" t="s">
        <v>57</v>
      </c>
      <c r="X278" s="172" t="s">
        <v>61</v>
      </c>
      <c r="Y278" s="172" t="s">
        <v>2470</v>
      </c>
      <c r="Z278" s="166" t="s">
        <v>63</v>
      </c>
      <c r="AA278" s="166" t="s">
        <v>64</v>
      </c>
      <c r="AB278" s="166" t="s">
        <v>65</v>
      </c>
      <c r="AC278" s="166" t="s">
        <v>65</v>
      </c>
      <c r="AD278" s="166" t="s">
        <v>66</v>
      </c>
      <c r="AE278" s="166" t="s">
        <v>168</v>
      </c>
      <c r="AF278" s="170" t="s">
        <v>68</v>
      </c>
      <c r="AG278" s="166" t="s">
        <v>2471</v>
      </c>
      <c r="AH278" s="174" t="s">
        <v>2472</v>
      </c>
      <c r="AI278" s="108" t="s">
        <v>71</v>
      </c>
      <c r="AJ278" s="174" t="s">
        <v>2416</v>
      </c>
      <c r="AK278" s="174">
        <v>10.0</v>
      </c>
      <c r="AL278" s="108" t="s">
        <v>2362</v>
      </c>
      <c r="AM278" s="174">
        <v>2025.0</v>
      </c>
      <c r="AN278" s="108" t="s">
        <v>2417</v>
      </c>
      <c r="AO278" s="28" t="s">
        <v>75</v>
      </c>
      <c r="AP278" s="166" t="s">
        <v>1391</v>
      </c>
      <c r="AQ278" s="54"/>
      <c r="AR278" s="175"/>
      <c r="AS278" s="176"/>
      <c r="AT278" s="36" t="s">
        <v>78</v>
      </c>
      <c r="AU278" s="66"/>
      <c r="AV278" s="177"/>
      <c r="AW278" s="177"/>
    </row>
    <row r="279">
      <c r="A279" s="120" t="s">
        <v>2473</v>
      </c>
      <c r="B279" s="166" t="s">
        <v>2474</v>
      </c>
      <c r="C279" s="167">
        <v>45828.0</v>
      </c>
      <c r="D279" s="166" t="s">
        <v>2475</v>
      </c>
      <c r="E279" s="166" t="s">
        <v>2476</v>
      </c>
      <c r="F279" s="167">
        <v>45926.0</v>
      </c>
      <c r="G279" s="166" t="s">
        <v>1800</v>
      </c>
      <c r="H279" s="168" t="s">
        <v>2477</v>
      </c>
      <c r="I279" s="166" t="s">
        <v>53</v>
      </c>
      <c r="J279" s="169">
        <v>2.8007301E7</v>
      </c>
      <c r="K279" s="166" t="s">
        <v>2478</v>
      </c>
      <c r="L279" s="166">
        <v>3.04368617E9</v>
      </c>
      <c r="M279" s="166" t="s">
        <v>2479</v>
      </c>
      <c r="N279" s="166" t="s">
        <v>2480</v>
      </c>
      <c r="O279" s="171"/>
      <c r="P279" s="170" t="s">
        <v>57</v>
      </c>
      <c r="Q279" s="171"/>
      <c r="R279" s="171"/>
      <c r="S279" s="172">
        <v>2.417120017E9</v>
      </c>
      <c r="T279" s="172" t="s">
        <v>180</v>
      </c>
      <c r="U279" s="172" t="s">
        <v>2481</v>
      </c>
      <c r="V279" s="172" t="s">
        <v>601</v>
      </c>
      <c r="W279" s="173" t="s">
        <v>57</v>
      </c>
      <c r="X279" s="172" t="s">
        <v>61</v>
      </c>
      <c r="Y279" s="172" t="s">
        <v>2482</v>
      </c>
      <c r="Z279" s="41" t="s">
        <v>154</v>
      </c>
      <c r="AA279" s="120">
        <v>6.4181546E7</v>
      </c>
      <c r="AB279" s="166" t="s">
        <v>65</v>
      </c>
      <c r="AC279" s="166" t="s">
        <v>65</v>
      </c>
      <c r="AD279" s="166" t="s">
        <v>66</v>
      </c>
      <c r="AE279" s="166" t="s">
        <v>168</v>
      </c>
      <c r="AF279" s="170" t="s">
        <v>68</v>
      </c>
      <c r="AG279" s="166" t="s">
        <v>2483</v>
      </c>
      <c r="AH279" s="174" t="s">
        <v>2484</v>
      </c>
      <c r="AI279" s="108" t="s">
        <v>71</v>
      </c>
      <c r="AJ279" s="174" t="s">
        <v>2416</v>
      </c>
      <c r="AK279" s="174">
        <v>10.0</v>
      </c>
      <c r="AL279" s="108" t="s">
        <v>2362</v>
      </c>
      <c r="AM279" s="174">
        <v>2025.0</v>
      </c>
      <c r="AN279" s="108" t="s">
        <v>2417</v>
      </c>
      <c r="AO279" s="28" t="s">
        <v>75</v>
      </c>
      <c r="AP279" s="166" t="s">
        <v>1391</v>
      </c>
      <c r="AQ279" s="41" t="s">
        <v>2485</v>
      </c>
      <c r="AR279" s="175"/>
      <c r="AS279" s="176"/>
      <c r="AT279" s="32" t="s">
        <v>71</v>
      </c>
      <c r="AU279" s="66"/>
      <c r="AV279" s="177"/>
      <c r="AW279" s="177"/>
    </row>
    <row r="280">
      <c r="A280" s="120" t="s">
        <v>2486</v>
      </c>
      <c r="B280" s="166" t="s">
        <v>2487</v>
      </c>
      <c r="C280" s="167">
        <v>45804.0</v>
      </c>
      <c r="D280" s="166" t="s">
        <v>2488</v>
      </c>
      <c r="E280" s="166" t="s">
        <v>2489</v>
      </c>
      <c r="F280" s="167">
        <v>45929.0</v>
      </c>
      <c r="G280" s="166" t="s">
        <v>1800</v>
      </c>
      <c r="H280" s="168" t="s">
        <v>2490</v>
      </c>
      <c r="I280" s="166" t="s">
        <v>53</v>
      </c>
      <c r="J280" s="169">
        <v>5.2032814E7</v>
      </c>
      <c r="K280" s="166" t="s">
        <v>54</v>
      </c>
      <c r="L280" s="166">
        <v>3.124995482E9</v>
      </c>
      <c r="M280" s="166" t="s">
        <v>2491</v>
      </c>
      <c r="N280" s="166" t="s">
        <v>2492</v>
      </c>
      <c r="O280" s="171"/>
      <c r="P280" s="170" t="s">
        <v>57</v>
      </c>
      <c r="Q280" s="171"/>
      <c r="R280" s="171"/>
      <c r="S280" s="172">
        <v>2.417120001E9</v>
      </c>
      <c r="T280" s="172" t="s">
        <v>180</v>
      </c>
      <c r="U280" s="172" t="s">
        <v>2493</v>
      </c>
      <c r="V280" s="172" t="s">
        <v>2494</v>
      </c>
      <c r="W280" s="173" t="s">
        <v>57</v>
      </c>
      <c r="X280" s="172" t="s">
        <v>61</v>
      </c>
      <c r="Y280" s="172" t="s">
        <v>2495</v>
      </c>
      <c r="Z280" s="166" t="s">
        <v>63</v>
      </c>
      <c r="AA280" s="166" t="s">
        <v>64</v>
      </c>
      <c r="AB280" s="166" t="s">
        <v>65</v>
      </c>
      <c r="AC280" s="166" t="s">
        <v>65</v>
      </c>
      <c r="AD280" s="166" t="s">
        <v>66</v>
      </c>
      <c r="AE280" s="166" t="s">
        <v>64</v>
      </c>
      <c r="AF280" s="170" t="s">
        <v>68</v>
      </c>
      <c r="AG280" s="166" t="s">
        <v>2496</v>
      </c>
      <c r="AH280" s="174" t="s">
        <v>2497</v>
      </c>
      <c r="AI280" s="108" t="s">
        <v>71</v>
      </c>
      <c r="AJ280" s="174" t="s">
        <v>2416</v>
      </c>
      <c r="AK280" s="174">
        <v>10.0</v>
      </c>
      <c r="AL280" s="108" t="s">
        <v>2362</v>
      </c>
      <c r="AM280" s="174">
        <v>2025.0</v>
      </c>
      <c r="AN280" s="108" t="s">
        <v>2417</v>
      </c>
      <c r="AO280" s="28" t="s">
        <v>75</v>
      </c>
      <c r="AP280" s="166" t="s">
        <v>1321</v>
      </c>
      <c r="AQ280" s="172" t="s">
        <v>2498</v>
      </c>
      <c r="AR280" s="175"/>
      <c r="AS280" s="176"/>
      <c r="AT280" s="32" t="s">
        <v>71</v>
      </c>
      <c r="AU280" s="66"/>
      <c r="AV280" s="177"/>
      <c r="AW280" s="177"/>
    </row>
    <row r="281">
      <c r="A281" s="120" t="s">
        <v>2499</v>
      </c>
      <c r="B281" s="166" t="s">
        <v>2500</v>
      </c>
      <c r="C281" s="167">
        <v>45834.0</v>
      </c>
      <c r="D281" s="166" t="s">
        <v>2501</v>
      </c>
      <c r="E281" s="166" t="s">
        <v>2502</v>
      </c>
      <c r="F281" s="178">
        <v>45959.0</v>
      </c>
      <c r="G281" s="166" t="s">
        <v>1800</v>
      </c>
      <c r="H281" s="168" t="s">
        <v>2503</v>
      </c>
      <c r="I281" s="166" t="s">
        <v>53</v>
      </c>
      <c r="J281" s="169">
        <v>5.246389E7</v>
      </c>
      <c r="K281" s="166" t="s">
        <v>54</v>
      </c>
      <c r="L281" s="166">
        <v>3.125065102E9</v>
      </c>
      <c r="M281" s="166" t="s">
        <v>2504</v>
      </c>
      <c r="N281" s="166" t="s">
        <v>2505</v>
      </c>
      <c r="O281" s="171"/>
      <c r="P281" s="170" t="s">
        <v>57</v>
      </c>
      <c r="Q281" s="171"/>
      <c r="R281" s="171"/>
      <c r="S281" s="172">
        <v>2.417120007E9</v>
      </c>
      <c r="T281" s="172" t="s">
        <v>180</v>
      </c>
      <c r="U281" s="172">
        <v>13.53</v>
      </c>
      <c r="V281" s="172" t="s">
        <v>2506</v>
      </c>
      <c r="W281" s="173" t="s">
        <v>57</v>
      </c>
      <c r="X281" s="172" t="s">
        <v>61</v>
      </c>
      <c r="Y281" s="172" t="s">
        <v>2507</v>
      </c>
      <c r="Z281" s="166" t="s">
        <v>63</v>
      </c>
      <c r="AA281" s="166" t="s">
        <v>64</v>
      </c>
      <c r="AB281" s="166" t="s">
        <v>65</v>
      </c>
      <c r="AC281" s="166" t="s">
        <v>65</v>
      </c>
      <c r="AD281" s="166" t="s">
        <v>2081</v>
      </c>
      <c r="AE281" s="166" t="s">
        <v>2508</v>
      </c>
      <c r="AF281" s="170" t="s">
        <v>68</v>
      </c>
      <c r="AG281" s="166" t="s">
        <v>2509</v>
      </c>
      <c r="AH281" s="174" t="s">
        <v>2510</v>
      </c>
      <c r="AI281" s="108" t="s">
        <v>71</v>
      </c>
      <c r="AJ281" s="174" t="s">
        <v>2416</v>
      </c>
      <c r="AK281" s="174">
        <v>10.0</v>
      </c>
      <c r="AL281" s="108" t="s">
        <v>2362</v>
      </c>
      <c r="AM281" s="174">
        <v>2025.0</v>
      </c>
      <c r="AN281" s="108" t="s">
        <v>2417</v>
      </c>
      <c r="AO281" s="28" t="s">
        <v>75</v>
      </c>
      <c r="AP281" s="166" t="s">
        <v>1321</v>
      </c>
      <c r="AQ281" s="172" t="s">
        <v>2498</v>
      </c>
      <c r="AR281" s="175"/>
      <c r="AS281" s="176"/>
      <c r="AT281" s="32" t="s">
        <v>71</v>
      </c>
      <c r="AU281" s="66"/>
      <c r="AV281" s="177"/>
      <c r="AW281" s="177"/>
    </row>
    <row r="282">
      <c r="A282" s="120" t="s">
        <v>2511</v>
      </c>
      <c r="B282" s="166" t="s">
        <v>2512</v>
      </c>
      <c r="C282" s="167">
        <v>45936.0</v>
      </c>
      <c r="D282" s="166" t="s">
        <v>2513</v>
      </c>
      <c r="E282" s="166" t="s">
        <v>2514</v>
      </c>
      <c r="F282" s="178">
        <v>45954.0</v>
      </c>
      <c r="G282" s="166" t="s">
        <v>51</v>
      </c>
      <c r="H282" s="168" t="s">
        <v>2515</v>
      </c>
      <c r="I282" s="166" t="s">
        <v>53</v>
      </c>
      <c r="J282" s="169">
        <v>7.9134777E7</v>
      </c>
      <c r="K282" s="166" t="s">
        <v>1384</v>
      </c>
      <c r="L282" s="166">
        <v>3.185230634E9</v>
      </c>
      <c r="M282" s="166" t="s">
        <v>2516</v>
      </c>
      <c r="N282" s="166" t="s">
        <v>2517</v>
      </c>
      <c r="O282" s="171"/>
      <c r="P282" s="170" t="s">
        <v>57</v>
      </c>
      <c r="Q282" s="171"/>
      <c r="R282" s="171"/>
      <c r="S282" s="172">
        <v>2.401120005E9</v>
      </c>
      <c r="T282" s="172" t="s">
        <v>180</v>
      </c>
      <c r="U282" s="172" t="s">
        <v>2518</v>
      </c>
      <c r="V282" s="172" t="s">
        <v>2519</v>
      </c>
      <c r="W282" s="173" t="s">
        <v>57</v>
      </c>
      <c r="X282" s="172" t="s">
        <v>61</v>
      </c>
      <c r="Y282" s="172" t="s">
        <v>2520</v>
      </c>
      <c r="Z282" s="179" t="s">
        <v>63</v>
      </c>
      <c r="AA282" s="166" t="s">
        <v>64</v>
      </c>
      <c r="AB282" s="166" t="s">
        <v>65</v>
      </c>
      <c r="AC282" s="166" t="s">
        <v>65</v>
      </c>
      <c r="AD282" s="166" t="s">
        <v>143</v>
      </c>
      <c r="AE282" s="166" t="s">
        <v>64</v>
      </c>
      <c r="AF282" s="170" t="s">
        <v>68</v>
      </c>
      <c r="AG282" s="166" t="s">
        <v>2521</v>
      </c>
      <c r="AH282" s="174" t="s">
        <v>2522</v>
      </c>
      <c r="AI282" s="108" t="s">
        <v>71</v>
      </c>
      <c r="AJ282" s="174" t="s">
        <v>2416</v>
      </c>
      <c r="AK282" s="174">
        <v>10.0</v>
      </c>
      <c r="AL282" s="108" t="s">
        <v>2362</v>
      </c>
      <c r="AM282" s="174">
        <v>2025.0</v>
      </c>
      <c r="AN282" s="108" t="s">
        <v>2417</v>
      </c>
      <c r="AO282" s="28" t="s">
        <v>75</v>
      </c>
      <c r="AP282" s="166" t="s">
        <v>1391</v>
      </c>
      <c r="AQ282" s="172" t="s">
        <v>2523</v>
      </c>
      <c r="AR282" s="175"/>
      <c r="AS282" s="176"/>
      <c r="AT282" s="36" t="s">
        <v>71</v>
      </c>
      <c r="AU282" s="66"/>
      <c r="AV282" s="177"/>
      <c r="AW282" s="177"/>
    </row>
    <row r="283">
      <c r="A283" s="120" t="s">
        <v>2524</v>
      </c>
      <c r="B283" s="166" t="s">
        <v>2525</v>
      </c>
      <c r="C283" s="167">
        <v>45866.0</v>
      </c>
      <c r="D283" s="166" t="s">
        <v>2526</v>
      </c>
      <c r="E283" s="166" t="s">
        <v>2527</v>
      </c>
      <c r="F283" s="178">
        <v>45947.0</v>
      </c>
      <c r="G283" s="166" t="s">
        <v>51</v>
      </c>
      <c r="H283" s="168" t="s">
        <v>2528</v>
      </c>
      <c r="I283" s="166" t="s">
        <v>53</v>
      </c>
      <c r="J283" s="169">
        <v>1.026287828E9</v>
      </c>
      <c r="K283" s="166" t="s">
        <v>54</v>
      </c>
      <c r="L283" s="166">
        <v>3.142860185E9</v>
      </c>
      <c r="M283" s="166" t="s">
        <v>2529</v>
      </c>
      <c r="N283" s="166" t="s">
        <v>2530</v>
      </c>
      <c r="O283" s="170" t="s">
        <v>57</v>
      </c>
      <c r="P283" s="171"/>
      <c r="Q283" s="171"/>
      <c r="R283" s="171"/>
      <c r="S283" s="172">
        <v>2.401130015E9</v>
      </c>
      <c r="T283" s="172" t="s">
        <v>180</v>
      </c>
      <c r="U283" s="172" t="s">
        <v>2531</v>
      </c>
      <c r="V283" s="172" t="s">
        <v>2532</v>
      </c>
      <c r="W283" s="173" t="s">
        <v>57</v>
      </c>
      <c r="X283" s="172" t="s">
        <v>735</v>
      </c>
      <c r="Y283" s="172" t="s">
        <v>2533</v>
      </c>
      <c r="Z283" s="166" t="s">
        <v>63</v>
      </c>
      <c r="AA283" s="166" t="s">
        <v>64</v>
      </c>
      <c r="AB283" s="166" t="s">
        <v>65</v>
      </c>
      <c r="AC283" s="166" t="s">
        <v>65</v>
      </c>
      <c r="AD283" s="166" t="s">
        <v>143</v>
      </c>
      <c r="AE283" s="166" t="s">
        <v>67</v>
      </c>
      <c r="AF283" s="170" t="s">
        <v>68</v>
      </c>
      <c r="AG283" s="166" t="s">
        <v>2534</v>
      </c>
      <c r="AH283" s="174" t="s">
        <v>2535</v>
      </c>
      <c r="AI283" s="108" t="s">
        <v>71</v>
      </c>
      <c r="AJ283" s="174" t="s">
        <v>2416</v>
      </c>
      <c r="AK283" s="174">
        <v>10.0</v>
      </c>
      <c r="AL283" s="108" t="s">
        <v>2362</v>
      </c>
      <c r="AM283" s="174">
        <v>2025.0</v>
      </c>
      <c r="AN283" s="108" t="s">
        <v>2417</v>
      </c>
      <c r="AO283" s="28" t="s">
        <v>75</v>
      </c>
      <c r="AP283" s="166" t="s">
        <v>2536</v>
      </c>
      <c r="AQ283" s="172" t="s">
        <v>2537</v>
      </c>
      <c r="AR283" s="175"/>
      <c r="AS283" s="176"/>
      <c r="AT283" s="36" t="s">
        <v>71</v>
      </c>
      <c r="AU283" s="66"/>
      <c r="AV283" s="177"/>
      <c r="AW283" s="177"/>
    </row>
    <row r="284">
      <c r="A284" s="120" t="s">
        <v>2538</v>
      </c>
      <c r="B284" s="166" t="s">
        <v>2539</v>
      </c>
      <c r="C284" s="167">
        <v>45852.0</v>
      </c>
      <c r="D284" s="166" t="s">
        <v>2540</v>
      </c>
      <c r="E284" s="166" t="s">
        <v>2541</v>
      </c>
      <c r="F284" s="167">
        <v>45919.0</v>
      </c>
      <c r="G284" s="166" t="s">
        <v>948</v>
      </c>
      <c r="H284" s="168" t="s">
        <v>2091</v>
      </c>
      <c r="I284" s="166" t="s">
        <v>53</v>
      </c>
      <c r="J284" s="169">
        <v>5.2428586E7</v>
      </c>
      <c r="K284" s="166" t="s">
        <v>54</v>
      </c>
      <c r="L284" s="166">
        <v>3.003075323E9</v>
      </c>
      <c r="M284" s="166" t="s">
        <v>2092</v>
      </c>
      <c r="N284" s="166" t="s">
        <v>2542</v>
      </c>
      <c r="O284" s="170" t="s">
        <v>57</v>
      </c>
      <c r="P284" s="171"/>
      <c r="Q284" s="171"/>
      <c r="R284" s="171"/>
      <c r="S284" s="172">
        <v>2.408130075E9</v>
      </c>
      <c r="T284" s="172" t="s">
        <v>180</v>
      </c>
      <c r="U284" s="172" t="s">
        <v>2543</v>
      </c>
      <c r="V284" s="172" t="s">
        <v>2544</v>
      </c>
      <c r="W284" s="173" t="s">
        <v>57</v>
      </c>
      <c r="X284" s="172" t="s">
        <v>65</v>
      </c>
      <c r="Y284" s="172" t="s">
        <v>64</v>
      </c>
      <c r="Z284" s="179" t="s">
        <v>63</v>
      </c>
      <c r="AA284" s="166" t="s">
        <v>64</v>
      </c>
      <c r="AB284" s="166" t="s">
        <v>65</v>
      </c>
      <c r="AC284" s="166" t="s">
        <v>65</v>
      </c>
      <c r="AD284" s="166" t="s">
        <v>2096</v>
      </c>
      <c r="AE284" s="166" t="s">
        <v>64</v>
      </c>
      <c r="AF284" s="170" t="s">
        <v>68</v>
      </c>
      <c r="AG284" s="166" t="s">
        <v>2545</v>
      </c>
      <c r="AH284" s="174" t="s">
        <v>2546</v>
      </c>
      <c r="AI284" s="108" t="s">
        <v>71</v>
      </c>
      <c r="AJ284" s="174" t="s">
        <v>2416</v>
      </c>
      <c r="AK284" s="174">
        <v>10.0</v>
      </c>
      <c r="AL284" s="108" t="s">
        <v>2362</v>
      </c>
      <c r="AM284" s="174">
        <v>2025.0</v>
      </c>
      <c r="AN284" s="108" t="s">
        <v>2417</v>
      </c>
      <c r="AO284" s="28" t="s">
        <v>75</v>
      </c>
      <c r="AP284" s="166" t="s">
        <v>1858</v>
      </c>
      <c r="AQ284" s="172" t="s">
        <v>2547</v>
      </c>
      <c r="AR284" s="175"/>
      <c r="AS284" s="176"/>
      <c r="AT284" s="36" t="s">
        <v>71</v>
      </c>
      <c r="AU284" s="66"/>
      <c r="AV284" s="177"/>
      <c r="AW284" s="177"/>
    </row>
    <row r="285">
      <c r="A285" s="120" t="s">
        <v>2548</v>
      </c>
      <c r="B285" s="166" t="s">
        <v>2549</v>
      </c>
      <c r="C285" s="167">
        <v>45824.0</v>
      </c>
      <c r="D285" s="166" t="s">
        <v>2550</v>
      </c>
      <c r="E285" s="166" t="s">
        <v>2551</v>
      </c>
      <c r="F285" s="167">
        <v>45874.0</v>
      </c>
      <c r="G285" s="166" t="s">
        <v>948</v>
      </c>
      <c r="H285" s="168" t="s">
        <v>2552</v>
      </c>
      <c r="I285" s="166" t="s">
        <v>53</v>
      </c>
      <c r="J285" s="169">
        <v>2.0490625E7</v>
      </c>
      <c r="K285" s="166" t="s">
        <v>1053</v>
      </c>
      <c r="L285" s="166">
        <v>3.144866728E9</v>
      </c>
      <c r="M285" s="166" t="s">
        <v>2553</v>
      </c>
      <c r="N285" s="166" t="s">
        <v>2554</v>
      </c>
      <c r="O285" s="170" t="s">
        <v>57</v>
      </c>
      <c r="P285" s="171"/>
      <c r="Q285" s="171"/>
      <c r="R285" s="171"/>
      <c r="S285" s="172">
        <v>2.408160077E9</v>
      </c>
      <c r="T285" s="172" t="s">
        <v>180</v>
      </c>
      <c r="U285" s="172" t="s">
        <v>952</v>
      </c>
      <c r="V285" s="172" t="s">
        <v>371</v>
      </c>
      <c r="W285" s="173" t="s">
        <v>57</v>
      </c>
      <c r="X285" s="172" t="s">
        <v>65</v>
      </c>
      <c r="Y285" s="172" t="s">
        <v>64</v>
      </c>
      <c r="Z285" s="166" t="s">
        <v>63</v>
      </c>
      <c r="AA285" s="166" t="s">
        <v>64</v>
      </c>
      <c r="AB285" s="166" t="s">
        <v>65</v>
      </c>
      <c r="AC285" s="166" t="s">
        <v>65</v>
      </c>
      <c r="AD285" s="166" t="s">
        <v>2081</v>
      </c>
      <c r="AE285" s="166" t="s">
        <v>168</v>
      </c>
      <c r="AF285" s="170" t="s">
        <v>68</v>
      </c>
      <c r="AG285" s="166" t="s">
        <v>981</v>
      </c>
      <c r="AH285" s="174" t="s">
        <v>1112</v>
      </c>
      <c r="AI285" s="108" t="s">
        <v>71</v>
      </c>
      <c r="AJ285" s="174" t="s">
        <v>2416</v>
      </c>
      <c r="AK285" s="174">
        <v>10.0</v>
      </c>
      <c r="AL285" s="108" t="s">
        <v>2362</v>
      </c>
      <c r="AM285" s="174">
        <v>2025.0</v>
      </c>
      <c r="AN285" s="108" t="s">
        <v>2417</v>
      </c>
      <c r="AO285" s="28" t="s">
        <v>75</v>
      </c>
      <c r="AP285" s="166" t="s">
        <v>1380</v>
      </c>
      <c r="AQ285" s="172" t="s">
        <v>2555</v>
      </c>
      <c r="AR285" s="175"/>
      <c r="AS285" s="176"/>
      <c r="AT285" s="36" t="s">
        <v>78</v>
      </c>
      <c r="AU285" s="66"/>
      <c r="AV285" s="177"/>
      <c r="AW285" s="177"/>
    </row>
    <row r="286">
      <c r="A286" s="120" t="s">
        <v>2556</v>
      </c>
      <c r="B286" s="166" t="s">
        <v>2557</v>
      </c>
      <c r="C286" s="167">
        <v>45936.0</v>
      </c>
      <c r="D286" s="166" t="s">
        <v>2558</v>
      </c>
      <c r="E286" s="166" t="s">
        <v>2559</v>
      </c>
      <c r="F286" s="178">
        <v>45960.0</v>
      </c>
      <c r="G286" s="166" t="s">
        <v>948</v>
      </c>
      <c r="H286" s="168" t="s">
        <v>1116</v>
      </c>
      <c r="I286" s="166" t="s">
        <v>53</v>
      </c>
      <c r="J286" s="169">
        <v>1.015437585E9</v>
      </c>
      <c r="K286" s="166" t="s">
        <v>54</v>
      </c>
      <c r="L286" s="166">
        <v>3.024932062E9</v>
      </c>
      <c r="M286" s="166" t="s">
        <v>1117</v>
      </c>
      <c r="N286" s="166" t="s">
        <v>2560</v>
      </c>
      <c r="O286" s="170" t="s">
        <v>57</v>
      </c>
      <c r="P286" s="171"/>
      <c r="Q286" s="171"/>
      <c r="R286" s="171"/>
      <c r="S286" s="172">
        <v>2.408160099E9</v>
      </c>
      <c r="T286" s="172" t="s">
        <v>180</v>
      </c>
      <c r="U286" s="172" t="s">
        <v>952</v>
      </c>
      <c r="V286" s="172" t="s">
        <v>371</v>
      </c>
      <c r="W286" s="173" t="s">
        <v>57</v>
      </c>
      <c r="X286" s="172" t="s">
        <v>65</v>
      </c>
      <c r="Y286" s="172" t="s">
        <v>64</v>
      </c>
      <c r="Z286" s="166" t="s">
        <v>63</v>
      </c>
      <c r="AA286" s="166" t="s">
        <v>64</v>
      </c>
      <c r="AB286" s="166" t="s">
        <v>65</v>
      </c>
      <c r="AC286" s="166" t="s">
        <v>65</v>
      </c>
      <c r="AD286" s="166" t="s">
        <v>143</v>
      </c>
      <c r="AE286" s="166" t="s">
        <v>67</v>
      </c>
      <c r="AF286" s="170" t="s">
        <v>68</v>
      </c>
      <c r="AG286" s="166" t="s">
        <v>981</v>
      </c>
      <c r="AH286" s="174" t="s">
        <v>1112</v>
      </c>
      <c r="AI286" s="108" t="s">
        <v>71</v>
      </c>
      <c r="AJ286" s="174" t="s">
        <v>2416</v>
      </c>
      <c r="AK286" s="174">
        <v>10.0</v>
      </c>
      <c r="AL286" s="108" t="s">
        <v>2362</v>
      </c>
      <c r="AM286" s="174">
        <v>2025.0</v>
      </c>
      <c r="AN286" s="108" t="s">
        <v>2417</v>
      </c>
      <c r="AO286" s="28" t="s">
        <v>75</v>
      </c>
      <c r="AP286" s="166" t="s">
        <v>1391</v>
      </c>
      <c r="AQ286" s="172" t="s">
        <v>2561</v>
      </c>
      <c r="AR286" s="175"/>
      <c r="AS286" s="176"/>
      <c r="AT286" s="36" t="s">
        <v>78</v>
      </c>
      <c r="AU286" s="66"/>
      <c r="AV286" s="177"/>
      <c r="AW286" s="177"/>
    </row>
    <row r="287">
      <c r="A287" s="120" t="s">
        <v>2562</v>
      </c>
      <c r="B287" s="166" t="s">
        <v>2563</v>
      </c>
      <c r="C287" s="167">
        <v>45860.0</v>
      </c>
      <c r="D287" s="166" t="s">
        <v>2564</v>
      </c>
      <c r="E287" s="166" t="s">
        <v>2565</v>
      </c>
      <c r="F287" s="167">
        <v>45926.0</v>
      </c>
      <c r="G287" s="166" t="s">
        <v>699</v>
      </c>
      <c r="H287" s="168" t="s">
        <v>2566</v>
      </c>
      <c r="I287" s="166" t="s">
        <v>53</v>
      </c>
      <c r="J287" s="169">
        <v>1.014258836E9</v>
      </c>
      <c r="K287" s="166" t="s">
        <v>54</v>
      </c>
      <c r="L287" s="166">
        <v>3.203233678E9</v>
      </c>
      <c r="M287" s="166" t="s">
        <v>2567</v>
      </c>
      <c r="N287" s="166" t="s">
        <v>2568</v>
      </c>
      <c r="O287" s="170" t="s">
        <v>57</v>
      </c>
      <c r="P287" s="171"/>
      <c r="Q287" s="171"/>
      <c r="R287" s="171"/>
      <c r="S287" s="172">
        <v>2.409130068E9</v>
      </c>
      <c r="T287" s="172" t="s">
        <v>180</v>
      </c>
      <c r="U287" s="172">
        <v>6.0</v>
      </c>
      <c r="V287" s="172" t="s">
        <v>1536</v>
      </c>
      <c r="W287" s="173" t="s">
        <v>57</v>
      </c>
      <c r="X287" s="172" t="s">
        <v>65</v>
      </c>
      <c r="Y287" s="172" t="s">
        <v>64</v>
      </c>
      <c r="Z287" s="166" t="s">
        <v>63</v>
      </c>
      <c r="AA287" s="166" t="s">
        <v>64</v>
      </c>
      <c r="AB287" s="166" t="s">
        <v>65</v>
      </c>
      <c r="AC287" s="166" t="s">
        <v>65</v>
      </c>
      <c r="AD287" s="166" t="s">
        <v>2081</v>
      </c>
      <c r="AE287" s="166" t="s">
        <v>64</v>
      </c>
      <c r="AF287" s="170" t="s">
        <v>68</v>
      </c>
      <c r="AG287" s="166" t="s">
        <v>725</v>
      </c>
      <c r="AH287" s="174" t="s">
        <v>726</v>
      </c>
      <c r="AI287" s="108" t="s">
        <v>71</v>
      </c>
      <c r="AJ287" s="174" t="s">
        <v>2416</v>
      </c>
      <c r="AK287" s="174">
        <v>10.0</v>
      </c>
      <c r="AL287" s="108" t="s">
        <v>2362</v>
      </c>
      <c r="AM287" s="174">
        <v>2025.0</v>
      </c>
      <c r="AN287" s="108" t="s">
        <v>2417</v>
      </c>
      <c r="AO287" s="28" t="s">
        <v>75</v>
      </c>
      <c r="AP287" s="166" t="s">
        <v>1321</v>
      </c>
      <c r="AQ287" s="172" t="s">
        <v>2561</v>
      </c>
      <c r="AR287" s="175"/>
      <c r="AS287" s="176"/>
      <c r="AT287" s="36" t="s">
        <v>78</v>
      </c>
      <c r="AU287" s="66"/>
      <c r="AV287" s="177"/>
      <c r="AW287" s="177"/>
    </row>
    <row r="288">
      <c r="A288" s="120" t="s">
        <v>2569</v>
      </c>
      <c r="B288" s="166" t="s">
        <v>2570</v>
      </c>
      <c r="C288" s="167">
        <v>45859.0</v>
      </c>
      <c r="D288" s="166" t="s">
        <v>2571</v>
      </c>
      <c r="E288" s="166" t="s">
        <v>2572</v>
      </c>
      <c r="F288" s="167">
        <v>45929.0</v>
      </c>
      <c r="G288" s="166" t="s">
        <v>699</v>
      </c>
      <c r="H288" s="168" t="s">
        <v>2573</v>
      </c>
      <c r="I288" s="166" t="s">
        <v>53</v>
      </c>
      <c r="J288" s="169">
        <v>1.010109825E9</v>
      </c>
      <c r="K288" s="166" t="s">
        <v>54</v>
      </c>
      <c r="L288" s="166">
        <v>3.115231188E9</v>
      </c>
      <c r="M288" s="166" t="s">
        <v>2574</v>
      </c>
      <c r="N288" s="166" t="s">
        <v>2575</v>
      </c>
      <c r="O288" s="171"/>
      <c r="P288" s="170" t="s">
        <v>57</v>
      </c>
      <c r="Q288" s="171"/>
      <c r="R288" s="171"/>
      <c r="S288" s="172">
        <v>2.409120154E9</v>
      </c>
      <c r="T288" s="172" t="s">
        <v>180</v>
      </c>
      <c r="U288" s="172" t="s">
        <v>2576</v>
      </c>
      <c r="V288" s="172" t="s">
        <v>1504</v>
      </c>
      <c r="W288" s="173" t="s">
        <v>57</v>
      </c>
      <c r="X288" s="172" t="s">
        <v>61</v>
      </c>
      <c r="Y288" s="172" t="s">
        <v>2577</v>
      </c>
      <c r="Z288" s="166" t="s">
        <v>63</v>
      </c>
      <c r="AA288" s="166" t="s">
        <v>64</v>
      </c>
      <c r="AB288" s="166" t="s">
        <v>65</v>
      </c>
      <c r="AC288" s="166" t="s">
        <v>65</v>
      </c>
      <c r="AD288" s="166" t="s">
        <v>2081</v>
      </c>
      <c r="AE288" s="166" t="s">
        <v>64</v>
      </c>
      <c r="AF288" s="170" t="s">
        <v>68</v>
      </c>
      <c r="AG288" s="166" t="s">
        <v>2578</v>
      </c>
      <c r="AH288" s="174" t="s">
        <v>2579</v>
      </c>
      <c r="AI288" s="108" t="s">
        <v>71</v>
      </c>
      <c r="AJ288" s="174" t="s">
        <v>2416</v>
      </c>
      <c r="AK288" s="174">
        <v>10.0</v>
      </c>
      <c r="AL288" s="108" t="s">
        <v>2362</v>
      </c>
      <c r="AM288" s="174">
        <v>2025.0</v>
      </c>
      <c r="AN288" s="108" t="s">
        <v>2417</v>
      </c>
      <c r="AO288" s="28" t="s">
        <v>75</v>
      </c>
      <c r="AP288" s="166" t="s">
        <v>1321</v>
      </c>
      <c r="AQ288" s="172" t="s">
        <v>2580</v>
      </c>
      <c r="AR288" s="175"/>
      <c r="AS288" s="176"/>
      <c r="AT288" s="36" t="s">
        <v>71</v>
      </c>
      <c r="AU288" s="66"/>
      <c r="AV288" s="177"/>
      <c r="AW288" s="177"/>
    </row>
    <row r="289">
      <c r="A289" s="120" t="s">
        <v>2581</v>
      </c>
      <c r="B289" s="166" t="s">
        <v>2582</v>
      </c>
      <c r="C289" s="167">
        <v>45824.0</v>
      </c>
      <c r="D289" s="166" t="s">
        <v>2583</v>
      </c>
      <c r="E289" s="166" t="s">
        <v>2584</v>
      </c>
      <c r="F289" s="167">
        <v>45873.0</v>
      </c>
      <c r="G289" s="166" t="s">
        <v>699</v>
      </c>
      <c r="H289" s="168" t="s">
        <v>2585</v>
      </c>
      <c r="I289" s="166" t="s">
        <v>53</v>
      </c>
      <c r="J289" s="169">
        <v>5.2343856E7</v>
      </c>
      <c r="K289" s="166" t="s">
        <v>54</v>
      </c>
      <c r="L289" s="166">
        <v>3.104326075E9</v>
      </c>
      <c r="M289" s="166" t="s">
        <v>903</v>
      </c>
      <c r="N289" s="166" t="s">
        <v>904</v>
      </c>
      <c r="O289" s="170" t="s">
        <v>57</v>
      </c>
      <c r="P289" s="171"/>
      <c r="Q289" s="171"/>
      <c r="R289" s="171"/>
      <c r="S289" s="172">
        <v>2.409130084E9</v>
      </c>
      <c r="T289" s="172" t="s">
        <v>180</v>
      </c>
      <c r="U289" s="172" t="s">
        <v>723</v>
      </c>
      <c r="V289" s="172" t="s">
        <v>888</v>
      </c>
      <c r="W289" s="173" t="s">
        <v>57</v>
      </c>
      <c r="X289" s="172" t="s">
        <v>65</v>
      </c>
      <c r="Y289" s="172" t="s">
        <v>64</v>
      </c>
      <c r="Z289" s="166" t="s">
        <v>63</v>
      </c>
      <c r="AA289" s="166" t="s">
        <v>64</v>
      </c>
      <c r="AB289" s="166" t="s">
        <v>65</v>
      </c>
      <c r="AC289" s="166" t="s">
        <v>65</v>
      </c>
      <c r="AD289" s="166" t="s">
        <v>66</v>
      </c>
      <c r="AE289" s="166" t="s">
        <v>64</v>
      </c>
      <c r="AF289" s="170" t="s">
        <v>68</v>
      </c>
      <c r="AG289" s="166" t="s">
        <v>906</v>
      </c>
      <c r="AH289" s="174" t="s">
        <v>726</v>
      </c>
      <c r="AI289" s="108" t="s">
        <v>71</v>
      </c>
      <c r="AJ289" s="174" t="s">
        <v>2416</v>
      </c>
      <c r="AK289" s="174">
        <v>10.0</v>
      </c>
      <c r="AL289" s="108" t="s">
        <v>2362</v>
      </c>
      <c r="AM289" s="174">
        <v>2025.0</v>
      </c>
      <c r="AN289" s="108" t="s">
        <v>2417</v>
      </c>
      <c r="AO289" s="28" t="s">
        <v>75</v>
      </c>
      <c r="AP289" s="166" t="s">
        <v>540</v>
      </c>
      <c r="AQ289" s="172" t="s">
        <v>2561</v>
      </c>
      <c r="AR289" s="175"/>
      <c r="AS289" s="176"/>
      <c r="AT289" s="36" t="s">
        <v>71</v>
      </c>
      <c r="AU289" s="66"/>
      <c r="AV289" s="177"/>
      <c r="AW289" s="177"/>
    </row>
    <row r="290">
      <c r="A290" s="120" t="s">
        <v>2586</v>
      </c>
      <c r="B290" s="166" t="s">
        <v>2587</v>
      </c>
      <c r="C290" s="167">
        <v>45884.0</v>
      </c>
      <c r="D290" s="166" t="s">
        <v>2588</v>
      </c>
      <c r="E290" s="166" t="s">
        <v>2589</v>
      </c>
      <c r="F290" s="178">
        <v>45954.0</v>
      </c>
      <c r="G290" s="166" t="s">
        <v>699</v>
      </c>
      <c r="H290" s="168" t="s">
        <v>2590</v>
      </c>
      <c r="I290" s="166" t="s">
        <v>53</v>
      </c>
      <c r="J290" s="169">
        <v>3.9798221E7</v>
      </c>
      <c r="K290" s="166" t="s">
        <v>2591</v>
      </c>
      <c r="L290" s="166">
        <v>3.143429686E9</v>
      </c>
      <c r="M290" s="166" t="s">
        <v>2592</v>
      </c>
      <c r="N290" s="166" t="s">
        <v>2593</v>
      </c>
      <c r="O290" s="170" t="s">
        <v>57</v>
      </c>
      <c r="P290" s="171"/>
      <c r="Q290" s="171"/>
      <c r="R290" s="171"/>
      <c r="S290" s="172">
        <v>2.409130042E9</v>
      </c>
      <c r="T290" s="172" t="s">
        <v>180</v>
      </c>
      <c r="U290" s="172" t="s">
        <v>723</v>
      </c>
      <c r="V290" s="172" t="s">
        <v>601</v>
      </c>
      <c r="W290" s="173" t="s">
        <v>57</v>
      </c>
      <c r="X290" s="172" t="s">
        <v>65</v>
      </c>
      <c r="Y290" s="172" t="s">
        <v>64</v>
      </c>
      <c r="Z290" s="166" t="s">
        <v>154</v>
      </c>
      <c r="AA290" s="166">
        <v>6.2711516E7</v>
      </c>
      <c r="AB290" s="166" t="s">
        <v>65</v>
      </c>
      <c r="AC290" s="166" t="s">
        <v>65</v>
      </c>
      <c r="AD290" s="166" t="s">
        <v>66</v>
      </c>
      <c r="AE290" s="166" t="s">
        <v>64</v>
      </c>
      <c r="AF290" s="170" t="s">
        <v>68</v>
      </c>
      <c r="AG290" s="166" t="s">
        <v>2594</v>
      </c>
      <c r="AH290" s="174" t="s">
        <v>2595</v>
      </c>
      <c r="AI290" s="108" t="s">
        <v>71</v>
      </c>
      <c r="AJ290" s="174" t="s">
        <v>2416</v>
      </c>
      <c r="AK290" s="174">
        <v>10.0</v>
      </c>
      <c r="AL290" s="108" t="s">
        <v>2362</v>
      </c>
      <c r="AM290" s="174">
        <v>2025.0</v>
      </c>
      <c r="AN290" s="108" t="s">
        <v>2417</v>
      </c>
      <c r="AO290" s="28" t="s">
        <v>75</v>
      </c>
      <c r="AP290" s="166" t="s">
        <v>1391</v>
      </c>
      <c r="AQ290" s="172" t="s">
        <v>2596</v>
      </c>
      <c r="AR290" s="175"/>
      <c r="AS290" s="176"/>
      <c r="AT290" s="36" t="s">
        <v>71</v>
      </c>
      <c r="AU290" s="66"/>
      <c r="AV290" s="177"/>
      <c r="AW290" s="177"/>
    </row>
    <row r="291">
      <c r="A291" s="120" t="s">
        <v>2597</v>
      </c>
      <c r="B291" s="166" t="s">
        <v>2598</v>
      </c>
      <c r="C291" s="167">
        <v>45884.0</v>
      </c>
      <c r="D291" s="166" t="s">
        <v>2599</v>
      </c>
      <c r="E291" s="166" t="s">
        <v>2600</v>
      </c>
      <c r="F291" s="178">
        <v>45954.0</v>
      </c>
      <c r="G291" s="166" t="s">
        <v>699</v>
      </c>
      <c r="H291" s="168" t="s">
        <v>2590</v>
      </c>
      <c r="I291" s="166" t="s">
        <v>53</v>
      </c>
      <c r="J291" s="169">
        <v>3.9798221E7</v>
      </c>
      <c r="K291" s="166" t="s">
        <v>2591</v>
      </c>
      <c r="L291" s="166">
        <v>3.143429686E9</v>
      </c>
      <c r="M291" s="166" t="s">
        <v>2592</v>
      </c>
      <c r="N291" s="166" t="s">
        <v>2593</v>
      </c>
      <c r="O291" s="170" t="s">
        <v>57</v>
      </c>
      <c r="P291" s="171"/>
      <c r="Q291" s="171"/>
      <c r="R291" s="171"/>
      <c r="S291" s="172">
        <v>2.409130041E9</v>
      </c>
      <c r="T291" s="172" t="s">
        <v>180</v>
      </c>
      <c r="U291" s="172" t="s">
        <v>723</v>
      </c>
      <c r="V291" s="172" t="s">
        <v>601</v>
      </c>
      <c r="W291" s="173" t="s">
        <v>57</v>
      </c>
      <c r="X291" s="172" t="s">
        <v>65</v>
      </c>
      <c r="Y291" s="172" t="s">
        <v>64</v>
      </c>
      <c r="Z291" s="166" t="s">
        <v>154</v>
      </c>
      <c r="AA291" s="166">
        <v>6.2711516E7</v>
      </c>
      <c r="AB291" s="166" t="s">
        <v>65</v>
      </c>
      <c r="AC291" s="166" t="s">
        <v>65</v>
      </c>
      <c r="AD291" s="166" t="s">
        <v>66</v>
      </c>
      <c r="AE291" s="166" t="s">
        <v>64</v>
      </c>
      <c r="AF291" s="170" t="s">
        <v>68</v>
      </c>
      <c r="AG291" s="166" t="s">
        <v>2594</v>
      </c>
      <c r="AH291" s="174" t="s">
        <v>2595</v>
      </c>
      <c r="AI291" s="108" t="s">
        <v>71</v>
      </c>
      <c r="AJ291" s="174" t="s">
        <v>2416</v>
      </c>
      <c r="AK291" s="174">
        <v>10.0</v>
      </c>
      <c r="AL291" s="108" t="s">
        <v>2362</v>
      </c>
      <c r="AM291" s="174">
        <v>2025.0</v>
      </c>
      <c r="AN291" s="108" t="s">
        <v>2417</v>
      </c>
      <c r="AO291" s="28" t="s">
        <v>75</v>
      </c>
      <c r="AP291" s="166" t="s">
        <v>1391</v>
      </c>
      <c r="AQ291" s="172" t="s">
        <v>2596</v>
      </c>
      <c r="AR291" s="175"/>
      <c r="AS291" s="176"/>
      <c r="AT291" s="36" t="s">
        <v>71</v>
      </c>
      <c r="AU291" s="66"/>
      <c r="AV291" s="177"/>
      <c r="AW291" s="177"/>
    </row>
    <row r="292">
      <c r="A292" s="120" t="s">
        <v>2601</v>
      </c>
      <c r="B292" s="166" t="s">
        <v>2602</v>
      </c>
      <c r="C292" s="167">
        <v>45826.0</v>
      </c>
      <c r="D292" s="166" t="s">
        <v>2603</v>
      </c>
      <c r="E292" s="166" t="s">
        <v>2604</v>
      </c>
      <c r="F292" s="178">
        <v>45954.0</v>
      </c>
      <c r="G292" s="166" t="s">
        <v>699</v>
      </c>
      <c r="H292" s="168" t="s">
        <v>2605</v>
      </c>
      <c r="I292" s="166" t="s">
        <v>53</v>
      </c>
      <c r="J292" s="169">
        <v>5.1820944E7</v>
      </c>
      <c r="K292" s="166" t="s">
        <v>54</v>
      </c>
      <c r="L292" s="166">
        <v>3.223939286E9</v>
      </c>
      <c r="M292" s="166" t="s">
        <v>761</v>
      </c>
      <c r="N292" s="166" t="s">
        <v>2606</v>
      </c>
      <c r="O292" s="170" t="s">
        <v>57</v>
      </c>
      <c r="P292" s="171"/>
      <c r="Q292" s="171"/>
      <c r="R292" s="171"/>
      <c r="S292" s="172">
        <v>2.409130105E9</v>
      </c>
      <c r="T292" s="172" t="s">
        <v>180</v>
      </c>
      <c r="U292" s="172" t="s">
        <v>723</v>
      </c>
      <c r="V292" s="172" t="s">
        <v>220</v>
      </c>
      <c r="W292" s="173" t="s">
        <v>57</v>
      </c>
      <c r="X292" s="172" t="s">
        <v>65</v>
      </c>
      <c r="Y292" s="172" t="s">
        <v>64</v>
      </c>
      <c r="Z292" s="166" t="s">
        <v>63</v>
      </c>
      <c r="AA292" s="166" t="s">
        <v>64</v>
      </c>
      <c r="AB292" s="166" t="s">
        <v>65</v>
      </c>
      <c r="AC292" s="166" t="s">
        <v>65</v>
      </c>
      <c r="AD292" s="166" t="s">
        <v>2081</v>
      </c>
      <c r="AE292" s="166" t="s">
        <v>168</v>
      </c>
      <c r="AF292" s="170" t="s">
        <v>68</v>
      </c>
      <c r="AG292" s="166" t="s">
        <v>2607</v>
      </c>
      <c r="AH292" s="174" t="s">
        <v>794</v>
      </c>
      <c r="AI292" s="108" t="s">
        <v>71</v>
      </c>
      <c r="AJ292" s="174" t="s">
        <v>2416</v>
      </c>
      <c r="AK292" s="174">
        <v>10.0</v>
      </c>
      <c r="AL292" s="108" t="s">
        <v>2362</v>
      </c>
      <c r="AM292" s="174">
        <v>2025.0</v>
      </c>
      <c r="AN292" s="108" t="s">
        <v>2417</v>
      </c>
      <c r="AO292" s="28" t="s">
        <v>75</v>
      </c>
      <c r="AP292" s="166" t="s">
        <v>1391</v>
      </c>
      <c r="AQ292" s="172" t="s">
        <v>2608</v>
      </c>
      <c r="AR292" s="175"/>
      <c r="AS292" s="176"/>
      <c r="AT292" s="36" t="s">
        <v>71</v>
      </c>
      <c r="AU292" s="66"/>
      <c r="AV292" s="177"/>
      <c r="AW292" s="177"/>
    </row>
    <row r="293" ht="14.25" customHeight="1">
      <c r="A293" s="180" t="s">
        <v>2609</v>
      </c>
      <c r="B293" s="91" t="s">
        <v>2610</v>
      </c>
      <c r="C293" s="181">
        <v>45909.0</v>
      </c>
      <c r="D293" s="91" t="s">
        <v>2611</v>
      </c>
      <c r="E293" s="91" t="s">
        <v>2612</v>
      </c>
      <c r="F293" s="182">
        <v>45960.0</v>
      </c>
      <c r="G293" s="98" t="s">
        <v>699</v>
      </c>
      <c r="H293" s="183" t="s">
        <v>2613</v>
      </c>
      <c r="I293" s="98" t="s">
        <v>53</v>
      </c>
      <c r="J293" s="127">
        <v>5.2491198E7</v>
      </c>
      <c r="K293" s="91" t="s">
        <v>54</v>
      </c>
      <c r="L293" s="91">
        <v>3.105869863E9</v>
      </c>
      <c r="M293" s="91" t="s">
        <v>2614</v>
      </c>
      <c r="N293" s="91" t="s">
        <v>2615</v>
      </c>
      <c r="O293" s="96" t="s">
        <v>57</v>
      </c>
      <c r="P293" s="184"/>
      <c r="Q293" s="184"/>
      <c r="R293" s="184"/>
      <c r="S293" s="185">
        <v>2.409230008E9</v>
      </c>
      <c r="T293" s="91" t="s">
        <v>180</v>
      </c>
      <c r="U293" s="91" t="s">
        <v>2616</v>
      </c>
      <c r="V293" s="91" t="s">
        <v>601</v>
      </c>
      <c r="W293" s="96" t="s">
        <v>57</v>
      </c>
      <c r="X293" s="185" t="s">
        <v>61</v>
      </c>
      <c r="Y293" s="186" t="s">
        <v>2617</v>
      </c>
      <c r="Z293" s="185" t="s">
        <v>154</v>
      </c>
      <c r="AA293" s="186">
        <v>6.4228102E7</v>
      </c>
      <c r="AB293" s="98" t="s">
        <v>65</v>
      </c>
      <c r="AC293" s="98" t="s">
        <v>65</v>
      </c>
      <c r="AD293" s="98" t="s">
        <v>66</v>
      </c>
      <c r="AE293" s="98" t="s">
        <v>67</v>
      </c>
      <c r="AF293" s="134" t="s">
        <v>68</v>
      </c>
      <c r="AG293" s="98" t="s">
        <v>2618</v>
      </c>
      <c r="AH293" s="134" t="s">
        <v>2619</v>
      </c>
      <c r="AI293" s="108" t="s">
        <v>71</v>
      </c>
      <c r="AJ293" s="84" t="s">
        <v>2416</v>
      </c>
      <c r="AK293" s="84">
        <v>10.0</v>
      </c>
      <c r="AL293" s="84" t="s">
        <v>2362</v>
      </c>
      <c r="AM293" s="84">
        <v>2025.0</v>
      </c>
      <c r="AN293" s="84" t="s">
        <v>2417</v>
      </c>
      <c r="AO293" s="98" t="s">
        <v>2620</v>
      </c>
      <c r="AP293" s="129" t="s">
        <v>2621</v>
      </c>
      <c r="AQ293" s="187" t="s">
        <v>2622</v>
      </c>
      <c r="AR293" s="187"/>
      <c r="AS293" s="187"/>
      <c r="AT293" s="188" t="s">
        <v>71</v>
      </c>
      <c r="AU293" s="189"/>
      <c r="AV293" s="161"/>
      <c r="AW293" s="177"/>
    </row>
    <row r="294">
      <c r="A294" s="120" t="s">
        <v>2623</v>
      </c>
      <c r="B294" s="166" t="s">
        <v>2624</v>
      </c>
      <c r="C294" s="167">
        <v>45847.0</v>
      </c>
      <c r="D294" s="166" t="s">
        <v>2625</v>
      </c>
      <c r="E294" s="166" t="s">
        <v>2626</v>
      </c>
      <c r="F294" s="178">
        <v>45958.0</v>
      </c>
      <c r="G294" s="166" t="s">
        <v>699</v>
      </c>
      <c r="H294" s="168" t="s">
        <v>2627</v>
      </c>
      <c r="I294" s="166" t="s">
        <v>53</v>
      </c>
      <c r="J294" s="169">
        <v>4.1495951E7</v>
      </c>
      <c r="K294" s="166" t="s">
        <v>54</v>
      </c>
      <c r="L294" s="166">
        <v>3.208263772E9</v>
      </c>
      <c r="M294" s="166" t="s">
        <v>2628</v>
      </c>
      <c r="N294" s="166" t="s">
        <v>2629</v>
      </c>
      <c r="O294" s="171"/>
      <c r="P294" s="170" t="s">
        <v>57</v>
      </c>
      <c r="Q294" s="171"/>
      <c r="R294" s="171"/>
      <c r="S294" s="172">
        <v>2.409120167E9</v>
      </c>
      <c r="T294" s="172" t="s">
        <v>180</v>
      </c>
      <c r="U294" s="172">
        <v>8.3</v>
      </c>
      <c r="V294" s="172" t="s">
        <v>2630</v>
      </c>
      <c r="W294" s="173" t="s">
        <v>57</v>
      </c>
      <c r="X294" s="172" t="s">
        <v>61</v>
      </c>
      <c r="Y294" s="172" t="s">
        <v>2631</v>
      </c>
      <c r="Z294" s="166" t="s">
        <v>63</v>
      </c>
      <c r="AA294" s="166" t="s">
        <v>64</v>
      </c>
      <c r="AB294" s="166" t="s">
        <v>65</v>
      </c>
      <c r="AC294" s="166" t="s">
        <v>65</v>
      </c>
      <c r="AD294" s="166" t="s">
        <v>2081</v>
      </c>
      <c r="AE294" s="166" t="s">
        <v>168</v>
      </c>
      <c r="AF294" s="170" t="s">
        <v>68</v>
      </c>
      <c r="AG294" s="166" t="s">
        <v>805</v>
      </c>
      <c r="AH294" s="174" t="s">
        <v>806</v>
      </c>
      <c r="AI294" s="108" t="s">
        <v>71</v>
      </c>
      <c r="AJ294" s="174" t="s">
        <v>2416</v>
      </c>
      <c r="AK294" s="174">
        <v>10.0</v>
      </c>
      <c r="AL294" s="108" t="s">
        <v>2362</v>
      </c>
      <c r="AM294" s="174">
        <v>2025.0</v>
      </c>
      <c r="AN294" s="108" t="s">
        <v>2417</v>
      </c>
      <c r="AO294" s="28" t="s">
        <v>75</v>
      </c>
      <c r="AP294" s="166" t="s">
        <v>1321</v>
      </c>
      <c r="AQ294" s="54"/>
      <c r="AR294" s="175"/>
      <c r="AS294" s="176"/>
      <c r="AT294" s="36" t="s">
        <v>71</v>
      </c>
      <c r="AU294" s="66"/>
      <c r="AV294" s="177"/>
      <c r="AW294" s="177"/>
    </row>
    <row r="295">
      <c r="A295" s="120" t="s">
        <v>2632</v>
      </c>
      <c r="B295" s="166" t="s">
        <v>2633</v>
      </c>
      <c r="C295" s="167">
        <v>45841.0</v>
      </c>
      <c r="D295" s="166" t="s">
        <v>2634</v>
      </c>
      <c r="E295" s="166" t="s">
        <v>2635</v>
      </c>
      <c r="F295" s="178">
        <v>45958.0</v>
      </c>
      <c r="G295" s="166" t="s">
        <v>699</v>
      </c>
      <c r="H295" s="168" t="s">
        <v>2636</v>
      </c>
      <c r="I295" s="166" t="s">
        <v>53</v>
      </c>
      <c r="J295" s="169">
        <v>7.9046873E7</v>
      </c>
      <c r="K295" s="166" t="s">
        <v>54</v>
      </c>
      <c r="L295" s="166">
        <v>3.114624748E9</v>
      </c>
      <c r="M295" s="166" t="s">
        <v>2637</v>
      </c>
      <c r="N295" s="166" t="s">
        <v>2638</v>
      </c>
      <c r="O295" s="171"/>
      <c r="P295" s="170" t="s">
        <v>57</v>
      </c>
      <c r="Q295" s="171"/>
      <c r="R295" s="171"/>
      <c r="S295" s="172">
        <v>2.409110009E9</v>
      </c>
      <c r="T295" s="172" t="s">
        <v>438</v>
      </c>
      <c r="U295" s="172">
        <v>37.79</v>
      </c>
      <c r="V295" s="172" t="s">
        <v>2630</v>
      </c>
      <c r="W295" s="173" t="s">
        <v>57</v>
      </c>
      <c r="X295" s="172" t="s">
        <v>61</v>
      </c>
      <c r="Y295" s="172" t="s">
        <v>2639</v>
      </c>
      <c r="Z295" s="166" t="s">
        <v>63</v>
      </c>
      <c r="AA295" s="166" t="s">
        <v>64</v>
      </c>
      <c r="AB295" s="166" t="s">
        <v>65</v>
      </c>
      <c r="AC295" s="166" t="s">
        <v>65</v>
      </c>
      <c r="AD295" s="166" t="s">
        <v>2081</v>
      </c>
      <c r="AE295" s="166" t="s">
        <v>64</v>
      </c>
      <c r="AF295" s="170" t="s">
        <v>68</v>
      </c>
      <c r="AG295" s="166" t="s">
        <v>2640</v>
      </c>
      <c r="AH295" s="174" t="s">
        <v>2641</v>
      </c>
      <c r="AI295" s="108" t="s">
        <v>71</v>
      </c>
      <c r="AJ295" s="174" t="s">
        <v>2416</v>
      </c>
      <c r="AK295" s="174">
        <v>10.0</v>
      </c>
      <c r="AL295" s="108" t="s">
        <v>2362</v>
      </c>
      <c r="AM295" s="174">
        <v>2025.0</v>
      </c>
      <c r="AN295" s="108" t="s">
        <v>2417</v>
      </c>
      <c r="AO295" s="28" t="s">
        <v>75</v>
      </c>
      <c r="AP295" s="166" t="s">
        <v>1321</v>
      </c>
      <c r="AQ295" s="54"/>
      <c r="AR295" s="175"/>
      <c r="AS295" s="176"/>
      <c r="AT295" s="36" t="s">
        <v>71</v>
      </c>
      <c r="AU295" s="66"/>
      <c r="AV295" s="177"/>
      <c r="AW295" s="177"/>
    </row>
    <row r="296">
      <c r="A296" s="120" t="s">
        <v>2642</v>
      </c>
      <c r="B296" s="166" t="s">
        <v>2643</v>
      </c>
      <c r="C296" s="167">
        <v>45909.0</v>
      </c>
      <c r="D296" s="166" t="s">
        <v>2644</v>
      </c>
      <c r="E296" s="166" t="s">
        <v>2645</v>
      </c>
      <c r="F296" s="178">
        <v>45959.0</v>
      </c>
      <c r="G296" s="166" t="s">
        <v>699</v>
      </c>
      <c r="H296" s="168" t="s">
        <v>2646</v>
      </c>
      <c r="I296" s="166" t="s">
        <v>53</v>
      </c>
      <c r="J296" s="169">
        <v>7.9201427E7</v>
      </c>
      <c r="K296" s="166" t="s">
        <v>2647</v>
      </c>
      <c r="L296" s="166">
        <v>3.118386922E9</v>
      </c>
      <c r="M296" s="166" t="s">
        <v>2648</v>
      </c>
      <c r="N296" s="166" t="s">
        <v>2649</v>
      </c>
      <c r="O296" s="170" t="s">
        <v>57</v>
      </c>
      <c r="P296" s="171"/>
      <c r="Q296" s="171"/>
      <c r="R296" s="171"/>
      <c r="S296" s="172">
        <v>2.409130038E9</v>
      </c>
      <c r="T296" s="172" t="s">
        <v>180</v>
      </c>
      <c r="U296" s="172">
        <v>6.0</v>
      </c>
      <c r="V296" s="172" t="s">
        <v>1399</v>
      </c>
      <c r="W296" s="173" t="s">
        <v>57</v>
      </c>
      <c r="X296" s="172" t="s">
        <v>65</v>
      </c>
      <c r="Y296" s="172" t="s">
        <v>64</v>
      </c>
      <c r="Z296" s="166" t="s">
        <v>63</v>
      </c>
      <c r="AA296" s="166" t="s">
        <v>64</v>
      </c>
      <c r="AB296" s="166" t="s">
        <v>65</v>
      </c>
      <c r="AC296" s="166" t="s">
        <v>65</v>
      </c>
      <c r="AD296" s="166" t="s">
        <v>2081</v>
      </c>
      <c r="AE296" s="166" t="s">
        <v>168</v>
      </c>
      <c r="AF296" s="170" t="s">
        <v>68</v>
      </c>
      <c r="AG296" s="166" t="s">
        <v>2650</v>
      </c>
      <c r="AH296" s="174" t="s">
        <v>794</v>
      </c>
      <c r="AI296" s="108" t="s">
        <v>71</v>
      </c>
      <c r="AJ296" s="174" t="s">
        <v>2416</v>
      </c>
      <c r="AK296" s="174">
        <v>10.0</v>
      </c>
      <c r="AL296" s="108" t="s">
        <v>2362</v>
      </c>
      <c r="AM296" s="174">
        <v>2025.0</v>
      </c>
      <c r="AN296" s="108" t="s">
        <v>2417</v>
      </c>
      <c r="AO296" s="28" t="s">
        <v>75</v>
      </c>
      <c r="AP296" s="166" t="s">
        <v>1321</v>
      </c>
      <c r="AQ296" s="54"/>
      <c r="AR296" s="175"/>
      <c r="AS296" s="176"/>
      <c r="AT296" s="36" t="s">
        <v>71</v>
      </c>
      <c r="AU296" s="66"/>
      <c r="AV296" s="177"/>
      <c r="AW296" s="177"/>
    </row>
    <row r="297">
      <c r="A297" s="120" t="s">
        <v>2651</v>
      </c>
      <c r="B297" s="166" t="s">
        <v>2652</v>
      </c>
      <c r="C297" s="167">
        <v>45931.0</v>
      </c>
      <c r="D297" s="166" t="s">
        <v>2653</v>
      </c>
      <c r="E297" s="166" t="s">
        <v>2654</v>
      </c>
      <c r="F297" s="178">
        <v>45959.0</v>
      </c>
      <c r="G297" s="166" t="s">
        <v>699</v>
      </c>
      <c r="H297" s="168" t="s">
        <v>2655</v>
      </c>
      <c r="I297" s="166" t="s">
        <v>53</v>
      </c>
      <c r="J297" s="169">
        <v>5.2989746E7</v>
      </c>
      <c r="K297" s="166" t="s">
        <v>54</v>
      </c>
      <c r="L297" s="166">
        <v>3.134901097E9</v>
      </c>
      <c r="M297" s="166" t="s">
        <v>2656</v>
      </c>
      <c r="N297" s="166" t="s">
        <v>2657</v>
      </c>
      <c r="O297" s="170" t="s">
        <v>57</v>
      </c>
      <c r="P297" s="171"/>
      <c r="Q297" s="171"/>
      <c r="R297" s="171"/>
      <c r="S297" s="172">
        <v>2.409130056E9</v>
      </c>
      <c r="T297" s="172" t="s">
        <v>180</v>
      </c>
      <c r="U297" s="172" t="s">
        <v>723</v>
      </c>
      <c r="V297" s="172" t="s">
        <v>371</v>
      </c>
      <c r="W297" s="173" t="s">
        <v>57</v>
      </c>
      <c r="X297" s="172" t="s">
        <v>65</v>
      </c>
      <c r="Y297" s="172" t="s">
        <v>64</v>
      </c>
      <c r="Z297" s="166" t="s">
        <v>63</v>
      </c>
      <c r="AA297" s="166" t="s">
        <v>64</v>
      </c>
      <c r="AB297" s="166" t="s">
        <v>65</v>
      </c>
      <c r="AC297" s="166" t="s">
        <v>65</v>
      </c>
      <c r="AD297" s="166" t="s">
        <v>2081</v>
      </c>
      <c r="AE297" s="166" t="s">
        <v>67</v>
      </c>
      <c r="AF297" s="170" t="s">
        <v>68</v>
      </c>
      <c r="AG297" s="166" t="s">
        <v>2650</v>
      </c>
      <c r="AH297" s="174" t="s">
        <v>794</v>
      </c>
      <c r="AI297" s="108" t="s">
        <v>71</v>
      </c>
      <c r="AJ297" s="174" t="s">
        <v>2416</v>
      </c>
      <c r="AK297" s="174">
        <v>10.0</v>
      </c>
      <c r="AL297" s="108" t="s">
        <v>2362</v>
      </c>
      <c r="AM297" s="174">
        <v>2025.0</v>
      </c>
      <c r="AN297" s="108" t="s">
        <v>2417</v>
      </c>
      <c r="AO297" s="28" t="s">
        <v>75</v>
      </c>
      <c r="AP297" s="166" t="s">
        <v>1391</v>
      </c>
      <c r="AQ297" s="54"/>
      <c r="AR297" s="175"/>
      <c r="AS297" s="176"/>
      <c r="AT297" s="36" t="s">
        <v>71</v>
      </c>
      <c r="AU297" s="66"/>
      <c r="AV297" s="177"/>
      <c r="AW297" s="177"/>
    </row>
    <row r="298">
      <c r="A298" s="120" t="s">
        <v>2658</v>
      </c>
      <c r="B298" s="166" t="s">
        <v>2659</v>
      </c>
      <c r="C298" s="167">
        <v>45930.0</v>
      </c>
      <c r="D298" s="166" t="s">
        <v>2660</v>
      </c>
      <c r="E298" s="166" t="s">
        <v>2661</v>
      </c>
      <c r="F298" s="178">
        <v>45959.0</v>
      </c>
      <c r="G298" s="166" t="s">
        <v>699</v>
      </c>
      <c r="H298" s="168" t="s">
        <v>2662</v>
      </c>
      <c r="I298" s="166" t="s">
        <v>53</v>
      </c>
      <c r="J298" s="169">
        <v>1.193108476E9</v>
      </c>
      <c r="K298" s="166" t="s">
        <v>54</v>
      </c>
      <c r="L298" s="166">
        <v>3.219283768E9</v>
      </c>
      <c r="M298" s="166" t="s">
        <v>2663</v>
      </c>
      <c r="N298" s="166" t="s">
        <v>2664</v>
      </c>
      <c r="O298" s="170" t="s">
        <v>57</v>
      </c>
      <c r="P298" s="171"/>
      <c r="Q298" s="171"/>
      <c r="R298" s="171"/>
      <c r="S298" s="172">
        <v>2.409130085E9</v>
      </c>
      <c r="T298" s="172" t="s">
        <v>180</v>
      </c>
      <c r="U298" s="172" t="s">
        <v>723</v>
      </c>
      <c r="V298" s="172" t="s">
        <v>220</v>
      </c>
      <c r="W298" s="173" t="s">
        <v>57</v>
      </c>
      <c r="X298" s="172" t="s">
        <v>65</v>
      </c>
      <c r="Y298" s="172" t="s">
        <v>64</v>
      </c>
      <c r="Z298" s="166" t="s">
        <v>63</v>
      </c>
      <c r="AA298" s="166" t="s">
        <v>64</v>
      </c>
      <c r="AB298" s="166" t="s">
        <v>65</v>
      </c>
      <c r="AC298" s="166" t="s">
        <v>65</v>
      </c>
      <c r="AD298" s="166" t="s">
        <v>2081</v>
      </c>
      <c r="AE298" s="166" t="s">
        <v>64</v>
      </c>
      <c r="AF298" s="170" t="s">
        <v>68</v>
      </c>
      <c r="AG298" s="166" t="s">
        <v>725</v>
      </c>
      <c r="AH298" s="174" t="s">
        <v>726</v>
      </c>
      <c r="AI298" s="108" t="s">
        <v>71</v>
      </c>
      <c r="AJ298" s="174" t="s">
        <v>2416</v>
      </c>
      <c r="AK298" s="174">
        <v>10.0</v>
      </c>
      <c r="AL298" s="108" t="s">
        <v>2362</v>
      </c>
      <c r="AM298" s="174">
        <v>2025.0</v>
      </c>
      <c r="AN298" s="108" t="s">
        <v>2417</v>
      </c>
      <c r="AO298" s="28" t="s">
        <v>75</v>
      </c>
      <c r="AP298" s="166" t="s">
        <v>1391</v>
      </c>
      <c r="AQ298" s="54"/>
      <c r="AR298" s="175"/>
      <c r="AS298" s="176"/>
      <c r="AT298" s="36" t="s">
        <v>71</v>
      </c>
      <c r="AU298" s="66"/>
      <c r="AV298" s="177"/>
      <c r="AW298" s="177"/>
    </row>
    <row r="299">
      <c r="A299" s="120" t="s">
        <v>2665</v>
      </c>
      <c r="B299" s="166" t="s">
        <v>2666</v>
      </c>
      <c r="C299" s="167">
        <v>45820.0</v>
      </c>
      <c r="D299" s="166" t="s">
        <v>2667</v>
      </c>
      <c r="E299" s="166" t="s">
        <v>2668</v>
      </c>
      <c r="F299" s="178">
        <v>45960.0</v>
      </c>
      <c r="G299" s="166" t="s">
        <v>699</v>
      </c>
      <c r="H299" s="168" t="s">
        <v>2669</v>
      </c>
      <c r="I299" s="166" t="s">
        <v>53</v>
      </c>
      <c r="J299" s="169">
        <v>1.9335995E7</v>
      </c>
      <c r="K299" s="166" t="s">
        <v>54</v>
      </c>
      <c r="L299" s="166">
        <v>3.114914885E9</v>
      </c>
      <c r="M299" s="166" t="s">
        <v>2670</v>
      </c>
      <c r="N299" s="166" t="s">
        <v>2671</v>
      </c>
      <c r="O299" s="171"/>
      <c r="P299" s="170" t="s">
        <v>57</v>
      </c>
      <c r="Q299" s="171"/>
      <c r="R299" s="171"/>
      <c r="S299" s="172">
        <v>2.409120151E9</v>
      </c>
      <c r="T299" s="172" t="s">
        <v>180</v>
      </c>
      <c r="U299" s="172" t="s">
        <v>2672</v>
      </c>
      <c r="V299" s="172" t="s">
        <v>1410</v>
      </c>
      <c r="W299" s="173" t="s">
        <v>57</v>
      </c>
      <c r="X299" s="172" t="s">
        <v>61</v>
      </c>
      <c r="Y299" s="172" t="s">
        <v>2673</v>
      </c>
      <c r="Z299" s="166" t="s">
        <v>63</v>
      </c>
      <c r="AA299" s="166" t="s">
        <v>64</v>
      </c>
      <c r="AB299" s="166" t="s">
        <v>65</v>
      </c>
      <c r="AC299" s="166" t="s">
        <v>65</v>
      </c>
      <c r="AD299" s="166" t="s">
        <v>2081</v>
      </c>
      <c r="AE299" s="166" t="s">
        <v>168</v>
      </c>
      <c r="AF299" s="170" t="s">
        <v>68</v>
      </c>
      <c r="AG299" s="166" t="s">
        <v>2674</v>
      </c>
      <c r="AH299" s="174" t="s">
        <v>2675</v>
      </c>
      <c r="AI299" s="108" t="s">
        <v>71</v>
      </c>
      <c r="AJ299" s="174" t="s">
        <v>2416</v>
      </c>
      <c r="AK299" s="174">
        <v>10.0</v>
      </c>
      <c r="AL299" s="108" t="s">
        <v>2362</v>
      </c>
      <c r="AM299" s="174">
        <v>2025.0</v>
      </c>
      <c r="AN299" s="108" t="s">
        <v>2417</v>
      </c>
      <c r="AO299" s="28" t="s">
        <v>75</v>
      </c>
      <c r="AP299" s="166" t="s">
        <v>1391</v>
      </c>
      <c r="AQ299" s="54"/>
      <c r="AR299" s="175"/>
      <c r="AS299" s="176"/>
      <c r="AT299" s="36" t="s">
        <v>71</v>
      </c>
      <c r="AU299" s="66"/>
      <c r="AV299" s="177"/>
      <c r="AW299" s="177"/>
    </row>
    <row r="300">
      <c r="A300" s="120" t="s">
        <v>2676</v>
      </c>
      <c r="B300" s="166" t="s">
        <v>2677</v>
      </c>
      <c r="C300" s="167">
        <v>45909.0</v>
      </c>
      <c r="D300" s="166" t="s">
        <v>2678</v>
      </c>
      <c r="E300" s="166" t="s">
        <v>2679</v>
      </c>
      <c r="F300" s="178">
        <v>45960.0</v>
      </c>
      <c r="G300" s="166" t="s">
        <v>699</v>
      </c>
      <c r="H300" s="168" t="s">
        <v>2680</v>
      </c>
      <c r="I300" s="166" t="s">
        <v>53</v>
      </c>
      <c r="J300" s="169">
        <v>2.4197282E7</v>
      </c>
      <c r="K300" s="166" t="s">
        <v>2681</v>
      </c>
      <c r="L300" s="166">
        <v>3.217520898E9</v>
      </c>
      <c r="M300" s="166" t="s">
        <v>783</v>
      </c>
      <c r="N300" s="166" t="s">
        <v>784</v>
      </c>
      <c r="O300" s="170" t="s">
        <v>57</v>
      </c>
      <c r="P300" s="171"/>
      <c r="Q300" s="171"/>
      <c r="R300" s="171"/>
      <c r="S300" s="172">
        <v>2.409130125E9</v>
      </c>
      <c r="T300" s="172" t="s">
        <v>180</v>
      </c>
      <c r="U300" s="172" t="s">
        <v>723</v>
      </c>
      <c r="V300" s="172" t="s">
        <v>220</v>
      </c>
      <c r="W300" s="173" t="s">
        <v>57</v>
      </c>
      <c r="X300" s="172" t="s">
        <v>65</v>
      </c>
      <c r="Y300" s="172" t="s">
        <v>64</v>
      </c>
      <c r="Z300" s="166" t="s">
        <v>63</v>
      </c>
      <c r="AA300" s="166" t="s">
        <v>64</v>
      </c>
      <c r="AB300" s="166" t="s">
        <v>65</v>
      </c>
      <c r="AC300" s="166" t="s">
        <v>65</v>
      </c>
      <c r="AD300" s="166" t="s">
        <v>2081</v>
      </c>
      <c r="AE300" s="166" t="s">
        <v>168</v>
      </c>
      <c r="AF300" s="170" t="s">
        <v>68</v>
      </c>
      <c r="AG300" s="166" t="s">
        <v>2650</v>
      </c>
      <c r="AH300" s="174" t="s">
        <v>794</v>
      </c>
      <c r="AI300" s="108" t="s">
        <v>71</v>
      </c>
      <c r="AJ300" s="174" t="s">
        <v>2416</v>
      </c>
      <c r="AK300" s="174">
        <v>10.0</v>
      </c>
      <c r="AL300" s="108" t="s">
        <v>2362</v>
      </c>
      <c r="AM300" s="174">
        <v>2025.0</v>
      </c>
      <c r="AN300" s="108" t="s">
        <v>2417</v>
      </c>
      <c r="AO300" s="28" t="s">
        <v>75</v>
      </c>
      <c r="AP300" s="166" t="s">
        <v>1391</v>
      </c>
      <c r="AQ300" s="54"/>
      <c r="AR300" s="175"/>
      <c r="AS300" s="176"/>
      <c r="AT300" s="36" t="s">
        <v>71</v>
      </c>
      <c r="AU300" s="66"/>
      <c r="AV300" s="177"/>
      <c r="AW300" s="177"/>
    </row>
    <row r="301">
      <c r="A301" s="120" t="s">
        <v>2682</v>
      </c>
      <c r="B301" s="166" t="s">
        <v>2683</v>
      </c>
      <c r="C301" s="167">
        <v>45880.0</v>
      </c>
      <c r="D301" s="166" t="s">
        <v>2684</v>
      </c>
      <c r="E301" s="166" t="s">
        <v>2685</v>
      </c>
      <c r="F301" s="178">
        <v>45961.0</v>
      </c>
      <c r="G301" s="166" t="s">
        <v>699</v>
      </c>
      <c r="H301" s="168" t="s">
        <v>2686</v>
      </c>
      <c r="I301" s="166" t="s">
        <v>53</v>
      </c>
      <c r="J301" s="169">
        <v>7.9442969E7</v>
      </c>
      <c r="K301" s="166" t="s">
        <v>54</v>
      </c>
      <c r="L301" s="166">
        <v>3.125561849E9</v>
      </c>
      <c r="M301" s="166" t="s">
        <v>2687</v>
      </c>
      <c r="N301" s="166" t="s">
        <v>2688</v>
      </c>
      <c r="O301" s="171"/>
      <c r="P301" s="170" t="s">
        <v>57</v>
      </c>
      <c r="Q301" s="171"/>
      <c r="R301" s="171"/>
      <c r="S301" s="172">
        <v>2.409120161E9</v>
      </c>
      <c r="T301" s="172" t="s">
        <v>180</v>
      </c>
      <c r="U301" s="172" t="s">
        <v>802</v>
      </c>
      <c r="V301" s="172" t="s">
        <v>2689</v>
      </c>
      <c r="W301" s="173" t="s">
        <v>57</v>
      </c>
      <c r="X301" s="172" t="s">
        <v>61</v>
      </c>
      <c r="Y301" s="172" t="s">
        <v>2690</v>
      </c>
      <c r="Z301" s="166" t="s">
        <v>63</v>
      </c>
      <c r="AA301" s="166" t="s">
        <v>64</v>
      </c>
      <c r="AB301" s="166" t="s">
        <v>65</v>
      </c>
      <c r="AC301" s="166" t="s">
        <v>65</v>
      </c>
      <c r="AD301" s="166" t="s">
        <v>2081</v>
      </c>
      <c r="AE301" s="166" t="s">
        <v>64</v>
      </c>
      <c r="AF301" s="170" t="s">
        <v>68</v>
      </c>
      <c r="AG301" s="166" t="s">
        <v>2691</v>
      </c>
      <c r="AH301" s="174" t="s">
        <v>2692</v>
      </c>
      <c r="AI301" s="108" t="s">
        <v>71</v>
      </c>
      <c r="AJ301" s="174" t="s">
        <v>2416</v>
      </c>
      <c r="AK301" s="174">
        <v>10.0</v>
      </c>
      <c r="AL301" s="108" t="s">
        <v>2362</v>
      </c>
      <c r="AM301" s="174">
        <v>2025.0</v>
      </c>
      <c r="AN301" s="108" t="s">
        <v>2417</v>
      </c>
      <c r="AO301" s="28" t="s">
        <v>75</v>
      </c>
      <c r="AP301" s="166" t="s">
        <v>1391</v>
      </c>
      <c r="AQ301" s="54"/>
      <c r="AR301" s="175"/>
      <c r="AS301" s="176"/>
      <c r="AT301" s="36" t="s">
        <v>71</v>
      </c>
      <c r="AU301" s="66"/>
      <c r="AV301" s="177"/>
      <c r="AW301" s="177"/>
    </row>
    <row r="302">
      <c r="A302" s="120" t="s">
        <v>2693</v>
      </c>
      <c r="B302" s="166" t="s">
        <v>2694</v>
      </c>
      <c r="C302" s="167">
        <v>45890.0</v>
      </c>
      <c r="D302" s="166" t="s">
        <v>2695</v>
      </c>
      <c r="E302" s="166" t="s">
        <v>2696</v>
      </c>
      <c r="F302" s="178">
        <v>45947.0</v>
      </c>
      <c r="G302" s="166" t="s">
        <v>1384</v>
      </c>
      <c r="H302" s="168" t="s">
        <v>2697</v>
      </c>
      <c r="I302" s="166" t="s">
        <v>53</v>
      </c>
      <c r="J302" s="169">
        <v>1.016019344E9</v>
      </c>
      <c r="K302" s="166" t="s">
        <v>54</v>
      </c>
      <c r="L302" s="166">
        <v>3.216932835E9</v>
      </c>
      <c r="M302" s="166" t="s">
        <v>2698</v>
      </c>
      <c r="N302" s="166" t="s">
        <v>2699</v>
      </c>
      <c r="O302" s="170" t="s">
        <v>57</v>
      </c>
      <c r="P302" s="171"/>
      <c r="Q302" s="171"/>
      <c r="R302" s="171"/>
      <c r="S302" s="172">
        <v>2.407130068E9</v>
      </c>
      <c r="T302" s="172" t="s">
        <v>180</v>
      </c>
      <c r="U302" s="172" t="s">
        <v>2700</v>
      </c>
      <c r="V302" s="172" t="s">
        <v>2701</v>
      </c>
      <c r="W302" s="173" t="s">
        <v>57</v>
      </c>
      <c r="X302" s="172" t="s">
        <v>65</v>
      </c>
      <c r="Y302" s="172" t="s">
        <v>64</v>
      </c>
      <c r="Z302" s="166" t="s">
        <v>63</v>
      </c>
      <c r="AA302" s="166" t="s">
        <v>64</v>
      </c>
      <c r="AB302" s="166" t="s">
        <v>65</v>
      </c>
      <c r="AC302" s="166" t="s">
        <v>65</v>
      </c>
      <c r="AD302" s="166" t="s">
        <v>66</v>
      </c>
      <c r="AE302" s="166" t="s">
        <v>64</v>
      </c>
      <c r="AF302" s="170" t="s">
        <v>68</v>
      </c>
      <c r="AG302" s="166" t="s">
        <v>2702</v>
      </c>
      <c r="AH302" s="174" t="s">
        <v>2703</v>
      </c>
      <c r="AI302" s="108" t="s">
        <v>71</v>
      </c>
      <c r="AJ302" s="174" t="s">
        <v>1886</v>
      </c>
      <c r="AK302" s="174">
        <v>11.0</v>
      </c>
      <c r="AL302" s="108" t="s">
        <v>2362</v>
      </c>
      <c r="AM302" s="174">
        <v>2025.0</v>
      </c>
      <c r="AN302" s="108" t="s">
        <v>2704</v>
      </c>
      <c r="AO302" s="28" t="s">
        <v>75</v>
      </c>
      <c r="AP302" s="166" t="s">
        <v>1858</v>
      </c>
      <c r="AQ302" s="172" t="s">
        <v>2429</v>
      </c>
      <c r="AR302" s="175"/>
      <c r="AS302" s="176"/>
      <c r="AT302" s="36" t="s">
        <v>71</v>
      </c>
      <c r="AU302" s="66"/>
      <c r="AV302" s="177"/>
      <c r="AW302" s="177"/>
    </row>
    <row r="303">
      <c r="A303" s="120" t="s">
        <v>2705</v>
      </c>
      <c r="B303" s="166" t="s">
        <v>2706</v>
      </c>
      <c r="C303" s="167">
        <v>45855.0</v>
      </c>
      <c r="D303" s="166" t="s">
        <v>2707</v>
      </c>
      <c r="E303" s="166" t="s">
        <v>2708</v>
      </c>
      <c r="F303" s="167">
        <v>45903.0</v>
      </c>
      <c r="G303" s="166" t="s">
        <v>1384</v>
      </c>
      <c r="H303" s="168" t="s">
        <v>2709</v>
      </c>
      <c r="I303" s="166" t="s">
        <v>53</v>
      </c>
      <c r="J303" s="169">
        <v>1.3706594E7</v>
      </c>
      <c r="K303" s="166" t="s">
        <v>2710</v>
      </c>
      <c r="L303" s="166">
        <v>3.143500054E9</v>
      </c>
      <c r="M303" s="166" t="s">
        <v>2711</v>
      </c>
      <c r="N303" s="166" t="s">
        <v>2712</v>
      </c>
      <c r="O303" s="170" t="s">
        <v>57</v>
      </c>
      <c r="P303" s="171"/>
      <c r="Q303" s="171"/>
      <c r="R303" s="171"/>
      <c r="S303" s="172">
        <v>2.40713002E9</v>
      </c>
      <c r="T303" s="172" t="s">
        <v>180</v>
      </c>
      <c r="U303" s="172" t="s">
        <v>2700</v>
      </c>
      <c r="V303" s="172" t="s">
        <v>1496</v>
      </c>
      <c r="W303" s="173" t="s">
        <v>57</v>
      </c>
      <c r="X303" s="172" t="s">
        <v>65</v>
      </c>
      <c r="Y303" s="172" t="s">
        <v>64</v>
      </c>
      <c r="Z303" s="166" t="s">
        <v>63</v>
      </c>
      <c r="AA303" s="166" t="s">
        <v>64</v>
      </c>
      <c r="AB303" s="166" t="s">
        <v>65</v>
      </c>
      <c r="AC303" s="166" t="s">
        <v>65</v>
      </c>
      <c r="AD303" s="166" t="s">
        <v>2081</v>
      </c>
      <c r="AE303" s="166" t="s">
        <v>64</v>
      </c>
      <c r="AF303" s="170" t="s">
        <v>68</v>
      </c>
      <c r="AG303" s="166" t="s">
        <v>2713</v>
      </c>
      <c r="AH303" s="174" t="s">
        <v>2703</v>
      </c>
      <c r="AI303" s="108" t="s">
        <v>71</v>
      </c>
      <c r="AJ303" s="174" t="s">
        <v>1886</v>
      </c>
      <c r="AK303" s="174">
        <v>11.0</v>
      </c>
      <c r="AL303" s="108" t="s">
        <v>2362</v>
      </c>
      <c r="AM303" s="174">
        <v>2025.0</v>
      </c>
      <c r="AN303" s="108" t="s">
        <v>2704</v>
      </c>
      <c r="AO303" s="28" t="s">
        <v>75</v>
      </c>
      <c r="AP303" s="166" t="s">
        <v>1858</v>
      </c>
      <c r="AQ303" s="172" t="s">
        <v>2429</v>
      </c>
      <c r="AR303" s="175"/>
      <c r="AS303" s="176"/>
      <c r="AT303" s="36" t="s">
        <v>71</v>
      </c>
      <c r="AU303" s="66"/>
      <c r="AV303" s="177"/>
      <c r="AW303" s="177"/>
    </row>
    <row r="304">
      <c r="A304" s="120" t="s">
        <v>2714</v>
      </c>
      <c r="B304" s="166" t="s">
        <v>2715</v>
      </c>
      <c r="C304" s="167">
        <v>45855.0</v>
      </c>
      <c r="D304" s="166" t="s">
        <v>2716</v>
      </c>
      <c r="E304" s="166" t="s">
        <v>2717</v>
      </c>
      <c r="F304" s="167">
        <v>45903.0</v>
      </c>
      <c r="G304" s="166" t="s">
        <v>1384</v>
      </c>
      <c r="H304" s="168" t="s">
        <v>2709</v>
      </c>
      <c r="I304" s="166" t="s">
        <v>53</v>
      </c>
      <c r="J304" s="169">
        <v>1.3706594E7</v>
      </c>
      <c r="K304" s="166" t="s">
        <v>2710</v>
      </c>
      <c r="L304" s="166">
        <v>3.143500054E9</v>
      </c>
      <c r="M304" s="166" t="s">
        <v>2711</v>
      </c>
      <c r="N304" s="166" t="s">
        <v>2712</v>
      </c>
      <c r="O304" s="170" t="s">
        <v>57</v>
      </c>
      <c r="P304" s="171"/>
      <c r="Q304" s="171"/>
      <c r="R304" s="171"/>
      <c r="S304" s="172">
        <v>2.407130021E9</v>
      </c>
      <c r="T304" s="172" t="s">
        <v>180</v>
      </c>
      <c r="U304" s="172" t="s">
        <v>414</v>
      </c>
      <c r="V304" s="172" t="s">
        <v>1496</v>
      </c>
      <c r="W304" s="173" t="s">
        <v>57</v>
      </c>
      <c r="X304" s="172" t="s">
        <v>65</v>
      </c>
      <c r="Y304" s="172" t="s">
        <v>64</v>
      </c>
      <c r="Z304" s="166" t="s">
        <v>63</v>
      </c>
      <c r="AA304" s="166" t="s">
        <v>64</v>
      </c>
      <c r="AB304" s="166" t="s">
        <v>65</v>
      </c>
      <c r="AC304" s="166" t="s">
        <v>65</v>
      </c>
      <c r="AD304" s="166" t="s">
        <v>2081</v>
      </c>
      <c r="AE304" s="166" t="s">
        <v>64</v>
      </c>
      <c r="AF304" s="170" t="s">
        <v>68</v>
      </c>
      <c r="AG304" s="166" t="s">
        <v>2713</v>
      </c>
      <c r="AH304" s="174" t="s">
        <v>2703</v>
      </c>
      <c r="AI304" s="108" t="s">
        <v>71</v>
      </c>
      <c r="AJ304" s="174" t="s">
        <v>1886</v>
      </c>
      <c r="AK304" s="174">
        <v>11.0</v>
      </c>
      <c r="AL304" s="108" t="s">
        <v>2362</v>
      </c>
      <c r="AM304" s="174">
        <v>2025.0</v>
      </c>
      <c r="AN304" s="108" t="s">
        <v>2704</v>
      </c>
      <c r="AO304" s="28" t="s">
        <v>75</v>
      </c>
      <c r="AP304" s="166" t="s">
        <v>1858</v>
      </c>
      <c r="AQ304" s="172" t="s">
        <v>2429</v>
      </c>
      <c r="AR304" s="175"/>
      <c r="AS304" s="176"/>
      <c r="AT304" s="36" t="s">
        <v>71</v>
      </c>
      <c r="AU304" s="66"/>
      <c r="AV304" s="177"/>
      <c r="AW304" s="177"/>
    </row>
    <row r="305">
      <c r="A305" s="120" t="s">
        <v>2718</v>
      </c>
      <c r="B305" s="166" t="s">
        <v>2719</v>
      </c>
      <c r="C305" s="167">
        <v>45855.0</v>
      </c>
      <c r="D305" s="166" t="s">
        <v>2720</v>
      </c>
      <c r="E305" s="166" t="s">
        <v>2721</v>
      </c>
      <c r="F305" s="167">
        <v>45903.0</v>
      </c>
      <c r="G305" s="166" t="s">
        <v>1384</v>
      </c>
      <c r="H305" s="168" t="s">
        <v>2709</v>
      </c>
      <c r="I305" s="166" t="s">
        <v>53</v>
      </c>
      <c r="J305" s="169">
        <v>1.3706594E7</v>
      </c>
      <c r="K305" s="166" t="s">
        <v>2710</v>
      </c>
      <c r="L305" s="166">
        <v>3.143500054E9</v>
      </c>
      <c r="M305" s="166" t="s">
        <v>2711</v>
      </c>
      <c r="N305" s="166" t="s">
        <v>2712</v>
      </c>
      <c r="O305" s="170" t="s">
        <v>57</v>
      </c>
      <c r="P305" s="171"/>
      <c r="Q305" s="171"/>
      <c r="R305" s="171"/>
      <c r="S305" s="172">
        <v>2.407130018E9</v>
      </c>
      <c r="T305" s="172" t="s">
        <v>180</v>
      </c>
      <c r="U305" s="172" t="s">
        <v>414</v>
      </c>
      <c r="V305" s="172" t="s">
        <v>1496</v>
      </c>
      <c r="W305" s="173" t="s">
        <v>57</v>
      </c>
      <c r="X305" s="172" t="s">
        <v>65</v>
      </c>
      <c r="Y305" s="172" t="s">
        <v>64</v>
      </c>
      <c r="Z305" s="166" t="s">
        <v>63</v>
      </c>
      <c r="AA305" s="166" t="s">
        <v>64</v>
      </c>
      <c r="AB305" s="166" t="s">
        <v>65</v>
      </c>
      <c r="AC305" s="166" t="s">
        <v>65</v>
      </c>
      <c r="AD305" s="166" t="s">
        <v>2081</v>
      </c>
      <c r="AE305" s="166" t="s">
        <v>64</v>
      </c>
      <c r="AF305" s="170" t="s">
        <v>68</v>
      </c>
      <c r="AG305" s="166" t="s">
        <v>2713</v>
      </c>
      <c r="AH305" s="174" t="s">
        <v>2703</v>
      </c>
      <c r="AI305" s="108" t="s">
        <v>71</v>
      </c>
      <c r="AJ305" s="174" t="s">
        <v>1886</v>
      </c>
      <c r="AK305" s="174">
        <v>11.0</v>
      </c>
      <c r="AL305" s="108" t="s">
        <v>2362</v>
      </c>
      <c r="AM305" s="174">
        <v>2025.0</v>
      </c>
      <c r="AN305" s="108" t="s">
        <v>2704</v>
      </c>
      <c r="AO305" s="28" t="s">
        <v>75</v>
      </c>
      <c r="AP305" s="166" t="s">
        <v>1858</v>
      </c>
      <c r="AQ305" s="172" t="s">
        <v>2429</v>
      </c>
      <c r="AR305" s="175"/>
      <c r="AS305" s="176"/>
      <c r="AT305" s="36" t="s">
        <v>71</v>
      </c>
      <c r="AU305" s="66"/>
      <c r="AV305" s="177"/>
      <c r="AW305" s="177"/>
    </row>
    <row r="306">
      <c r="A306" s="120" t="s">
        <v>2722</v>
      </c>
      <c r="B306" s="166" t="s">
        <v>2723</v>
      </c>
      <c r="C306" s="167">
        <v>45855.0</v>
      </c>
      <c r="D306" s="166" t="s">
        <v>2724</v>
      </c>
      <c r="E306" s="166" t="s">
        <v>2725</v>
      </c>
      <c r="F306" s="167">
        <v>45903.0</v>
      </c>
      <c r="G306" s="166" t="s">
        <v>1384</v>
      </c>
      <c r="H306" s="168" t="s">
        <v>2709</v>
      </c>
      <c r="I306" s="166" t="s">
        <v>53</v>
      </c>
      <c r="J306" s="169">
        <v>1.3706594E7</v>
      </c>
      <c r="K306" s="166" t="s">
        <v>2710</v>
      </c>
      <c r="L306" s="166">
        <v>3.143500054E9</v>
      </c>
      <c r="M306" s="166" t="s">
        <v>2711</v>
      </c>
      <c r="N306" s="166" t="s">
        <v>2712</v>
      </c>
      <c r="O306" s="170" t="s">
        <v>57</v>
      </c>
      <c r="P306" s="171"/>
      <c r="Q306" s="171"/>
      <c r="R306" s="171"/>
      <c r="S306" s="172">
        <v>2.407130022E9</v>
      </c>
      <c r="T306" s="172" t="s">
        <v>180</v>
      </c>
      <c r="U306" s="172" t="s">
        <v>414</v>
      </c>
      <c r="V306" s="172" t="s">
        <v>1496</v>
      </c>
      <c r="W306" s="173" t="s">
        <v>57</v>
      </c>
      <c r="X306" s="172" t="s">
        <v>65</v>
      </c>
      <c r="Y306" s="172" t="s">
        <v>64</v>
      </c>
      <c r="Z306" s="166" t="s">
        <v>63</v>
      </c>
      <c r="AA306" s="166" t="s">
        <v>64</v>
      </c>
      <c r="AB306" s="166" t="s">
        <v>65</v>
      </c>
      <c r="AC306" s="166" t="s">
        <v>65</v>
      </c>
      <c r="AD306" s="166" t="s">
        <v>2081</v>
      </c>
      <c r="AE306" s="166" t="s">
        <v>64</v>
      </c>
      <c r="AF306" s="170" t="s">
        <v>68</v>
      </c>
      <c r="AG306" s="166" t="s">
        <v>2713</v>
      </c>
      <c r="AH306" s="174" t="s">
        <v>2703</v>
      </c>
      <c r="AI306" s="108" t="s">
        <v>71</v>
      </c>
      <c r="AJ306" s="174" t="s">
        <v>1886</v>
      </c>
      <c r="AK306" s="174">
        <v>11.0</v>
      </c>
      <c r="AL306" s="108" t="s">
        <v>2362</v>
      </c>
      <c r="AM306" s="174">
        <v>2025.0</v>
      </c>
      <c r="AN306" s="108" t="s">
        <v>2704</v>
      </c>
      <c r="AO306" s="28" t="s">
        <v>75</v>
      </c>
      <c r="AP306" s="166" t="s">
        <v>1858</v>
      </c>
      <c r="AQ306" s="172" t="s">
        <v>2429</v>
      </c>
      <c r="AR306" s="175"/>
      <c r="AS306" s="176"/>
      <c r="AT306" s="36" t="s">
        <v>71</v>
      </c>
      <c r="AU306" s="66"/>
      <c r="AV306" s="177"/>
      <c r="AW306" s="177"/>
    </row>
    <row r="307">
      <c r="A307" s="120" t="s">
        <v>2726</v>
      </c>
      <c r="B307" s="166" t="s">
        <v>2727</v>
      </c>
      <c r="C307" s="167">
        <v>45820.0</v>
      </c>
      <c r="D307" s="166" t="s">
        <v>2728</v>
      </c>
      <c r="E307" s="166" t="s">
        <v>2729</v>
      </c>
      <c r="F307" s="167">
        <v>45905.0</v>
      </c>
      <c r="G307" s="166" t="s">
        <v>1384</v>
      </c>
      <c r="H307" s="168" t="s">
        <v>2730</v>
      </c>
      <c r="I307" s="166" t="s">
        <v>53</v>
      </c>
      <c r="J307" s="169">
        <v>3.5318301E7</v>
      </c>
      <c r="K307" s="166" t="s">
        <v>54</v>
      </c>
      <c r="L307" s="166">
        <v>3.192665738E9</v>
      </c>
      <c r="M307" s="166" t="s">
        <v>2731</v>
      </c>
      <c r="N307" s="166" t="s">
        <v>2732</v>
      </c>
      <c r="O307" s="170" t="s">
        <v>57</v>
      </c>
      <c r="P307" s="171"/>
      <c r="Q307" s="171"/>
      <c r="R307" s="171"/>
      <c r="S307" s="172">
        <v>2.407130239E9</v>
      </c>
      <c r="T307" s="172" t="s">
        <v>180</v>
      </c>
      <c r="U307" s="172" t="s">
        <v>1398</v>
      </c>
      <c r="V307" s="172" t="s">
        <v>693</v>
      </c>
      <c r="W307" s="173" t="s">
        <v>57</v>
      </c>
      <c r="X307" s="172" t="s">
        <v>65</v>
      </c>
      <c r="Y307" s="172" t="s">
        <v>64</v>
      </c>
      <c r="Z307" s="166" t="s">
        <v>63</v>
      </c>
      <c r="AA307" s="166" t="s">
        <v>64</v>
      </c>
      <c r="AB307" s="166" t="s">
        <v>65</v>
      </c>
      <c r="AC307" s="166" t="s">
        <v>65</v>
      </c>
      <c r="AD307" s="166" t="s">
        <v>2081</v>
      </c>
      <c r="AE307" s="166" t="s">
        <v>168</v>
      </c>
      <c r="AF307" s="170" t="s">
        <v>68</v>
      </c>
      <c r="AG307" s="166" t="s">
        <v>2733</v>
      </c>
      <c r="AH307" s="174" t="s">
        <v>2734</v>
      </c>
      <c r="AI307" s="108" t="s">
        <v>71</v>
      </c>
      <c r="AJ307" s="174" t="s">
        <v>1886</v>
      </c>
      <c r="AK307" s="174">
        <v>11.0</v>
      </c>
      <c r="AL307" s="108" t="s">
        <v>2362</v>
      </c>
      <c r="AM307" s="174">
        <v>2025.0</v>
      </c>
      <c r="AN307" s="108" t="s">
        <v>2704</v>
      </c>
      <c r="AO307" s="28" t="s">
        <v>75</v>
      </c>
      <c r="AP307" s="166" t="s">
        <v>1858</v>
      </c>
      <c r="AQ307" s="172" t="s">
        <v>2429</v>
      </c>
      <c r="AR307" s="175"/>
      <c r="AS307" s="176"/>
      <c r="AT307" s="36" t="s">
        <v>71</v>
      </c>
      <c r="AU307" s="66"/>
      <c r="AV307" s="177"/>
      <c r="AW307" s="177"/>
    </row>
    <row r="308">
      <c r="A308" s="120" t="s">
        <v>2735</v>
      </c>
      <c r="B308" s="166" t="s">
        <v>2736</v>
      </c>
      <c r="C308" s="167">
        <v>45820.0</v>
      </c>
      <c r="D308" s="166" t="s">
        <v>2737</v>
      </c>
      <c r="E308" s="166" t="s">
        <v>2738</v>
      </c>
      <c r="F308" s="167">
        <v>45903.0</v>
      </c>
      <c r="G308" s="166" t="s">
        <v>1384</v>
      </c>
      <c r="H308" s="168" t="s">
        <v>2730</v>
      </c>
      <c r="I308" s="166" t="s">
        <v>53</v>
      </c>
      <c r="J308" s="169">
        <v>3.5318301E7</v>
      </c>
      <c r="K308" s="166" t="s">
        <v>54</v>
      </c>
      <c r="L308" s="166">
        <v>3.192665738E9</v>
      </c>
      <c r="M308" s="166" t="s">
        <v>2731</v>
      </c>
      <c r="N308" s="166" t="s">
        <v>2739</v>
      </c>
      <c r="O308" s="170" t="s">
        <v>57</v>
      </c>
      <c r="P308" s="171"/>
      <c r="Q308" s="171"/>
      <c r="R308" s="171"/>
      <c r="S308" s="172">
        <v>2.407130243E9</v>
      </c>
      <c r="T308" s="172" t="s">
        <v>180</v>
      </c>
      <c r="U308" s="172" t="s">
        <v>2740</v>
      </c>
      <c r="V308" s="172" t="s">
        <v>371</v>
      </c>
      <c r="W308" s="173" t="s">
        <v>57</v>
      </c>
      <c r="X308" s="172" t="s">
        <v>65</v>
      </c>
      <c r="Y308" s="172" t="s">
        <v>64</v>
      </c>
      <c r="Z308" s="166" t="s">
        <v>63</v>
      </c>
      <c r="AA308" s="166" t="s">
        <v>64</v>
      </c>
      <c r="AB308" s="166" t="s">
        <v>65</v>
      </c>
      <c r="AC308" s="166" t="s">
        <v>65</v>
      </c>
      <c r="AD308" s="166" t="s">
        <v>2081</v>
      </c>
      <c r="AE308" s="166" t="s">
        <v>168</v>
      </c>
      <c r="AF308" s="170" t="s">
        <v>68</v>
      </c>
      <c r="AG308" s="166" t="s">
        <v>2741</v>
      </c>
      <c r="AH308" s="174" t="s">
        <v>2734</v>
      </c>
      <c r="AI308" s="108" t="s">
        <v>71</v>
      </c>
      <c r="AJ308" s="174" t="s">
        <v>1886</v>
      </c>
      <c r="AK308" s="174">
        <v>11.0</v>
      </c>
      <c r="AL308" s="108" t="s">
        <v>2362</v>
      </c>
      <c r="AM308" s="174">
        <v>2025.0</v>
      </c>
      <c r="AN308" s="108" t="s">
        <v>2704</v>
      </c>
      <c r="AO308" s="28" t="s">
        <v>75</v>
      </c>
      <c r="AP308" s="166" t="s">
        <v>1391</v>
      </c>
      <c r="AQ308" s="172" t="s">
        <v>2429</v>
      </c>
      <c r="AR308" s="175"/>
      <c r="AS308" s="176"/>
      <c r="AT308" s="36" t="s">
        <v>71</v>
      </c>
      <c r="AU308" s="66"/>
      <c r="AV308" s="177"/>
      <c r="AW308" s="177"/>
    </row>
    <row r="309">
      <c r="A309" s="120" t="s">
        <v>2742</v>
      </c>
      <c r="B309" s="166" t="s">
        <v>2743</v>
      </c>
      <c r="C309" s="167">
        <v>45890.0</v>
      </c>
      <c r="D309" s="166" t="s">
        <v>2744</v>
      </c>
      <c r="E309" s="166" t="s">
        <v>2745</v>
      </c>
      <c r="F309" s="178">
        <v>45950.0</v>
      </c>
      <c r="G309" s="166" t="s">
        <v>1384</v>
      </c>
      <c r="H309" s="190" t="s">
        <v>2746</v>
      </c>
      <c r="I309" s="166" t="s">
        <v>53</v>
      </c>
      <c r="J309" s="169">
        <v>1.016019344E9</v>
      </c>
      <c r="K309" s="166" t="s">
        <v>54</v>
      </c>
      <c r="L309" s="166">
        <v>3.216932835E9</v>
      </c>
      <c r="M309" s="166" t="s">
        <v>2698</v>
      </c>
      <c r="N309" s="166" t="s">
        <v>2747</v>
      </c>
      <c r="O309" s="170" t="s">
        <v>57</v>
      </c>
      <c r="P309" s="171"/>
      <c r="Q309" s="171"/>
      <c r="R309" s="171"/>
      <c r="S309" s="172">
        <v>2.407130039E9</v>
      </c>
      <c r="T309" s="172" t="s">
        <v>180</v>
      </c>
      <c r="U309" s="172" t="s">
        <v>414</v>
      </c>
      <c r="V309" s="172" t="s">
        <v>2748</v>
      </c>
      <c r="W309" s="173" t="s">
        <v>57</v>
      </c>
      <c r="X309" s="172" t="s">
        <v>65</v>
      </c>
      <c r="Y309" s="172" t="s">
        <v>64</v>
      </c>
      <c r="Z309" s="166" t="s">
        <v>63</v>
      </c>
      <c r="AA309" s="166" t="s">
        <v>64</v>
      </c>
      <c r="AB309" s="166" t="s">
        <v>65</v>
      </c>
      <c r="AC309" s="166" t="s">
        <v>65</v>
      </c>
      <c r="AD309" s="166" t="s">
        <v>66</v>
      </c>
      <c r="AE309" s="166" t="s">
        <v>64</v>
      </c>
      <c r="AF309" s="170" t="s">
        <v>68</v>
      </c>
      <c r="AG309" s="166" t="s">
        <v>2702</v>
      </c>
      <c r="AH309" s="174" t="s">
        <v>2703</v>
      </c>
      <c r="AI309" s="108" t="s">
        <v>71</v>
      </c>
      <c r="AJ309" s="174" t="s">
        <v>1886</v>
      </c>
      <c r="AK309" s="174">
        <v>11.0</v>
      </c>
      <c r="AL309" s="108" t="s">
        <v>2362</v>
      </c>
      <c r="AM309" s="174">
        <v>2025.0</v>
      </c>
      <c r="AN309" s="108" t="s">
        <v>2704</v>
      </c>
      <c r="AO309" s="28" t="s">
        <v>75</v>
      </c>
      <c r="AP309" s="166" t="s">
        <v>1391</v>
      </c>
      <c r="AQ309" s="54"/>
      <c r="AR309" s="175"/>
      <c r="AS309" s="176"/>
      <c r="AT309" s="36" t="s">
        <v>71</v>
      </c>
      <c r="AU309" s="66"/>
      <c r="AV309" s="177"/>
      <c r="AW309" s="177"/>
    </row>
    <row r="310">
      <c r="A310" s="120" t="s">
        <v>2749</v>
      </c>
      <c r="B310" s="166" t="s">
        <v>2750</v>
      </c>
      <c r="C310" s="167">
        <v>45890.0</v>
      </c>
      <c r="D310" s="166" t="s">
        <v>2751</v>
      </c>
      <c r="E310" s="166" t="s">
        <v>2752</v>
      </c>
      <c r="F310" s="178">
        <v>45950.0</v>
      </c>
      <c r="G310" s="166" t="s">
        <v>1384</v>
      </c>
      <c r="H310" s="190" t="s">
        <v>2746</v>
      </c>
      <c r="I310" s="166" t="s">
        <v>53</v>
      </c>
      <c r="J310" s="169">
        <v>1.016019344E9</v>
      </c>
      <c r="K310" s="166" t="s">
        <v>54</v>
      </c>
      <c r="L310" s="166">
        <v>3.216932835E9</v>
      </c>
      <c r="M310" s="166" t="s">
        <v>2698</v>
      </c>
      <c r="N310" s="166" t="s">
        <v>2747</v>
      </c>
      <c r="O310" s="170" t="s">
        <v>57</v>
      </c>
      <c r="P310" s="171"/>
      <c r="Q310" s="171"/>
      <c r="R310" s="171"/>
      <c r="S310" s="172">
        <v>2.407130038E9</v>
      </c>
      <c r="T310" s="172" t="s">
        <v>180</v>
      </c>
      <c r="U310" s="172" t="s">
        <v>414</v>
      </c>
      <c r="V310" s="172" t="s">
        <v>220</v>
      </c>
      <c r="W310" s="173" t="s">
        <v>57</v>
      </c>
      <c r="X310" s="172" t="s">
        <v>65</v>
      </c>
      <c r="Y310" s="172" t="s">
        <v>64</v>
      </c>
      <c r="Z310" s="166" t="s">
        <v>63</v>
      </c>
      <c r="AA310" s="166" t="s">
        <v>64</v>
      </c>
      <c r="AB310" s="166" t="s">
        <v>65</v>
      </c>
      <c r="AC310" s="166" t="s">
        <v>65</v>
      </c>
      <c r="AD310" s="166" t="s">
        <v>66</v>
      </c>
      <c r="AE310" s="166" t="s">
        <v>64</v>
      </c>
      <c r="AF310" s="170" t="s">
        <v>68</v>
      </c>
      <c r="AG310" s="166" t="s">
        <v>2702</v>
      </c>
      <c r="AH310" s="174" t="s">
        <v>2703</v>
      </c>
      <c r="AI310" s="108" t="s">
        <v>71</v>
      </c>
      <c r="AJ310" s="174" t="s">
        <v>1886</v>
      </c>
      <c r="AK310" s="174">
        <v>11.0</v>
      </c>
      <c r="AL310" s="108" t="s">
        <v>2362</v>
      </c>
      <c r="AM310" s="174">
        <v>2025.0</v>
      </c>
      <c r="AN310" s="108" t="s">
        <v>2704</v>
      </c>
      <c r="AO310" s="28" t="s">
        <v>75</v>
      </c>
      <c r="AP310" s="166" t="s">
        <v>1391</v>
      </c>
      <c r="AQ310" s="54"/>
      <c r="AR310" s="175"/>
      <c r="AS310" s="176"/>
      <c r="AT310" s="36" t="s">
        <v>71</v>
      </c>
      <c r="AU310" s="66"/>
      <c r="AV310" s="177"/>
      <c r="AW310" s="177"/>
    </row>
    <row r="311">
      <c r="A311" s="120" t="s">
        <v>2753</v>
      </c>
      <c r="B311" s="166" t="s">
        <v>2754</v>
      </c>
      <c r="C311" s="167">
        <v>45890.0</v>
      </c>
      <c r="D311" s="166" t="s">
        <v>2755</v>
      </c>
      <c r="E311" s="166" t="s">
        <v>2756</v>
      </c>
      <c r="F311" s="167">
        <v>45931.0</v>
      </c>
      <c r="G311" s="166" t="s">
        <v>1384</v>
      </c>
      <c r="H311" s="168" t="s">
        <v>2757</v>
      </c>
      <c r="I311" s="166" t="s">
        <v>53</v>
      </c>
      <c r="J311" s="169">
        <v>7.4244994E7</v>
      </c>
      <c r="K311" s="166" t="s">
        <v>2758</v>
      </c>
      <c r="L311" s="166">
        <v>3.123057506E9</v>
      </c>
      <c r="M311" s="191" t="s">
        <v>2759</v>
      </c>
      <c r="N311" s="166" t="s">
        <v>2760</v>
      </c>
      <c r="O311" s="171"/>
      <c r="P311" s="170" t="s">
        <v>57</v>
      </c>
      <c r="Q311" s="171"/>
      <c r="R311" s="171"/>
      <c r="S311" s="172">
        <v>2.407120003E9</v>
      </c>
      <c r="T311" s="172" t="s">
        <v>180</v>
      </c>
      <c r="U311" s="172">
        <v>6.9336</v>
      </c>
      <c r="V311" s="172" t="s">
        <v>2761</v>
      </c>
      <c r="W311" s="173" t="s">
        <v>57</v>
      </c>
      <c r="X311" s="172" t="s">
        <v>61</v>
      </c>
      <c r="Y311" s="172" t="s">
        <v>2762</v>
      </c>
      <c r="Z311" s="166" t="s">
        <v>63</v>
      </c>
      <c r="AA311" s="166" t="s">
        <v>64</v>
      </c>
      <c r="AB311" s="166" t="s">
        <v>65</v>
      </c>
      <c r="AC311" s="166" t="s">
        <v>65</v>
      </c>
      <c r="AD311" s="166" t="s">
        <v>2081</v>
      </c>
      <c r="AE311" s="166" t="s">
        <v>64</v>
      </c>
      <c r="AF311" s="170" t="s">
        <v>68</v>
      </c>
      <c r="AG311" s="166" t="s">
        <v>2763</v>
      </c>
      <c r="AH311" s="174" t="s">
        <v>2764</v>
      </c>
      <c r="AI311" s="108" t="s">
        <v>71</v>
      </c>
      <c r="AJ311" s="174" t="s">
        <v>1886</v>
      </c>
      <c r="AK311" s="174">
        <v>11.0</v>
      </c>
      <c r="AL311" s="108" t="s">
        <v>2362</v>
      </c>
      <c r="AM311" s="174">
        <v>2025.0</v>
      </c>
      <c r="AN311" s="108" t="s">
        <v>2704</v>
      </c>
      <c r="AO311" s="28" t="s">
        <v>75</v>
      </c>
      <c r="AP311" s="166" t="s">
        <v>2536</v>
      </c>
      <c r="AQ311" s="54"/>
      <c r="AR311" s="175"/>
      <c r="AS311" s="176"/>
      <c r="AT311" s="36" t="s">
        <v>71</v>
      </c>
      <c r="AU311" s="66"/>
      <c r="AV311" s="177"/>
      <c r="AW311" s="177"/>
    </row>
    <row r="312">
      <c r="A312" s="120" t="s">
        <v>2765</v>
      </c>
      <c r="B312" s="166" t="s">
        <v>2766</v>
      </c>
      <c r="C312" s="167">
        <v>45820.0</v>
      </c>
      <c r="D312" s="166" t="s">
        <v>2767</v>
      </c>
      <c r="E312" s="166" t="s">
        <v>2768</v>
      </c>
      <c r="F312" s="178">
        <v>45950.0</v>
      </c>
      <c r="G312" s="166" t="s">
        <v>1384</v>
      </c>
      <c r="H312" s="168" t="s">
        <v>2769</v>
      </c>
      <c r="I312" s="166" t="s">
        <v>53</v>
      </c>
      <c r="J312" s="169">
        <v>2.514152E7</v>
      </c>
      <c r="K312" s="166" t="s">
        <v>2770</v>
      </c>
      <c r="L312" s="166">
        <v>3.134516526E9</v>
      </c>
      <c r="M312" s="166" t="s">
        <v>2771</v>
      </c>
      <c r="N312" s="166" t="s">
        <v>2772</v>
      </c>
      <c r="O312" s="170" t="s">
        <v>57</v>
      </c>
      <c r="P312" s="171"/>
      <c r="Q312" s="171"/>
      <c r="R312" s="171"/>
      <c r="S312" s="172">
        <v>2.407130047E9</v>
      </c>
      <c r="T312" s="172" t="s">
        <v>180</v>
      </c>
      <c r="U312" s="172" t="s">
        <v>414</v>
      </c>
      <c r="V312" s="172" t="s">
        <v>2063</v>
      </c>
      <c r="W312" s="173" t="s">
        <v>57</v>
      </c>
      <c r="X312" s="172" t="s">
        <v>65</v>
      </c>
      <c r="Y312" s="172" t="s">
        <v>64</v>
      </c>
      <c r="Z312" s="166" t="s">
        <v>63</v>
      </c>
      <c r="AA312" s="166" t="s">
        <v>64</v>
      </c>
      <c r="AB312" s="166" t="s">
        <v>65</v>
      </c>
      <c r="AC312" s="166" t="s">
        <v>65</v>
      </c>
      <c r="AD312" s="166" t="s">
        <v>66</v>
      </c>
      <c r="AE312" s="166" t="s">
        <v>2773</v>
      </c>
      <c r="AF312" s="170" t="s">
        <v>68</v>
      </c>
      <c r="AG312" s="166" t="s">
        <v>2774</v>
      </c>
      <c r="AH312" s="174" t="s">
        <v>2775</v>
      </c>
      <c r="AI312" s="108" t="s">
        <v>71</v>
      </c>
      <c r="AJ312" s="174" t="s">
        <v>1886</v>
      </c>
      <c r="AK312" s="174">
        <v>11.0</v>
      </c>
      <c r="AL312" s="108" t="s">
        <v>2362</v>
      </c>
      <c r="AM312" s="174">
        <v>2025.0</v>
      </c>
      <c r="AN312" s="108" t="s">
        <v>2704</v>
      </c>
      <c r="AO312" s="28" t="s">
        <v>75</v>
      </c>
      <c r="AP312" s="166" t="s">
        <v>1391</v>
      </c>
      <c r="AQ312" s="54"/>
      <c r="AR312" s="175"/>
      <c r="AS312" s="176"/>
      <c r="AT312" s="36" t="s">
        <v>71</v>
      </c>
      <c r="AU312" s="66"/>
      <c r="AV312" s="177"/>
      <c r="AW312" s="177"/>
    </row>
    <row r="313">
      <c r="A313" s="120" t="s">
        <v>2776</v>
      </c>
      <c r="B313" s="166" t="s">
        <v>2777</v>
      </c>
      <c r="C313" s="167">
        <v>45820.0</v>
      </c>
      <c r="D313" s="166" t="s">
        <v>2778</v>
      </c>
      <c r="E313" s="166" t="s">
        <v>2779</v>
      </c>
      <c r="F313" s="178">
        <v>45947.0</v>
      </c>
      <c r="G313" s="166" t="s">
        <v>1384</v>
      </c>
      <c r="H313" s="168" t="s">
        <v>2769</v>
      </c>
      <c r="I313" s="166" t="s">
        <v>53</v>
      </c>
      <c r="J313" s="169">
        <v>2.514152E7</v>
      </c>
      <c r="K313" s="166" t="s">
        <v>2770</v>
      </c>
      <c r="L313" s="166">
        <v>3.134516526E9</v>
      </c>
      <c r="M313" s="166" t="s">
        <v>2771</v>
      </c>
      <c r="N313" s="166" t="s">
        <v>2772</v>
      </c>
      <c r="O313" s="170" t="s">
        <v>57</v>
      </c>
      <c r="P313" s="171"/>
      <c r="Q313" s="171"/>
      <c r="R313" s="171"/>
      <c r="S313" s="172">
        <v>2.407130066E9</v>
      </c>
      <c r="T313" s="172" t="s">
        <v>180</v>
      </c>
      <c r="U313" s="172" t="s">
        <v>414</v>
      </c>
      <c r="V313" s="172" t="s">
        <v>2063</v>
      </c>
      <c r="W313" s="173" t="s">
        <v>57</v>
      </c>
      <c r="X313" s="172" t="s">
        <v>65</v>
      </c>
      <c r="Y313" s="172" t="s">
        <v>64</v>
      </c>
      <c r="Z313" s="166" t="s">
        <v>63</v>
      </c>
      <c r="AA313" s="166" t="s">
        <v>64</v>
      </c>
      <c r="AB313" s="166" t="s">
        <v>65</v>
      </c>
      <c r="AC313" s="166" t="s">
        <v>65</v>
      </c>
      <c r="AD313" s="166" t="s">
        <v>66</v>
      </c>
      <c r="AE313" s="166" t="s">
        <v>2773</v>
      </c>
      <c r="AF313" s="170" t="s">
        <v>68</v>
      </c>
      <c r="AG313" s="166" t="s">
        <v>2774</v>
      </c>
      <c r="AH313" s="174" t="s">
        <v>2775</v>
      </c>
      <c r="AI313" s="108" t="s">
        <v>71</v>
      </c>
      <c r="AJ313" s="174" t="s">
        <v>1886</v>
      </c>
      <c r="AK313" s="174">
        <v>11.0</v>
      </c>
      <c r="AL313" s="108" t="s">
        <v>2362</v>
      </c>
      <c r="AM313" s="174">
        <v>2025.0</v>
      </c>
      <c r="AN313" s="108" t="s">
        <v>2704</v>
      </c>
      <c r="AO313" s="28" t="s">
        <v>75</v>
      </c>
      <c r="AP313" s="166" t="s">
        <v>1391</v>
      </c>
      <c r="AQ313" s="54"/>
      <c r="AR313" s="175"/>
      <c r="AS313" s="176"/>
      <c r="AT313" s="36" t="s">
        <v>71</v>
      </c>
      <c r="AU313" s="66"/>
      <c r="AV313" s="177"/>
      <c r="AW313" s="177"/>
    </row>
    <row r="314">
      <c r="A314" s="120" t="s">
        <v>2780</v>
      </c>
      <c r="B314" s="166" t="s">
        <v>2781</v>
      </c>
      <c r="C314" s="167">
        <v>45912.0</v>
      </c>
      <c r="D314" s="166" t="s">
        <v>2782</v>
      </c>
      <c r="E314" s="166" t="s">
        <v>2783</v>
      </c>
      <c r="F314" s="178">
        <v>45957.0</v>
      </c>
      <c r="G314" s="166" t="s">
        <v>2192</v>
      </c>
      <c r="H314" s="168" t="s">
        <v>2784</v>
      </c>
      <c r="I314" s="166" t="s">
        <v>53</v>
      </c>
      <c r="J314" s="169">
        <v>381856.0</v>
      </c>
      <c r="K314" s="166" t="s">
        <v>2785</v>
      </c>
      <c r="L314" s="166">
        <v>3.122014273E9</v>
      </c>
      <c r="M314" s="166" t="s">
        <v>2786</v>
      </c>
      <c r="N314" s="166" t="s">
        <v>2787</v>
      </c>
      <c r="O314" s="171"/>
      <c r="P314" s="170" t="s">
        <v>57</v>
      </c>
      <c r="Q314" s="171"/>
      <c r="R314" s="171"/>
      <c r="S314" s="172">
        <v>2.405110019E9</v>
      </c>
      <c r="T314" s="172" t="s">
        <v>438</v>
      </c>
      <c r="U314" s="172" t="s">
        <v>2788</v>
      </c>
      <c r="V314" s="172" t="s">
        <v>243</v>
      </c>
      <c r="W314" s="173" t="s">
        <v>57</v>
      </c>
      <c r="X314" s="172" t="s">
        <v>61</v>
      </c>
      <c r="Y314" s="172" t="s">
        <v>2789</v>
      </c>
      <c r="Z314" s="166" t="s">
        <v>154</v>
      </c>
      <c r="AA314" s="179">
        <v>6.4157726E7</v>
      </c>
      <c r="AB314" s="166" t="s">
        <v>65</v>
      </c>
      <c r="AC314" s="166" t="s">
        <v>65</v>
      </c>
      <c r="AD314" s="166" t="s">
        <v>66</v>
      </c>
      <c r="AE314" s="166" t="s">
        <v>168</v>
      </c>
      <c r="AF314" s="170" t="s">
        <v>68</v>
      </c>
      <c r="AG314" s="166" t="s">
        <v>2790</v>
      </c>
      <c r="AH314" s="174" t="s">
        <v>2791</v>
      </c>
      <c r="AI314" s="108" t="s">
        <v>71</v>
      </c>
      <c r="AJ314" s="174" t="s">
        <v>1886</v>
      </c>
      <c r="AK314" s="174">
        <v>11.0</v>
      </c>
      <c r="AL314" s="108" t="s">
        <v>2362</v>
      </c>
      <c r="AM314" s="174">
        <v>2025.0</v>
      </c>
      <c r="AN314" s="108" t="s">
        <v>2704</v>
      </c>
      <c r="AO314" s="28" t="s">
        <v>75</v>
      </c>
      <c r="AP314" s="166" t="s">
        <v>1391</v>
      </c>
      <c r="AQ314" s="172" t="s">
        <v>2792</v>
      </c>
      <c r="AR314" s="175"/>
      <c r="AS314" s="176"/>
      <c r="AT314" s="36" t="s">
        <v>71</v>
      </c>
      <c r="AU314" s="66"/>
      <c r="AV314" s="177"/>
      <c r="AW314" s="177"/>
    </row>
    <row r="315">
      <c r="A315" s="120" t="s">
        <v>2793</v>
      </c>
      <c r="B315" s="166" t="s">
        <v>2794</v>
      </c>
      <c r="C315" s="167">
        <v>45912.0</v>
      </c>
      <c r="D315" s="166" t="s">
        <v>2795</v>
      </c>
      <c r="E315" s="166" t="s">
        <v>2796</v>
      </c>
      <c r="F315" s="178">
        <v>45957.0</v>
      </c>
      <c r="G315" s="166" t="s">
        <v>2192</v>
      </c>
      <c r="H315" s="168" t="s">
        <v>2797</v>
      </c>
      <c r="I315" s="166" t="s">
        <v>53</v>
      </c>
      <c r="J315" s="169">
        <v>3295916.0</v>
      </c>
      <c r="K315" s="166" t="s">
        <v>2798</v>
      </c>
      <c r="L315" s="166">
        <v>3.053647247E9</v>
      </c>
      <c r="M315" s="166" t="s">
        <v>2799</v>
      </c>
      <c r="N315" s="166" t="s">
        <v>2800</v>
      </c>
      <c r="O315" s="171"/>
      <c r="P315" s="170" t="s">
        <v>57</v>
      </c>
      <c r="Q315" s="171"/>
      <c r="R315" s="171"/>
      <c r="S315" s="172">
        <v>2.405110022E9</v>
      </c>
      <c r="T315" s="172" t="s">
        <v>438</v>
      </c>
      <c r="U315" s="172" t="s">
        <v>2801</v>
      </c>
      <c r="V315" s="172" t="s">
        <v>166</v>
      </c>
      <c r="W315" s="173" t="s">
        <v>57</v>
      </c>
      <c r="X315" s="172" t="s">
        <v>65</v>
      </c>
      <c r="Y315" s="172" t="s">
        <v>64</v>
      </c>
      <c r="Z315" s="166" t="s">
        <v>63</v>
      </c>
      <c r="AA315" s="166" t="s">
        <v>64</v>
      </c>
      <c r="AB315" s="166" t="s">
        <v>65</v>
      </c>
      <c r="AC315" s="166" t="s">
        <v>65</v>
      </c>
      <c r="AD315" s="166" t="s">
        <v>66</v>
      </c>
      <c r="AE315" s="166" t="s">
        <v>168</v>
      </c>
      <c r="AF315" s="170" t="s">
        <v>68</v>
      </c>
      <c r="AG315" s="166" t="s">
        <v>2802</v>
      </c>
      <c r="AH315" s="174" t="s">
        <v>2803</v>
      </c>
      <c r="AI315" s="108" t="s">
        <v>71</v>
      </c>
      <c r="AJ315" s="174" t="s">
        <v>1886</v>
      </c>
      <c r="AK315" s="174">
        <v>11.0</v>
      </c>
      <c r="AL315" s="108" t="s">
        <v>2362</v>
      </c>
      <c r="AM315" s="174">
        <v>2025.0</v>
      </c>
      <c r="AN315" s="108" t="s">
        <v>2704</v>
      </c>
      <c r="AO315" s="28" t="s">
        <v>75</v>
      </c>
      <c r="AP315" s="166" t="s">
        <v>1391</v>
      </c>
      <c r="AQ315" s="172" t="s">
        <v>2804</v>
      </c>
      <c r="AR315" s="175"/>
      <c r="AS315" s="176"/>
      <c r="AT315" s="36" t="s">
        <v>71</v>
      </c>
      <c r="AU315" s="66"/>
      <c r="AV315" s="177"/>
      <c r="AW315" s="177"/>
    </row>
    <row r="316">
      <c r="A316" s="120" t="s">
        <v>2805</v>
      </c>
      <c r="B316" s="166" t="s">
        <v>2806</v>
      </c>
      <c r="C316" s="167">
        <v>45805.0</v>
      </c>
      <c r="D316" s="166" t="s">
        <v>2807</v>
      </c>
      <c r="E316" s="166" t="s">
        <v>2808</v>
      </c>
      <c r="F316" s="178">
        <v>45957.0</v>
      </c>
      <c r="G316" s="166" t="s">
        <v>176</v>
      </c>
      <c r="H316" s="168" t="s">
        <v>177</v>
      </c>
      <c r="I316" s="166" t="s">
        <v>53</v>
      </c>
      <c r="J316" s="169">
        <v>8.0491755E7</v>
      </c>
      <c r="K316" s="166" t="s">
        <v>54</v>
      </c>
      <c r="L316" s="166">
        <v>3.143614624E9</v>
      </c>
      <c r="M316" s="166" t="s">
        <v>178</v>
      </c>
      <c r="N316" s="166" t="s">
        <v>2809</v>
      </c>
      <c r="O316" s="170" t="s">
        <v>57</v>
      </c>
      <c r="P316" s="171"/>
      <c r="Q316" s="171"/>
      <c r="R316" s="171"/>
      <c r="S316" s="172">
        <v>2.411130189E9</v>
      </c>
      <c r="T316" s="172" t="s">
        <v>180</v>
      </c>
      <c r="U316" s="172" t="s">
        <v>181</v>
      </c>
      <c r="V316" s="172" t="s">
        <v>182</v>
      </c>
      <c r="W316" s="173" t="s">
        <v>57</v>
      </c>
      <c r="X316" s="172" t="s">
        <v>65</v>
      </c>
      <c r="Y316" s="172" t="s">
        <v>64</v>
      </c>
      <c r="Z316" s="166" t="s">
        <v>63</v>
      </c>
      <c r="AA316" s="166" t="s">
        <v>64</v>
      </c>
      <c r="AB316" s="166" t="s">
        <v>65</v>
      </c>
      <c r="AC316" s="166" t="s">
        <v>65</v>
      </c>
      <c r="AD316" s="166" t="s">
        <v>66</v>
      </c>
      <c r="AE316" s="166" t="s">
        <v>64</v>
      </c>
      <c r="AF316" s="170" t="s">
        <v>68</v>
      </c>
      <c r="AG316" s="166" t="s">
        <v>2810</v>
      </c>
      <c r="AH316" s="174" t="s">
        <v>2811</v>
      </c>
      <c r="AI316" s="108" t="s">
        <v>71</v>
      </c>
      <c r="AJ316" s="174" t="s">
        <v>1886</v>
      </c>
      <c r="AK316" s="174">
        <v>11.0</v>
      </c>
      <c r="AL316" s="108" t="s">
        <v>2362</v>
      </c>
      <c r="AM316" s="174">
        <v>2025.0</v>
      </c>
      <c r="AN316" s="108" t="s">
        <v>2704</v>
      </c>
      <c r="AO316" s="28" t="s">
        <v>75</v>
      </c>
      <c r="AP316" s="166" t="s">
        <v>1391</v>
      </c>
      <c r="AQ316" s="172" t="s">
        <v>2608</v>
      </c>
      <c r="AR316" s="175"/>
      <c r="AS316" s="176"/>
      <c r="AT316" s="36" t="s">
        <v>71</v>
      </c>
      <c r="AU316" s="66"/>
      <c r="AV316" s="177"/>
      <c r="AW316" s="177"/>
    </row>
    <row r="317">
      <c r="A317" s="120" t="s">
        <v>2812</v>
      </c>
      <c r="B317" s="166" t="s">
        <v>2813</v>
      </c>
      <c r="C317" s="167">
        <v>45926.0</v>
      </c>
      <c r="D317" s="166" t="s">
        <v>2814</v>
      </c>
      <c r="E317" s="166" t="s">
        <v>2815</v>
      </c>
      <c r="F317" s="178">
        <v>45957.0</v>
      </c>
      <c r="G317" s="166" t="s">
        <v>176</v>
      </c>
      <c r="H317" s="168" t="s">
        <v>2816</v>
      </c>
      <c r="I317" s="166" t="s">
        <v>53</v>
      </c>
      <c r="J317" s="169">
        <v>7.9841014E7</v>
      </c>
      <c r="K317" s="166" t="s">
        <v>54</v>
      </c>
      <c r="L317" s="166">
        <v>3.103360457E9</v>
      </c>
      <c r="M317" s="166" t="s">
        <v>2817</v>
      </c>
      <c r="N317" s="166" t="s">
        <v>2818</v>
      </c>
      <c r="O317" s="171"/>
      <c r="P317" s="170" t="s">
        <v>57</v>
      </c>
      <c r="Q317" s="171"/>
      <c r="R317" s="171"/>
      <c r="S317" s="172">
        <v>2.411120202E9</v>
      </c>
      <c r="T317" s="172" t="s">
        <v>180</v>
      </c>
      <c r="U317" s="172" t="s">
        <v>2819</v>
      </c>
      <c r="V317" s="172" t="s">
        <v>2820</v>
      </c>
      <c r="W317" s="173" t="s">
        <v>57</v>
      </c>
      <c r="X317" s="172" t="s">
        <v>104</v>
      </c>
      <c r="Y317" s="172" t="s">
        <v>2821</v>
      </c>
      <c r="Z317" s="166" t="s">
        <v>63</v>
      </c>
      <c r="AA317" s="166" t="s">
        <v>64</v>
      </c>
      <c r="AB317" s="166" t="s">
        <v>65</v>
      </c>
      <c r="AC317" s="166" t="s">
        <v>65</v>
      </c>
      <c r="AD317" s="166" t="s">
        <v>66</v>
      </c>
      <c r="AE317" s="166" t="s">
        <v>64</v>
      </c>
      <c r="AF317" s="170" t="s">
        <v>68</v>
      </c>
      <c r="AG317" s="166" t="s">
        <v>2822</v>
      </c>
      <c r="AH317" s="174" t="s">
        <v>2823</v>
      </c>
      <c r="AI317" s="108" t="s">
        <v>71</v>
      </c>
      <c r="AJ317" s="174" t="s">
        <v>1886</v>
      </c>
      <c r="AK317" s="174">
        <v>11.0</v>
      </c>
      <c r="AL317" s="108" t="s">
        <v>2362</v>
      </c>
      <c r="AM317" s="174">
        <v>2025.0</v>
      </c>
      <c r="AN317" s="108" t="s">
        <v>2704</v>
      </c>
      <c r="AO317" s="28" t="s">
        <v>75</v>
      </c>
      <c r="AP317" s="166" t="s">
        <v>1391</v>
      </c>
      <c r="AQ317" s="172" t="s">
        <v>2824</v>
      </c>
      <c r="AR317" s="175"/>
      <c r="AS317" s="176"/>
      <c r="AT317" s="36" t="s">
        <v>71</v>
      </c>
      <c r="AU317" s="66"/>
      <c r="AV317" s="177"/>
      <c r="AW317" s="177"/>
    </row>
    <row r="318">
      <c r="A318" s="120" t="s">
        <v>2825</v>
      </c>
      <c r="B318" s="166" t="s">
        <v>2826</v>
      </c>
      <c r="C318" s="167">
        <v>45925.0</v>
      </c>
      <c r="D318" s="166" t="s">
        <v>2827</v>
      </c>
      <c r="E318" s="166" t="s">
        <v>2828</v>
      </c>
      <c r="F318" s="178">
        <v>45957.0</v>
      </c>
      <c r="G318" s="166" t="s">
        <v>176</v>
      </c>
      <c r="H318" s="168" t="s">
        <v>2829</v>
      </c>
      <c r="I318" s="166" t="s">
        <v>53</v>
      </c>
      <c r="J318" s="169">
        <v>1.032367607E9</v>
      </c>
      <c r="K318" s="166" t="s">
        <v>54</v>
      </c>
      <c r="L318" s="166">
        <v>3.143926207E9</v>
      </c>
      <c r="M318" s="166" t="s">
        <v>2830</v>
      </c>
      <c r="N318" s="166" t="s">
        <v>285</v>
      </c>
      <c r="O318" s="170" t="s">
        <v>57</v>
      </c>
      <c r="P318" s="171"/>
      <c r="Q318" s="171"/>
      <c r="R318" s="171"/>
      <c r="S318" s="172">
        <v>2.411130039E9</v>
      </c>
      <c r="T318" s="172" t="s">
        <v>180</v>
      </c>
      <c r="U318" s="172" t="s">
        <v>2831</v>
      </c>
      <c r="V318" s="172" t="s">
        <v>2832</v>
      </c>
      <c r="W318" s="173" t="s">
        <v>57</v>
      </c>
      <c r="X318" s="172" t="s">
        <v>65</v>
      </c>
      <c r="Y318" s="172" t="s">
        <v>64</v>
      </c>
      <c r="Z318" s="166" t="s">
        <v>63</v>
      </c>
      <c r="AA318" s="166" t="s">
        <v>64</v>
      </c>
      <c r="AB318" s="166" t="s">
        <v>65</v>
      </c>
      <c r="AC318" s="166" t="s">
        <v>65</v>
      </c>
      <c r="AD318" s="166" t="s">
        <v>66</v>
      </c>
      <c r="AE318" s="166" t="s">
        <v>64</v>
      </c>
      <c r="AF318" s="170" t="s">
        <v>68</v>
      </c>
      <c r="AG318" s="166" t="s">
        <v>2833</v>
      </c>
      <c r="AH318" s="174" t="s">
        <v>2834</v>
      </c>
      <c r="AI318" s="108" t="s">
        <v>71</v>
      </c>
      <c r="AJ318" s="174" t="s">
        <v>1886</v>
      </c>
      <c r="AK318" s="174">
        <v>11.0</v>
      </c>
      <c r="AL318" s="108" t="s">
        <v>2362</v>
      </c>
      <c r="AM318" s="174">
        <v>2025.0</v>
      </c>
      <c r="AN318" s="108" t="s">
        <v>2704</v>
      </c>
      <c r="AO318" s="28" t="s">
        <v>75</v>
      </c>
      <c r="AP318" s="166" t="s">
        <v>1391</v>
      </c>
      <c r="AQ318" s="172" t="s">
        <v>2608</v>
      </c>
      <c r="AR318" s="175"/>
      <c r="AS318" s="176"/>
      <c r="AT318" s="36" t="s">
        <v>71</v>
      </c>
      <c r="AU318" s="66"/>
      <c r="AV318" s="177"/>
      <c r="AW318" s="177"/>
    </row>
    <row r="319">
      <c r="A319" s="120" t="s">
        <v>2835</v>
      </c>
      <c r="B319" s="166" t="s">
        <v>2836</v>
      </c>
      <c r="C319" s="167">
        <v>45925.0</v>
      </c>
      <c r="D319" s="166" t="s">
        <v>2837</v>
      </c>
      <c r="E319" s="166" t="s">
        <v>2838</v>
      </c>
      <c r="F319" s="178">
        <v>45957.0</v>
      </c>
      <c r="G319" s="166" t="s">
        <v>176</v>
      </c>
      <c r="H319" s="168" t="s">
        <v>2829</v>
      </c>
      <c r="I319" s="166" t="s">
        <v>53</v>
      </c>
      <c r="J319" s="169">
        <v>1.032367607E9</v>
      </c>
      <c r="K319" s="166" t="s">
        <v>54</v>
      </c>
      <c r="L319" s="166">
        <v>3.143926207E9</v>
      </c>
      <c r="M319" s="166" t="s">
        <v>2830</v>
      </c>
      <c r="N319" s="166" t="s">
        <v>285</v>
      </c>
      <c r="O319" s="170" t="s">
        <v>57</v>
      </c>
      <c r="P319" s="171"/>
      <c r="Q319" s="171"/>
      <c r="R319" s="171"/>
      <c r="S319" s="172">
        <v>2.411130038E9</v>
      </c>
      <c r="T319" s="172" t="s">
        <v>180</v>
      </c>
      <c r="U319" s="172" t="s">
        <v>2831</v>
      </c>
      <c r="V319" s="172" t="s">
        <v>2832</v>
      </c>
      <c r="W319" s="173" t="s">
        <v>57</v>
      </c>
      <c r="X319" s="172" t="s">
        <v>65</v>
      </c>
      <c r="Y319" s="172" t="s">
        <v>64</v>
      </c>
      <c r="Z319" s="166" t="s">
        <v>63</v>
      </c>
      <c r="AA319" s="166" t="s">
        <v>64</v>
      </c>
      <c r="AB319" s="166" t="s">
        <v>65</v>
      </c>
      <c r="AC319" s="166" t="s">
        <v>65</v>
      </c>
      <c r="AD319" s="166" t="s">
        <v>66</v>
      </c>
      <c r="AE319" s="166" t="s">
        <v>64</v>
      </c>
      <c r="AF319" s="170" t="s">
        <v>68</v>
      </c>
      <c r="AG319" s="166" t="s">
        <v>2833</v>
      </c>
      <c r="AH319" s="174" t="s">
        <v>2834</v>
      </c>
      <c r="AI319" s="108" t="s">
        <v>71</v>
      </c>
      <c r="AJ319" s="174" t="s">
        <v>1886</v>
      </c>
      <c r="AK319" s="174">
        <v>11.0</v>
      </c>
      <c r="AL319" s="108" t="s">
        <v>2362</v>
      </c>
      <c r="AM319" s="174">
        <v>2025.0</v>
      </c>
      <c r="AN319" s="108" t="s">
        <v>2704</v>
      </c>
      <c r="AO319" s="28" t="s">
        <v>75</v>
      </c>
      <c r="AP319" s="166" t="s">
        <v>1391</v>
      </c>
      <c r="AQ319" s="172" t="s">
        <v>2608</v>
      </c>
      <c r="AR319" s="175"/>
      <c r="AS319" s="176"/>
      <c r="AT319" s="36" t="s">
        <v>71</v>
      </c>
      <c r="AU319" s="66"/>
      <c r="AV319" s="177"/>
      <c r="AW319" s="177"/>
    </row>
    <row r="320">
      <c r="A320" s="120" t="s">
        <v>2839</v>
      </c>
      <c r="B320" s="166" t="s">
        <v>2840</v>
      </c>
      <c r="C320" s="167">
        <v>45849.0</v>
      </c>
      <c r="D320" s="166" t="s">
        <v>2841</v>
      </c>
      <c r="E320" s="166" t="s">
        <v>2842</v>
      </c>
      <c r="F320" s="178">
        <v>45957.0</v>
      </c>
      <c r="G320" s="166" t="s">
        <v>176</v>
      </c>
      <c r="H320" s="168" t="s">
        <v>2843</v>
      </c>
      <c r="I320" s="166" t="s">
        <v>53</v>
      </c>
      <c r="J320" s="169">
        <v>1.8469084E7</v>
      </c>
      <c r="K320" s="166" t="s">
        <v>2844</v>
      </c>
      <c r="L320" s="166">
        <v>3.202002926E9</v>
      </c>
      <c r="M320" s="166" t="s">
        <v>2845</v>
      </c>
      <c r="N320" s="166" t="s">
        <v>2846</v>
      </c>
      <c r="O320" s="171"/>
      <c r="P320" s="170" t="s">
        <v>57</v>
      </c>
      <c r="Q320" s="171"/>
      <c r="R320" s="171"/>
      <c r="S320" s="172">
        <v>2.411130139E9</v>
      </c>
      <c r="T320" s="172" t="s">
        <v>180</v>
      </c>
      <c r="U320" s="172" t="s">
        <v>2847</v>
      </c>
      <c r="V320" s="172" t="s">
        <v>1078</v>
      </c>
      <c r="W320" s="173" t="s">
        <v>57</v>
      </c>
      <c r="X320" s="172" t="s">
        <v>104</v>
      </c>
      <c r="Y320" s="172" t="s">
        <v>2848</v>
      </c>
      <c r="Z320" s="166" t="s">
        <v>63</v>
      </c>
      <c r="AA320" s="166" t="s">
        <v>64</v>
      </c>
      <c r="AB320" s="166" t="s">
        <v>65</v>
      </c>
      <c r="AC320" s="166" t="s">
        <v>65</v>
      </c>
      <c r="AD320" s="166" t="s">
        <v>66</v>
      </c>
      <c r="AE320" s="166" t="s">
        <v>64</v>
      </c>
      <c r="AF320" s="170" t="s">
        <v>68</v>
      </c>
      <c r="AG320" s="166" t="s">
        <v>2849</v>
      </c>
      <c r="AH320" s="174" t="s">
        <v>2850</v>
      </c>
      <c r="AI320" s="108" t="s">
        <v>71</v>
      </c>
      <c r="AJ320" s="174" t="s">
        <v>1886</v>
      </c>
      <c r="AK320" s="174">
        <v>11.0</v>
      </c>
      <c r="AL320" s="108" t="s">
        <v>2362</v>
      </c>
      <c r="AM320" s="174">
        <v>2025.0</v>
      </c>
      <c r="AN320" s="108" t="s">
        <v>2704</v>
      </c>
      <c r="AO320" s="28" t="s">
        <v>75</v>
      </c>
      <c r="AP320" s="166" t="s">
        <v>1391</v>
      </c>
      <c r="AQ320" s="172" t="s">
        <v>2851</v>
      </c>
      <c r="AR320" s="175"/>
      <c r="AS320" s="176"/>
      <c r="AT320" s="36" t="s">
        <v>71</v>
      </c>
      <c r="AU320" s="66"/>
      <c r="AV320" s="177"/>
      <c r="AW320" s="177"/>
    </row>
    <row r="321">
      <c r="A321" s="120" t="s">
        <v>2852</v>
      </c>
      <c r="B321" s="166" t="s">
        <v>2853</v>
      </c>
      <c r="C321" s="167">
        <v>45824.0</v>
      </c>
      <c r="D321" s="166" t="s">
        <v>2854</v>
      </c>
      <c r="E321" s="166" t="s">
        <v>2855</v>
      </c>
      <c r="F321" s="178">
        <v>45957.0</v>
      </c>
      <c r="G321" s="166" t="s">
        <v>176</v>
      </c>
      <c r="H321" s="168" t="s">
        <v>251</v>
      </c>
      <c r="I321" s="166" t="s">
        <v>53</v>
      </c>
      <c r="J321" s="169">
        <v>5.2019347E7</v>
      </c>
      <c r="K321" s="166" t="s">
        <v>54</v>
      </c>
      <c r="L321" s="166">
        <v>3.118128687E9</v>
      </c>
      <c r="M321" s="166" t="s">
        <v>253</v>
      </c>
      <c r="N321" s="166" t="s">
        <v>2856</v>
      </c>
      <c r="O321" s="171"/>
      <c r="P321" s="170" t="s">
        <v>57</v>
      </c>
      <c r="Q321" s="171"/>
      <c r="R321" s="171"/>
      <c r="S321" s="172">
        <v>2.411120251E9</v>
      </c>
      <c r="T321" s="172" t="s">
        <v>180</v>
      </c>
      <c r="U321" s="172" t="s">
        <v>255</v>
      </c>
      <c r="V321" s="172" t="s">
        <v>1410</v>
      </c>
      <c r="W321" s="173" t="s">
        <v>57</v>
      </c>
      <c r="X321" s="172" t="s">
        <v>65</v>
      </c>
      <c r="Y321" s="172" t="s">
        <v>64</v>
      </c>
      <c r="Z321" s="166" t="s">
        <v>63</v>
      </c>
      <c r="AA321" s="166" t="s">
        <v>64</v>
      </c>
      <c r="AB321" s="166" t="s">
        <v>65</v>
      </c>
      <c r="AC321" s="166" t="s">
        <v>65</v>
      </c>
      <c r="AD321" s="166" t="s">
        <v>66</v>
      </c>
      <c r="AE321" s="166" t="s">
        <v>67</v>
      </c>
      <c r="AF321" s="170" t="s">
        <v>68</v>
      </c>
      <c r="AG321" s="166" t="s">
        <v>258</v>
      </c>
      <c r="AH321" s="174" t="s">
        <v>259</v>
      </c>
      <c r="AI321" s="108" t="s">
        <v>71</v>
      </c>
      <c r="AJ321" s="174" t="s">
        <v>1886</v>
      </c>
      <c r="AK321" s="174">
        <v>11.0</v>
      </c>
      <c r="AL321" s="108" t="s">
        <v>2362</v>
      </c>
      <c r="AM321" s="174">
        <v>2025.0</v>
      </c>
      <c r="AN321" s="108" t="s">
        <v>2704</v>
      </c>
      <c r="AO321" s="28" t="s">
        <v>75</v>
      </c>
      <c r="AP321" s="166" t="s">
        <v>1391</v>
      </c>
      <c r="AQ321" s="172" t="s">
        <v>2851</v>
      </c>
      <c r="AR321" s="175"/>
      <c r="AS321" s="176"/>
      <c r="AT321" s="36" t="s">
        <v>71</v>
      </c>
      <c r="AU321" s="66"/>
      <c r="AV321" s="177"/>
      <c r="AW321" s="177"/>
    </row>
    <row r="322">
      <c r="A322" s="120" t="s">
        <v>2857</v>
      </c>
      <c r="B322" s="166" t="s">
        <v>2858</v>
      </c>
      <c r="C322" s="167">
        <v>45820.0</v>
      </c>
      <c r="D322" s="166" t="s">
        <v>2859</v>
      </c>
      <c r="E322" s="166" t="s">
        <v>2860</v>
      </c>
      <c r="F322" s="178">
        <v>45957.0</v>
      </c>
      <c r="G322" s="166" t="s">
        <v>176</v>
      </c>
      <c r="H322" s="168" t="s">
        <v>2861</v>
      </c>
      <c r="I322" s="166" t="s">
        <v>53</v>
      </c>
      <c r="J322" s="169">
        <v>5.1556318E7</v>
      </c>
      <c r="K322" s="166" t="s">
        <v>54</v>
      </c>
      <c r="L322" s="166">
        <v>3.112915726E9</v>
      </c>
      <c r="M322" s="166" t="s">
        <v>2862</v>
      </c>
      <c r="N322" s="166" t="s">
        <v>2863</v>
      </c>
      <c r="O322" s="171"/>
      <c r="P322" s="170" t="s">
        <v>57</v>
      </c>
      <c r="Q322" s="171"/>
      <c r="R322" s="171"/>
      <c r="S322" s="172">
        <v>2.411120193E9</v>
      </c>
      <c r="T322" s="172" t="s">
        <v>180</v>
      </c>
      <c r="U322" s="172" t="s">
        <v>2864</v>
      </c>
      <c r="V322" s="172" t="s">
        <v>2865</v>
      </c>
      <c r="W322" s="173" t="s">
        <v>57</v>
      </c>
      <c r="X322" s="172" t="s">
        <v>104</v>
      </c>
      <c r="Y322" s="172" t="s">
        <v>356</v>
      </c>
      <c r="Z322" s="166" t="s">
        <v>63</v>
      </c>
      <c r="AA322" s="166" t="s">
        <v>64</v>
      </c>
      <c r="AB322" s="166" t="s">
        <v>65</v>
      </c>
      <c r="AC322" s="166" t="s">
        <v>65</v>
      </c>
      <c r="AD322" s="166" t="s">
        <v>66</v>
      </c>
      <c r="AE322" s="166" t="s">
        <v>168</v>
      </c>
      <c r="AF322" s="170" t="s">
        <v>68</v>
      </c>
      <c r="AG322" s="166" t="s">
        <v>2866</v>
      </c>
      <c r="AH322" s="174" t="s">
        <v>2867</v>
      </c>
      <c r="AI322" s="108" t="s">
        <v>71</v>
      </c>
      <c r="AJ322" s="174" t="s">
        <v>1886</v>
      </c>
      <c r="AK322" s="174">
        <v>11.0</v>
      </c>
      <c r="AL322" s="108" t="s">
        <v>2362</v>
      </c>
      <c r="AM322" s="174">
        <v>2025.0</v>
      </c>
      <c r="AN322" s="108" t="s">
        <v>2704</v>
      </c>
      <c r="AO322" s="28" t="s">
        <v>75</v>
      </c>
      <c r="AP322" s="166" t="s">
        <v>1391</v>
      </c>
      <c r="AQ322" s="172" t="s">
        <v>2868</v>
      </c>
      <c r="AR322" s="175"/>
      <c r="AS322" s="176"/>
      <c r="AT322" s="36" t="s">
        <v>71</v>
      </c>
      <c r="AU322" s="66"/>
      <c r="AV322" s="177"/>
      <c r="AW322" s="177"/>
    </row>
    <row r="323">
      <c r="A323" s="120" t="s">
        <v>2869</v>
      </c>
      <c r="B323" s="166" t="s">
        <v>2870</v>
      </c>
      <c r="C323" s="167">
        <v>45847.0</v>
      </c>
      <c r="D323" s="166" t="s">
        <v>2871</v>
      </c>
      <c r="E323" s="166" t="s">
        <v>2872</v>
      </c>
      <c r="F323" s="167">
        <v>56876.0</v>
      </c>
      <c r="G323" s="166" t="s">
        <v>176</v>
      </c>
      <c r="H323" s="168" t="s">
        <v>2873</v>
      </c>
      <c r="I323" s="166" t="s">
        <v>53</v>
      </c>
      <c r="J323" s="169">
        <v>5.2488729E7</v>
      </c>
      <c r="K323" s="166" t="s">
        <v>54</v>
      </c>
      <c r="L323" s="166">
        <v>3.115765378E9</v>
      </c>
      <c r="M323" s="166" t="s">
        <v>2874</v>
      </c>
      <c r="N323" s="166" t="s">
        <v>2875</v>
      </c>
      <c r="O323" s="171"/>
      <c r="P323" s="170" t="s">
        <v>57</v>
      </c>
      <c r="Q323" s="171"/>
      <c r="R323" s="171"/>
      <c r="S323" s="172">
        <v>2.411130126E9</v>
      </c>
      <c r="T323" s="172" t="s">
        <v>180</v>
      </c>
      <c r="U323" s="172" t="s">
        <v>2876</v>
      </c>
      <c r="V323" s="172" t="s">
        <v>601</v>
      </c>
      <c r="W323" s="173" t="s">
        <v>57</v>
      </c>
      <c r="X323" s="172" t="s">
        <v>65</v>
      </c>
      <c r="Y323" s="172" t="s">
        <v>64</v>
      </c>
      <c r="Z323" s="166" t="s">
        <v>154</v>
      </c>
      <c r="AA323" s="166">
        <v>6.1975899E7</v>
      </c>
      <c r="AB323" s="166" t="s">
        <v>65</v>
      </c>
      <c r="AC323" s="166" t="s">
        <v>65</v>
      </c>
      <c r="AD323" s="166" t="s">
        <v>2081</v>
      </c>
      <c r="AE323" s="166" t="s">
        <v>64</v>
      </c>
      <c r="AF323" s="170" t="s">
        <v>68</v>
      </c>
      <c r="AG323" s="166" t="s">
        <v>2877</v>
      </c>
      <c r="AH323" s="174" t="s">
        <v>2878</v>
      </c>
      <c r="AI323" s="108" t="s">
        <v>71</v>
      </c>
      <c r="AJ323" s="174" t="s">
        <v>1886</v>
      </c>
      <c r="AK323" s="174">
        <v>11.0</v>
      </c>
      <c r="AL323" s="108" t="s">
        <v>2362</v>
      </c>
      <c r="AM323" s="174">
        <v>2025.0</v>
      </c>
      <c r="AN323" s="108" t="s">
        <v>2704</v>
      </c>
      <c r="AO323" s="28" t="s">
        <v>75</v>
      </c>
      <c r="AP323" s="166" t="s">
        <v>567</v>
      </c>
      <c r="AQ323" s="172" t="s">
        <v>2879</v>
      </c>
      <c r="AR323" s="175"/>
      <c r="AS323" s="176"/>
      <c r="AT323" s="36" t="s">
        <v>71</v>
      </c>
      <c r="AU323" s="66"/>
      <c r="AV323" s="177"/>
      <c r="AW323" s="177"/>
    </row>
    <row r="324">
      <c r="A324" s="120" t="s">
        <v>2880</v>
      </c>
      <c r="B324" s="166" t="s">
        <v>2881</v>
      </c>
      <c r="C324" s="167">
        <v>45847.0</v>
      </c>
      <c r="D324" s="166" t="s">
        <v>2882</v>
      </c>
      <c r="E324" s="166" t="s">
        <v>2883</v>
      </c>
      <c r="F324" s="167">
        <v>56876.0</v>
      </c>
      <c r="G324" s="166" t="s">
        <v>176</v>
      </c>
      <c r="H324" s="168" t="s">
        <v>2873</v>
      </c>
      <c r="I324" s="166" t="s">
        <v>53</v>
      </c>
      <c r="J324" s="169">
        <v>5.2488729E7</v>
      </c>
      <c r="K324" s="166" t="s">
        <v>54</v>
      </c>
      <c r="L324" s="166">
        <v>3.115765378E9</v>
      </c>
      <c r="M324" s="166" t="s">
        <v>2874</v>
      </c>
      <c r="N324" s="166" t="s">
        <v>2875</v>
      </c>
      <c r="O324" s="171"/>
      <c r="P324" s="170" t="s">
        <v>57</v>
      </c>
      <c r="Q324" s="171"/>
      <c r="R324" s="171"/>
      <c r="S324" s="172">
        <v>2.411130141E9</v>
      </c>
      <c r="T324" s="172" t="s">
        <v>180</v>
      </c>
      <c r="U324" s="172" t="s">
        <v>2847</v>
      </c>
      <c r="V324" s="172" t="s">
        <v>601</v>
      </c>
      <c r="W324" s="173" t="s">
        <v>57</v>
      </c>
      <c r="X324" s="172" t="s">
        <v>104</v>
      </c>
      <c r="Y324" s="172" t="s">
        <v>2884</v>
      </c>
      <c r="Z324" s="166" t="s">
        <v>63</v>
      </c>
      <c r="AA324" s="166" t="s">
        <v>64</v>
      </c>
      <c r="AB324" s="166" t="s">
        <v>65</v>
      </c>
      <c r="AC324" s="166" t="s">
        <v>65</v>
      </c>
      <c r="AD324" s="166" t="s">
        <v>2081</v>
      </c>
      <c r="AE324" s="166" t="s">
        <v>64</v>
      </c>
      <c r="AF324" s="170" t="s">
        <v>68</v>
      </c>
      <c r="AG324" s="166" t="s">
        <v>2885</v>
      </c>
      <c r="AH324" s="174" t="s">
        <v>2886</v>
      </c>
      <c r="AI324" s="108" t="s">
        <v>71</v>
      </c>
      <c r="AJ324" s="174" t="s">
        <v>1886</v>
      </c>
      <c r="AK324" s="174">
        <v>11.0</v>
      </c>
      <c r="AL324" s="108" t="s">
        <v>2362</v>
      </c>
      <c r="AM324" s="174">
        <v>2025.0</v>
      </c>
      <c r="AN324" s="108" t="s">
        <v>2704</v>
      </c>
      <c r="AO324" s="28" t="s">
        <v>75</v>
      </c>
      <c r="AP324" s="166" t="s">
        <v>567</v>
      </c>
      <c r="AQ324" s="172" t="s">
        <v>2887</v>
      </c>
      <c r="AR324" s="175"/>
      <c r="AS324" s="176"/>
      <c r="AT324" s="36" t="s">
        <v>71</v>
      </c>
      <c r="AU324" s="66"/>
      <c r="AV324" s="177"/>
      <c r="AW324" s="177"/>
    </row>
    <row r="325">
      <c r="A325" s="120" t="s">
        <v>2888</v>
      </c>
      <c r="B325" s="166" t="s">
        <v>2889</v>
      </c>
      <c r="C325" s="167">
        <v>45849.0</v>
      </c>
      <c r="D325" s="166" t="s">
        <v>2890</v>
      </c>
      <c r="E325" s="166" t="s">
        <v>2891</v>
      </c>
      <c r="F325" s="167">
        <v>45910.0</v>
      </c>
      <c r="G325" s="166" t="s">
        <v>176</v>
      </c>
      <c r="H325" s="168" t="s">
        <v>2892</v>
      </c>
      <c r="I325" s="166" t="s">
        <v>53</v>
      </c>
      <c r="J325" s="169">
        <v>7.9631082E7</v>
      </c>
      <c r="K325" s="166" t="s">
        <v>54</v>
      </c>
      <c r="L325" s="166">
        <v>3.123863E9</v>
      </c>
      <c r="M325" s="166" t="s">
        <v>2893</v>
      </c>
      <c r="N325" s="166" t="s">
        <v>2894</v>
      </c>
      <c r="O325" s="171"/>
      <c r="P325" s="170" t="s">
        <v>57</v>
      </c>
      <c r="Q325" s="171"/>
      <c r="R325" s="171"/>
      <c r="S325" s="172">
        <v>2.411120197E9</v>
      </c>
      <c r="T325" s="172" t="s">
        <v>180</v>
      </c>
      <c r="U325" s="172" t="s">
        <v>2895</v>
      </c>
      <c r="V325" s="172" t="s">
        <v>166</v>
      </c>
      <c r="W325" s="173" t="s">
        <v>57</v>
      </c>
      <c r="X325" s="172" t="s">
        <v>104</v>
      </c>
      <c r="Y325" s="172" t="s">
        <v>2896</v>
      </c>
      <c r="Z325" s="166" t="s">
        <v>63</v>
      </c>
      <c r="AA325" s="166" t="s">
        <v>64</v>
      </c>
      <c r="AB325" s="166" t="s">
        <v>65</v>
      </c>
      <c r="AC325" s="166" t="s">
        <v>65</v>
      </c>
      <c r="AD325" s="166" t="s">
        <v>2081</v>
      </c>
      <c r="AE325" s="166" t="s">
        <v>64</v>
      </c>
      <c r="AF325" s="170" t="s">
        <v>68</v>
      </c>
      <c r="AG325" s="166" t="s">
        <v>2897</v>
      </c>
      <c r="AH325" s="174" t="s">
        <v>2898</v>
      </c>
      <c r="AI325" s="108" t="s">
        <v>71</v>
      </c>
      <c r="AJ325" s="174" t="s">
        <v>1886</v>
      </c>
      <c r="AK325" s="174">
        <v>11.0</v>
      </c>
      <c r="AL325" s="108" t="s">
        <v>2362</v>
      </c>
      <c r="AM325" s="174">
        <v>2025.0</v>
      </c>
      <c r="AN325" s="108" t="s">
        <v>2704</v>
      </c>
      <c r="AO325" s="28" t="s">
        <v>75</v>
      </c>
      <c r="AP325" s="166" t="s">
        <v>1380</v>
      </c>
      <c r="AQ325" s="172" t="s">
        <v>2851</v>
      </c>
      <c r="AR325" s="175"/>
      <c r="AS325" s="176"/>
      <c r="AT325" s="36" t="s">
        <v>71</v>
      </c>
      <c r="AU325" s="66"/>
      <c r="AV325" s="177"/>
      <c r="AW325" s="177"/>
    </row>
    <row r="326">
      <c r="A326" s="120" t="s">
        <v>2899</v>
      </c>
      <c r="B326" s="166" t="s">
        <v>2900</v>
      </c>
      <c r="C326" s="167">
        <v>45832.0</v>
      </c>
      <c r="D326" s="166" t="s">
        <v>2901</v>
      </c>
      <c r="E326" s="166" t="s">
        <v>2902</v>
      </c>
      <c r="F326" s="167">
        <v>45869.0</v>
      </c>
      <c r="G326" s="166" t="s">
        <v>176</v>
      </c>
      <c r="H326" s="168" t="s">
        <v>2903</v>
      </c>
      <c r="I326" s="166" t="s">
        <v>53</v>
      </c>
      <c r="J326" s="169">
        <v>5.2183971E7</v>
      </c>
      <c r="K326" s="166" t="s">
        <v>54</v>
      </c>
      <c r="L326" s="166">
        <v>3.212338025E9</v>
      </c>
      <c r="M326" s="166" t="s">
        <v>2904</v>
      </c>
      <c r="N326" s="166" t="s">
        <v>2905</v>
      </c>
      <c r="O326" s="170" t="s">
        <v>57</v>
      </c>
      <c r="P326" s="171"/>
      <c r="Q326" s="171"/>
      <c r="R326" s="171"/>
      <c r="S326" s="172">
        <v>2.411130009E9</v>
      </c>
      <c r="T326" s="172" t="s">
        <v>180</v>
      </c>
      <c r="U326" s="172" t="s">
        <v>2906</v>
      </c>
      <c r="V326" s="172" t="s">
        <v>2907</v>
      </c>
      <c r="W326" s="173" t="s">
        <v>57</v>
      </c>
      <c r="X326" s="172" t="s">
        <v>65</v>
      </c>
      <c r="Y326" s="172" t="s">
        <v>64</v>
      </c>
      <c r="Z326" s="166" t="s">
        <v>63</v>
      </c>
      <c r="AA326" s="166" t="s">
        <v>64</v>
      </c>
      <c r="AB326" s="166" t="s">
        <v>65</v>
      </c>
      <c r="AC326" s="166" t="s">
        <v>65</v>
      </c>
      <c r="AD326" s="166" t="s">
        <v>2081</v>
      </c>
      <c r="AE326" s="166" t="s">
        <v>67</v>
      </c>
      <c r="AF326" s="170" t="s">
        <v>68</v>
      </c>
      <c r="AG326" s="166" t="s">
        <v>2908</v>
      </c>
      <c r="AH326" s="174" t="s">
        <v>2909</v>
      </c>
      <c r="AI326" s="108" t="s">
        <v>71</v>
      </c>
      <c r="AJ326" s="174" t="s">
        <v>1886</v>
      </c>
      <c r="AK326" s="174">
        <v>11.0</v>
      </c>
      <c r="AL326" s="108" t="s">
        <v>2362</v>
      </c>
      <c r="AM326" s="174">
        <v>2025.0</v>
      </c>
      <c r="AN326" s="108" t="s">
        <v>2704</v>
      </c>
      <c r="AO326" s="28" t="s">
        <v>75</v>
      </c>
      <c r="AP326" s="166" t="s">
        <v>1391</v>
      </c>
      <c r="AQ326" s="172" t="s">
        <v>2910</v>
      </c>
      <c r="AR326" s="175"/>
      <c r="AS326" s="176"/>
      <c r="AT326" s="36" t="s">
        <v>71</v>
      </c>
      <c r="AU326" s="66"/>
      <c r="AV326" s="177"/>
      <c r="AW326" s="177"/>
    </row>
    <row r="327">
      <c r="A327" s="120" t="s">
        <v>2911</v>
      </c>
      <c r="B327" s="166" t="s">
        <v>2912</v>
      </c>
      <c r="C327" s="167">
        <v>45866.0</v>
      </c>
      <c r="D327" s="166" t="s">
        <v>2913</v>
      </c>
      <c r="E327" s="166" t="s">
        <v>2914</v>
      </c>
      <c r="F327" s="178">
        <v>45957.0</v>
      </c>
      <c r="G327" s="166" t="s">
        <v>176</v>
      </c>
      <c r="H327" s="168" t="s">
        <v>2915</v>
      </c>
      <c r="I327" s="166" t="s">
        <v>53</v>
      </c>
      <c r="J327" s="169">
        <v>5.3073851E7</v>
      </c>
      <c r="K327" s="166" t="s">
        <v>54</v>
      </c>
      <c r="L327" s="166">
        <v>3.223407537E9</v>
      </c>
      <c r="M327" s="166" t="s">
        <v>2916</v>
      </c>
      <c r="N327" s="166" t="s">
        <v>2917</v>
      </c>
      <c r="O327" s="170" t="s">
        <v>57</v>
      </c>
      <c r="P327" s="171"/>
      <c r="Q327" s="171"/>
      <c r="R327" s="171"/>
      <c r="S327" s="172">
        <v>2.411130068E9</v>
      </c>
      <c r="T327" s="172" t="s">
        <v>180</v>
      </c>
      <c r="U327" s="172">
        <v>5.0</v>
      </c>
      <c r="V327" s="172" t="s">
        <v>2918</v>
      </c>
      <c r="W327" s="173" t="s">
        <v>57</v>
      </c>
      <c r="X327" s="172" t="s">
        <v>65</v>
      </c>
      <c r="Y327" s="172" t="s">
        <v>64</v>
      </c>
      <c r="Z327" s="166" t="s">
        <v>63</v>
      </c>
      <c r="AA327" s="166" t="s">
        <v>64</v>
      </c>
      <c r="AB327" s="166" t="s">
        <v>65</v>
      </c>
      <c r="AC327" s="166" t="s">
        <v>65</v>
      </c>
      <c r="AD327" s="166" t="s">
        <v>2081</v>
      </c>
      <c r="AE327" s="166" t="s">
        <v>64</v>
      </c>
      <c r="AF327" s="170" t="s">
        <v>68</v>
      </c>
      <c r="AG327" s="166" t="s">
        <v>366</v>
      </c>
      <c r="AH327" s="174" t="s">
        <v>2919</v>
      </c>
      <c r="AI327" s="108" t="s">
        <v>71</v>
      </c>
      <c r="AJ327" s="174" t="s">
        <v>1886</v>
      </c>
      <c r="AK327" s="174">
        <v>11.0</v>
      </c>
      <c r="AL327" s="108" t="s">
        <v>2362</v>
      </c>
      <c r="AM327" s="174">
        <v>2025.0</v>
      </c>
      <c r="AN327" s="108" t="s">
        <v>2704</v>
      </c>
      <c r="AO327" s="28" t="s">
        <v>75</v>
      </c>
      <c r="AP327" s="166" t="s">
        <v>2536</v>
      </c>
      <c r="AQ327" s="172" t="s">
        <v>2910</v>
      </c>
      <c r="AR327" s="175"/>
      <c r="AS327" s="176"/>
      <c r="AT327" s="36" t="s">
        <v>71</v>
      </c>
      <c r="AU327" s="66"/>
      <c r="AV327" s="177"/>
      <c r="AW327" s="177"/>
    </row>
    <row r="328">
      <c r="A328" s="120" t="s">
        <v>2920</v>
      </c>
      <c r="B328" s="166" t="s">
        <v>2921</v>
      </c>
      <c r="C328" s="167">
        <v>45866.0</v>
      </c>
      <c r="D328" s="166" t="s">
        <v>2922</v>
      </c>
      <c r="E328" s="166" t="s">
        <v>2923</v>
      </c>
      <c r="F328" s="178">
        <v>45957.0</v>
      </c>
      <c r="G328" s="166" t="s">
        <v>176</v>
      </c>
      <c r="H328" s="168" t="s">
        <v>2915</v>
      </c>
      <c r="I328" s="166" t="s">
        <v>53</v>
      </c>
      <c r="J328" s="169">
        <v>5.3073851E7</v>
      </c>
      <c r="K328" s="166" t="s">
        <v>54</v>
      </c>
      <c r="L328" s="166">
        <v>3.223407537E9</v>
      </c>
      <c r="M328" s="166" t="s">
        <v>2916</v>
      </c>
      <c r="N328" s="166" t="s">
        <v>2917</v>
      </c>
      <c r="O328" s="170" t="s">
        <v>57</v>
      </c>
      <c r="P328" s="171"/>
      <c r="Q328" s="171"/>
      <c r="R328" s="171"/>
      <c r="S328" s="172">
        <v>2.411130069E9</v>
      </c>
      <c r="T328" s="172" t="s">
        <v>180</v>
      </c>
      <c r="U328" s="172">
        <v>5.0</v>
      </c>
      <c r="V328" s="172" t="s">
        <v>2918</v>
      </c>
      <c r="W328" s="173" t="s">
        <v>57</v>
      </c>
      <c r="X328" s="172" t="s">
        <v>65</v>
      </c>
      <c r="Y328" s="172" t="s">
        <v>64</v>
      </c>
      <c r="Z328" s="166" t="s">
        <v>63</v>
      </c>
      <c r="AA328" s="166" t="s">
        <v>64</v>
      </c>
      <c r="AB328" s="166" t="s">
        <v>65</v>
      </c>
      <c r="AC328" s="166" t="s">
        <v>65</v>
      </c>
      <c r="AD328" s="166" t="s">
        <v>2081</v>
      </c>
      <c r="AE328" s="166" t="s">
        <v>64</v>
      </c>
      <c r="AF328" s="170" t="s">
        <v>68</v>
      </c>
      <c r="AG328" s="166" t="s">
        <v>366</v>
      </c>
      <c r="AH328" s="174" t="s">
        <v>2919</v>
      </c>
      <c r="AI328" s="108" t="s">
        <v>71</v>
      </c>
      <c r="AJ328" s="174" t="s">
        <v>1886</v>
      </c>
      <c r="AK328" s="174">
        <v>11.0</v>
      </c>
      <c r="AL328" s="108" t="s">
        <v>2362</v>
      </c>
      <c r="AM328" s="174">
        <v>2025.0</v>
      </c>
      <c r="AN328" s="108" t="s">
        <v>2704</v>
      </c>
      <c r="AO328" s="28" t="s">
        <v>75</v>
      </c>
      <c r="AP328" s="166" t="s">
        <v>2536</v>
      </c>
      <c r="AQ328" s="172" t="s">
        <v>2910</v>
      </c>
      <c r="AR328" s="175"/>
      <c r="AS328" s="176"/>
      <c r="AT328" s="36" t="s">
        <v>71</v>
      </c>
      <c r="AU328" s="66"/>
      <c r="AV328" s="177"/>
      <c r="AW328" s="177"/>
    </row>
    <row r="329">
      <c r="A329" s="120" t="s">
        <v>2924</v>
      </c>
      <c r="B329" s="166" t="s">
        <v>2925</v>
      </c>
      <c r="C329" s="167">
        <v>45904.0</v>
      </c>
      <c r="D329" s="166" t="s">
        <v>2926</v>
      </c>
      <c r="E329" s="166" t="s">
        <v>2927</v>
      </c>
      <c r="F329" s="178">
        <v>45960.0</v>
      </c>
      <c r="G329" s="166" t="s">
        <v>176</v>
      </c>
      <c r="H329" s="168" t="s">
        <v>2928</v>
      </c>
      <c r="I329" s="166" t="s">
        <v>53</v>
      </c>
      <c r="J329" s="169">
        <v>1.026267957E9</v>
      </c>
      <c r="K329" s="166" t="s">
        <v>54</v>
      </c>
      <c r="L329" s="166">
        <v>3.118207199E9</v>
      </c>
      <c r="M329" s="166" t="s">
        <v>2929</v>
      </c>
      <c r="N329" s="166" t="s">
        <v>2930</v>
      </c>
      <c r="O329" s="170" t="s">
        <v>57</v>
      </c>
      <c r="P329" s="171"/>
      <c r="Q329" s="171"/>
      <c r="R329" s="171"/>
      <c r="S329" s="172">
        <v>2.411130057E9</v>
      </c>
      <c r="T329" s="172" t="s">
        <v>180</v>
      </c>
      <c r="U329" s="172" t="s">
        <v>2931</v>
      </c>
      <c r="V329" s="172" t="s">
        <v>371</v>
      </c>
      <c r="W329" s="173" t="s">
        <v>57</v>
      </c>
      <c r="X329" s="172" t="s">
        <v>65</v>
      </c>
      <c r="Y329" s="172" t="s">
        <v>64</v>
      </c>
      <c r="Z329" s="166" t="s">
        <v>63</v>
      </c>
      <c r="AA329" s="166" t="s">
        <v>64</v>
      </c>
      <c r="AB329" s="166" t="s">
        <v>65</v>
      </c>
      <c r="AC329" s="166" t="s">
        <v>65</v>
      </c>
      <c r="AD329" s="166" t="s">
        <v>2081</v>
      </c>
      <c r="AE329" s="166" t="s">
        <v>64</v>
      </c>
      <c r="AF329" s="170" t="s">
        <v>68</v>
      </c>
      <c r="AG329" s="166" t="s">
        <v>2932</v>
      </c>
      <c r="AH329" s="174" t="s">
        <v>2933</v>
      </c>
      <c r="AI329" s="108" t="s">
        <v>71</v>
      </c>
      <c r="AJ329" s="174" t="s">
        <v>1886</v>
      </c>
      <c r="AK329" s="174">
        <v>11.0</v>
      </c>
      <c r="AL329" s="108" t="s">
        <v>2362</v>
      </c>
      <c r="AM329" s="174">
        <v>2025.0</v>
      </c>
      <c r="AN329" s="108" t="s">
        <v>2704</v>
      </c>
      <c r="AO329" s="28" t="s">
        <v>75</v>
      </c>
      <c r="AP329" s="166" t="s">
        <v>1391</v>
      </c>
      <c r="AQ329" s="172" t="s">
        <v>2910</v>
      </c>
      <c r="AR329" s="175"/>
      <c r="AS329" s="176"/>
      <c r="AT329" s="36" t="s">
        <v>71</v>
      </c>
      <c r="AU329" s="66"/>
      <c r="AV329" s="177"/>
      <c r="AW329" s="177"/>
    </row>
    <row r="330">
      <c r="A330" s="120" t="s">
        <v>2934</v>
      </c>
      <c r="B330" s="166" t="s">
        <v>2935</v>
      </c>
      <c r="C330" s="167">
        <v>45866.0</v>
      </c>
      <c r="D330" s="166" t="s">
        <v>2936</v>
      </c>
      <c r="E330" s="166" t="s">
        <v>2937</v>
      </c>
      <c r="F330" s="178">
        <v>45961.0</v>
      </c>
      <c r="G330" s="166" t="s">
        <v>176</v>
      </c>
      <c r="H330" s="168" t="s">
        <v>2915</v>
      </c>
      <c r="I330" s="166" t="s">
        <v>53</v>
      </c>
      <c r="J330" s="169">
        <v>5.3073851E7</v>
      </c>
      <c r="K330" s="166" t="s">
        <v>54</v>
      </c>
      <c r="L330" s="166">
        <v>3.223407537E9</v>
      </c>
      <c r="M330" s="166" t="s">
        <v>2916</v>
      </c>
      <c r="N330" s="166" t="s">
        <v>2938</v>
      </c>
      <c r="O330" s="170" t="s">
        <v>57</v>
      </c>
      <c r="P330" s="171"/>
      <c r="Q330" s="171"/>
      <c r="R330" s="171"/>
      <c r="S330" s="172">
        <v>2.411130083E9</v>
      </c>
      <c r="T330" s="172" t="s">
        <v>180</v>
      </c>
      <c r="U330" s="172" t="s">
        <v>1299</v>
      </c>
      <c r="V330" s="172" t="s">
        <v>220</v>
      </c>
      <c r="W330" s="173" t="s">
        <v>57</v>
      </c>
      <c r="X330" s="172" t="s">
        <v>65</v>
      </c>
      <c r="Y330" s="172" t="s">
        <v>64</v>
      </c>
      <c r="Z330" s="166" t="s">
        <v>63</v>
      </c>
      <c r="AA330" s="166" t="s">
        <v>64</v>
      </c>
      <c r="AB330" s="166" t="s">
        <v>65</v>
      </c>
      <c r="AC330" s="166" t="s">
        <v>65</v>
      </c>
      <c r="AD330" s="166" t="s">
        <v>66</v>
      </c>
      <c r="AE330" s="166" t="s">
        <v>64</v>
      </c>
      <c r="AF330" s="170" t="s">
        <v>68</v>
      </c>
      <c r="AG330" s="166" t="s">
        <v>2939</v>
      </c>
      <c r="AH330" s="174" t="s">
        <v>2940</v>
      </c>
      <c r="AI330" s="108" t="s">
        <v>71</v>
      </c>
      <c r="AJ330" s="174" t="s">
        <v>1886</v>
      </c>
      <c r="AK330" s="174">
        <v>11.0</v>
      </c>
      <c r="AL330" s="108" t="s">
        <v>2362</v>
      </c>
      <c r="AM330" s="174">
        <v>2025.0</v>
      </c>
      <c r="AN330" s="108" t="s">
        <v>2704</v>
      </c>
      <c r="AO330" s="28" t="s">
        <v>75</v>
      </c>
      <c r="AP330" s="166" t="s">
        <v>1380</v>
      </c>
      <c r="AQ330" s="172" t="s">
        <v>2910</v>
      </c>
      <c r="AR330" s="175"/>
      <c r="AS330" s="176"/>
      <c r="AT330" s="36" t="s">
        <v>71</v>
      </c>
      <c r="AU330" s="66"/>
      <c r="AV330" s="177"/>
      <c r="AW330" s="177"/>
    </row>
    <row r="331">
      <c r="A331" s="120" t="s">
        <v>2941</v>
      </c>
      <c r="B331" s="166" t="s">
        <v>2942</v>
      </c>
      <c r="C331" s="167">
        <v>45894.0</v>
      </c>
      <c r="D331" s="166" t="s">
        <v>2943</v>
      </c>
      <c r="E331" s="166" t="s">
        <v>2944</v>
      </c>
      <c r="F331" s="178">
        <v>45957.0</v>
      </c>
      <c r="G331" s="166" t="s">
        <v>176</v>
      </c>
      <c r="H331" s="168" t="s">
        <v>352</v>
      </c>
      <c r="I331" s="166" t="s">
        <v>53</v>
      </c>
      <c r="J331" s="169">
        <v>5.2243718E7</v>
      </c>
      <c r="K331" s="166" t="s">
        <v>54</v>
      </c>
      <c r="L331" s="166">
        <v>3.102080525E9</v>
      </c>
      <c r="M331" s="166" t="s">
        <v>353</v>
      </c>
      <c r="N331" s="166" t="s">
        <v>2945</v>
      </c>
      <c r="O331" s="171"/>
      <c r="P331" s="170" t="s">
        <v>57</v>
      </c>
      <c r="Q331" s="171"/>
      <c r="R331" s="171"/>
      <c r="S331" s="172">
        <v>2.411130019E9</v>
      </c>
      <c r="T331" s="172" t="s">
        <v>180</v>
      </c>
      <c r="U331" s="172">
        <v>4.32</v>
      </c>
      <c r="V331" s="172" t="s">
        <v>2946</v>
      </c>
      <c r="W331" s="173" t="s">
        <v>57</v>
      </c>
      <c r="X331" s="172" t="s">
        <v>65</v>
      </c>
      <c r="Y331" s="172" t="s">
        <v>64</v>
      </c>
      <c r="Z331" s="166" t="s">
        <v>63</v>
      </c>
      <c r="AA331" s="166" t="s">
        <v>64</v>
      </c>
      <c r="AB331" s="166" t="s">
        <v>65</v>
      </c>
      <c r="AC331" s="166" t="s">
        <v>65</v>
      </c>
      <c r="AD331" s="166" t="s">
        <v>2081</v>
      </c>
      <c r="AE331" s="166" t="s">
        <v>64</v>
      </c>
      <c r="AF331" s="170" t="s">
        <v>68</v>
      </c>
      <c r="AG331" s="166" t="s">
        <v>2947</v>
      </c>
      <c r="AH331" s="174" t="s">
        <v>2948</v>
      </c>
      <c r="AI331" s="108" t="s">
        <v>71</v>
      </c>
      <c r="AJ331" s="174" t="s">
        <v>1886</v>
      </c>
      <c r="AK331" s="174">
        <v>11.0</v>
      </c>
      <c r="AL331" s="108" t="s">
        <v>2362</v>
      </c>
      <c r="AM331" s="174">
        <v>2025.0</v>
      </c>
      <c r="AN331" s="108" t="s">
        <v>2704</v>
      </c>
      <c r="AO331" s="28" t="s">
        <v>75</v>
      </c>
      <c r="AP331" s="166" t="s">
        <v>2536</v>
      </c>
      <c r="AQ331" s="172" t="s">
        <v>2910</v>
      </c>
      <c r="AR331" s="175"/>
      <c r="AS331" s="176"/>
      <c r="AT331" s="36" t="s">
        <v>71</v>
      </c>
      <c r="AU331" s="66"/>
      <c r="AV331" s="177"/>
      <c r="AW331" s="177"/>
    </row>
    <row r="332">
      <c r="A332" s="120" t="s">
        <v>2949</v>
      </c>
      <c r="B332" s="166" t="s">
        <v>2950</v>
      </c>
      <c r="C332" s="167">
        <v>45888.0</v>
      </c>
      <c r="D332" s="166" t="s">
        <v>2951</v>
      </c>
      <c r="E332" s="166" t="s">
        <v>2952</v>
      </c>
      <c r="F332" s="178">
        <v>45957.0</v>
      </c>
      <c r="G332" s="166" t="s">
        <v>176</v>
      </c>
      <c r="H332" s="168" t="s">
        <v>2953</v>
      </c>
      <c r="I332" s="166" t="s">
        <v>53</v>
      </c>
      <c r="J332" s="169">
        <v>1.015414205E9</v>
      </c>
      <c r="K332" s="166" t="s">
        <v>54</v>
      </c>
      <c r="L332" s="166">
        <v>3.125192853E9</v>
      </c>
      <c r="M332" s="166" t="s">
        <v>2954</v>
      </c>
      <c r="N332" s="166" t="s">
        <v>2955</v>
      </c>
      <c r="O332" s="171"/>
      <c r="P332" s="170" t="s">
        <v>57</v>
      </c>
      <c r="Q332" s="171"/>
      <c r="R332" s="171"/>
      <c r="S332" s="172">
        <v>2.411130123E9</v>
      </c>
      <c r="T332" s="172" t="s">
        <v>180</v>
      </c>
      <c r="U332" s="172">
        <v>4.93</v>
      </c>
      <c r="V332" s="172" t="s">
        <v>693</v>
      </c>
      <c r="W332" s="173" t="s">
        <v>57</v>
      </c>
      <c r="X332" s="172" t="s">
        <v>2956</v>
      </c>
      <c r="Y332" s="172" t="s">
        <v>2957</v>
      </c>
      <c r="Z332" s="166" t="s">
        <v>63</v>
      </c>
      <c r="AA332" s="166" t="s">
        <v>64</v>
      </c>
      <c r="AB332" s="166" t="s">
        <v>65</v>
      </c>
      <c r="AC332" s="166" t="s">
        <v>65</v>
      </c>
      <c r="AD332" s="166" t="s">
        <v>2081</v>
      </c>
      <c r="AE332" s="166" t="s">
        <v>64</v>
      </c>
      <c r="AF332" s="170" t="s">
        <v>68</v>
      </c>
      <c r="AG332" s="166" t="s">
        <v>2958</v>
      </c>
      <c r="AH332" s="174" t="s">
        <v>2959</v>
      </c>
      <c r="AI332" s="108" t="s">
        <v>71</v>
      </c>
      <c r="AJ332" s="174" t="s">
        <v>1886</v>
      </c>
      <c r="AK332" s="174">
        <v>11.0</v>
      </c>
      <c r="AL332" s="108" t="s">
        <v>2362</v>
      </c>
      <c r="AM332" s="174">
        <v>2025.0</v>
      </c>
      <c r="AN332" s="108" t="s">
        <v>2704</v>
      </c>
      <c r="AO332" s="28" t="s">
        <v>75</v>
      </c>
      <c r="AP332" s="166" t="s">
        <v>2536</v>
      </c>
      <c r="AQ332" s="172" t="s">
        <v>2960</v>
      </c>
      <c r="AR332" s="175"/>
      <c r="AS332" s="176"/>
      <c r="AT332" s="36" t="s">
        <v>71</v>
      </c>
      <c r="AU332" s="66"/>
      <c r="AV332" s="177"/>
      <c r="AW332" s="177"/>
    </row>
    <row r="333">
      <c r="A333" s="120" t="s">
        <v>2961</v>
      </c>
      <c r="B333" s="166" t="s">
        <v>2962</v>
      </c>
      <c r="C333" s="167">
        <v>45866.0</v>
      </c>
      <c r="D333" s="166" t="s">
        <v>2963</v>
      </c>
      <c r="E333" s="166" t="s">
        <v>2964</v>
      </c>
      <c r="F333" s="178">
        <v>45960.0</v>
      </c>
      <c r="G333" s="166" t="s">
        <v>176</v>
      </c>
      <c r="H333" s="168" t="s">
        <v>2965</v>
      </c>
      <c r="I333" s="166" t="s">
        <v>53</v>
      </c>
      <c r="J333" s="169">
        <v>7.971235E7</v>
      </c>
      <c r="K333" s="166" t="s">
        <v>54</v>
      </c>
      <c r="L333" s="166">
        <v>3.138321199E9</v>
      </c>
      <c r="M333" s="166" t="s">
        <v>2966</v>
      </c>
      <c r="N333" s="166" t="s">
        <v>2967</v>
      </c>
      <c r="O333" s="171"/>
      <c r="P333" s="170" t="s">
        <v>57</v>
      </c>
      <c r="Q333" s="171"/>
      <c r="R333" s="171"/>
      <c r="S333" s="172">
        <v>2.411130119E9</v>
      </c>
      <c r="T333" s="172" t="s">
        <v>180</v>
      </c>
      <c r="U333" s="172" t="s">
        <v>2968</v>
      </c>
      <c r="V333" s="172" t="s">
        <v>1078</v>
      </c>
      <c r="W333" s="173" t="s">
        <v>57</v>
      </c>
      <c r="X333" s="172" t="s">
        <v>65</v>
      </c>
      <c r="Y333" s="172" t="s">
        <v>64</v>
      </c>
      <c r="Z333" s="166" t="s">
        <v>63</v>
      </c>
      <c r="AA333" s="166" t="s">
        <v>64</v>
      </c>
      <c r="AB333" s="166" t="s">
        <v>65</v>
      </c>
      <c r="AC333" s="166" t="s">
        <v>65</v>
      </c>
      <c r="AD333" s="166" t="s">
        <v>2081</v>
      </c>
      <c r="AE333" s="166" t="s">
        <v>64</v>
      </c>
      <c r="AF333" s="170" t="s">
        <v>68</v>
      </c>
      <c r="AG333" s="166" t="s">
        <v>2969</v>
      </c>
      <c r="AH333" s="174" t="s">
        <v>2970</v>
      </c>
      <c r="AI333" s="108" t="s">
        <v>71</v>
      </c>
      <c r="AJ333" s="174" t="s">
        <v>1886</v>
      </c>
      <c r="AK333" s="174">
        <v>11.0</v>
      </c>
      <c r="AL333" s="108" t="s">
        <v>2362</v>
      </c>
      <c r="AM333" s="174">
        <v>2025.0</v>
      </c>
      <c r="AN333" s="108" t="s">
        <v>2704</v>
      </c>
      <c r="AO333" s="28" t="s">
        <v>75</v>
      </c>
      <c r="AP333" s="166" t="s">
        <v>1391</v>
      </c>
      <c r="AQ333" s="172" t="s">
        <v>2910</v>
      </c>
      <c r="AR333" s="175"/>
      <c r="AS333" s="176"/>
      <c r="AT333" s="36" t="s">
        <v>71</v>
      </c>
      <c r="AU333" s="66"/>
      <c r="AV333" s="177"/>
      <c r="AW333" s="177"/>
    </row>
    <row r="334">
      <c r="A334" s="120" t="s">
        <v>2971</v>
      </c>
      <c r="B334" s="166" t="s">
        <v>2972</v>
      </c>
      <c r="C334" s="167">
        <v>45832.0</v>
      </c>
      <c r="D334" s="166" t="s">
        <v>2973</v>
      </c>
      <c r="E334" s="166" t="s">
        <v>2974</v>
      </c>
      <c r="F334" s="178">
        <v>45960.0</v>
      </c>
      <c r="G334" s="166" t="s">
        <v>176</v>
      </c>
      <c r="H334" s="168" t="s">
        <v>273</v>
      </c>
      <c r="I334" s="166" t="s">
        <v>53</v>
      </c>
      <c r="J334" s="169">
        <v>5.187865E7</v>
      </c>
      <c r="K334" s="166" t="s">
        <v>54</v>
      </c>
      <c r="L334" s="166">
        <v>3.103034541E9</v>
      </c>
      <c r="M334" s="166" t="s">
        <v>274</v>
      </c>
      <c r="N334" s="166" t="s">
        <v>275</v>
      </c>
      <c r="O334" s="171"/>
      <c r="P334" s="170" t="s">
        <v>57</v>
      </c>
      <c r="Q334" s="171"/>
      <c r="R334" s="171"/>
      <c r="S334" s="172">
        <v>2.411130015E9</v>
      </c>
      <c r="T334" s="172" t="s">
        <v>180</v>
      </c>
      <c r="U334" s="172" t="s">
        <v>2306</v>
      </c>
      <c r="V334" s="172" t="s">
        <v>197</v>
      </c>
      <c r="W334" s="173" t="s">
        <v>57</v>
      </c>
      <c r="X334" s="172" t="s">
        <v>65</v>
      </c>
      <c r="Y334" s="172" t="s">
        <v>64</v>
      </c>
      <c r="Z334" s="166" t="s">
        <v>63</v>
      </c>
      <c r="AA334" s="166" t="s">
        <v>64</v>
      </c>
      <c r="AB334" s="166" t="s">
        <v>65</v>
      </c>
      <c r="AC334" s="166" t="s">
        <v>65</v>
      </c>
      <c r="AD334" s="166" t="s">
        <v>66</v>
      </c>
      <c r="AE334" s="166" t="s">
        <v>64</v>
      </c>
      <c r="AF334" s="170" t="s">
        <v>68</v>
      </c>
      <c r="AG334" s="166" t="s">
        <v>2307</v>
      </c>
      <c r="AH334" s="174" t="s">
        <v>2308</v>
      </c>
      <c r="AI334" s="108" t="s">
        <v>71</v>
      </c>
      <c r="AJ334" s="174" t="s">
        <v>1886</v>
      </c>
      <c r="AK334" s="174">
        <v>11.0</v>
      </c>
      <c r="AL334" s="108" t="s">
        <v>2362</v>
      </c>
      <c r="AM334" s="174">
        <v>2025.0</v>
      </c>
      <c r="AN334" s="108" t="s">
        <v>2704</v>
      </c>
      <c r="AO334" s="28" t="s">
        <v>75</v>
      </c>
      <c r="AP334" s="166" t="s">
        <v>1391</v>
      </c>
      <c r="AQ334" s="172" t="s">
        <v>2910</v>
      </c>
      <c r="AR334" s="175"/>
      <c r="AS334" s="176"/>
      <c r="AT334" s="36" t="s">
        <v>71</v>
      </c>
      <c r="AU334" s="66"/>
      <c r="AV334" s="177"/>
      <c r="AW334" s="177"/>
    </row>
    <row r="335">
      <c r="A335" s="120" t="s">
        <v>2975</v>
      </c>
      <c r="B335" s="166" t="s">
        <v>2976</v>
      </c>
      <c r="C335" s="167">
        <v>45859.0</v>
      </c>
      <c r="D335" s="166" t="s">
        <v>2977</v>
      </c>
      <c r="E335" s="166" t="s">
        <v>2978</v>
      </c>
      <c r="F335" s="178">
        <v>45960.0</v>
      </c>
      <c r="G335" s="166" t="s">
        <v>176</v>
      </c>
      <c r="H335" s="168" t="s">
        <v>617</v>
      </c>
      <c r="I335" s="166" t="s">
        <v>53</v>
      </c>
      <c r="J335" s="169">
        <v>5.2458565E7</v>
      </c>
      <c r="K335" s="166" t="s">
        <v>54</v>
      </c>
      <c r="L335" s="166">
        <v>3.125832268E9</v>
      </c>
      <c r="M335" s="166" t="s">
        <v>618</v>
      </c>
      <c r="N335" s="166" t="s">
        <v>619</v>
      </c>
      <c r="O335" s="170" t="s">
        <v>57</v>
      </c>
      <c r="P335" s="171"/>
      <c r="Q335" s="171"/>
      <c r="R335" s="171"/>
      <c r="S335" s="172">
        <v>2.411130107E9</v>
      </c>
      <c r="T335" s="172" t="s">
        <v>180</v>
      </c>
      <c r="U335" s="172" t="s">
        <v>2290</v>
      </c>
      <c r="V335" s="172" t="s">
        <v>636</v>
      </c>
      <c r="W335" s="173" t="s">
        <v>57</v>
      </c>
      <c r="X335" s="172" t="s">
        <v>65</v>
      </c>
      <c r="Y335" s="172" t="s">
        <v>64</v>
      </c>
      <c r="Z335" s="166" t="s">
        <v>63</v>
      </c>
      <c r="AA335" s="166" t="s">
        <v>64</v>
      </c>
      <c r="AB335" s="166" t="s">
        <v>65</v>
      </c>
      <c r="AC335" s="166" t="s">
        <v>65</v>
      </c>
      <c r="AD335" s="166" t="s">
        <v>66</v>
      </c>
      <c r="AE335" s="166" t="s">
        <v>64</v>
      </c>
      <c r="AF335" s="170" t="s">
        <v>68</v>
      </c>
      <c r="AG335" s="166" t="s">
        <v>2291</v>
      </c>
      <c r="AH335" s="174" t="s">
        <v>2292</v>
      </c>
      <c r="AI335" s="108" t="s">
        <v>71</v>
      </c>
      <c r="AJ335" s="174" t="s">
        <v>1886</v>
      </c>
      <c r="AK335" s="174">
        <v>11.0</v>
      </c>
      <c r="AL335" s="108" t="s">
        <v>2362</v>
      </c>
      <c r="AM335" s="174">
        <v>2025.0</v>
      </c>
      <c r="AN335" s="108" t="s">
        <v>2704</v>
      </c>
      <c r="AO335" s="28" t="s">
        <v>75</v>
      </c>
      <c r="AP335" s="166" t="s">
        <v>1391</v>
      </c>
      <c r="AQ335" s="172" t="s">
        <v>2910</v>
      </c>
      <c r="AR335" s="175"/>
      <c r="AS335" s="176"/>
      <c r="AT335" s="36" t="s">
        <v>71</v>
      </c>
      <c r="AU335" s="66"/>
      <c r="AV335" s="177"/>
      <c r="AW335" s="177"/>
    </row>
    <row r="336">
      <c r="A336" s="120" t="s">
        <v>2979</v>
      </c>
      <c r="B336" s="166" t="s">
        <v>2980</v>
      </c>
      <c r="C336" s="167">
        <v>45805.0</v>
      </c>
      <c r="D336" s="166" t="s">
        <v>2981</v>
      </c>
      <c r="E336" s="166" t="s">
        <v>2982</v>
      </c>
      <c r="F336" s="178">
        <v>45960.0</v>
      </c>
      <c r="G336" s="166" t="s">
        <v>176</v>
      </c>
      <c r="H336" s="168" t="s">
        <v>177</v>
      </c>
      <c r="I336" s="166" t="s">
        <v>53</v>
      </c>
      <c r="J336" s="169">
        <v>8.0491755E7</v>
      </c>
      <c r="K336" s="166" t="s">
        <v>54</v>
      </c>
      <c r="L336" s="166">
        <v>3.143614624E9</v>
      </c>
      <c r="M336" s="166" t="s">
        <v>178</v>
      </c>
      <c r="N336" s="166" t="s">
        <v>2809</v>
      </c>
      <c r="O336" s="170" t="s">
        <v>57</v>
      </c>
      <c r="P336" s="171"/>
      <c r="Q336" s="171"/>
      <c r="R336" s="171"/>
      <c r="S336" s="172">
        <v>2.41113019E9</v>
      </c>
      <c r="T336" s="172" t="s">
        <v>180</v>
      </c>
      <c r="U336" s="172" t="s">
        <v>181</v>
      </c>
      <c r="V336" s="172" t="s">
        <v>182</v>
      </c>
      <c r="W336" s="173" t="s">
        <v>57</v>
      </c>
      <c r="X336" s="172" t="s">
        <v>65</v>
      </c>
      <c r="Y336" s="172" t="s">
        <v>64</v>
      </c>
      <c r="Z336" s="166" t="s">
        <v>63</v>
      </c>
      <c r="AA336" s="166" t="s">
        <v>64</v>
      </c>
      <c r="AB336" s="166" t="s">
        <v>65</v>
      </c>
      <c r="AC336" s="166" t="s">
        <v>65</v>
      </c>
      <c r="AD336" s="166" t="s">
        <v>66</v>
      </c>
      <c r="AE336" s="166" t="s">
        <v>64</v>
      </c>
      <c r="AF336" s="170" t="s">
        <v>68</v>
      </c>
      <c r="AG336" s="166" t="s">
        <v>2810</v>
      </c>
      <c r="AH336" s="174" t="s">
        <v>2811</v>
      </c>
      <c r="AI336" s="108" t="s">
        <v>71</v>
      </c>
      <c r="AJ336" s="174" t="s">
        <v>1886</v>
      </c>
      <c r="AK336" s="174">
        <v>11.0</v>
      </c>
      <c r="AL336" s="108" t="s">
        <v>2362</v>
      </c>
      <c r="AM336" s="174">
        <v>2025.0</v>
      </c>
      <c r="AN336" s="108" t="s">
        <v>2704</v>
      </c>
      <c r="AO336" s="28" t="s">
        <v>75</v>
      </c>
      <c r="AP336" s="166" t="s">
        <v>1391</v>
      </c>
      <c r="AQ336" s="172" t="s">
        <v>2910</v>
      </c>
      <c r="AR336" s="175"/>
      <c r="AS336" s="176"/>
      <c r="AT336" s="36" t="s">
        <v>71</v>
      </c>
      <c r="AU336" s="66"/>
      <c r="AV336" s="177"/>
      <c r="AW336" s="177"/>
    </row>
    <row r="337">
      <c r="A337" s="120" t="s">
        <v>2983</v>
      </c>
      <c r="B337" s="166" t="s">
        <v>2984</v>
      </c>
      <c r="C337" s="167">
        <v>45926.0</v>
      </c>
      <c r="D337" s="166" t="s">
        <v>2985</v>
      </c>
      <c r="E337" s="166" t="s">
        <v>2986</v>
      </c>
      <c r="F337" s="178">
        <v>45960.0</v>
      </c>
      <c r="G337" s="166" t="s">
        <v>176</v>
      </c>
      <c r="H337" s="168" t="s">
        <v>2987</v>
      </c>
      <c r="I337" s="166" t="s">
        <v>53</v>
      </c>
      <c r="J337" s="169">
        <v>4223018.0</v>
      </c>
      <c r="K337" s="166" t="s">
        <v>2988</v>
      </c>
      <c r="L337" s="166">
        <v>3.112784908E9</v>
      </c>
      <c r="M337" s="166" t="s">
        <v>2989</v>
      </c>
      <c r="N337" s="166" t="s">
        <v>2990</v>
      </c>
      <c r="O337" s="171"/>
      <c r="P337" s="170" t="s">
        <v>57</v>
      </c>
      <c r="Q337" s="171"/>
      <c r="R337" s="171"/>
      <c r="S337" s="172">
        <v>2.411120206E9</v>
      </c>
      <c r="T337" s="172" t="s">
        <v>180</v>
      </c>
      <c r="U337" s="172" t="s">
        <v>2991</v>
      </c>
      <c r="V337" s="172" t="s">
        <v>2992</v>
      </c>
      <c r="W337" s="173" t="s">
        <v>57</v>
      </c>
      <c r="X337" s="172" t="s">
        <v>104</v>
      </c>
      <c r="Y337" s="172" t="s">
        <v>2993</v>
      </c>
      <c r="Z337" s="166" t="s">
        <v>63</v>
      </c>
      <c r="AA337" s="166" t="s">
        <v>64</v>
      </c>
      <c r="AB337" s="166" t="s">
        <v>65</v>
      </c>
      <c r="AC337" s="166" t="s">
        <v>65</v>
      </c>
      <c r="AD337" s="166" t="s">
        <v>66</v>
      </c>
      <c r="AE337" s="166" t="s">
        <v>64</v>
      </c>
      <c r="AF337" s="170" t="s">
        <v>68</v>
      </c>
      <c r="AG337" s="166" t="s">
        <v>2994</v>
      </c>
      <c r="AH337" s="174" t="s">
        <v>2995</v>
      </c>
      <c r="AI337" s="108" t="s">
        <v>71</v>
      </c>
      <c r="AJ337" s="174" t="s">
        <v>1886</v>
      </c>
      <c r="AK337" s="174">
        <v>11.0</v>
      </c>
      <c r="AL337" s="108" t="s">
        <v>2362</v>
      </c>
      <c r="AM337" s="174">
        <v>2025.0</v>
      </c>
      <c r="AN337" s="108" t="s">
        <v>2704</v>
      </c>
      <c r="AO337" s="28" t="s">
        <v>75</v>
      </c>
      <c r="AP337" s="166" t="s">
        <v>1391</v>
      </c>
      <c r="AQ337" s="172" t="s">
        <v>2996</v>
      </c>
      <c r="AR337" s="175"/>
      <c r="AS337" s="176"/>
      <c r="AT337" s="36" t="s">
        <v>71</v>
      </c>
      <c r="AU337" s="66"/>
      <c r="AV337" s="177"/>
      <c r="AW337" s="177"/>
    </row>
    <row r="338">
      <c r="A338" s="120" t="s">
        <v>2997</v>
      </c>
      <c r="B338" s="166" t="s">
        <v>2998</v>
      </c>
      <c r="C338" s="167">
        <v>45938.0</v>
      </c>
      <c r="D338" s="166" t="s">
        <v>2999</v>
      </c>
      <c r="E338" s="166" t="s">
        <v>3000</v>
      </c>
      <c r="F338" s="178">
        <v>45960.0</v>
      </c>
      <c r="G338" s="166" t="s">
        <v>176</v>
      </c>
      <c r="H338" s="168" t="s">
        <v>3001</v>
      </c>
      <c r="I338" s="166" t="s">
        <v>53</v>
      </c>
      <c r="J338" s="169">
        <v>5.2339133E7</v>
      </c>
      <c r="K338" s="166" t="s">
        <v>54</v>
      </c>
      <c r="L338" s="166">
        <v>3.505290959E9</v>
      </c>
      <c r="M338" s="166" t="s">
        <v>3002</v>
      </c>
      <c r="N338" s="166" t="s">
        <v>3003</v>
      </c>
      <c r="O338" s="171"/>
      <c r="P338" s="170" t="s">
        <v>57</v>
      </c>
      <c r="Q338" s="171"/>
      <c r="R338" s="171"/>
      <c r="S338" s="172">
        <v>2.411120198E9</v>
      </c>
      <c r="T338" s="172" t="s">
        <v>180</v>
      </c>
      <c r="U338" s="172" t="s">
        <v>3004</v>
      </c>
      <c r="V338" s="172" t="s">
        <v>3005</v>
      </c>
      <c r="W338" s="173" t="s">
        <v>57</v>
      </c>
      <c r="X338" s="172" t="s">
        <v>104</v>
      </c>
      <c r="Y338" s="172" t="s">
        <v>3006</v>
      </c>
      <c r="Z338" s="166" t="s">
        <v>63</v>
      </c>
      <c r="AA338" s="166" t="s">
        <v>64</v>
      </c>
      <c r="AB338" s="166" t="s">
        <v>65</v>
      </c>
      <c r="AC338" s="166" t="s">
        <v>65</v>
      </c>
      <c r="AD338" s="166" t="s">
        <v>66</v>
      </c>
      <c r="AE338" s="166" t="s">
        <v>64</v>
      </c>
      <c r="AF338" s="170" t="s">
        <v>68</v>
      </c>
      <c r="AG338" s="166" t="s">
        <v>3007</v>
      </c>
      <c r="AH338" s="174" t="s">
        <v>3008</v>
      </c>
      <c r="AI338" s="108" t="s">
        <v>71</v>
      </c>
      <c r="AJ338" s="174" t="s">
        <v>1886</v>
      </c>
      <c r="AK338" s="174">
        <v>11.0</v>
      </c>
      <c r="AL338" s="108" t="s">
        <v>2362</v>
      </c>
      <c r="AM338" s="174">
        <v>2025.0</v>
      </c>
      <c r="AN338" s="108" t="s">
        <v>2704</v>
      </c>
      <c r="AO338" s="28" t="s">
        <v>75</v>
      </c>
      <c r="AP338" s="166" t="s">
        <v>1391</v>
      </c>
      <c r="AQ338" s="172" t="s">
        <v>2580</v>
      </c>
      <c r="AR338" s="175"/>
      <c r="AS338" s="176"/>
      <c r="AT338" s="36" t="s">
        <v>71</v>
      </c>
      <c r="AU338" s="66"/>
      <c r="AV338" s="177"/>
      <c r="AW338" s="177"/>
    </row>
    <row r="339">
      <c r="A339" s="120" t="s">
        <v>3009</v>
      </c>
      <c r="B339" s="166" t="s">
        <v>3010</v>
      </c>
      <c r="C339" s="167">
        <v>45938.0</v>
      </c>
      <c r="D339" s="166" t="s">
        <v>3011</v>
      </c>
      <c r="E339" s="166" t="s">
        <v>3012</v>
      </c>
      <c r="F339" s="178">
        <v>45960.0</v>
      </c>
      <c r="G339" s="166" t="s">
        <v>176</v>
      </c>
      <c r="H339" s="168" t="s">
        <v>3001</v>
      </c>
      <c r="I339" s="166" t="s">
        <v>53</v>
      </c>
      <c r="J339" s="169">
        <v>5.2339133E7</v>
      </c>
      <c r="K339" s="166" t="s">
        <v>54</v>
      </c>
      <c r="L339" s="166">
        <v>3.505290959E9</v>
      </c>
      <c r="M339" s="166" t="s">
        <v>3002</v>
      </c>
      <c r="N339" s="166" t="s">
        <v>3003</v>
      </c>
      <c r="O339" s="171"/>
      <c r="P339" s="170" t="s">
        <v>57</v>
      </c>
      <c r="Q339" s="171"/>
      <c r="R339" s="171"/>
      <c r="S339" s="172">
        <v>2.411120199E9</v>
      </c>
      <c r="T339" s="172" t="s">
        <v>180</v>
      </c>
      <c r="U339" s="172" t="s">
        <v>3004</v>
      </c>
      <c r="V339" s="172" t="s">
        <v>3005</v>
      </c>
      <c r="W339" s="173" t="s">
        <v>57</v>
      </c>
      <c r="X339" s="172" t="s">
        <v>104</v>
      </c>
      <c r="Y339" s="172" t="s">
        <v>3006</v>
      </c>
      <c r="Z339" s="166" t="s">
        <v>63</v>
      </c>
      <c r="AA339" s="166" t="s">
        <v>64</v>
      </c>
      <c r="AB339" s="166" t="s">
        <v>65</v>
      </c>
      <c r="AC339" s="166" t="s">
        <v>65</v>
      </c>
      <c r="AD339" s="166" t="s">
        <v>66</v>
      </c>
      <c r="AE339" s="166" t="s">
        <v>64</v>
      </c>
      <c r="AF339" s="170" t="s">
        <v>68</v>
      </c>
      <c r="AG339" s="166" t="s">
        <v>3007</v>
      </c>
      <c r="AH339" s="174" t="s">
        <v>3008</v>
      </c>
      <c r="AI339" s="108" t="s">
        <v>71</v>
      </c>
      <c r="AJ339" s="174" t="s">
        <v>1886</v>
      </c>
      <c r="AK339" s="174">
        <v>11.0</v>
      </c>
      <c r="AL339" s="108" t="s">
        <v>2362</v>
      </c>
      <c r="AM339" s="174">
        <v>2025.0</v>
      </c>
      <c r="AN339" s="108" t="s">
        <v>2704</v>
      </c>
      <c r="AO339" s="28" t="s">
        <v>75</v>
      </c>
      <c r="AP339" s="166" t="s">
        <v>1391</v>
      </c>
      <c r="AQ339" s="172" t="s">
        <v>2580</v>
      </c>
      <c r="AR339" s="175"/>
      <c r="AS339" s="176"/>
      <c r="AT339" s="36" t="s">
        <v>71</v>
      </c>
      <c r="AU339" s="66"/>
      <c r="AV339" s="177"/>
      <c r="AW339" s="177"/>
    </row>
    <row r="340">
      <c r="A340" s="120" t="s">
        <v>3013</v>
      </c>
      <c r="B340" s="166" t="s">
        <v>3014</v>
      </c>
      <c r="C340" s="167">
        <v>45828.0</v>
      </c>
      <c r="D340" s="166" t="s">
        <v>3015</v>
      </c>
      <c r="E340" s="166" t="s">
        <v>3016</v>
      </c>
      <c r="F340" s="178">
        <v>45957.0</v>
      </c>
      <c r="G340" s="166" t="s">
        <v>1239</v>
      </c>
      <c r="H340" s="168" t="s">
        <v>3017</v>
      </c>
      <c r="I340" s="166" t="s">
        <v>53</v>
      </c>
      <c r="J340" s="169">
        <v>5.2179295E7</v>
      </c>
      <c r="K340" s="166" t="s">
        <v>54</v>
      </c>
      <c r="L340" s="166">
        <v>3.207726483E9</v>
      </c>
      <c r="M340" s="166" t="s">
        <v>3018</v>
      </c>
      <c r="N340" s="166" t="s">
        <v>3019</v>
      </c>
      <c r="O340" s="171"/>
      <c r="P340" s="170" t="s">
        <v>57</v>
      </c>
      <c r="Q340" s="171"/>
      <c r="R340" s="171"/>
      <c r="S340" s="172">
        <v>2.406120041E9</v>
      </c>
      <c r="T340" s="172" t="s">
        <v>180</v>
      </c>
      <c r="U340" s="172" t="s">
        <v>3020</v>
      </c>
      <c r="V340" s="172" t="s">
        <v>166</v>
      </c>
      <c r="W340" s="173" t="s">
        <v>57</v>
      </c>
      <c r="X340" s="172" t="s">
        <v>65</v>
      </c>
      <c r="Y340" s="172" t="s">
        <v>64</v>
      </c>
      <c r="Z340" s="166" t="s">
        <v>63</v>
      </c>
      <c r="AA340" s="166" t="s">
        <v>64</v>
      </c>
      <c r="AB340" s="166" t="s">
        <v>65</v>
      </c>
      <c r="AC340" s="166" t="s">
        <v>65</v>
      </c>
      <c r="AD340" s="166" t="s">
        <v>66</v>
      </c>
      <c r="AE340" s="166" t="s">
        <v>64</v>
      </c>
      <c r="AF340" s="170" t="s">
        <v>68</v>
      </c>
      <c r="AG340" s="166" t="s">
        <v>3021</v>
      </c>
      <c r="AH340" s="174" t="s">
        <v>3022</v>
      </c>
      <c r="AI340" s="108" t="s">
        <v>71</v>
      </c>
      <c r="AJ340" s="174" t="s">
        <v>2139</v>
      </c>
      <c r="AK340" s="174">
        <v>12.0</v>
      </c>
      <c r="AL340" s="108" t="s">
        <v>2362</v>
      </c>
      <c r="AM340" s="174">
        <v>2025.0</v>
      </c>
      <c r="AN340" s="108" t="s">
        <v>3023</v>
      </c>
      <c r="AO340" s="28" t="s">
        <v>75</v>
      </c>
      <c r="AP340" s="166" t="s">
        <v>1391</v>
      </c>
      <c r="AQ340" s="172" t="s">
        <v>2429</v>
      </c>
      <c r="AR340" s="175"/>
      <c r="AS340" s="176"/>
      <c r="AT340" s="32" t="s">
        <v>71</v>
      </c>
      <c r="AU340" s="66"/>
      <c r="AV340" s="177"/>
      <c r="AW340" s="177"/>
    </row>
    <row r="341">
      <c r="A341" s="120" t="s">
        <v>3024</v>
      </c>
      <c r="B341" s="166" t="s">
        <v>3025</v>
      </c>
      <c r="C341" s="167">
        <v>45826.0</v>
      </c>
      <c r="D341" s="166" t="s">
        <v>3026</v>
      </c>
      <c r="E341" s="166" t="s">
        <v>3027</v>
      </c>
      <c r="F341" s="178">
        <v>45957.0</v>
      </c>
      <c r="G341" s="166" t="s">
        <v>1239</v>
      </c>
      <c r="H341" s="168" t="s">
        <v>1270</v>
      </c>
      <c r="I341" s="166" t="s">
        <v>53</v>
      </c>
      <c r="J341" s="169">
        <v>2.3994583E7</v>
      </c>
      <c r="K341" s="166" t="s">
        <v>1271</v>
      </c>
      <c r="L341" s="166">
        <v>3.105888013E9</v>
      </c>
      <c r="M341" s="166" t="s">
        <v>1272</v>
      </c>
      <c r="N341" s="166" t="s">
        <v>1273</v>
      </c>
      <c r="O341" s="170" t="s">
        <v>57</v>
      </c>
      <c r="P341" s="171"/>
      <c r="Q341" s="171"/>
      <c r="R341" s="171"/>
      <c r="S341" s="172">
        <v>2.406130199E9</v>
      </c>
      <c r="T341" s="172" t="s">
        <v>180</v>
      </c>
      <c r="U341" s="172" t="s">
        <v>2831</v>
      </c>
      <c r="V341" s="172" t="s">
        <v>3028</v>
      </c>
      <c r="W341" s="173" t="s">
        <v>57</v>
      </c>
      <c r="X341" s="172" t="s">
        <v>65</v>
      </c>
      <c r="Y341" s="172" t="s">
        <v>64</v>
      </c>
      <c r="Z341" s="166" t="s">
        <v>63</v>
      </c>
      <c r="AA341" s="166" t="s">
        <v>64</v>
      </c>
      <c r="AB341" s="166" t="s">
        <v>65</v>
      </c>
      <c r="AC341" s="166" t="s">
        <v>65</v>
      </c>
      <c r="AD341" s="166" t="s">
        <v>66</v>
      </c>
      <c r="AE341" s="166" t="s">
        <v>168</v>
      </c>
      <c r="AF341" s="170" t="s">
        <v>68</v>
      </c>
      <c r="AG341" s="166" t="s">
        <v>3029</v>
      </c>
      <c r="AH341" s="174" t="s">
        <v>3030</v>
      </c>
      <c r="AI341" s="108" t="s">
        <v>71</v>
      </c>
      <c r="AJ341" s="174" t="s">
        <v>2139</v>
      </c>
      <c r="AK341" s="174">
        <v>12.0</v>
      </c>
      <c r="AL341" s="108" t="s">
        <v>2362</v>
      </c>
      <c r="AM341" s="174">
        <v>2025.0</v>
      </c>
      <c r="AN341" s="108" t="s">
        <v>3023</v>
      </c>
      <c r="AO341" s="28" t="s">
        <v>75</v>
      </c>
      <c r="AP341" s="166" t="s">
        <v>1391</v>
      </c>
      <c r="AQ341" s="172" t="s">
        <v>2429</v>
      </c>
      <c r="AR341" s="175"/>
      <c r="AS341" s="176"/>
      <c r="AT341" s="32" t="s">
        <v>71</v>
      </c>
      <c r="AU341" s="66"/>
      <c r="AV341" s="177"/>
      <c r="AW341" s="177"/>
    </row>
    <row r="342">
      <c r="A342" s="120" t="s">
        <v>3031</v>
      </c>
      <c r="B342" s="166" t="s">
        <v>3032</v>
      </c>
      <c r="C342" s="167">
        <v>45826.0</v>
      </c>
      <c r="D342" s="166" t="s">
        <v>3033</v>
      </c>
      <c r="E342" s="166" t="s">
        <v>3034</v>
      </c>
      <c r="F342" s="178">
        <v>45957.0</v>
      </c>
      <c r="G342" s="166" t="s">
        <v>1239</v>
      </c>
      <c r="H342" s="168" t="s">
        <v>1270</v>
      </c>
      <c r="I342" s="166" t="s">
        <v>53</v>
      </c>
      <c r="J342" s="169">
        <v>2.3994583E7</v>
      </c>
      <c r="K342" s="166" t="s">
        <v>1271</v>
      </c>
      <c r="L342" s="166">
        <v>3.105888013E9</v>
      </c>
      <c r="M342" s="166" t="s">
        <v>1272</v>
      </c>
      <c r="N342" s="166" t="s">
        <v>1273</v>
      </c>
      <c r="O342" s="170" t="s">
        <v>57</v>
      </c>
      <c r="P342" s="171"/>
      <c r="Q342" s="171"/>
      <c r="R342" s="171"/>
      <c r="S342" s="172">
        <v>2.4061302E9</v>
      </c>
      <c r="T342" s="172" t="s">
        <v>180</v>
      </c>
      <c r="U342" s="172" t="s">
        <v>2831</v>
      </c>
      <c r="V342" s="172" t="s">
        <v>3028</v>
      </c>
      <c r="W342" s="173" t="s">
        <v>57</v>
      </c>
      <c r="X342" s="172" t="s">
        <v>65</v>
      </c>
      <c r="Y342" s="172" t="s">
        <v>64</v>
      </c>
      <c r="Z342" s="166" t="s">
        <v>63</v>
      </c>
      <c r="AA342" s="166" t="s">
        <v>64</v>
      </c>
      <c r="AB342" s="166" t="s">
        <v>65</v>
      </c>
      <c r="AC342" s="166" t="s">
        <v>65</v>
      </c>
      <c r="AD342" s="166" t="s">
        <v>66</v>
      </c>
      <c r="AE342" s="166" t="s">
        <v>168</v>
      </c>
      <c r="AF342" s="170" t="s">
        <v>68</v>
      </c>
      <c r="AG342" s="166" t="s">
        <v>3029</v>
      </c>
      <c r="AH342" s="174" t="s">
        <v>3030</v>
      </c>
      <c r="AI342" s="108" t="s">
        <v>71</v>
      </c>
      <c r="AJ342" s="174" t="s">
        <v>2139</v>
      </c>
      <c r="AK342" s="174">
        <v>12.0</v>
      </c>
      <c r="AL342" s="108" t="s">
        <v>2362</v>
      </c>
      <c r="AM342" s="174">
        <v>2025.0</v>
      </c>
      <c r="AN342" s="108" t="s">
        <v>3023</v>
      </c>
      <c r="AO342" s="28" t="s">
        <v>75</v>
      </c>
      <c r="AP342" s="166" t="s">
        <v>1391</v>
      </c>
      <c r="AQ342" s="172" t="s">
        <v>2429</v>
      </c>
      <c r="AR342" s="175"/>
      <c r="AS342" s="176"/>
      <c r="AT342" s="32" t="s">
        <v>71</v>
      </c>
      <c r="AU342" s="66"/>
      <c r="AV342" s="177"/>
      <c r="AW342" s="177"/>
    </row>
    <row r="343">
      <c r="A343" s="120" t="s">
        <v>3035</v>
      </c>
      <c r="B343" s="166" t="s">
        <v>3036</v>
      </c>
      <c r="C343" s="167">
        <v>45849.0</v>
      </c>
      <c r="D343" s="166" t="s">
        <v>3037</v>
      </c>
      <c r="E343" s="166" t="s">
        <v>3038</v>
      </c>
      <c r="F343" s="167">
        <v>45916.0</v>
      </c>
      <c r="G343" s="166" t="s">
        <v>1239</v>
      </c>
      <c r="H343" s="168" t="s">
        <v>3039</v>
      </c>
      <c r="I343" s="166" t="s">
        <v>53</v>
      </c>
      <c r="J343" s="169">
        <v>5.1949498E7</v>
      </c>
      <c r="K343" s="166" t="s">
        <v>54</v>
      </c>
      <c r="L343" s="166">
        <v>3.112883693E9</v>
      </c>
      <c r="M343" s="166" t="s">
        <v>3040</v>
      </c>
      <c r="N343" s="166" t="s">
        <v>3041</v>
      </c>
      <c r="O343" s="170" t="s">
        <v>57</v>
      </c>
      <c r="P343" s="171"/>
      <c r="Q343" s="171"/>
      <c r="R343" s="171"/>
      <c r="S343" s="172">
        <v>2.40613026E9</v>
      </c>
      <c r="T343" s="172" t="s">
        <v>180</v>
      </c>
      <c r="U343" s="172" t="s">
        <v>1243</v>
      </c>
      <c r="V343" s="172" t="s">
        <v>3042</v>
      </c>
      <c r="W343" s="173" t="s">
        <v>57</v>
      </c>
      <c r="X343" s="172" t="s">
        <v>65</v>
      </c>
      <c r="Y343" s="172" t="s">
        <v>64</v>
      </c>
      <c r="Z343" s="166" t="s">
        <v>63</v>
      </c>
      <c r="AA343" s="166" t="s">
        <v>64</v>
      </c>
      <c r="AB343" s="166" t="s">
        <v>65</v>
      </c>
      <c r="AC343" s="166" t="s">
        <v>65</v>
      </c>
      <c r="AD343" s="166" t="s">
        <v>2081</v>
      </c>
      <c r="AE343" s="166" t="s">
        <v>64</v>
      </c>
      <c r="AF343" s="170" t="s">
        <v>68</v>
      </c>
      <c r="AG343" s="166" t="s">
        <v>3043</v>
      </c>
      <c r="AH343" s="174" t="s">
        <v>3044</v>
      </c>
      <c r="AI343" s="108" t="s">
        <v>71</v>
      </c>
      <c r="AJ343" s="174" t="s">
        <v>2139</v>
      </c>
      <c r="AK343" s="174">
        <v>12.0</v>
      </c>
      <c r="AL343" s="108" t="s">
        <v>2362</v>
      </c>
      <c r="AM343" s="174">
        <v>2025.0</v>
      </c>
      <c r="AN343" s="108" t="s">
        <v>3023</v>
      </c>
      <c r="AO343" s="28" t="s">
        <v>75</v>
      </c>
      <c r="AP343" s="166" t="s">
        <v>1858</v>
      </c>
      <c r="AQ343" s="172" t="s">
        <v>2429</v>
      </c>
      <c r="AR343" s="175"/>
      <c r="AS343" s="176"/>
      <c r="AT343" s="32" t="s">
        <v>71</v>
      </c>
      <c r="AU343" s="66"/>
      <c r="AV343" s="177"/>
      <c r="AW343" s="177"/>
    </row>
    <row r="344">
      <c r="A344" s="120" t="s">
        <v>3045</v>
      </c>
      <c r="B344" s="166" t="s">
        <v>3046</v>
      </c>
      <c r="C344" s="167">
        <v>45832.0</v>
      </c>
      <c r="D344" s="166" t="s">
        <v>3047</v>
      </c>
      <c r="E344" s="166" t="s">
        <v>3048</v>
      </c>
      <c r="F344" s="167">
        <v>45910.0</v>
      </c>
      <c r="G344" s="166" t="s">
        <v>1239</v>
      </c>
      <c r="H344" s="168" t="s">
        <v>3049</v>
      </c>
      <c r="I344" s="166" t="s">
        <v>53</v>
      </c>
      <c r="J344" s="169">
        <v>5.1894875E7</v>
      </c>
      <c r="K344" s="166" t="s">
        <v>54</v>
      </c>
      <c r="L344" s="166">
        <v>3.103046872E9</v>
      </c>
      <c r="M344" s="166" t="s">
        <v>3050</v>
      </c>
      <c r="N344" s="166" t="s">
        <v>3051</v>
      </c>
      <c r="O344" s="171"/>
      <c r="P344" s="170" t="s">
        <v>57</v>
      </c>
      <c r="Q344" s="171"/>
      <c r="R344" s="171"/>
      <c r="S344" s="172">
        <v>2.406120012E9</v>
      </c>
      <c r="T344" s="172" t="s">
        <v>180</v>
      </c>
      <c r="U344" s="172" t="s">
        <v>1317</v>
      </c>
      <c r="V344" s="172" t="s">
        <v>3052</v>
      </c>
      <c r="W344" s="173" t="s">
        <v>57</v>
      </c>
      <c r="X344" s="172" t="s">
        <v>65</v>
      </c>
      <c r="Y344" s="172" t="s">
        <v>64</v>
      </c>
      <c r="Z344" s="166" t="s">
        <v>63</v>
      </c>
      <c r="AA344" s="166" t="s">
        <v>64</v>
      </c>
      <c r="AB344" s="166" t="s">
        <v>65</v>
      </c>
      <c r="AC344" s="166" t="s">
        <v>65</v>
      </c>
      <c r="AD344" s="166" t="s">
        <v>2081</v>
      </c>
      <c r="AE344" s="166" t="s">
        <v>64</v>
      </c>
      <c r="AF344" s="170" t="s">
        <v>68</v>
      </c>
      <c r="AG344" s="166" t="s">
        <v>3053</v>
      </c>
      <c r="AH344" s="174" t="s">
        <v>3054</v>
      </c>
      <c r="AI344" s="108" t="s">
        <v>71</v>
      </c>
      <c r="AJ344" s="174" t="s">
        <v>2139</v>
      </c>
      <c r="AK344" s="174">
        <v>12.0</v>
      </c>
      <c r="AL344" s="108" t="s">
        <v>2362</v>
      </c>
      <c r="AM344" s="174">
        <v>2025.0</v>
      </c>
      <c r="AN344" s="108" t="s">
        <v>3023</v>
      </c>
      <c r="AO344" s="28" t="s">
        <v>75</v>
      </c>
      <c r="AP344" s="166" t="s">
        <v>567</v>
      </c>
      <c r="AQ344" s="172" t="s">
        <v>2429</v>
      </c>
      <c r="AR344" s="175"/>
      <c r="AS344" s="176"/>
      <c r="AT344" s="32" t="s">
        <v>71</v>
      </c>
      <c r="AU344" s="66"/>
      <c r="AV344" s="177"/>
      <c r="AW344" s="177"/>
    </row>
    <row r="345">
      <c r="A345" s="120" t="s">
        <v>3055</v>
      </c>
      <c r="B345" s="166" t="s">
        <v>3056</v>
      </c>
      <c r="C345" s="167">
        <v>45888.0</v>
      </c>
      <c r="D345" s="166" t="s">
        <v>3057</v>
      </c>
      <c r="E345" s="166" t="s">
        <v>3058</v>
      </c>
      <c r="F345" s="167" t="s">
        <v>161</v>
      </c>
      <c r="G345" s="166" t="s">
        <v>1216</v>
      </c>
      <c r="H345" s="168" t="s">
        <v>3059</v>
      </c>
      <c r="I345" s="166" t="s">
        <v>53</v>
      </c>
      <c r="J345" s="169">
        <v>8.0904446E7</v>
      </c>
      <c r="K345" s="166" t="s">
        <v>54</v>
      </c>
      <c r="L345" s="166">
        <v>3.204096208E9</v>
      </c>
      <c r="M345" s="166" t="s">
        <v>3060</v>
      </c>
      <c r="N345" s="166" t="s">
        <v>3061</v>
      </c>
      <c r="O345" s="170" t="s">
        <v>57</v>
      </c>
      <c r="P345" s="171"/>
      <c r="Q345" s="171"/>
      <c r="R345" s="171"/>
      <c r="S345" s="172">
        <v>2.415130043E9</v>
      </c>
      <c r="T345" s="172" t="s">
        <v>180</v>
      </c>
      <c r="U345" s="172" t="s">
        <v>3062</v>
      </c>
      <c r="V345" s="172" t="s">
        <v>220</v>
      </c>
      <c r="W345" s="173" t="s">
        <v>57</v>
      </c>
      <c r="X345" s="172" t="s">
        <v>65</v>
      </c>
      <c r="Y345" s="172" t="s">
        <v>64</v>
      </c>
      <c r="Z345" s="166" t="s">
        <v>63</v>
      </c>
      <c r="AA345" s="166" t="s">
        <v>64</v>
      </c>
      <c r="AB345" s="166" t="s">
        <v>65</v>
      </c>
      <c r="AC345" s="166" t="s">
        <v>65</v>
      </c>
      <c r="AD345" s="166" t="s">
        <v>2081</v>
      </c>
      <c r="AE345" s="166" t="s">
        <v>64</v>
      </c>
      <c r="AF345" s="170" t="s">
        <v>68</v>
      </c>
      <c r="AG345" s="166" t="s">
        <v>3063</v>
      </c>
      <c r="AH345" s="174" t="s">
        <v>3064</v>
      </c>
      <c r="AI345" s="108" t="s">
        <v>71</v>
      </c>
      <c r="AJ345" s="174" t="s">
        <v>2139</v>
      </c>
      <c r="AK345" s="174">
        <v>12.0</v>
      </c>
      <c r="AL345" s="108" t="s">
        <v>2362</v>
      </c>
      <c r="AM345" s="174">
        <v>2025.0</v>
      </c>
      <c r="AN345" s="108" t="s">
        <v>3023</v>
      </c>
      <c r="AO345" s="28" t="s">
        <v>75</v>
      </c>
      <c r="AP345" s="166" t="s">
        <v>1380</v>
      </c>
      <c r="AQ345" s="172" t="s">
        <v>2608</v>
      </c>
      <c r="AR345" s="175"/>
      <c r="AS345" s="176"/>
      <c r="AT345" s="36" t="s">
        <v>71</v>
      </c>
      <c r="AU345" s="66"/>
      <c r="AV345" s="177"/>
      <c r="AW345" s="177"/>
    </row>
    <row r="346">
      <c r="A346" s="120" t="s">
        <v>3065</v>
      </c>
      <c r="B346" s="166" t="s">
        <v>3066</v>
      </c>
      <c r="C346" s="167">
        <v>45847.0</v>
      </c>
      <c r="D346" s="166" t="s">
        <v>3067</v>
      </c>
      <c r="E346" s="166" t="s">
        <v>3068</v>
      </c>
      <c r="F346" s="178">
        <v>45951.0</v>
      </c>
      <c r="G346" s="166" t="s">
        <v>1216</v>
      </c>
      <c r="H346" s="168" t="s">
        <v>3069</v>
      </c>
      <c r="I346" s="166" t="s">
        <v>53</v>
      </c>
      <c r="J346" s="169">
        <v>7.9489684E7</v>
      </c>
      <c r="K346" s="166" t="s">
        <v>54</v>
      </c>
      <c r="L346" s="166" t="s">
        <v>3070</v>
      </c>
      <c r="M346" s="166" t="s">
        <v>3071</v>
      </c>
      <c r="N346" s="166" t="s">
        <v>3072</v>
      </c>
      <c r="O346" s="171"/>
      <c r="P346" s="170" t="s">
        <v>57</v>
      </c>
      <c r="Q346" s="171"/>
      <c r="R346" s="171"/>
      <c r="S346" s="172">
        <v>2.415120181E9</v>
      </c>
      <c r="T346" s="172" t="s">
        <v>180</v>
      </c>
      <c r="U346" s="172" t="s">
        <v>3073</v>
      </c>
      <c r="V346" s="172" t="s">
        <v>601</v>
      </c>
      <c r="W346" s="173" t="s">
        <v>57</v>
      </c>
      <c r="X346" s="172" t="s">
        <v>65</v>
      </c>
      <c r="Y346" s="172" t="s">
        <v>64</v>
      </c>
      <c r="Z346" s="166" t="s">
        <v>63</v>
      </c>
      <c r="AA346" s="166" t="s">
        <v>64</v>
      </c>
      <c r="AB346" s="166" t="s">
        <v>65</v>
      </c>
      <c r="AC346" s="166" t="s">
        <v>65</v>
      </c>
      <c r="AD346" s="166" t="s">
        <v>143</v>
      </c>
      <c r="AE346" s="166" t="s">
        <v>64</v>
      </c>
      <c r="AF346" s="170" t="s">
        <v>68</v>
      </c>
      <c r="AG346" s="166" t="s">
        <v>3074</v>
      </c>
      <c r="AH346" s="174" t="s">
        <v>3075</v>
      </c>
      <c r="AI346" s="108" t="s">
        <v>71</v>
      </c>
      <c r="AJ346" s="174" t="s">
        <v>2139</v>
      </c>
      <c r="AK346" s="174">
        <v>12.0</v>
      </c>
      <c r="AL346" s="108" t="s">
        <v>2362</v>
      </c>
      <c r="AM346" s="174">
        <v>2025.0</v>
      </c>
      <c r="AN346" s="108" t="s">
        <v>3023</v>
      </c>
      <c r="AO346" s="28" t="s">
        <v>75</v>
      </c>
      <c r="AP346" s="166" t="s">
        <v>1391</v>
      </c>
      <c r="AQ346" s="172" t="s">
        <v>3076</v>
      </c>
      <c r="AR346" s="175"/>
      <c r="AS346" s="176"/>
      <c r="AT346" s="36" t="s">
        <v>71</v>
      </c>
      <c r="AU346" s="66"/>
      <c r="AV346" s="177"/>
      <c r="AW346" s="177"/>
    </row>
    <row r="347">
      <c r="A347" s="120" t="s">
        <v>3077</v>
      </c>
      <c r="B347" s="166" t="s">
        <v>3078</v>
      </c>
      <c r="C347" s="167">
        <v>45832.0</v>
      </c>
      <c r="D347" s="166" t="s">
        <v>3079</v>
      </c>
      <c r="E347" s="166" t="s">
        <v>3080</v>
      </c>
      <c r="F347" s="167">
        <v>45936.0</v>
      </c>
      <c r="G347" s="166" t="s">
        <v>1216</v>
      </c>
      <c r="H347" s="168" t="s">
        <v>3081</v>
      </c>
      <c r="I347" s="166" t="s">
        <v>53</v>
      </c>
      <c r="J347" s="169">
        <v>7.9445129E7</v>
      </c>
      <c r="K347" s="166" t="s">
        <v>54</v>
      </c>
      <c r="L347" s="166">
        <v>3.125543753E9</v>
      </c>
      <c r="M347" s="166" t="s">
        <v>3082</v>
      </c>
      <c r="N347" s="166" t="s">
        <v>3083</v>
      </c>
      <c r="O347" s="170" t="s">
        <v>57</v>
      </c>
      <c r="P347" s="171"/>
      <c r="Q347" s="171"/>
      <c r="R347" s="171"/>
      <c r="S347" s="172">
        <v>2.415130113E9</v>
      </c>
      <c r="T347" s="172" t="s">
        <v>180</v>
      </c>
      <c r="U347" s="172" t="s">
        <v>3084</v>
      </c>
      <c r="V347" s="172" t="s">
        <v>636</v>
      </c>
      <c r="W347" s="173" t="s">
        <v>57</v>
      </c>
      <c r="X347" s="172" t="s">
        <v>65</v>
      </c>
      <c r="Y347" s="172" t="s">
        <v>64</v>
      </c>
      <c r="Z347" s="166" t="s">
        <v>63</v>
      </c>
      <c r="AA347" s="166" t="s">
        <v>64</v>
      </c>
      <c r="AB347" s="166" t="s">
        <v>65</v>
      </c>
      <c r="AC347" s="166" t="s">
        <v>65</v>
      </c>
      <c r="AD347" s="166" t="s">
        <v>2081</v>
      </c>
      <c r="AE347" s="166" t="s">
        <v>64</v>
      </c>
      <c r="AF347" s="170" t="s">
        <v>68</v>
      </c>
      <c r="AG347" s="166" t="s">
        <v>3085</v>
      </c>
      <c r="AH347" s="174" t="s">
        <v>3086</v>
      </c>
      <c r="AI347" s="108" t="s">
        <v>71</v>
      </c>
      <c r="AJ347" s="174" t="s">
        <v>2139</v>
      </c>
      <c r="AK347" s="174">
        <v>12.0</v>
      </c>
      <c r="AL347" s="108" t="s">
        <v>2362</v>
      </c>
      <c r="AM347" s="174">
        <v>2025.0</v>
      </c>
      <c r="AN347" s="108" t="s">
        <v>3023</v>
      </c>
      <c r="AO347" s="28" t="s">
        <v>75</v>
      </c>
      <c r="AP347" s="166" t="s">
        <v>1380</v>
      </c>
      <c r="AQ347" s="172" t="s">
        <v>2608</v>
      </c>
      <c r="AR347" s="175"/>
      <c r="AS347" s="176"/>
      <c r="AT347" s="36" t="s">
        <v>78</v>
      </c>
      <c r="AU347" s="66"/>
      <c r="AV347" s="177"/>
      <c r="AW347" s="177"/>
    </row>
    <row r="348">
      <c r="A348" s="120" t="s">
        <v>3087</v>
      </c>
      <c r="B348" s="166" t="s">
        <v>3088</v>
      </c>
      <c r="C348" s="167">
        <v>45866.0</v>
      </c>
      <c r="D348" s="166" t="s">
        <v>3089</v>
      </c>
      <c r="E348" s="166" t="s">
        <v>3090</v>
      </c>
      <c r="F348" s="178">
        <v>45957.0</v>
      </c>
      <c r="G348" s="166" t="s">
        <v>1216</v>
      </c>
      <c r="H348" s="168" t="s">
        <v>3091</v>
      </c>
      <c r="I348" s="166" t="s">
        <v>53</v>
      </c>
      <c r="J348" s="169">
        <v>1.013686175E9</v>
      </c>
      <c r="K348" s="166" t="s">
        <v>54</v>
      </c>
      <c r="L348" s="166">
        <v>3.054476913E9</v>
      </c>
      <c r="M348" s="166" t="s">
        <v>3092</v>
      </c>
      <c r="N348" s="166" t="s">
        <v>3093</v>
      </c>
      <c r="O348" s="171"/>
      <c r="P348" s="170" t="s">
        <v>57</v>
      </c>
      <c r="Q348" s="171"/>
      <c r="R348" s="171"/>
      <c r="S348" s="172">
        <v>2.415110249E9</v>
      </c>
      <c r="T348" s="172" t="s">
        <v>438</v>
      </c>
      <c r="U348" s="172" t="s">
        <v>3094</v>
      </c>
      <c r="V348" s="172" t="s">
        <v>152</v>
      </c>
      <c r="W348" s="173" t="s">
        <v>57</v>
      </c>
      <c r="X348" s="172" t="s">
        <v>65</v>
      </c>
      <c r="Y348" s="172" t="s">
        <v>64</v>
      </c>
      <c r="Z348" s="166" t="s">
        <v>154</v>
      </c>
      <c r="AA348" s="166">
        <v>6.1481728E7</v>
      </c>
      <c r="AB348" s="166" t="s">
        <v>65</v>
      </c>
      <c r="AC348" s="166" t="s">
        <v>65</v>
      </c>
      <c r="AD348" s="166" t="s">
        <v>66</v>
      </c>
      <c r="AE348" s="166" t="s">
        <v>64</v>
      </c>
      <c r="AF348" s="170" t="s">
        <v>68</v>
      </c>
      <c r="AG348" s="166" t="s">
        <v>3095</v>
      </c>
      <c r="AH348" s="174" t="s">
        <v>3096</v>
      </c>
      <c r="AI348" s="108" t="s">
        <v>71</v>
      </c>
      <c r="AJ348" s="174" t="s">
        <v>2139</v>
      </c>
      <c r="AK348" s="174">
        <v>12.0</v>
      </c>
      <c r="AL348" s="108" t="s">
        <v>2362</v>
      </c>
      <c r="AM348" s="174">
        <v>2025.0</v>
      </c>
      <c r="AN348" s="108" t="s">
        <v>3023</v>
      </c>
      <c r="AO348" s="28" t="s">
        <v>75</v>
      </c>
      <c r="AP348" s="166" t="s">
        <v>3097</v>
      </c>
      <c r="AQ348" s="41" t="s">
        <v>3098</v>
      </c>
      <c r="AR348" s="175"/>
      <c r="AS348" s="176"/>
      <c r="AT348" s="36" t="s">
        <v>78</v>
      </c>
      <c r="AU348" s="66"/>
      <c r="AV348" s="177"/>
      <c r="AW348" s="177"/>
    </row>
    <row r="349">
      <c r="A349" s="192"/>
      <c r="B349" s="192"/>
      <c r="C349" s="192"/>
      <c r="D349" s="192"/>
      <c r="E349" s="192"/>
      <c r="F349" s="192"/>
      <c r="G349" s="192"/>
      <c r="H349" s="192"/>
      <c r="I349" s="192"/>
      <c r="J349" s="192"/>
      <c r="K349" s="192"/>
      <c r="L349" s="192"/>
      <c r="M349" s="192"/>
      <c r="N349" s="192"/>
      <c r="O349" s="193"/>
      <c r="P349" s="193"/>
      <c r="Q349" s="193"/>
      <c r="R349" s="193"/>
      <c r="S349" s="192"/>
      <c r="T349" s="192"/>
      <c r="U349" s="192"/>
      <c r="V349" s="192"/>
      <c r="W349" s="193"/>
      <c r="X349" s="192"/>
      <c r="Y349" s="192"/>
      <c r="Z349" s="192"/>
      <c r="AA349" s="192"/>
      <c r="AB349" s="192"/>
      <c r="AC349" s="192"/>
      <c r="AD349" s="192"/>
      <c r="AE349" s="192"/>
      <c r="AF349" s="194"/>
      <c r="AG349" s="195"/>
      <c r="AH349" s="196"/>
      <c r="AI349" s="196"/>
      <c r="AJ349" s="196"/>
      <c r="AK349" s="196"/>
      <c r="AL349" s="196"/>
      <c r="AM349" s="196"/>
      <c r="AN349" s="196"/>
      <c r="AO349" s="193"/>
      <c r="AP349" s="192"/>
      <c r="AQ349" s="197"/>
      <c r="AR349" s="198"/>
      <c r="AS349" s="199"/>
      <c r="AT349" s="200"/>
    </row>
    <row r="350">
      <c r="A350" s="192"/>
      <c r="B350" s="192"/>
      <c r="C350" s="192"/>
      <c r="D350" s="192"/>
      <c r="E350" s="192"/>
      <c r="F350" s="192"/>
      <c r="G350" s="192"/>
      <c r="H350" s="192"/>
      <c r="I350" s="192"/>
      <c r="J350" s="192"/>
      <c r="K350" s="192"/>
      <c r="L350" s="192"/>
      <c r="M350" s="192"/>
      <c r="N350" s="192"/>
      <c r="O350" s="193"/>
      <c r="P350" s="193"/>
      <c r="Q350" s="193"/>
      <c r="R350" s="193"/>
      <c r="S350" s="192"/>
      <c r="T350" s="192"/>
      <c r="U350" s="192"/>
      <c r="V350" s="192"/>
      <c r="W350" s="193"/>
      <c r="X350" s="192"/>
      <c r="Y350" s="192"/>
      <c r="Z350" s="192"/>
      <c r="AA350" s="192"/>
      <c r="AB350" s="192"/>
      <c r="AC350" s="192"/>
      <c r="AD350" s="192"/>
      <c r="AE350" s="192"/>
      <c r="AF350" s="194"/>
      <c r="AG350" s="195"/>
      <c r="AH350" s="196"/>
      <c r="AI350" s="196"/>
      <c r="AJ350" s="196"/>
      <c r="AK350" s="196"/>
      <c r="AL350" s="196"/>
      <c r="AM350" s="196"/>
      <c r="AN350" s="196"/>
      <c r="AO350" s="193"/>
      <c r="AP350" s="192"/>
      <c r="AQ350" s="197"/>
      <c r="AR350" s="198"/>
      <c r="AS350" s="199"/>
      <c r="AT350" s="200"/>
    </row>
    <row r="351">
      <c r="A351" s="192"/>
      <c r="B351" s="192"/>
      <c r="C351" s="192"/>
      <c r="D351" s="192"/>
      <c r="E351" s="192"/>
      <c r="F351" s="192"/>
      <c r="G351" s="192"/>
      <c r="H351" s="192"/>
      <c r="I351" s="192"/>
      <c r="J351" s="192"/>
      <c r="K351" s="192"/>
      <c r="L351" s="192"/>
      <c r="M351" s="192"/>
      <c r="N351" s="192"/>
      <c r="O351" s="193"/>
      <c r="P351" s="193"/>
      <c r="Q351" s="193"/>
      <c r="R351" s="193"/>
      <c r="S351" s="192"/>
      <c r="T351" s="192"/>
      <c r="U351" s="192"/>
      <c r="V351" s="192"/>
      <c r="W351" s="193"/>
      <c r="X351" s="192"/>
      <c r="Y351" s="192"/>
      <c r="Z351" s="192"/>
      <c r="AA351" s="192"/>
      <c r="AB351" s="192"/>
      <c r="AC351" s="192"/>
      <c r="AD351" s="192"/>
      <c r="AE351" s="192"/>
      <c r="AF351" s="194"/>
      <c r="AG351" s="195"/>
      <c r="AH351" s="196"/>
      <c r="AI351" s="196"/>
      <c r="AJ351" s="196"/>
      <c r="AK351" s="196"/>
      <c r="AL351" s="196"/>
      <c r="AM351" s="196"/>
      <c r="AN351" s="196"/>
      <c r="AO351" s="193"/>
      <c r="AP351" s="192"/>
      <c r="AQ351" s="197"/>
      <c r="AR351" s="198"/>
      <c r="AS351" s="199"/>
      <c r="AT351" s="200"/>
    </row>
    <row r="352">
      <c r="A352" s="192"/>
      <c r="B352" s="192"/>
      <c r="C352" s="192"/>
      <c r="D352" s="192"/>
      <c r="E352" s="192"/>
      <c r="F352" s="192"/>
      <c r="G352" s="192"/>
      <c r="H352" s="192"/>
      <c r="I352" s="192"/>
      <c r="J352" s="192"/>
      <c r="K352" s="192"/>
      <c r="L352" s="192"/>
      <c r="M352" s="192"/>
      <c r="N352" s="192"/>
      <c r="O352" s="193"/>
      <c r="P352" s="193"/>
      <c r="Q352" s="193"/>
      <c r="R352" s="193"/>
      <c r="S352" s="192"/>
      <c r="T352" s="192"/>
      <c r="U352" s="192"/>
      <c r="V352" s="192"/>
      <c r="W352" s="193"/>
      <c r="X352" s="192"/>
      <c r="Y352" s="192"/>
      <c r="Z352" s="192"/>
      <c r="AA352" s="192"/>
      <c r="AB352" s="192"/>
      <c r="AC352" s="192"/>
      <c r="AD352" s="192"/>
      <c r="AE352" s="192"/>
      <c r="AF352" s="194"/>
      <c r="AG352" s="195"/>
      <c r="AH352" s="196"/>
      <c r="AI352" s="196"/>
      <c r="AJ352" s="196"/>
      <c r="AK352" s="196"/>
      <c r="AL352" s="196"/>
      <c r="AM352" s="196"/>
      <c r="AN352" s="196"/>
      <c r="AO352" s="193"/>
      <c r="AP352" s="192"/>
      <c r="AQ352" s="197"/>
      <c r="AR352" s="198"/>
      <c r="AS352" s="199"/>
      <c r="AT352" s="200"/>
    </row>
    <row r="353">
      <c r="A353" s="192"/>
      <c r="B353" s="192"/>
      <c r="C353" s="192"/>
      <c r="D353" s="192"/>
      <c r="E353" s="192"/>
      <c r="F353" s="192"/>
      <c r="G353" s="192"/>
      <c r="H353" s="192"/>
      <c r="I353" s="192"/>
      <c r="J353" s="192"/>
      <c r="K353" s="192"/>
      <c r="L353" s="192"/>
      <c r="M353" s="192"/>
      <c r="N353" s="192"/>
      <c r="O353" s="193"/>
      <c r="P353" s="193"/>
      <c r="Q353" s="193"/>
      <c r="R353" s="193"/>
      <c r="S353" s="192"/>
      <c r="T353" s="192"/>
      <c r="U353" s="192"/>
      <c r="V353" s="192"/>
      <c r="W353" s="193"/>
      <c r="X353" s="192"/>
      <c r="Y353" s="192"/>
      <c r="Z353" s="192"/>
      <c r="AA353" s="192"/>
      <c r="AB353" s="192"/>
      <c r="AC353" s="192"/>
      <c r="AD353" s="192"/>
      <c r="AE353" s="192"/>
      <c r="AF353" s="194"/>
      <c r="AG353" s="195"/>
      <c r="AH353" s="196"/>
      <c r="AI353" s="196"/>
      <c r="AJ353" s="196"/>
      <c r="AK353" s="196"/>
      <c r="AL353" s="196"/>
      <c r="AM353" s="196"/>
      <c r="AN353" s="196"/>
      <c r="AO353" s="193"/>
      <c r="AP353" s="192"/>
      <c r="AQ353" s="197"/>
      <c r="AR353" s="198"/>
      <c r="AS353" s="199"/>
      <c r="AT353" s="200"/>
    </row>
    <row r="354">
      <c r="A354" s="192"/>
      <c r="B354" s="192"/>
      <c r="C354" s="192"/>
      <c r="D354" s="192"/>
      <c r="E354" s="192"/>
      <c r="F354" s="192"/>
      <c r="G354" s="192"/>
      <c r="H354" s="192"/>
      <c r="I354" s="192"/>
      <c r="J354" s="192"/>
      <c r="K354" s="192"/>
      <c r="L354" s="192"/>
      <c r="M354" s="192"/>
      <c r="N354" s="192"/>
      <c r="O354" s="193"/>
      <c r="P354" s="193"/>
      <c r="Q354" s="193"/>
      <c r="R354" s="193"/>
      <c r="S354" s="192"/>
      <c r="T354" s="192"/>
      <c r="U354" s="192"/>
      <c r="V354" s="192"/>
      <c r="W354" s="193"/>
      <c r="X354" s="192"/>
      <c r="Y354" s="192"/>
      <c r="Z354" s="192"/>
      <c r="AA354" s="192"/>
      <c r="AB354" s="192"/>
      <c r="AC354" s="192"/>
      <c r="AD354" s="192"/>
      <c r="AE354" s="192"/>
      <c r="AF354" s="194"/>
      <c r="AG354" s="195"/>
      <c r="AH354" s="196"/>
      <c r="AI354" s="196"/>
      <c r="AJ354" s="196"/>
      <c r="AK354" s="196"/>
      <c r="AL354" s="196"/>
      <c r="AM354" s="196"/>
      <c r="AN354" s="196"/>
      <c r="AO354" s="193"/>
      <c r="AP354" s="192"/>
      <c r="AQ354" s="197"/>
      <c r="AR354" s="198"/>
      <c r="AS354" s="199"/>
      <c r="AT354" s="200"/>
    </row>
    <row r="355">
      <c r="A355" s="192"/>
      <c r="B355" s="192"/>
      <c r="C355" s="192"/>
      <c r="D355" s="192"/>
      <c r="E355" s="192"/>
      <c r="F355" s="192"/>
      <c r="G355" s="192"/>
      <c r="H355" s="192"/>
      <c r="I355" s="192"/>
      <c r="J355" s="192"/>
      <c r="K355" s="192"/>
      <c r="L355" s="192"/>
      <c r="M355" s="192"/>
      <c r="N355" s="192"/>
      <c r="O355" s="193"/>
      <c r="P355" s="193"/>
      <c r="Q355" s="193"/>
      <c r="R355" s="193"/>
      <c r="S355" s="192"/>
      <c r="T355" s="192"/>
      <c r="U355" s="192"/>
      <c r="V355" s="192"/>
      <c r="W355" s="193"/>
      <c r="X355" s="192"/>
      <c r="Y355" s="192"/>
      <c r="Z355" s="192"/>
      <c r="AA355" s="192"/>
      <c r="AB355" s="192"/>
      <c r="AC355" s="192"/>
      <c r="AD355" s="192"/>
      <c r="AE355" s="192"/>
      <c r="AF355" s="194"/>
      <c r="AG355" s="195"/>
      <c r="AH355" s="196"/>
      <c r="AI355" s="196"/>
      <c r="AJ355" s="196"/>
      <c r="AK355" s="196"/>
      <c r="AL355" s="196"/>
      <c r="AM355" s="196"/>
      <c r="AN355" s="196"/>
      <c r="AO355" s="193"/>
      <c r="AP355" s="192"/>
      <c r="AQ355" s="197"/>
      <c r="AR355" s="198"/>
      <c r="AS355" s="199"/>
      <c r="AT355" s="200"/>
    </row>
    <row r="356">
      <c r="A356" s="192"/>
      <c r="B356" s="192"/>
      <c r="C356" s="192"/>
      <c r="D356" s="192"/>
      <c r="E356" s="192"/>
      <c r="F356" s="192"/>
      <c r="G356" s="192"/>
      <c r="H356" s="192"/>
      <c r="I356" s="192"/>
      <c r="J356" s="192"/>
      <c r="K356" s="192"/>
      <c r="L356" s="192"/>
      <c r="M356" s="192"/>
      <c r="N356" s="192"/>
      <c r="O356" s="193"/>
      <c r="P356" s="193"/>
      <c r="Q356" s="193"/>
      <c r="R356" s="193"/>
      <c r="S356" s="192"/>
      <c r="T356" s="192"/>
      <c r="U356" s="192"/>
      <c r="V356" s="192"/>
      <c r="W356" s="193"/>
      <c r="X356" s="192"/>
      <c r="Y356" s="192"/>
      <c r="Z356" s="192"/>
      <c r="AA356" s="192"/>
      <c r="AB356" s="192"/>
      <c r="AC356" s="192"/>
      <c r="AD356" s="192"/>
      <c r="AE356" s="192"/>
      <c r="AF356" s="194"/>
      <c r="AG356" s="195"/>
      <c r="AH356" s="196"/>
      <c r="AI356" s="196"/>
      <c r="AJ356" s="196"/>
      <c r="AK356" s="196"/>
      <c r="AL356" s="196"/>
      <c r="AM356" s="196"/>
      <c r="AN356" s="196"/>
      <c r="AO356" s="193"/>
      <c r="AP356" s="192"/>
      <c r="AQ356" s="197"/>
      <c r="AR356" s="198"/>
      <c r="AS356" s="199"/>
      <c r="AT356" s="200"/>
    </row>
    <row r="357">
      <c r="A357" s="192"/>
      <c r="B357" s="192"/>
      <c r="C357" s="192"/>
      <c r="D357" s="192"/>
      <c r="E357" s="192"/>
      <c r="F357" s="192"/>
      <c r="G357" s="192"/>
      <c r="H357" s="192"/>
      <c r="I357" s="192"/>
      <c r="J357" s="192"/>
      <c r="K357" s="192"/>
      <c r="L357" s="192"/>
      <c r="M357" s="192"/>
      <c r="N357" s="192"/>
      <c r="O357" s="193"/>
      <c r="P357" s="193"/>
      <c r="Q357" s="193"/>
      <c r="R357" s="193"/>
      <c r="S357" s="192"/>
      <c r="T357" s="192"/>
      <c r="U357" s="192"/>
      <c r="V357" s="192"/>
      <c r="W357" s="193"/>
      <c r="X357" s="192"/>
      <c r="Y357" s="192"/>
      <c r="Z357" s="192"/>
      <c r="AA357" s="192"/>
      <c r="AB357" s="192"/>
      <c r="AC357" s="192"/>
      <c r="AD357" s="192"/>
      <c r="AE357" s="192"/>
      <c r="AF357" s="194"/>
      <c r="AG357" s="195"/>
      <c r="AH357" s="196"/>
      <c r="AI357" s="196"/>
      <c r="AJ357" s="196"/>
      <c r="AK357" s="196"/>
      <c r="AL357" s="196"/>
      <c r="AM357" s="196"/>
      <c r="AN357" s="196"/>
      <c r="AO357" s="193"/>
      <c r="AP357" s="192"/>
      <c r="AQ357" s="197"/>
      <c r="AR357" s="198"/>
      <c r="AS357" s="199"/>
      <c r="AT357" s="200"/>
    </row>
    <row r="358">
      <c r="A358" s="192"/>
      <c r="B358" s="192"/>
      <c r="C358" s="192"/>
      <c r="D358" s="192"/>
      <c r="E358" s="192"/>
      <c r="F358" s="192"/>
      <c r="G358" s="192"/>
      <c r="H358" s="192"/>
      <c r="I358" s="192"/>
      <c r="J358" s="192"/>
      <c r="K358" s="192"/>
      <c r="L358" s="192"/>
      <c r="M358" s="192"/>
      <c r="N358" s="192"/>
      <c r="O358" s="193"/>
      <c r="P358" s="193"/>
      <c r="Q358" s="193"/>
      <c r="R358" s="193"/>
      <c r="S358" s="192"/>
      <c r="T358" s="192"/>
      <c r="U358" s="192"/>
      <c r="V358" s="192"/>
      <c r="W358" s="193"/>
      <c r="X358" s="192"/>
      <c r="Y358" s="192"/>
      <c r="Z358" s="192"/>
      <c r="AA358" s="192"/>
      <c r="AB358" s="192"/>
      <c r="AC358" s="192"/>
      <c r="AD358" s="192"/>
      <c r="AE358" s="192"/>
      <c r="AF358" s="194"/>
      <c r="AG358" s="195"/>
      <c r="AH358" s="196"/>
      <c r="AI358" s="196"/>
      <c r="AJ358" s="196"/>
      <c r="AK358" s="196"/>
      <c r="AL358" s="196"/>
      <c r="AM358" s="196"/>
      <c r="AN358" s="196"/>
      <c r="AO358" s="193"/>
      <c r="AP358" s="192"/>
      <c r="AQ358" s="197"/>
      <c r="AR358" s="198"/>
      <c r="AS358" s="199"/>
      <c r="AT358" s="200"/>
    </row>
    <row r="359">
      <c r="A359" s="192"/>
      <c r="B359" s="192"/>
      <c r="C359" s="192"/>
      <c r="D359" s="192"/>
      <c r="E359" s="192"/>
      <c r="F359" s="192"/>
      <c r="G359" s="192"/>
      <c r="H359" s="192"/>
      <c r="I359" s="192"/>
      <c r="J359" s="192"/>
      <c r="K359" s="192"/>
      <c r="L359" s="192"/>
      <c r="M359" s="192"/>
      <c r="N359" s="192"/>
      <c r="O359" s="193"/>
      <c r="P359" s="193"/>
      <c r="Q359" s="193"/>
      <c r="R359" s="193"/>
      <c r="S359" s="192"/>
      <c r="T359" s="192"/>
      <c r="U359" s="192"/>
      <c r="V359" s="192"/>
      <c r="W359" s="193"/>
      <c r="X359" s="192"/>
      <c r="Y359" s="192"/>
      <c r="Z359" s="192"/>
      <c r="AA359" s="192"/>
      <c r="AB359" s="192"/>
      <c r="AC359" s="192"/>
      <c r="AD359" s="192"/>
      <c r="AE359" s="192"/>
      <c r="AF359" s="194"/>
      <c r="AG359" s="195"/>
      <c r="AH359" s="196"/>
      <c r="AI359" s="196"/>
      <c r="AJ359" s="196"/>
      <c r="AK359" s="196"/>
      <c r="AL359" s="196"/>
      <c r="AM359" s="196"/>
      <c r="AN359" s="196"/>
      <c r="AO359" s="193"/>
      <c r="AP359" s="192"/>
      <c r="AQ359" s="197"/>
      <c r="AR359" s="198"/>
      <c r="AS359" s="199"/>
      <c r="AT359" s="200"/>
    </row>
    <row r="360">
      <c r="A360" s="192"/>
      <c r="B360" s="192"/>
      <c r="C360" s="192"/>
      <c r="D360" s="192"/>
      <c r="E360" s="192"/>
      <c r="F360" s="192"/>
      <c r="G360" s="192"/>
      <c r="H360" s="192"/>
      <c r="I360" s="192"/>
      <c r="J360" s="192"/>
      <c r="K360" s="192"/>
      <c r="L360" s="192"/>
      <c r="M360" s="192"/>
      <c r="N360" s="192"/>
      <c r="O360" s="193"/>
      <c r="P360" s="193"/>
      <c r="Q360" s="193"/>
      <c r="R360" s="193"/>
      <c r="S360" s="192"/>
      <c r="T360" s="192"/>
      <c r="U360" s="192"/>
      <c r="V360" s="192"/>
      <c r="W360" s="193"/>
      <c r="X360" s="192"/>
      <c r="Y360" s="192"/>
      <c r="Z360" s="192"/>
      <c r="AA360" s="192"/>
      <c r="AB360" s="192"/>
      <c r="AC360" s="192"/>
      <c r="AD360" s="192"/>
      <c r="AE360" s="192"/>
      <c r="AF360" s="194"/>
      <c r="AG360" s="195"/>
      <c r="AH360" s="196"/>
      <c r="AI360" s="196"/>
      <c r="AJ360" s="196"/>
      <c r="AK360" s="196"/>
      <c r="AL360" s="196"/>
      <c r="AM360" s="196"/>
      <c r="AN360" s="196"/>
      <c r="AO360" s="193"/>
      <c r="AP360" s="192"/>
      <c r="AQ360" s="197"/>
      <c r="AR360" s="198"/>
      <c r="AS360" s="199"/>
      <c r="AT360" s="200"/>
    </row>
    <row r="361">
      <c r="A361" s="192"/>
      <c r="B361" s="192"/>
      <c r="C361" s="192"/>
      <c r="D361" s="192"/>
      <c r="E361" s="192"/>
      <c r="F361" s="192"/>
      <c r="G361" s="192"/>
      <c r="H361" s="192"/>
      <c r="I361" s="192"/>
      <c r="J361" s="192"/>
      <c r="K361" s="192"/>
      <c r="L361" s="192"/>
      <c r="M361" s="192"/>
      <c r="N361" s="192"/>
      <c r="O361" s="193"/>
      <c r="P361" s="193"/>
      <c r="Q361" s="193"/>
      <c r="R361" s="193"/>
      <c r="S361" s="192"/>
      <c r="T361" s="192"/>
      <c r="U361" s="192"/>
      <c r="V361" s="192"/>
      <c r="W361" s="193"/>
      <c r="X361" s="192"/>
      <c r="Y361" s="192"/>
      <c r="Z361" s="192"/>
      <c r="AA361" s="192"/>
      <c r="AB361" s="192"/>
      <c r="AC361" s="192"/>
      <c r="AD361" s="192"/>
      <c r="AE361" s="192"/>
      <c r="AF361" s="194"/>
      <c r="AG361" s="195"/>
      <c r="AH361" s="196"/>
      <c r="AI361" s="196"/>
      <c r="AJ361" s="196"/>
      <c r="AK361" s="196"/>
      <c r="AL361" s="196"/>
      <c r="AM361" s="196"/>
      <c r="AN361" s="196"/>
      <c r="AO361" s="193"/>
      <c r="AP361" s="192"/>
      <c r="AQ361" s="197"/>
      <c r="AR361" s="198"/>
      <c r="AS361" s="199"/>
      <c r="AT361" s="200"/>
    </row>
    <row r="362">
      <c r="A362" s="192"/>
      <c r="B362" s="192"/>
      <c r="C362" s="192"/>
      <c r="D362" s="192"/>
      <c r="E362" s="192"/>
      <c r="F362" s="192"/>
      <c r="G362" s="192"/>
      <c r="H362" s="192"/>
      <c r="I362" s="192"/>
      <c r="J362" s="192"/>
      <c r="K362" s="192"/>
      <c r="L362" s="192"/>
      <c r="M362" s="192"/>
      <c r="N362" s="192"/>
      <c r="O362" s="193"/>
      <c r="P362" s="193"/>
      <c r="Q362" s="193"/>
      <c r="R362" s="193"/>
      <c r="S362" s="192"/>
      <c r="T362" s="192"/>
      <c r="U362" s="192"/>
      <c r="V362" s="192"/>
      <c r="W362" s="193"/>
      <c r="X362" s="192"/>
      <c r="Y362" s="192"/>
      <c r="Z362" s="192"/>
      <c r="AA362" s="192"/>
      <c r="AB362" s="192"/>
      <c r="AC362" s="192"/>
      <c r="AD362" s="192"/>
      <c r="AE362" s="192"/>
      <c r="AF362" s="194"/>
      <c r="AG362" s="195"/>
      <c r="AH362" s="196"/>
      <c r="AI362" s="196"/>
      <c r="AJ362" s="196"/>
      <c r="AK362" s="196"/>
      <c r="AL362" s="196"/>
      <c r="AM362" s="196"/>
      <c r="AN362" s="196"/>
      <c r="AO362" s="193"/>
      <c r="AP362" s="192"/>
      <c r="AQ362" s="197"/>
      <c r="AR362" s="198"/>
      <c r="AS362" s="199"/>
      <c r="AT362" s="200"/>
    </row>
    <row r="363">
      <c r="A363" s="192"/>
      <c r="B363" s="192"/>
      <c r="C363" s="192"/>
      <c r="D363" s="192"/>
      <c r="E363" s="192"/>
      <c r="F363" s="192"/>
      <c r="G363" s="192"/>
      <c r="H363" s="192"/>
      <c r="I363" s="192"/>
      <c r="J363" s="192"/>
      <c r="K363" s="192"/>
      <c r="L363" s="192"/>
      <c r="M363" s="192"/>
      <c r="N363" s="192"/>
      <c r="O363" s="193"/>
      <c r="P363" s="193"/>
      <c r="Q363" s="193"/>
      <c r="R363" s="193"/>
      <c r="S363" s="192"/>
      <c r="T363" s="192"/>
      <c r="U363" s="192"/>
      <c r="V363" s="192"/>
      <c r="W363" s="193"/>
      <c r="X363" s="192"/>
      <c r="Y363" s="192"/>
      <c r="Z363" s="192"/>
      <c r="AA363" s="192"/>
      <c r="AB363" s="192"/>
      <c r="AC363" s="192"/>
      <c r="AD363" s="192"/>
      <c r="AE363" s="192"/>
      <c r="AF363" s="194"/>
      <c r="AG363" s="195"/>
      <c r="AH363" s="196"/>
      <c r="AI363" s="196"/>
      <c r="AJ363" s="196"/>
      <c r="AK363" s="196"/>
      <c r="AL363" s="196"/>
      <c r="AM363" s="196"/>
      <c r="AN363" s="196"/>
      <c r="AO363" s="193"/>
      <c r="AP363" s="192"/>
      <c r="AQ363" s="197"/>
      <c r="AR363" s="198"/>
      <c r="AS363" s="199"/>
      <c r="AT363" s="200"/>
    </row>
    <row r="364">
      <c r="A364" s="192"/>
      <c r="B364" s="192"/>
      <c r="C364" s="192"/>
      <c r="D364" s="192"/>
      <c r="E364" s="192"/>
      <c r="F364" s="192"/>
      <c r="G364" s="192"/>
      <c r="H364" s="192"/>
      <c r="I364" s="192"/>
      <c r="J364" s="192"/>
      <c r="K364" s="192"/>
      <c r="L364" s="192"/>
      <c r="M364" s="192"/>
      <c r="N364" s="192"/>
      <c r="O364" s="193"/>
      <c r="P364" s="193"/>
      <c r="Q364" s="193"/>
      <c r="R364" s="193"/>
      <c r="S364" s="192"/>
      <c r="T364" s="192"/>
      <c r="U364" s="192"/>
      <c r="V364" s="192"/>
      <c r="W364" s="193"/>
      <c r="X364" s="192"/>
      <c r="Y364" s="192"/>
      <c r="Z364" s="192"/>
      <c r="AA364" s="192"/>
      <c r="AB364" s="192"/>
      <c r="AC364" s="192"/>
      <c r="AD364" s="192"/>
      <c r="AE364" s="192"/>
      <c r="AF364" s="194"/>
      <c r="AG364" s="195"/>
      <c r="AH364" s="196"/>
      <c r="AI364" s="196"/>
      <c r="AJ364" s="196"/>
      <c r="AK364" s="196"/>
      <c r="AL364" s="196"/>
      <c r="AM364" s="196"/>
      <c r="AN364" s="196"/>
      <c r="AO364" s="193"/>
      <c r="AP364" s="192"/>
      <c r="AQ364" s="197"/>
      <c r="AR364" s="198"/>
      <c r="AS364" s="199"/>
      <c r="AT364" s="200"/>
    </row>
    <row r="365">
      <c r="A365" s="192"/>
      <c r="B365" s="192"/>
      <c r="C365" s="192"/>
      <c r="D365" s="192"/>
      <c r="E365" s="192"/>
      <c r="F365" s="192"/>
      <c r="G365" s="192"/>
      <c r="H365" s="192"/>
      <c r="I365" s="192"/>
      <c r="J365" s="192"/>
      <c r="K365" s="192"/>
      <c r="L365" s="192"/>
      <c r="M365" s="192"/>
      <c r="N365" s="192"/>
      <c r="O365" s="193"/>
      <c r="P365" s="193"/>
      <c r="Q365" s="193"/>
      <c r="R365" s="193"/>
      <c r="S365" s="192"/>
      <c r="T365" s="192"/>
      <c r="U365" s="192"/>
      <c r="V365" s="192"/>
      <c r="W365" s="193"/>
      <c r="X365" s="192"/>
      <c r="Y365" s="192"/>
      <c r="Z365" s="192"/>
      <c r="AA365" s="192"/>
      <c r="AB365" s="192"/>
      <c r="AC365" s="192"/>
      <c r="AD365" s="192"/>
      <c r="AE365" s="192"/>
      <c r="AF365" s="194"/>
      <c r="AG365" s="195"/>
      <c r="AH365" s="196"/>
      <c r="AI365" s="196"/>
      <c r="AJ365" s="196"/>
      <c r="AK365" s="196"/>
      <c r="AL365" s="196"/>
      <c r="AM365" s="196"/>
      <c r="AN365" s="196"/>
      <c r="AO365" s="193"/>
      <c r="AP365" s="192"/>
      <c r="AQ365" s="197"/>
      <c r="AR365" s="198"/>
      <c r="AS365" s="199"/>
      <c r="AT365" s="200"/>
    </row>
    <row r="366">
      <c r="A366" s="192"/>
      <c r="B366" s="192"/>
      <c r="C366" s="192"/>
      <c r="D366" s="192"/>
      <c r="E366" s="192"/>
      <c r="F366" s="192"/>
      <c r="G366" s="192"/>
      <c r="H366" s="192"/>
      <c r="I366" s="192"/>
      <c r="J366" s="192"/>
      <c r="K366" s="192"/>
      <c r="L366" s="192"/>
      <c r="M366" s="192"/>
      <c r="N366" s="192"/>
      <c r="O366" s="193"/>
      <c r="P366" s="193"/>
      <c r="Q366" s="193"/>
      <c r="R366" s="193"/>
      <c r="S366" s="192"/>
      <c r="T366" s="192"/>
      <c r="U366" s="192"/>
      <c r="V366" s="192"/>
      <c r="W366" s="193"/>
      <c r="X366" s="192"/>
      <c r="Y366" s="192"/>
      <c r="Z366" s="192"/>
      <c r="AA366" s="192"/>
      <c r="AB366" s="192"/>
      <c r="AC366" s="192"/>
      <c r="AD366" s="192"/>
      <c r="AE366" s="192"/>
      <c r="AF366" s="194"/>
      <c r="AG366" s="195"/>
      <c r="AH366" s="196"/>
      <c r="AI366" s="196"/>
      <c r="AJ366" s="196"/>
      <c r="AK366" s="196"/>
      <c r="AL366" s="196"/>
      <c r="AM366" s="196"/>
      <c r="AN366" s="196"/>
      <c r="AO366" s="193"/>
      <c r="AP366" s="192"/>
      <c r="AQ366" s="197"/>
      <c r="AR366" s="198"/>
      <c r="AS366" s="199"/>
      <c r="AT366" s="200"/>
    </row>
    <row r="367">
      <c r="A367" s="192"/>
      <c r="B367" s="192"/>
      <c r="C367" s="192"/>
      <c r="D367" s="192"/>
      <c r="E367" s="192"/>
      <c r="F367" s="192"/>
      <c r="G367" s="192"/>
      <c r="H367" s="192"/>
      <c r="I367" s="192"/>
      <c r="J367" s="192"/>
      <c r="K367" s="192"/>
      <c r="L367" s="192"/>
      <c r="M367" s="192"/>
      <c r="N367" s="192"/>
      <c r="O367" s="193"/>
      <c r="P367" s="193"/>
      <c r="Q367" s="193"/>
      <c r="R367" s="193"/>
      <c r="S367" s="192"/>
      <c r="T367" s="192"/>
      <c r="U367" s="192"/>
      <c r="V367" s="192"/>
      <c r="W367" s="193"/>
      <c r="X367" s="192"/>
      <c r="Y367" s="192"/>
      <c r="Z367" s="192"/>
      <c r="AA367" s="192"/>
      <c r="AB367" s="192"/>
      <c r="AC367" s="192"/>
      <c r="AD367" s="192"/>
      <c r="AE367" s="192"/>
      <c r="AF367" s="194"/>
      <c r="AG367" s="195"/>
      <c r="AH367" s="196"/>
      <c r="AI367" s="196"/>
      <c r="AJ367" s="196"/>
      <c r="AK367" s="196"/>
      <c r="AL367" s="196"/>
      <c r="AM367" s="196"/>
      <c r="AN367" s="196"/>
      <c r="AO367" s="193"/>
      <c r="AP367" s="192"/>
      <c r="AQ367" s="197"/>
      <c r="AR367" s="198"/>
      <c r="AS367" s="199"/>
      <c r="AT367" s="200"/>
    </row>
    <row r="368">
      <c r="A368" s="192"/>
      <c r="B368" s="192"/>
      <c r="C368" s="192"/>
      <c r="D368" s="192"/>
      <c r="E368" s="192"/>
      <c r="F368" s="192"/>
      <c r="G368" s="192"/>
      <c r="H368" s="192"/>
      <c r="I368" s="192"/>
      <c r="J368" s="192"/>
      <c r="K368" s="192"/>
      <c r="L368" s="192"/>
      <c r="M368" s="192"/>
      <c r="N368" s="192"/>
      <c r="O368" s="193"/>
      <c r="P368" s="193"/>
      <c r="Q368" s="193"/>
      <c r="R368" s="193"/>
      <c r="S368" s="192"/>
      <c r="T368" s="192"/>
      <c r="U368" s="192"/>
      <c r="V368" s="192"/>
      <c r="W368" s="193"/>
      <c r="X368" s="192"/>
      <c r="Y368" s="192"/>
      <c r="Z368" s="192"/>
      <c r="AA368" s="192"/>
      <c r="AB368" s="192"/>
      <c r="AC368" s="192"/>
      <c r="AD368" s="192"/>
      <c r="AE368" s="192"/>
      <c r="AF368" s="194"/>
      <c r="AG368" s="195"/>
      <c r="AH368" s="196"/>
      <c r="AI368" s="196"/>
      <c r="AJ368" s="196"/>
      <c r="AK368" s="196"/>
      <c r="AL368" s="196"/>
      <c r="AM368" s="196"/>
      <c r="AN368" s="196"/>
      <c r="AO368" s="193"/>
      <c r="AP368" s="192"/>
      <c r="AQ368" s="197"/>
      <c r="AR368" s="198"/>
      <c r="AS368" s="199"/>
      <c r="AT368" s="200"/>
    </row>
    <row r="369">
      <c r="A369" s="192"/>
      <c r="B369" s="192"/>
      <c r="C369" s="192"/>
      <c r="D369" s="192"/>
      <c r="E369" s="192"/>
      <c r="F369" s="192"/>
      <c r="G369" s="192"/>
      <c r="H369" s="192"/>
      <c r="I369" s="192"/>
      <c r="J369" s="192"/>
      <c r="K369" s="192"/>
      <c r="L369" s="192"/>
      <c r="M369" s="192"/>
      <c r="N369" s="192"/>
      <c r="O369" s="193"/>
      <c r="P369" s="193"/>
      <c r="Q369" s="193"/>
      <c r="R369" s="193"/>
      <c r="S369" s="192"/>
      <c r="T369" s="192"/>
      <c r="U369" s="192"/>
      <c r="V369" s="192"/>
      <c r="W369" s="193"/>
      <c r="X369" s="192"/>
      <c r="Y369" s="192"/>
      <c r="Z369" s="192"/>
      <c r="AA369" s="192"/>
      <c r="AB369" s="192"/>
      <c r="AC369" s="192"/>
      <c r="AD369" s="192"/>
      <c r="AE369" s="192"/>
      <c r="AF369" s="194"/>
      <c r="AG369" s="195"/>
      <c r="AH369" s="196"/>
      <c r="AI369" s="196"/>
      <c r="AJ369" s="196"/>
      <c r="AK369" s="196"/>
      <c r="AL369" s="196"/>
      <c r="AM369" s="196"/>
      <c r="AN369" s="196"/>
      <c r="AO369" s="193"/>
      <c r="AP369" s="192"/>
      <c r="AQ369" s="197"/>
      <c r="AR369" s="198"/>
      <c r="AS369" s="199"/>
      <c r="AT369" s="200"/>
    </row>
    <row r="370">
      <c r="A370" s="192"/>
      <c r="B370" s="192"/>
      <c r="C370" s="192"/>
      <c r="D370" s="192"/>
      <c r="E370" s="192"/>
      <c r="F370" s="192"/>
      <c r="G370" s="192"/>
      <c r="H370" s="192"/>
      <c r="I370" s="192"/>
      <c r="J370" s="192"/>
      <c r="K370" s="192"/>
      <c r="L370" s="192"/>
      <c r="M370" s="192"/>
      <c r="N370" s="192"/>
      <c r="O370" s="193"/>
      <c r="P370" s="193"/>
      <c r="Q370" s="193"/>
      <c r="R370" s="193"/>
      <c r="S370" s="192"/>
      <c r="T370" s="192"/>
      <c r="U370" s="192"/>
      <c r="V370" s="192"/>
      <c r="W370" s="193"/>
      <c r="X370" s="192"/>
      <c r="Y370" s="192"/>
      <c r="Z370" s="192"/>
      <c r="AA370" s="192"/>
      <c r="AB370" s="192"/>
      <c r="AC370" s="192"/>
      <c r="AD370" s="192"/>
      <c r="AE370" s="192"/>
      <c r="AF370" s="194"/>
      <c r="AG370" s="195"/>
      <c r="AH370" s="196"/>
      <c r="AI370" s="196"/>
      <c r="AJ370" s="196"/>
      <c r="AK370" s="196"/>
      <c r="AL370" s="196"/>
      <c r="AM370" s="196"/>
      <c r="AN370" s="196"/>
      <c r="AO370" s="193"/>
      <c r="AP370" s="192"/>
      <c r="AQ370" s="197"/>
      <c r="AR370" s="198"/>
      <c r="AS370" s="199"/>
      <c r="AT370" s="200"/>
    </row>
    <row r="371">
      <c r="A371" s="192"/>
      <c r="B371" s="192"/>
      <c r="C371" s="192"/>
      <c r="D371" s="192"/>
      <c r="E371" s="192"/>
      <c r="F371" s="192"/>
      <c r="G371" s="192"/>
      <c r="H371" s="192"/>
      <c r="I371" s="192"/>
      <c r="J371" s="192"/>
      <c r="K371" s="192"/>
      <c r="L371" s="192"/>
      <c r="M371" s="192"/>
      <c r="N371" s="192"/>
      <c r="O371" s="193"/>
      <c r="P371" s="193"/>
      <c r="Q371" s="193"/>
      <c r="R371" s="193"/>
      <c r="S371" s="192"/>
      <c r="T371" s="192"/>
      <c r="U371" s="192"/>
      <c r="V371" s="192"/>
      <c r="W371" s="193"/>
      <c r="X371" s="192"/>
      <c r="Y371" s="192"/>
      <c r="Z371" s="192"/>
      <c r="AA371" s="192"/>
      <c r="AB371" s="192"/>
      <c r="AC371" s="192"/>
      <c r="AD371" s="192"/>
      <c r="AE371" s="192"/>
      <c r="AF371" s="194"/>
      <c r="AG371" s="195"/>
      <c r="AH371" s="196"/>
      <c r="AI371" s="196"/>
      <c r="AJ371" s="196"/>
      <c r="AK371" s="196"/>
      <c r="AL371" s="196"/>
      <c r="AM371" s="196"/>
      <c r="AN371" s="196"/>
      <c r="AO371" s="193"/>
      <c r="AP371" s="192"/>
      <c r="AQ371" s="197"/>
      <c r="AR371" s="198"/>
      <c r="AS371" s="199"/>
      <c r="AT371" s="200"/>
    </row>
    <row r="372">
      <c r="A372" s="192"/>
      <c r="B372" s="192"/>
      <c r="C372" s="192"/>
      <c r="D372" s="192"/>
      <c r="E372" s="192"/>
      <c r="F372" s="192"/>
      <c r="G372" s="192"/>
      <c r="H372" s="192"/>
      <c r="I372" s="192"/>
      <c r="J372" s="192"/>
      <c r="K372" s="192"/>
      <c r="L372" s="192"/>
      <c r="M372" s="192"/>
      <c r="N372" s="192"/>
      <c r="O372" s="193"/>
      <c r="P372" s="193"/>
      <c r="Q372" s="193"/>
      <c r="R372" s="193"/>
      <c r="S372" s="192"/>
      <c r="T372" s="192"/>
      <c r="U372" s="192"/>
      <c r="V372" s="192"/>
      <c r="W372" s="193"/>
      <c r="X372" s="192"/>
      <c r="Y372" s="192"/>
      <c r="Z372" s="192"/>
      <c r="AA372" s="192"/>
      <c r="AB372" s="192"/>
      <c r="AC372" s="192"/>
      <c r="AD372" s="192"/>
      <c r="AE372" s="192"/>
      <c r="AF372" s="194"/>
      <c r="AG372" s="195"/>
      <c r="AH372" s="196"/>
      <c r="AI372" s="196"/>
      <c r="AJ372" s="196"/>
      <c r="AK372" s="196"/>
      <c r="AL372" s="196"/>
      <c r="AM372" s="196"/>
      <c r="AN372" s="196"/>
      <c r="AO372" s="193"/>
      <c r="AP372" s="192"/>
      <c r="AQ372" s="197"/>
      <c r="AR372" s="198"/>
      <c r="AS372" s="199"/>
      <c r="AT372" s="200"/>
    </row>
    <row r="373">
      <c r="A373" s="192"/>
      <c r="B373" s="192"/>
      <c r="C373" s="192"/>
      <c r="D373" s="192"/>
      <c r="E373" s="192"/>
      <c r="F373" s="192"/>
      <c r="G373" s="192"/>
      <c r="H373" s="192"/>
      <c r="I373" s="192"/>
      <c r="J373" s="192"/>
      <c r="K373" s="192"/>
      <c r="L373" s="192"/>
      <c r="M373" s="192"/>
      <c r="N373" s="192"/>
      <c r="O373" s="193"/>
      <c r="P373" s="193"/>
      <c r="Q373" s="193"/>
      <c r="R373" s="193"/>
      <c r="S373" s="192"/>
      <c r="T373" s="192"/>
      <c r="U373" s="192"/>
      <c r="V373" s="192"/>
      <c r="W373" s="193"/>
      <c r="X373" s="192"/>
      <c r="Y373" s="192"/>
      <c r="Z373" s="192"/>
      <c r="AA373" s="192"/>
      <c r="AB373" s="192"/>
      <c r="AC373" s="192"/>
      <c r="AD373" s="192"/>
      <c r="AE373" s="192"/>
      <c r="AF373" s="194"/>
      <c r="AG373" s="195"/>
      <c r="AH373" s="196"/>
      <c r="AI373" s="196"/>
      <c r="AJ373" s="196"/>
      <c r="AK373" s="196"/>
      <c r="AL373" s="196"/>
      <c r="AM373" s="196"/>
      <c r="AN373" s="196"/>
      <c r="AO373" s="193"/>
      <c r="AP373" s="192"/>
      <c r="AQ373" s="197"/>
      <c r="AR373" s="198"/>
      <c r="AS373" s="199"/>
      <c r="AT373" s="200"/>
    </row>
    <row r="374">
      <c r="A374" s="192"/>
      <c r="B374" s="192"/>
      <c r="C374" s="192"/>
      <c r="D374" s="192"/>
      <c r="E374" s="192"/>
      <c r="F374" s="192"/>
      <c r="G374" s="192"/>
      <c r="H374" s="192"/>
      <c r="I374" s="192"/>
      <c r="J374" s="192"/>
      <c r="K374" s="192"/>
      <c r="L374" s="192"/>
      <c r="M374" s="192"/>
      <c r="N374" s="192"/>
      <c r="O374" s="193"/>
      <c r="P374" s="193"/>
      <c r="Q374" s="193"/>
      <c r="R374" s="193"/>
      <c r="S374" s="192"/>
      <c r="T374" s="192"/>
      <c r="U374" s="192"/>
      <c r="V374" s="192"/>
      <c r="W374" s="193"/>
      <c r="X374" s="192"/>
      <c r="Y374" s="192"/>
      <c r="Z374" s="192"/>
      <c r="AA374" s="192"/>
      <c r="AB374" s="192"/>
      <c r="AC374" s="192"/>
      <c r="AD374" s="192"/>
      <c r="AE374" s="192"/>
      <c r="AF374" s="194"/>
      <c r="AG374" s="195"/>
      <c r="AH374" s="196"/>
      <c r="AI374" s="196"/>
      <c r="AJ374" s="196"/>
      <c r="AK374" s="196"/>
      <c r="AL374" s="196"/>
      <c r="AM374" s="196"/>
      <c r="AN374" s="196"/>
      <c r="AO374" s="193"/>
      <c r="AP374" s="192"/>
      <c r="AQ374" s="197"/>
      <c r="AR374" s="198"/>
      <c r="AS374" s="199"/>
      <c r="AT374" s="200"/>
    </row>
    <row r="375">
      <c r="A375" s="192"/>
      <c r="B375" s="192"/>
      <c r="C375" s="192"/>
      <c r="D375" s="192"/>
      <c r="E375" s="192"/>
      <c r="F375" s="192"/>
      <c r="G375" s="192"/>
      <c r="H375" s="192"/>
      <c r="I375" s="192"/>
      <c r="J375" s="192"/>
      <c r="K375" s="192"/>
      <c r="L375" s="192"/>
      <c r="M375" s="192"/>
      <c r="N375" s="192"/>
      <c r="O375" s="193"/>
      <c r="P375" s="193"/>
      <c r="Q375" s="193"/>
      <c r="R375" s="193"/>
      <c r="S375" s="192"/>
      <c r="T375" s="192"/>
      <c r="U375" s="192"/>
      <c r="V375" s="192"/>
      <c r="W375" s="193"/>
      <c r="X375" s="192"/>
      <c r="Y375" s="192"/>
      <c r="Z375" s="192"/>
      <c r="AA375" s="192"/>
      <c r="AB375" s="192"/>
      <c r="AC375" s="192"/>
      <c r="AD375" s="192"/>
      <c r="AE375" s="192"/>
      <c r="AF375" s="194"/>
      <c r="AG375" s="195"/>
      <c r="AH375" s="196"/>
      <c r="AI375" s="196"/>
      <c r="AJ375" s="196"/>
      <c r="AK375" s="196"/>
      <c r="AL375" s="196"/>
      <c r="AM375" s="196"/>
      <c r="AN375" s="196"/>
      <c r="AO375" s="193"/>
      <c r="AP375" s="192"/>
      <c r="AQ375" s="197"/>
      <c r="AR375" s="198"/>
      <c r="AS375" s="199"/>
      <c r="AT375" s="200"/>
    </row>
    <row r="376">
      <c r="A376" s="192"/>
      <c r="B376" s="192"/>
      <c r="C376" s="192"/>
      <c r="D376" s="192"/>
      <c r="E376" s="192"/>
      <c r="F376" s="192"/>
      <c r="G376" s="192"/>
      <c r="H376" s="192"/>
      <c r="I376" s="192"/>
      <c r="J376" s="192"/>
      <c r="K376" s="192"/>
      <c r="L376" s="192"/>
      <c r="M376" s="192"/>
      <c r="N376" s="192"/>
      <c r="O376" s="193"/>
      <c r="P376" s="193"/>
      <c r="Q376" s="193"/>
      <c r="R376" s="193"/>
      <c r="S376" s="192"/>
      <c r="T376" s="192"/>
      <c r="U376" s="192"/>
      <c r="V376" s="192"/>
      <c r="W376" s="193"/>
      <c r="X376" s="192"/>
      <c r="Y376" s="192"/>
      <c r="Z376" s="192"/>
      <c r="AA376" s="192"/>
      <c r="AB376" s="192"/>
      <c r="AC376" s="192"/>
      <c r="AD376" s="192"/>
      <c r="AE376" s="192"/>
      <c r="AF376" s="194"/>
      <c r="AG376" s="195"/>
      <c r="AH376" s="196"/>
      <c r="AI376" s="196"/>
      <c r="AJ376" s="196"/>
      <c r="AK376" s="196"/>
      <c r="AL376" s="196"/>
      <c r="AM376" s="196"/>
      <c r="AN376" s="196"/>
      <c r="AO376" s="193"/>
      <c r="AP376" s="192"/>
      <c r="AQ376" s="197"/>
      <c r="AR376" s="198"/>
      <c r="AS376" s="199"/>
      <c r="AT376" s="200"/>
    </row>
    <row r="377">
      <c r="A377" s="192"/>
      <c r="B377" s="192"/>
      <c r="C377" s="192"/>
      <c r="D377" s="192"/>
      <c r="E377" s="192"/>
      <c r="F377" s="192"/>
      <c r="G377" s="192"/>
      <c r="H377" s="192"/>
      <c r="I377" s="192"/>
      <c r="J377" s="192"/>
      <c r="K377" s="192"/>
      <c r="L377" s="192"/>
      <c r="M377" s="192"/>
      <c r="N377" s="192"/>
      <c r="O377" s="193"/>
      <c r="P377" s="193"/>
      <c r="Q377" s="193"/>
      <c r="R377" s="193"/>
      <c r="S377" s="192"/>
      <c r="T377" s="192"/>
      <c r="U377" s="192"/>
      <c r="V377" s="192"/>
      <c r="W377" s="193"/>
      <c r="X377" s="192"/>
      <c r="Y377" s="192"/>
      <c r="Z377" s="192"/>
      <c r="AA377" s="192"/>
      <c r="AB377" s="192"/>
      <c r="AC377" s="192"/>
      <c r="AD377" s="192"/>
      <c r="AE377" s="192"/>
      <c r="AF377" s="194"/>
      <c r="AG377" s="195"/>
      <c r="AH377" s="196"/>
      <c r="AI377" s="196"/>
      <c r="AJ377" s="196"/>
      <c r="AK377" s="196"/>
      <c r="AL377" s="196"/>
      <c r="AM377" s="196"/>
      <c r="AN377" s="196"/>
      <c r="AO377" s="193"/>
      <c r="AP377" s="192"/>
      <c r="AQ377" s="197"/>
      <c r="AR377" s="198"/>
      <c r="AS377" s="199"/>
      <c r="AT377" s="200"/>
    </row>
    <row r="378">
      <c r="A378" s="192"/>
      <c r="B378" s="192"/>
      <c r="C378" s="192"/>
      <c r="D378" s="192"/>
      <c r="E378" s="192"/>
      <c r="F378" s="192"/>
      <c r="G378" s="192"/>
      <c r="H378" s="192"/>
      <c r="I378" s="192"/>
      <c r="J378" s="192"/>
      <c r="K378" s="192"/>
      <c r="L378" s="192"/>
      <c r="M378" s="192"/>
      <c r="N378" s="192"/>
      <c r="O378" s="193"/>
      <c r="P378" s="193"/>
      <c r="Q378" s="193"/>
      <c r="R378" s="193"/>
      <c r="S378" s="192"/>
      <c r="T378" s="192"/>
      <c r="U378" s="192"/>
      <c r="V378" s="192"/>
      <c r="W378" s="193"/>
      <c r="X378" s="192"/>
      <c r="Y378" s="192"/>
      <c r="Z378" s="192"/>
      <c r="AA378" s="192"/>
      <c r="AB378" s="192"/>
      <c r="AC378" s="192"/>
      <c r="AD378" s="192"/>
      <c r="AE378" s="192"/>
      <c r="AF378" s="194"/>
      <c r="AG378" s="195"/>
      <c r="AH378" s="196"/>
      <c r="AI378" s="196"/>
      <c r="AJ378" s="196"/>
      <c r="AK378" s="196"/>
      <c r="AL378" s="196"/>
      <c r="AM378" s="196"/>
      <c r="AN378" s="196"/>
      <c r="AO378" s="193"/>
      <c r="AP378" s="192"/>
      <c r="AQ378" s="197"/>
      <c r="AR378" s="198"/>
      <c r="AS378" s="199"/>
      <c r="AT378" s="200"/>
    </row>
    <row r="379">
      <c r="A379" s="192"/>
      <c r="B379" s="192"/>
      <c r="C379" s="192"/>
      <c r="D379" s="192"/>
      <c r="E379" s="192"/>
      <c r="F379" s="192"/>
      <c r="G379" s="192"/>
      <c r="H379" s="192"/>
      <c r="I379" s="192"/>
      <c r="J379" s="192"/>
      <c r="K379" s="192"/>
      <c r="L379" s="192"/>
      <c r="M379" s="192"/>
      <c r="N379" s="192"/>
      <c r="O379" s="193"/>
      <c r="P379" s="193"/>
      <c r="Q379" s="193"/>
      <c r="R379" s="193"/>
      <c r="S379" s="192"/>
      <c r="T379" s="192"/>
      <c r="U379" s="192"/>
      <c r="V379" s="192"/>
      <c r="W379" s="193"/>
      <c r="X379" s="192"/>
      <c r="Y379" s="192"/>
      <c r="Z379" s="192"/>
      <c r="AA379" s="192"/>
      <c r="AB379" s="192"/>
      <c r="AC379" s="192"/>
      <c r="AD379" s="192"/>
      <c r="AE379" s="192"/>
      <c r="AF379" s="194"/>
      <c r="AG379" s="195"/>
      <c r="AH379" s="196"/>
      <c r="AI379" s="196"/>
      <c r="AJ379" s="196"/>
      <c r="AK379" s="196"/>
      <c r="AL379" s="196"/>
      <c r="AM379" s="196"/>
      <c r="AN379" s="196"/>
      <c r="AO379" s="193"/>
      <c r="AP379" s="192"/>
      <c r="AQ379" s="197"/>
      <c r="AR379" s="198"/>
      <c r="AS379" s="199"/>
      <c r="AT379" s="200"/>
    </row>
    <row r="380">
      <c r="A380" s="192"/>
      <c r="B380" s="192"/>
      <c r="C380" s="192"/>
      <c r="D380" s="192"/>
      <c r="E380" s="192"/>
      <c r="F380" s="192"/>
      <c r="G380" s="192"/>
      <c r="H380" s="192"/>
      <c r="I380" s="192"/>
      <c r="J380" s="192"/>
      <c r="K380" s="192"/>
      <c r="L380" s="192"/>
      <c r="M380" s="192"/>
      <c r="N380" s="192"/>
      <c r="O380" s="193"/>
      <c r="P380" s="193"/>
      <c r="Q380" s="193"/>
      <c r="R380" s="193"/>
      <c r="S380" s="192"/>
      <c r="T380" s="192"/>
      <c r="U380" s="192"/>
      <c r="V380" s="192"/>
      <c r="W380" s="193"/>
      <c r="X380" s="192"/>
      <c r="Y380" s="192"/>
      <c r="Z380" s="192"/>
      <c r="AA380" s="192"/>
      <c r="AB380" s="192"/>
      <c r="AC380" s="192"/>
      <c r="AD380" s="192"/>
      <c r="AE380" s="192"/>
      <c r="AF380" s="194"/>
      <c r="AG380" s="195"/>
      <c r="AH380" s="196"/>
      <c r="AI380" s="196"/>
      <c r="AJ380" s="196"/>
      <c r="AK380" s="196"/>
      <c r="AL380" s="196"/>
      <c r="AM380" s="196"/>
      <c r="AN380" s="196"/>
      <c r="AO380" s="193"/>
      <c r="AP380" s="192"/>
      <c r="AQ380" s="197"/>
      <c r="AR380" s="198"/>
      <c r="AS380" s="199"/>
      <c r="AT380" s="200"/>
    </row>
    <row r="381">
      <c r="A381" s="192"/>
      <c r="B381" s="192"/>
      <c r="C381" s="192"/>
      <c r="D381" s="192"/>
      <c r="E381" s="192"/>
      <c r="F381" s="192"/>
      <c r="G381" s="192"/>
      <c r="H381" s="192"/>
      <c r="I381" s="192"/>
      <c r="J381" s="192"/>
      <c r="K381" s="192"/>
      <c r="L381" s="192"/>
      <c r="M381" s="192"/>
      <c r="N381" s="192"/>
      <c r="O381" s="193"/>
      <c r="P381" s="193"/>
      <c r="Q381" s="193"/>
      <c r="R381" s="193"/>
      <c r="S381" s="192"/>
      <c r="T381" s="192"/>
      <c r="U381" s="192"/>
      <c r="V381" s="192"/>
      <c r="W381" s="193"/>
      <c r="X381" s="192"/>
      <c r="Y381" s="192"/>
      <c r="Z381" s="192"/>
      <c r="AA381" s="192"/>
      <c r="AB381" s="192"/>
      <c r="AC381" s="192"/>
      <c r="AD381" s="192"/>
      <c r="AE381" s="192"/>
      <c r="AF381" s="194"/>
      <c r="AG381" s="195"/>
      <c r="AH381" s="196"/>
      <c r="AI381" s="196"/>
      <c r="AJ381" s="196"/>
      <c r="AK381" s="196"/>
      <c r="AL381" s="196"/>
      <c r="AM381" s="196"/>
      <c r="AN381" s="196"/>
      <c r="AO381" s="193"/>
      <c r="AP381" s="192"/>
      <c r="AQ381" s="197"/>
      <c r="AR381" s="198"/>
      <c r="AS381" s="199"/>
      <c r="AT381" s="200"/>
    </row>
    <row r="382">
      <c r="A382" s="192"/>
      <c r="B382" s="192"/>
      <c r="C382" s="192"/>
      <c r="D382" s="192"/>
      <c r="E382" s="192"/>
      <c r="F382" s="192"/>
      <c r="G382" s="192"/>
      <c r="H382" s="192"/>
      <c r="I382" s="192"/>
      <c r="J382" s="192"/>
      <c r="K382" s="192"/>
      <c r="L382" s="192"/>
      <c r="M382" s="192"/>
      <c r="N382" s="192"/>
      <c r="O382" s="193"/>
      <c r="P382" s="193"/>
      <c r="Q382" s="193"/>
      <c r="R382" s="193"/>
      <c r="S382" s="192"/>
      <c r="T382" s="192"/>
      <c r="U382" s="192"/>
      <c r="V382" s="192"/>
      <c r="W382" s="193"/>
      <c r="X382" s="192"/>
      <c r="Y382" s="192"/>
      <c r="Z382" s="192"/>
      <c r="AA382" s="192"/>
      <c r="AB382" s="192"/>
      <c r="AC382" s="192"/>
      <c r="AD382" s="192"/>
      <c r="AE382" s="192"/>
      <c r="AF382" s="194"/>
      <c r="AG382" s="195"/>
      <c r="AH382" s="196"/>
      <c r="AI382" s="196"/>
      <c r="AJ382" s="196"/>
      <c r="AK382" s="196"/>
      <c r="AL382" s="196"/>
      <c r="AM382" s="196"/>
      <c r="AN382" s="196"/>
      <c r="AO382" s="193"/>
      <c r="AP382" s="192"/>
      <c r="AQ382" s="197"/>
      <c r="AR382" s="198"/>
      <c r="AS382" s="199"/>
      <c r="AT382" s="200"/>
    </row>
    <row r="383">
      <c r="A383" s="192"/>
      <c r="B383" s="192"/>
      <c r="C383" s="192"/>
      <c r="D383" s="192"/>
      <c r="E383" s="192"/>
      <c r="F383" s="192"/>
      <c r="G383" s="192"/>
      <c r="H383" s="192"/>
      <c r="I383" s="192"/>
      <c r="J383" s="192"/>
      <c r="K383" s="192"/>
      <c r="L383" s="192"/>
      <c r="M383" s="192"/>
      <c r="N383" s="192"/>
      <c r="O383" s="193"/>
      <c r="P383" s="193"/>
      <c r="Q383" s="193"/>
      <c r="R383" s="193"/>
      <c r="S383" s="192"/>
      <c r="T383" s="192"/>
      <c r="U383" s="192"/>
      <c r="V383" s="192"/>
      <c r="W383" s="193"/>
      <c r="X383" s="192"/>
      <c r="Y383" s="192"/>
      <c r="Z383" s="192"/>
      <c r="AA383" s="192"/>
      <c r="AB383" s="192"/>
      <c r="AC383" s="192"/>
      <c r="AD383" s="192"/>
      <c r="AE383" s="192"/>
      <c r="AF383" s="194"/>
      <c r="AG383" s="195"/>
      <c r="AH383" s="196"/>
      <c r="AI383" s="196"/>
      <c r="AJ383" s="196"/>
      <c r="AK383" s="196"/>
      <c r="AL383" s="196"/>
      <c r="AM383" s="196"/>
      <c r="AN383" s="196"/>
      <c r="AO383" s="193"/>
      <c r="AP383" s="192"/>
      <c r="AQ383" s="197"/>
      <c r="AR383" s="198"/>
      <c r="AS383" s="199"/>
      <c r="AT383" s="200"/>
    </row>
    <row r="384">
      <c r="A384" s="192"/>
      <c r="B384" s="192"/>
      <c r="C384" s="192"/>
      <c r="D384" s="192"/>
      <c r="E384" s="192"/>
      <c r="F384" s="192"/>
      <c r="G384" s="192"/>
      <c r="H384" s="192"/>
      <c r="I384" s="192"/>
      <c r="J384" s="192"/>
      <c r="K384" s="192"/>
      <c r="L384" s="192"/>
      <c r="M384" s="192"/>
      <c r="N384" s="192"/>
      <c r="O384" s="193"/>
      <c r="P384" s="193"/>
      <c r="Q384" s="193"/>
      <c r="R384" s="193"/>
      <c r="S384" s="192"/>
      <c r="T384" s="192"/>
      <c r="U384" s="192"/>
      <c r="V384" s="192"/>
      <c r="W384" s="193"/>
      <c r="X384" s="192"/>
      <c r="Y384" s="192"/>
      <c r="Z384" s="192"/>
      <c r="AA384" s="192"/>
      <c r="AB384" s="192"/>
      <c r="AC384" s="192"/>
      <c r="AD384" s="192"/>
      <c r="AE384" s="192"/>
      <c r="AF384" s="194"/>
      <c r="AG384" s="195"/>
      <c r="AH384" s="196"/>
      <c r="AI384" s="196"/>
      <c r="AJ384" s="196"/>
      <c r="AK384" s="196"/>
      <c r="AL384" s="196"/>
      <c r="AM384" s="196"/>
      <c r="AN384" s="196"/>
      <c r="AO384" s="193"/>
      <c r="AP384" s="192"/>
      <c r="AQ384" s="197"/>
      <c r="AR384" s="198"/>
      <c r="AS384" s="199"/>
      <c r="AT384" s="200"/>
    </row>
    <row r="385">
      <c r="A385" s="192"/>
      <c r="B385" s="192"/>
      <c r="C385" s="192"/>
      <c r="D385" s="192"/>
      <c r="E385" s="192"/>
      <c r="F385" s="192"/>
      <c r="G385" s="192"/>
      <c r="H385" s="192"/>
      <c r="I385" s="192"/>
      <c r="J385" s="192"/>
      <c r="K385" s="192"/>
      <c r="L385" s="192"/>
      <c r="M385" s="192"/>
      <c r="N385" s="192"/>
      <c r="O385" s="193"/>
      <c r="P385" s="193"/>
      <c r="Q385" s="193"/>
      <c r="R385" s="193"/>
      <c r="S385" s="192"/>
      <c r="T385" s="192"/>
      <c r="U385" s="192"/>
      <c r="V385" s="192"/>
      <c r="W385" s="193"/>
      <c r="X385" s="192"/>
      <c r="Y385" s="192"/>
      <c r="Z385" s="192"/>
      <c r="AA385" s="192"/>
      <c r="AB385" s="192"/>
      <c r="AC385" s="192"/>
      <c r="AD385" s="192"/>
      <c r="AE385" s="192"/>
      <c r="AF385" s="194"/>
      <c r="AG385" s="195"/>
      <c r="AH385" s="196"/>
      <c r="AI385" s="196"/>
      <c r="AJ385" s="196"/>
      <c r="AK385" s="196"/>
      <c r="AL385" s="196"/>
      <c r="AM385" s="196"/>
      <c r="AN385" s="196"/>
      <c r="AO385" s="193"/>
      <c r="AP385" s="192"/>
      <c r="AQ385" s="197"/>
      <c r="AR385" s="198"/>
      <c r="AS385" s="199"/>
      <c r="AT385" s="200"/>
    </row>
    <row r="386">
      <c r="A386" s="192"/>
      <c r="B386" s="192"/>
      <c r="C386" s="192"/>
      <c r="D386" s="192"/>
      <c r="E386" s="192"/>
      <c r="F386" s="192"/>
      <c r="G386" s="192"/>
      <c r="H386" s="192"/>
      <c r="I386" s="192"/>
      <c r="J386" s="192"/>
      <c r="K386" s="192"/>
      <c r="L386" s="192"/>
      <c r="M386" s="192"/>
      <c r="N386" s="192"/>
      <c r="O386" s="193"/>
      <c r="P386" s="193"/>
      <c r="Q386" s="193"/>
      <c r="R386" s="193"/>
      <c r="S386" s="192"/>
      <c r="T386" s="192"/>
      <c r="U386" s="192"/>
      <c r="V386" s="192"/>
      <c r="W386" s="193"/>
      <c r="X386" s="192"/>
      <c r="Y386" s="192"/>
      <c r="Z386" s="192"/>
      <c r="AA386" s="192"/>
      <c r="AB386" s="192"/>
      <c r="AC386" s="192"/>
      <c r="AD386" s="192"/>
      <c r="AE386" s="192"/>
      <c r="AF386" s="194"/>
      <c r="AG386" s="195"/>
      <c r="AH386" s="196"/>
      <c r="AI386" s="196"/>
      <c r="AJ386" s="196"/>
      <c r="AK386" s="196"/>
      <c r="AL386" s="196"/>
      <c r="AM386" s="196"/>
      <c r="AN386" s="196"/>
      <c r="AO386" s="193"/>
      <c r="AP386" s="192"/>
      <c r="AQ386" s="197"/>
      <c r="AR386" s="198"/>
      <c r="AS386" s="199"/>
      <c r="AT386" s="200"/>
    </row>
    <row r="387">
      <c r="A387" s="192"/>
      <c r="B387" s="192"/>
      <c r="C387" s="192"/>
      <c r="D387" s="192"/>
      <c r="E387" s="192"/>
      <c r="F387" s="192"/>
      <c r="G387" s="192"/>
      <c r="H387" s="192"/>
      <c r="I387" s="192"/>
      <c r="J387" s="192"/>
      <c r="K387" s="192"/>
      <c r="L387" s="192"/>
      <c r="M387" s="192"/>
      <c r="N387" s="192"/>
      <c r="O387" s="193"/>
      <c r="P387" s="193"/>
      <c r="Q387" s="193"/>
      <c r="R387" s="193"/>
      <c r="S387" s="192"/>
      <c r="T387" s="192"/>
      <c r="U387" s="192"/>
      <c r="V387" s="192"/>
      <c r="W387" s="193"/>
      <c r="X387" s="192"/>
      <c r="Y387" s="192"/>
      <c r="Z387" s="192"/>
      <c r="AA387" s="192"/>
      <c r="AB387" s="192"/>
      <c r="AC387" s="192"/>
      <c r="AD387" s="192"/>
      <c r="AE387" s="192"/>
      <c r="AF387" s="194"/>
      <c r="AG387" s="195"/>
      <c r="AH387" s="196"/>
      <c r="AI387" s="196"/>
      <c r="AJ387" s="196"/>
      <c r="AK387" s="196"/>
      <c r="AL387" s="196"/>
      <c r="AM387" s="196"/>
      <c r="AN387" s="196"/>
      <c r="AO387" s="193"/>
      <c r="AP387" s="192"/>
      <c r="AQ387" s="197"/>
      <c r="AR387" s="198"/>
      <c r="AS387" s="199"/>
      <c r="AT387" s="200"/>
    </row>
    <row r="388">
      <c r="A388" s="192"/>
      <c r="B388" s="192"/>
      <c r="C388" s="192"/>
      <c r="D388" s="192"/>
      <c r="E388" s="192"/>
      <c r="F388" s="192"/>
      <c r="G388" s="192"/>
      <c r="H388" s="192"/>
      <c r="I388" s="192"/>
      <c r="J388" s="192"/>
      <c r="K388" s="192"/>
      <c r="L388" s="192"/>
      <c r="M388" s="192"/>
      <c r="N388" s="192"/>
      <c r="O388" s="193"/>
      <c r="P388" s="193"/>
      <c r="Q388" s="193"/>
      <c r="R388" s="193"/>
      <c r="S388" s="192"/>
      <c r="T388" s="192"/>
      <c r="U388" s="192"/>
      <c r="V388" s="192"/>
      <c r="W388" s="193"/>
      <c r="X388" s="192"/>
      <c r="Y388" s="192"/>
      <c r="Z388" s="192"/>
      <c r="AA388" s="192"/>
      <c r="AB388" s="192"/>
      <c r="AC388" s="192"/>
      <c r="AD388" s="192"/>
      <c r="AE388" s="192"/>
      <c r="AF388" s="194"/>
      <c r="AG388" s="195"/>
      <c r="AH388" s="196"/>
      <c r="AI388" s="196"/>
      <c r="AJ388" s="196"/>
      <c r="AK388" s="196"/>
      <c r="AL388" s="196"/>
      <c r="AM388" s="196"/>
      <c r="AN388" s="196"/>
      <c r="AO388" s="193"/>
      <c r="AP388" s="192"/>
      <c r="AQ388" s="197"/>
      <c r="AR388" s="198"/>
      <c r="AS388" s="199"/>
      <c r="AT388" s="200"/>
    </row>
    <row r="389">
      <c r="A389" s="192"/>
      <c r="B389" s="192"/>
      <c r="C389" s="192"/>
      <c r="D389" s="192"/>
      <c r="E389" s="192"/>
      <c r="F389" s="192"/>
      <c r="G389" s="192"/>
      <c r="H389" s="192"/>
      <c r="I389" s="192"/>
      <c r="J389" s="192"/>
      <c r="K389" s="192"/>
      <c r="L389" s="192"/>
      <c r="M389" s="192"/>
      <c r="N389" s="192"/>
      <c r="O389" s="193"/>
      <c r="P389" s="193"/>
      <c r="Q389" s="193"/>
      <c r="R389" s="193"/>
      <c r="S389" s="192"/>
      <c r="T389" s="192"/>
      <c r="U389" s="192"/>
      <c r="V389" s="192"/>
      <c r="W389" s="193"/>
      <c r="X389" s="192"/>
      <c r="Y389" s="192"/>
      <c r="Z389" s="192"/>
      <c r="AA389" s="192"/>
      <c r="AB389" s="192"/>
      <c r="AC389" s="192"/>
      <c r="AD389" s="192"/>
      <c r="AE389" s="192"/>
      <c r="AF389" s="194"/>
      <c r="AG389" s="195"/>
      <c r="AH389" s="196"/>
      <c r="AI389" s="196"/>
      <c r="AJ389" s="196"/>
      <c r="AK389" s="196"/>
      <c r="AL389" s="196"/>
      <c r="AM389" s="196"/>
      <c r="AN389" s="196"/>
      <c r="AO389" s="193"/>
      <c r="AP389" s="192"/>
      <c r="AQ389" s="197"/>
      <c r="AR389" s="198"/>
      <c r="AS389" s="199"/>
      <c r="AT389" s="200"/>
    </row>
    <row r="390">
      <c r="A390" s="192"/>
      <c r="B390" s="192"/>
      <c r="C390" s="192"/>
      <c r="D390" s="192"/>
      <c r="E390" s="192"/>
      <c r="F390" s="192"/>
      <c r="G390" s="192"/>
      <c r="H390" s="192"/>
      <c r="I390" s="192"/>
      <c r="J390" s="192"/>
      <c r="K390" s="192"/>
      <c r="L390" s="192"/>
      <c r="M390" s="192"/>
      <c r="N390" s="192"/>
      <c r="O390" s="193"/>
      <c r="P390" s="193"/>
      <c r="Q390" s="193"/>
      <c r="R390" s="193"/>
      <c r="S390" s="192"/>
      <c r="T390" s="192"/>
      <c r="U390" s="192"/>
      <c r="V390" s="192"/>
      <c r="W390" s="193"/>
      <c r="X390" s="192"/>
      <c r="Y390" s="192"/>
      <c r="Z390" s="192"/>
      <c r="AA390" s="192"/>
      <c r="AB390" s="192"/>
      <c r="AC390" s="192"/>
      <c r="AD390" s="192"/>
      <c r="AE390" s="192"/>
      <c r="AF390" s="194"/>
      <c r="AG390" s="195"/>
      <c r="AH390" s="196"/>
      <c r="AI390" s="196"/>
      <c r="AJ390" s="196"/>
      <c r="AK390" s="196"/>
      <c r="AL390" s="196"/>
      <c r="AM390" s="196"/>
      <c r="AN390" s="196"/>
      <c r="AO390" s="193"/>
      <c r="AP390" s="192"/>
      <c r="AQ390" s="197"/>
      <c r="AR390" s="198"/>
      <c r="AS390" s="199"/>
      <c r="AT390" s="200"/>
    </row>
    <row r="391">
      <c r="A391" s="192"/>
      <c r="B391" s="192"/>
      <c r="C391" s="192"/>
      <c r="D391" s="192"/>
      <c r="E391" s="192"/>
      <c r="F391" s="192"/>
      <c r="G391" s="192"/>
      <c r="H391" s="192"/>
      <c r="I391" s="192"/>
      <c r="J391" s="192"/>
      <c r="K391" s="192"/>
      <c r="L391" s="192"/>
      <c r="M391" s="192"/>
      <c r="N391" s="192"/>
      <c r="O391" s="193"/>
      <c r="P391" s="193"/>
      <c r="Q391" s="193"/>
      <c r="R391" s="193"/>
      <c r="S391" s="192"/>
      <c r="T391" s="192"/>
      <c r="U391" s="192"/>
      <c r="V391" s="192"/>
      <c r="W391" s="193"/>
      <c r="X391" s="192"/>
      <c r="Y391" s="192"/>
      <c r="Z391" s="192"/>
      <c r="AA391" s="192"/>
      <c r="AB391" s="192"/>
      <c r="AC391" s="192"/>
      <c r="AD391" s="192"/>
      <c r="AE391" s="192"/>
      <c r="AF391" s="194"/>
      <c r="AG391" s="195"/>
      <c r="AH391" s="196"/>
      <c r="AI391" s="196"/>
      <c r="AJ391" s="196"/>
      <c r="AK391" s="196"/>
      <c r="AL391" s="196"/>
      <c r="AM391" s="196"/>
      <c r="AN391" s="196"/>
      <c r="AO391" s="193"/>
      <c r="AP391" s="192"/>
      <c r="AQ391" s="197"/>
      <c r="AR391" s="198"/>
      <c r="AS391" s="199"/>
      <c r="AT391" s="200"/>
    </row>
    <row r="392">
      <c r="A392" s="192"/>
      <c r="B392" s="192"/>
      <c r="C392" s="192"/>
      <c r="D392" s="192"/>
      <c r="E392" s="192"/>
      <c r="F392" s="192"/>
      <c r="G392" s="192"/>
      <c r="H392" s="192"/>
      <c r="I392" s="192"/>
      <c r="J392" s="192"/>
      <c r="K392" s="192"/>
      <c r="L392" s="192"/>
      <c r="M392" s="192"/>
      <c r="N392" s="192"/>
      <c r="O392" s="193"/>
      <c r="P392" s="193"/>
      <c r="Q392" s="193"/>
      <c r="R392" s="193"/>
      <c r="S392" s="192"/>
      <c r="T392" s="192"/>
      <c r="U392" s="192"/>
      <c r="V392" s="192"/>
      <c r="W392" s="193"/>
      <c r="X392" s="192"/>
      <c r="Y392" s="192"/>
      <c r="Z392" s="192"/>
      <c r="AA392" s="192"/>
      <c r="AB392" s="192"/>
      <c r="AC392" s="192"/>
      <c r="AD392" s="192"/>
      <c r="AE392" s="192"/>
      <c r="AF392" s="194"/>
      <c r="AG392" s="195"/>
      <c r="AH392" s="196"/>
      <c r="AI392" s="196"/>
      <c r="AJ392" s="196"/>
      <c r="AK392" s="196"/>
      <c r="AL392" s="196"/>
      <c r="AM392" s="196"/>
      <c r="AN392" s="196"/>
      <c r="AO392" s="193"/>
      <c r="AP392" s="192"/>
      <c r="AQ392" s="197"/>
      <c r="AR392" s="198"/>
      <c r="AS392" s="199"/>
      <c r="AT392" s="200"/>
    </row>
    <row r="393">
      <c r="A393" s="192"/>
      <c r="B393" s="192"/>
      <c r="C393" s="192"/>
      <c r="D393" s="192"/>
      <c r="E393" s="192"/>
      <c r="F393" s="192"/>
      <c r="G393" s="192"/>
      <c r="H393" s="192"/>
      <c r="I393" s="192"/>
      <c r="J393" s="192"/>
      <c r="K393" s="192"/>
      <c r="L393" s="192"/>
      <c r="M393" s="192"/>
      <c r="N393" s="192"/>
      <c r="O393" s="193"/>
      <c r="P393" s="193"/>
      <c r="Q393" s="193"/>
      <c r="R393" s="193"/>
      <c r="S393" s="192"/>
      <c r="T393" s="192"/>
      <c r="U393" s="192"/>
      <c r="V393" s="192"/>
      <c r="W393" s="193"/>
      <c r="X393" s="192"/>
      <c r="Y393" s="192"/>
      <c r="Z393" s="192"/>
      <c r="AA393" s="192"/>
      <c r="AB393" s="192"/>
      <c r="AC393" s="192"/>
      <c r="AD393" s="192"/>
      <c r="AE393" s="192"/>
      <c r="AF393" s="194"/>
      <c r="AG393" s="195"/>
      <c r="AH393" s="196"/>
      <c r="AI393" s="196"/>
      <c r="AJ393" s="196"/>
      <c r="AK393" s="196"/>
      <c r="AL393" s="196"/>
      <c r="AM393" s="196"/>
      <c r="AN393" s="196"/>
      <c r="AO393" s="193"/>
      <c r="AP393" s="192"/>
      <c r="AQ393" s="197"/>
      <c r="AR393" s="198"/>
      <c r="AS393" s="199"/>
      <c r="AT393" s="200"/>
    </row>
    <row r="394">
      <c r="A394" s="192"/>
      <c r="B394" s="192"/>
      <c r="C394" s="192"/>
      <c r="D394" s="192"/>
      <c r="E394" s="192"/>
      <c r="F394" s="192"/>
      <c r="G394" s="192"/>
      <c r="H394" s="192"/>
      <c r="I394" s="192"/>
      <c r="J394" s="192"/>
      <c r="K394" s="192"/>
      <c r="L394" s="192"/>
      <c r="M394" s="192"/>
      <c r="N394" s="192"/>
      <c r="O394" s="193"/>
      <c r="P394" s="193"/>
      <c r="Q394" s="193"/>
      <c r="R394" s="193"/>
      <c r="S394" s="192"/>
      <c r="T394" s="192"/>
      <c r="U394" s="192"/>
      <c r="V394" s="192"/>
      <c r="W394" s="193"/>
      <c r="X394" s="192"/>
      <c r="Y394" s="192"/>
      <c r="Z394" s="192"/>
      <c r="AA394" s="192"/>
      <c r="AB394" s="192"/>
      <c r="AC394" s="192"/>
      <c r="AD394" s="192"/>
      <c r="AE394" s="192"/>
      <c r="AF394" s="194"/>
      <c r="AG394" s="195"/>
      <c r="AH394" s="196"/>
      <c r="AI394" s="196"/>
      <c r="AJ394" s="196"/>
      <c r="AK394" s="196"/>
      <c r="AL394" s="196"/>
      <c r="AM394" s="196"/>
      <c r="AN394" s="196"/>
      <c r="AO394" s="193"/>
      <c r="AP394" s="192"/>
      <c r="AQ394" s="197"/>
      <c r="AR394" s="198"/>
      <c r="AS394" s="199"/>
      <c r="AT394" s="200"/>
    </row>
    <row r="395">
      <c r="A395" s="192"/>
      <c r="B395" s="192"/>
      <c r="C395" s="192"/>
      <c r="D395" s="192"/>
      <c r="E395" s="192"/>
      <c r="F395" s="192"/>
      <c r="G395" s="192"/>
      <c r="H395" s="192"/>
      <c r="I395" s="192"/>
      <c r="J395" s="192"/>
      <c r="K395" s="192"/>
      <c r="L395" s="192"/>
      <c r="M395" s="192"/>
      <c r="N395" s="192"/>
      <c r="O395" s="193"/>
      <c r="P395" s="193"/>
      <c r="Q395" s="193"/>
      <c r="R395" s="193"/>
      <c r="S395" s="192"/>
      <c r="T395" s="192"/>
      <c r="U395" s="192"/>
      <c r="V395" s="192"/>
      <c r="W395" s="193"/>
      <c r="X395" s="192"/>
      <c r="Y395" s="192"/>
      <c r="Z395" s="192"/>
      <c r="AA395" s="192"/>
      <c r="AB395" s="192"/>
      <c r="AC395" s="192"/>
      <c r="AD395" s="192"/>
      <c r="AE395" s="192"/>
      <c r="AF395" s="194"/>
      <c r="AG395" s="195"/>
      <c r="AH395" s="196"/>
      <c r="AI395" s="196"/>
      <c r="AJ395" s="196"/>
      <c r="AK395" s="196"/>
      <c r="AL395" s="196"/>
      <c r="AM395" s="196"/>
      <c r="AN395" s="196"/>
      <c r="AO395" s="193"/>
      <c r="AP395" s="192"/>
      <c r="AQ395" s="197"/>
      <c r="AR395" s="198"/>
      <c r="AS395" s="199"/>
      <c r="AT395" s="200"/>
    </row>
    <row r="396">
      <c r="A396" s="192"/>
      <c r="B396" s="192"/>
      <c r="C396" s="192"/>
      <c r="D396" s="192"/>
      <c r="E396" s="192"/>
      <c r="F396" s="192"/>
      <c r="G396" s="192"/>
      <c r="H396" s="192"/>
      <c r="I396" s="192"/>
      <c r="J396" s="192"/>
      <c r="K396" s="192"/>
      <c r="L396" s="192"/>
      <c r="M396" s="192"/>
      <c r="N396" s="192"/>
      <c r="O396" s="193"/>
      <c r="P396" s="193"/>
      <c r="Q396" s="193"/>
      <c r="R396" s="193"/>
      <c r="S396" s="192"/>
      <c r="T396" s="192"/>
      <c r="U396" s="192"/>
      <c r="V396" s="192"/>
      <c r="W396" s="193"/>
      <c r="X396" s="192"/>
      <c r="Y396" s="192"/>
      <c r="Z396" s="192"/>
      <c r="AA396" s="192"/>
      <c r="AB396" s="192"/>
      <c r="AC396" s="192"/>
      <c r="AD396" s="192"/>
      <c r="AE396" s="192"/>
      <c r="AF396" s="194"/>
      <c r="AG396" s="195"/>
      <c r="AH396" s="196"/>
      <c r="AI396" s="196"/>
      <c r="AJ396" s="196"/>
      <c r="AK396" s="196"/>
      <c r="AL396" s="196"/>
      <c r="AM396" s="196"/>
      <c r="AN396" s="196"/>
      <c r="AO396" s="193"/>
      <c r="AP396" s="192"/>
      <c r="AQ396" s="197"/>
      <c r="AR396" s="198"/>
      <c r="AS396" s="199"/>
      <c r="AT396" s="200"/>
    </row>
    <row r="397">
      <c r="A397" s="192"/>
      <c r="B397" s="192"/>
      <c r="C397" s="192"/>
      <c r="D397" s="192"/>
      <c r="E397" s="192"/>
      <c r="F397" s="192"/>
      <c r="G397" s="192"/>
      <c r="H397" s="192"/>
      <c r="I397" s="192"/>
      <c r="J397" s="192"/>
      <c r="K397" s="192"/>
      <c r="L397" s="192"/>
      <c r="M397" s="192"/>
      <c r="N397" s="192"/>
      <c r="O397" s="193"/>
      <c r="P397" s="193"/>
      <c r="Q397" s="193"/>
      <c r="R397" s="193"/>
      <c r="S397" s="192"/>
      <c r="T397" s="192"/>
      <c r="U397" s="192"/>
      <c r="V397" s="192"/>
      <c r="W397" s="193"/>
      <c r="X397" s="192"/>
      <c r="Y397" s="192"/>
      <c r="Z397" s="192"/>
      <c r="AA397" s="192"/>
      <c r="AB397" s="192"/>
      <c r="AC397" s="192"/>
      <c r="AD397" s="192"/>
      <c r="AE397" s="192"/>
      <c r="AF397" s="194"/>
      <c r="AG397" s="195"/>
      <c r="AH397" s="196"/>
      <c r="AI397" s="196"/>
      <c r="AJ397" s="196"/>
      <c r="AK397" s="196"/>
      <c r="AL397" s="196"/>
      <c r="AM397" s="196"/>
      <c r="AN397" s="196"/>
      <c r="AO397" s="193"/>
      <c r="AP397" s="192"/>
      <c r="AQ397" s="197"/>
      <c r="AR397" s="198"/>
      <c r="AS397" s="199"/>
      <c r="AT397" s="200"/>
    </row>
    <row r="398">
      <c r="A398" s="192"/>
      <c r="B398" s="192"/>
      <c r="C398" s="192"/>
      <c r="D398" s="192"/>
      <c r="E398" s="192"/>
      <c r="F398" s="192"/>
      <c r="G398" s="192"/>
      <c r="H398" s="192"/>
      <c r="I398" s="192"/>
      <c r="J398" s="192"/>
      <c r="K398" s="192"/>
      <c r="L398" s="192"/>
      <c r="M398" s="192"/>
      <c r="N398" s="192"/>
      <c r="O398" s="193"/>
      <c r="P398" s="193"/>
      <c r="Q398" s="193"/>
      <c r="R398" s="193"/>
      <c r="S398" s="192"/>
      <c r="T398" s="192"/>
      <c r="U398" s="192"/>
      <c r="V398" s="192"/>
      <c r="W398" s="193"/>
      <c r="X398" s="192"/>
      <c r="Y398" s="192"/>
      <c r="Z398" s="192"/>
      <c r="AA398" s="192"/>
      <c r="AB398" s="192"/>
      <c r="AC398" s="192"/>
      <c r="AD398" s="192"/>
      <c r="AE398" s="192"/>
      <c r="AF398" s="194"/>
      <c r="AG398" s="195"/>
      <c r="AH398" s="196"/>
      <c r="AI398" s="196"/>
      <c r="AJ398" s="196"/>
      <c r="AK398" s="196"/>
      <c r="AL398" s="196"/>
      <c r="AM398" s="196"/>
      <c r="AN398" s="196"/>
      <c r="AO398" s="193"/>
      <c r="AP398" s="192"/>
      <c r="AQ398" s="197"/>
      <c r="AR398" s="198"/>
      <c r="AS398" s="199"/>
      <c r="AT398" s="200"/>
    </row>
    <row r="399">
      <c r="A399" s="192"/>
      <c r="B399" s="192"/>
      <c r="C399" s="192"/>
      <c r="D399" s="192"/>
      <c r="E399" s="192"/>
      <c r="F399" s="192"/>
      <c r="G399" s="192"/>
      <c r="H399" s="192"/>
      <c r="I399" s="192"/>
      <c r="J399" s="192"/>
      <c r="K399" s="192"/>
      <c r="L399" s="192"/>
      <c r="M399" s="192"/>
      <c r="N399" s="192"/>
      <c r="O399" s="193"/>
      <c r="P399" s="193"/>
      <c r="Q399" s="193"/>
      <c r="R399" s="193"/>
      <c r="S399" s="192"/>
      <c r="T399" s="192"/>
      <c r="U399" s="192"/>
      <c r="V399" s="192"/>
      <c r="W399" s="193"/>
      <c r="X399" s="192"/>
      <c r="Y399" s="192"/>
      <c r="Z399" s="192"/>
      <c r="AA399" s="192"/>
      <c r="AB399" s="192"/>
      <c r="AC399" s="192"/>
      <c r="AD399" s="192"/>
      <c r="AE399" s="192"/>
      <c r="AF399" s="194"/>
      <c r="AG399" s="195"/>
      <c r="AH399" s="196"/>
      <c r="AI399" s="196"/>
      <c r="AJ399" s="196"/>
      <c r="AK399" s="196"/>
      <c r="AL399" s="196"/>
      <c r="AM399" s="196"/>
      <c r="AN399" s="196"/>
      <c r="AO399" s="193"/>
      <c r="AP399" s="192"/>
      <c r="AQ399" s="197"/>
      <c r="AR399" s="198"/>
      <c r="AS399" s="199"/>
      <c r="AT399" s="200"/>
    </row>
    <row r="400">
      <c r="A400" s="192"/>
      <c r="B400" s="192"/>
      <c r="C400" s="192"/>
      <c r="D400" s="192"/>
      <c r="E400" s="192"/>
      <c r="F400" s="192"/>
      <c r="G400" s="192"/>
      <c r="H400" s="192"/>
      <c r="I400" s="192"/>
      <c r="J400" s="192"/>
      <c r="K400" s="192"/>
      <c r="L400" s="192"/>
      <c r="M400" s="192"/>
      <c r="N400" s="192"/>
      <c r="O400" s="193"/>
      <c r="P400" s="193"/>
      <c r="Q400" s="193"/>
      <c r="R400" s="193"/>
      <c r="S400" s="192"/>
      <c r="T400" s="192"/>
      <c r="U400" s="192"/>
      <c r="V400" s="192"/>
      <c r="W400" s="193"/>
      <c r="X400" s="192"/>
      <c r="Y400" s="192"/>
      <c r="Z400" s="192"/>
      <c r="AA400" s="192"/>
      <c r="AB400" s="192"/>
      <c r="AC400" s="192"/>
      <c r="AD400" s="192"/>
      <c r="AE400" s="192"/>
      <c r="AF400" s="194"/>
      <c r="AG400" s="195"/>
      <c r="AH400" s="196"/>
      <c r="AI400" s="196"/>
      <c r="AJ400" s="196"/>
      <c r="AK400" s="196"/>
      <c r="AL400" s="196"/>
      <c r="AM400" s="196"/>
      <c r="AN400" s="196"/>
      <c r="AO400" s="193"/>
      <c r="AP400" s="192"/>
      <c r="AQ400" s="197"/>
      <c r="AR400" s="198"/>
      <c r="AS400" s="199"/>
      <c r="AT400" s="200"/>
    </row>
    <row r="401">
      <c r="A401" s="192"/>
      <c r="B401" s="192"/>
      <c r="C401" s="192"/>
      <c r="D401" s="192"/>
      <c r="E401" s="192"/>
      <c r="F401" s="192"/>
      <c r="G401" s="192"/>
      <c r="H401" s="192"/>
      <c r="I401" s="192"/>
      <c r="J401" s="192"/>
      <c r="K401" s="192"/>
      <c r="L401" s="192"/>
      <c r="M401" s="192"/>
      <c r="N401" s="192"/>
      <c r="O401" s="193"/>
      <c r="P401" s="193"/>
      <c r="Q401" s="193"/>
      <c r="R401" s="193"/>
      <c r="S401" s="192"/>
      <c r="T401" s="192"/>
      <c r="U401" s="192"/>
      <c r="V401" s="192"/>
      <c r="W401" s="193"/>
      <c r="X401" s="192"/>
      <c r="Y401" s="192"/>
      <c r="Z401" s="192"/>
      <c r="AA401" s="192"/>
      <c r="AB401" s="192"/>
      <c r="AC401" s="192"/>
      <c r="AD401" s="192"/>
      <c r="AE401" s="192"/>
      <c r="AF401" s="194"/>
      <c r="AG401" s="195"/>
      <c r="AH401" s="196"/>
      <c r="AI401" s="196"/>
      <c r="AJ401" s="196"/>
      <c r="AK401" s="196"/>
      <c r="AL401" s="196"/>
      <c r="AM401" s="196"/>
      <c r="AN401" s="196"/>
      <c r="AO401" s="193"/>
      <c r="AP401" s="192"/>
      <c r="AQ401" s="197"/>
      <c r="AR401" s="198"/>
      <c r="AS401" s="199"/>
      <c r="AT401" s="200"/>
    </row>
    <row r="402">
      <c r="A402" s="192"/>
      <c r="B402" s="192"/>
      <c r="C402" s="192"/>
      <c r="D402" s="192"/>
      <c r="E402" s="192"/>
      <c r="F402" s="192"/>
      <c r="G402" s="192"/>
      <c r="H402" s="192"/>
      <c r="I402" s="192"/>
      <c r="J402" s="192"/>
      <c r="K402" s="192"/>
      <c r="L402" s="192"/>
      <c r="M402" s="192"/>
      <c r="N402" s="192"/>
      <c r="O402" s="193"/>
      <c r="P402" s="193"/>
      <c r="Q402" s="193"/>
      <c r="R402" s="193"/>
      <c r="S402" s="192"/>
      <c r="T402" s="192"/>
      <c r="U402" s="192"/>
      <c r="V402" s="192"/>
      <c r="W402" s="193"/>
      <c r="X402" s="192"/>
      <c r="Y402" s="192"/>
      <c r="Z402" s="192"/>
      <c r="AA402" s="192"/>
      <c r="AB402" s="192"/>
      <c r="AC402" s="192"/>
      <c r="AD402" s="192"/>
      <c r="AE402" s="192"/>
      <c r="AF402" s="194"/>
      <c r="AG402" s="195"/>
      <c r="AH402" s="196"/>
      <c r="AI402" s="196"/>
      <c r="AJ402" s="196"/>
      <c r="AK402" s="196"/>
      <c r="AL402" s="196"/>
      <c r="AM402" s="196"/>
      <c r="AN402" s="196"/>
      <c r="AO402" s="193"/>
      <c r="AP402" s="192"/>
      <c r="AQ402" s="197"/>
      <c r="AR402" s="198"/>
      <c r="AS402" s="199"/>
      <c r="AT402" s="200"/>
    </row>
    <row r="403">
      <c r="A403" s="192"/>
      <c r="B403" s="192"/>
      <c r="C403" s="192"/>
      <c r="D403" s="192"/>
      <c r="E403" s="192"/>
      <c r="F403" s="192"/>
      <c r="G403" s="192"/>
      <c r="H403" s="192"/>
      <c r="I403" s="192"/>
      <c r="J403" s="192"/>
      <c r="K403" s="192"/>
      <c r="L403" s="192"/>
      <c r="M403" s="192"/>
      <c r="N403" s="192"/>
      <c r="O403" s="193"/>
      <c r="P403" s="193"/>
      <c r="Q403" s="193"/>
      <c r="R403" s="193"/>
      <c r="S403" s="192"/>
      <c r="T403" s="192"/>
      <c r="U403" s="192"/>
      <c r="V403" s="192"/>
      <c r="W403" s="193"/>
      <c r="X403" s="192"/>
      <c r="Y403" s="192"/>
      <c r="Z403" s="192"/>
      <c r="AA403" s="192"/>
      <c r="AB403" s="192"/>
      <c r="AC403" s="192"/>
      <c r="AD403" s="192"/>
      <c r="AE403" s="192"/>
      <c r="AF403" s="194"/>
      <c r="AG403" s="195"/>
      <c r="AH403" s="196"/>
      <c r="AI403" s="196"/>
      <c r="AJ403" s="196"/>
      <c r="AK403" s="196"/>
      <c r="AL403" s="196"/>
      <c r="AM403" s="196"/>
      <c r="AN403" s="196"/>
      <c r="AO403" s="193"/>
      <c r="AP403" s="192"/>
      <c r="AQ403" s="197"/>
      <c r="AR403" s="198"/>
      <c r="AS403" s="199"/>
      <c r="AT403" s="200"/>
    </row>
    <row r="404">
      <c r="A404" s="192"/>
      <c r="B404" s="192"/>
      <c r="C404" s="192"/>
      <c r="D404" s="192"/>
      <c r="E404" s="192"/>
      <c r="F404" s="192"/>
      <c r="G404" s="192"/>
      <c r="H404" s="192"/>
      <c r="I404" s="192"/>
      <c r="J404" s="192"/>
      <c r="K404" s="192"/>
      <c r="L404" s="192"/>
      <c r="M404" s="192"/>
      <c r="N404" s="192"/>
      <c r="O404" s="193"/>
      <c r="P404" s="193"/>
      <c r="Q404" s="193"/>
      <c r="R404" s="193"/>
      <c r="S404" s="192"/>
      <c r="T404" s="192"/>
      <c r="U404" s="192"/>
      <c r="V404" s="192"/>
      <c r="W404" s="193"/>
      <c r="X404" s="192"/>
      <c r="Y404" s="192"/>
      <c r="Z404" s="192"/>
      <c r="AA404" s="192"/>
      <c r="AB404" s="192"/>
      <c r="AC404" s="192"/>
      <c r="AD404" s="192"/>
      <c r="AE404" s="192"/>
      <c r="AF404" s="194"/>
      <c r="AG404" s="195"/>
      <c r="AH404" s="196"/>
      <c r="AI404" s="196"/>
      <c r="AJ404" s="196"/>
      <c r="AK404" s="196"/>
      <c r="AL404" s="196"/>
      <c r="AM404" s="196"/>
      <c r="AN404" s="196"/>
      <c r="AO404" s="193"/>
      <c r="AP404" s="192"/>
      <c r="AQ404" s="197"/>
      <c r="AR404" s="198"/>
      <c r="AS404" s="199"/>
      <c r="AT404" s="200"/>
    </row>
    <row r="405">
      <c r="A405" s="192"/>
      <c r="B405" s="192"/>
      <c r="C405" s="192"/>
      <c r="D405" s="192"/>
      <c r="E405" s="192"/>
      <c r="F405" s="192"/>
      <c r="G405" s="192"/>
      <c r="H405" s="192"/>
      <c r="I405" s="192"/>
      <c r="J405" s="192"/>
      <c r="K405" s="192"/>
      <c r="L405" s="192"/>
      <c r="M405" s="192"/>
      <c r="N405" s="192"/>
      <c r="O405" s="193"/>
      <c r="P405" s="193"/>
      <c r="Q405" s="193"/>
      <c r="R405" s="193"/>
      <c r="S405" s="192"/>
      <c r="T405" s="192"/>
      <c r="U405" s="192"/>
      <c r="V405" s="192"/>
      <c r="W405" s="193"/>
      <c r="X405" s="192"/>
      <c r="Y405" s="192"/>
      <c r="Z405" s="192"/>
      <c r="AA405" s="192"/>
      <c r="AB405" s="192"/>
      <c r="AC405" s="192"/>
      <c r="AD405" s="192"/>
      <c r="AE405" s="192"/>
      <c r="AF405" s="194"/>
      <c r="AG405" s="195"/>
      <c r="AH405" s="196"/>
      <c r="AI405" s="196"/>
      <c r="AJ405" s="196"/>
      <c r="AK405" s="196"/>
      <c r="AL405" s="196"/>
      <c r="AM405" s="196"/>
      <c r="AN405" s="196"/>
      <c r="AO405" s="193"/>
      <c r="AP405" s="192"/>
      <c r="AQ405" s="197"/>
      <c r="AR405" s="198"/>
      <c r="AS405" s="199"/>
      <c r="AT405" s="200"/>
    </row>
    <row r="406">
      <c r="A406" s="192"/>
      <c r="B406" s="192"/>
      <c r="C406" s="192"/>
      <c r="D406" s="192"/>
      <c r="E406" s="192"/>
      <c r="F406" s="192"/>
      <c r="G406" s="192"/>
      <c r="H406" s="192"/>
      <c r="I406" s="192"/>
      <c r="J406" s="192"/>
      <c r="K406" s="192"/>
      <c r="L406" s="192"/>
      <c r="M406" s="192"/>
      <c r="N406" s="192"/>
      <c r="O406" s="193"/>
      <c r="P406" s="193"/>
      <c r="Q406" s="193"/>
      <c r="R406" s="193"/>
      <c r="S406" s="192"/>
      <c r="T406" s="192"/>
      <c r="U406" s="192"/>
      <c r="V406" s="192"/>
      <c r="W406" s="193"/>
      <c r="X406" s="192"/>
      <c r="Y406" s="192"/>
      <c r="Z406" s="192"/>
      <c r="AA406" s="192"/>
      <c r="AB406" s="192"/>
      <c r="AC406" s="192"/>
      <c r="AD406" s="192"/>
      <c r="AE406" s="192"/>
      <c r="AF406" s="194"/>
      <c r="AG406" s="195"/>
      <c r="AH406" s="196"/>
      <c r="AI406" s="196"/>
      <c r="AJ406" s="196"/>
      <c r="AK406" s="196"/>
      <c r="AL406" s="196"/>
      <c r="AM406" s="196"/>
      <c r="AN406" s="196"/>
      <c r="AO406" s="193"/>
      <c r="AP406" s="192"/>
      <c r="AQ406" s="197"/>
      <c r="AR406" s="198"/>
      <c r="AS406" s="199"/>
      <c r="AT406" s="200"/>
    </row>
    <row r="407">
      <c r="A407" s="192"/>
      <c r="B407" s="192"/>
      <c r="C407" s="192"/>
      <c r="D407" s="192"/>
      <c r="E407" s="192"/>
      <c r="F407" s="192"/>
      <c r="G407" s="192"/>
      <c r="H407" s="192"/>
      <c r="I407" s="192"/>
      <c r="J407" s="192"/>
      <c r="K407" s="192"/>
      <c r="L407" s="192"/>
      <c r="M407" s="192"/>
      <c r="N407" s="192"/>
      <c r="O407" s="193"/>
      <c r="P407" s="193"/>
      <c r="Q407" s="193"/>
      <c r="R407" s="193"/>
      <c r="S407" s="192"/>
      <c r="T407" s="192"/>
      <c r="U407" s="192"/>
      <c r="V407" s="192"/>
      <c r="W407" s="193"/>
      <c r="X407" s="192"/>
      <c r="Y407" s="192"/>
      <c r="Z407" s="192"/>
      <c r="AA407" s="192"/>
      <c r="AB407" s="192"/>
      <c r="AC407" s="192"/>
      <c r="AD407" s="192"/>
      <c r="AE407" s="192"/>
      <c r="AF407" s="194"/>
      <c r="AG407" s="195"/>
      <c r="AH407" s="196"/>
      <c r="AI407" s="196"/>
      <c r="AJ407" s="196"/>
      <c r="AK407" s="196"/>
      <c r="AL407" s="196"/>
      <c r="AM407" s="196"/>
      <c r="AN407" s="196"/>
      <c r="AO407" s="193"/>
      <c r="AP407" s="192"/>
      <c r="AQ407" s="197"/>
      <c r="AR407" s="198"/>
      <c r="AS407" s="199"/>
      <c r="AT407" s="200"/>
    </row>
    <row r="408">
      <c r="A408" s="192"/>
      <c r="B408" s="192"/>
      <c r="C408" s="192"/>
      <c r="D408" s="192"/>
      <c r="E408" s="192"/>
      <c r="F408" s="192"/>
      <c r="G408" s="192"/>
      <c r="H408" s="192"/>
      <c r="I408" s="192"/>
      <c r="J408" s="192"/>
      <c r="K408" s="192"/>
      <c r="L408" s="192"/>
      <c r="M408" s="192"/>
      <c r="N408" s="192"/>
      <c r="O408" s="193"/>
      <c r="P408" s="193"/>
      <c r="Q408" s="193"/>
      <c r="R408" s="193"/>
      <c r="S408" s="192"/>
      <c r="T408" s="192"/>
      <c r="U408" s="192"/>
      <c r="V408" s="192"/>
      <c r="W408" s="193"/>
      <c r="X408" s="192"/>
      <c r="Y408" s="192"/>
      <c r="Z408" s="192"/>
      <c r="AA408" s="192"/>
      <c r="AB408" s="192"/>
      <c r="AC408" s="192"/>
      <c r="AD408" s="192"/>
      <c r="AE408" s="192"/>
      <c r="AF408" s="194"/>
      <c r="AG408" s="195"/>
      <c r="AH408" s="196"/>
      <c r="AI408" s="196"/>
      <c r="AJ408" s="196"/>
      <c r="AK408" s="196"/>
      <c r="AL408" s="196"/>
      <c r="AM408" s="196"/>
      <c r="AN408" s="196"/>
      <c r="AO408" s="193"/>
      <c r="AP408" s="192"/>
      <c r="AQ408" s="197"/>
      <c r="AR408" s="198"/>
      <c r="AS408" s="199"/>
      <c r="AT408" s="200"/>
    </row>
    <row r="409">
      <c r="A409" s="192"/>
      <c r="B409" s="192"/>
      <c r="C409" s="192"/>
      <c r="D409" s="192"/>
      <c r="E409" s="192"/>
      <c r="F409" s="192"/>
      <c r="G409" s="192"/>
      <c r="H409" s="192"/>
      <c r="I409" s="192"/>
      <c r="J409" s="192"/>
      <c r="K409" s="192"/>
      <c r="L409" s="192"/>
      <c r="M409" s="192"/>
      <c r="N409" s="192"/>
      <c r="O409" s="193"/>
      <c r="P409" s="193"/>
      <c r="Q409" s="193"/>
      <c r="R409" s="193"/>
      <c r="S409" s="192"/>
      <c r="T409" s="192"/>
      <c r="U409" s="192"/>
      <c r="V409" s="192"/>
      <c r="W409" s="193"/>
      <c r="X409" s="192"/>
      <c r="Y409" s="192"/>
      <c r="Z409" s="192"/>
      <c r="AA409" s="192"/>
      <c r="AB409" s="192"/>
      <c r="AC409" s="192"/>
      <c r="AD409" s="192"/>
      <c r="AE409" s="192"/>
      <c r="AF409" s="194"/>
      <c r="AG409" s="195"/>
      <c r="AH409" s="196"/>
      <c r="AI409" s="196"/>
      <c r="AJ409" s="196"/>
      <c r="AK409" s="196"/>
      <c r="AL409" s="196"/>
      <c r="AM409" s="196"/>
      <c r="AN409" s="196"/>
      <c r="AO409" s="193"/>
      <c r="AP409" s="192"/>
      <c r="AQ409" s="197"/>
      <c r="AR409" s="198"/>
      <c r="AS409" s="199"/>
      <c r="AT409" s="200"/>
    </row>
    <row r="410">
      <c r="A410" s="192"/>
      <c r="B410" s="192"/>
      <c r="C410" s="192"/>
      <c r="D410" s="192"/>
      <c r="E410" s="192"/>
      <c r="F410" s="192"/>
      <c r="G410" s="192"/>
      <c r="H410" s="192"/>
      <c r="I410" s="192"/>
      <c r="J410" s="192"/>
      <c r="K410" s="192"/>
      <c r="L410" s="192"/>
      <c r="M410" s="192"/>
      <c r="N410" s="192"/>
      <c r="O410" s="193"/>
      <c r="P410" s="193"/>
      <c r="Q410" s="193"/>
      <c r="R410" s="193"/>
      <c r="S410" s="192"/>
      <c r="T410" s="192"/>
      <c r="U410" s="192"/>
      <c r="V410" s="192"/>
      <c r="W410" s="193"/>
      <c r="X410" s="192"/>
      <c r="Y410" s="192"/>
      <c r="Z410" s="192"/>
      <c r="AA410" s="192"/>
      <c r="AB410" s="192"/>
      <c r="AC410" s="192"/>
      <c r="AD410" s="192"/>
      <c r="AE410" s="192"/>
      <c r="AF410" s="194"/>
      <c r="AG410" s="195"/>
      <c r="AH410" s="196"/>
      <c r="AI410" s="196"/>
      <c r="AJ410" s="196"/>
      <c r="AK410" s="196"/>
      <c r="AL410" s="196"/>
      <c r="AM410" s="196"/>
      <c r="AN410" s="196"/>
      <c r="AO410" s="193"/>
      <c r="AP410" s="192"/>
      <c r="AQ410" s="197"/>
      <c r="AR410" s="198"/>
      <c r="AS410" s="199"/>
      <c r="AT410" s="200"/>
    </row>
    <row r="411">
      <c r="A411" s="192"/>
      <c r="B411" s="192"/>
      <c r="C411" s="192"/>
      <c r="D411" s="192"/>
      <c r="E411" s="192"/>
      <c r="F411" s="192"/>
      <c r="G411" s="192"/>
      <c r="H411" s="192"/>
      <c r="I411" s="192"/>
      <c r="J411" s="192"/>
      <c r="K411" s="192"/>
      <c r="L411" s="192"/>
      <c r="M411" s="192"/>
      <c r="N411" s="192"/>
      <c r="O411" s="193"/>
      <c r="P411" s="193"/>
      <c r="Q411" s="193"/>
      <c r="R411" s="193"/>
      <c r="S411" s="192"/>
      <c r="T411" s="192"/>
      <c r="U411" s="192"/>
      <c r="V411" s="192"/>
      <c r="W411" s="193"/>
      <c r="X411" s="192"/>
      <c r="Y411" s="192"/>
      <c r="Z411" s="192"/>
      <c r="AA411" s="192"/>
      <c r="AB411" s="192"/>
      <c r="AC411" s="192"/>
      <c r="AD411" s="192"/>
      <c r="AE411" s="192"/>
      <c r="AF411" s="194"/>
      <c r="AG411" s="195"/>
      <c r="AH411" s="196"/>
      <c r="AI411" s="196"/>
      <c r="AJ411" s="196"/>
      <c r="AK411" s="196"/>
      <c r="AL411" s="196"/>
      <c r="AM411" s="196"/>
      <c r="AN411" s="196"/>
      <c r="AO411" s="193"/>
      <c r="AP411" s="192"/>
      <c r="AQ411" s="197"/>
      <c r="AR411" s="198"/>
      <c r="AS411" s="199"/>
      <c r="AT411" s="200"/>
    </row>
    <row r="412">
      <c r="A412" s="192"/>
      <c r="B412" s="192"/>
      <c r="C412" s="192"/>
      <c r="D412" s="192"/>
      <c r="E412" s="192"/>
      <c r="F412" s="192"/>
      <c r="G412" s="192"/>
      <c r="H412" s="192"/>
      <c r="I412" s="192"/>
      <c r="J412" s="192"/>
      <c r="K412" s="192"/>
      <c r="L412" s="192"/>
      <c r="M412" s="192"/>
      <c r="N412" s="192"/>
      <c r="O412" s="193"/>
      <c r="P412" s="193"/>
      <c r="Q412" s="193"/>
      <c r="R412" s="193"/>
      <c r="S412" s="192"/>
      <c r="T412" s="192"/>
      <c r="U412" s="192"/>
      <c r="V412" s="192"/>
      <c r="W412" s="193"/>
      <c r="X412" s="192"/>
      <c r="Y412" s="192"/>
      <c r="Z412" s="192"/>
      <c r="AA412" s="192"/>
      <c r="AB412" s="192"/>
      <c r="AC412" s="192"/>
      <c r="AD412" s="192"/>
      <c r="AE412" s="192"/>
      <c r="AF412" s="194"/>
      <c r="AG412" s="195"/>
      <c r="AH412" s="196"/>
      <c r="AI412" s="196"/>
      <c r="AJ412" s="196"/>
      <c r="AK412" s="196"/>
      <c r="AL412" s="196"/>
      <c r="AM412" s="196"/>
      <c r="AN412" s="196"/>
      <c r="AO412" s="193"/>
      <c r="AP412" s="192"/>
      <c r="AQ412" s="197"/>
      <c r="AR412" s="198"/>
      <c r="AS412" s="199"/>
      <c r="AT412" s="200"/>
    </row>
    <row r="413">
      <c r="A413" s="192"/>
      <c r="B413" s="192"/>
      <c r="C413" s="192"/>
      <c r="D413" s="192"/>
      <c r="E413" s="192"/>
      <c r="F413" s="192"/>
      <c r="G413" s="192"/>
      <c r="H413" s="192"/>
      <c r="I413" s="192"/>
      <c r="J413" s="192"/>
      <c r="K413" s="192"/>
      <c r="L413" s="192"/>
      <c r="M413" s="192"/>
      <c r="N413" s="192"/>
      <c r="O413" s="193"/>
      <c r="P413" s="193"/>
      <c r="Q413" s="193"/>
      <c r="R413" s="193"/>
      <c r="S413" s="192"/>
      <c r="T413" s="192"/>
      <c r="U413" s="192"/>
      <c r="V413" s="192"/>
      <c r="W413" s="193"/>
      <c r="X413" s="192"/>
      <c r="Y413" s="192"/>
      <c r="Z413" s="192"/>
      <c r="AA413" s="192"/>
      <c r="AB413" s="192"/>
      <c r="AC413" s="192"/>
      <c r="AD413" s="192"/>
      <c r="AE413" s="192"/>
      <c r="AF413" s="194"/>
      <c r="AG413" s="195"/>
      <c r="AH413" s="196"/>
      <c r="AI413" s="196"/>
      <c r="AJ413" s="196"/>
      <c r="AK413" s="196"/>
      <c r="AL413" s="196"/>
      <c r="AM413" s="196"/>
      <c r="AN413" s="196"/>
      <c r="AO413" s="193"/>
      <c r="AP413" s="192"/>
      <c r="AQ413" s="197"/>
      <c r="AR413" s="198"/>
      <c r="AS413" s="199"/>
      <c r="AT413" s="200"/>
    </row>
    <row r="414">
      <c r="A414" s="192"/>
      <c r="B414" s="192"/>
      <c r="C414" s="192"/>
      <c r="D414" s="192"/>
      <c r="E414" s="192"/>
      <c r="F414" s="192"/>
      <c r="G414" s="192"/>
      <c r="H414" s="192"/>
      <c r="I414" s="192"/>
      <c r="J414" s="192"/>
      <c r="K414" s="192"/>
      <c r="L414" s="192"/>
      <c r="M414" s="192"/>
      <c r="N414" s="192"/>
      <c r="O414" s="193"/>
      <c r="P414" s="193"/>
      <c r="Q414" s="193"/>
      <c r="R414" s="193"/>
      <c r="S414" s="192"/>
      <c r="T414" s="192"/>
      <c r="U414" s="192"/>
      <c r="V414" s="192"/>
      <c r="W414" s="193"/>
      <c r="X414" s="192"/>
      <c r="Y414" s="192"/>
      <c r="Z414" s="192"/>
      <c r="AA414" s="192"/>
      <c r="AB414" s="192"/>
      <c r="AC414" s="192"/>
      <c r="AD414" s="192"/>
      <c r="AE414" s="192"/>
      <c r="AF414" s="194"/>
      <c r="AG414" s="195"/>
      <c r="AH414" s="196"/>
      <c r="AI414" s="196"/>
      <c r="AJ414" s="196"/>
      <c r="AK414" s="196"/>
      <c r="AL414" s="196"/>
      <c r="AM414" s="196"/>
      <c r="AN414" s="196"/>
      <c r="AO414" s="193"/>
      <c r="AP414" s="192"/>
      <c r="AQ414" s="197"/>
      <c r="AR414" s="198"/>
      <c r="AS414" s="199"/>
      <c r="AT414" s="200"/>
    </row>
    <row r="415">
      <c r="A415" s="192"/>
      <c r="B415" s="192"/>
      <c r="C415" s="192"/>
      <c r="D415" s="192"/>
      <c r="E415" s="192"/>
      <c r="F415" s="192"/>
      <c r="G415" s="192"/>
      <c r="H415" s="192"/>
      <c r="I415" s="192"/>
      <c r="J415" s="192"/>
      <c r="K415" s="192"/>
      <c r="L415" s="192"/>
      <c r="M415" s="192"/>
      <c r="N415" s="192"/>
      <c r="O415" s="193"/>
      <c r="P415" s="193"/>
      <c r="Q415" s="193"/>
      <c r="R415" s="193"/>
      <c r="S415" s="192"/>
      <c r="T415" s="192"/>
      <c r="U415" s="192"/>
      <c r="V415" s="192"/>
      <c r="W415" s="193"/>
      <c r="X415" s="192"/>
      <c r="Y415" s="192"/>
      <c r="Z415" s="192"/>
      <c r="AA415" s="192"/>
      <c r="AB415" s="192"/>
      <c r="AC415" s="192"/>
      <c r="AD415" s="192"/>
      <c r="AE415" s="192"/>
      <c r="AF415" s="194"/>
      <c r="AG415" s="195"/>
      <c r="AH415" s="196"/>
      <c r="AI415" s="196"/>
      <c r="AJ415" s="196"/>
      <c r="AK415" s="196"/>
      <c r="AL415" s="196"/>
      <c r="AM415" s="196"/>
      <c r="AN415" s="196"/>
      <c r="AO415" s="193"/>
      <c r="AP415" s="192"/>
      <c r="AQ415" s="197"/>
      <c r="AR415" s="198"/>
      <c r="AS415" s="199"/>
      <c r="AT415" s="200"/>
    </row>
    <row r="416">
      <c r="A416" s="192"/>
      <c r="B416" s="192"/>
      <c r="C416" s="192"/>
      <c r="D416" s="192"/>
      <c r="E416" s="192"/>
      <c r="F416" s="192"/>
      <c r="G416" s="192"/>
      <c r="H416" s="192"/>
      <c r="I416" s="192"/>
      <c r="J416" s="192"/>
      <c r="K416" s="192"/>
      <c r="L416" s="192"/>
      <c r="M416" s="192"/>
      <c r="N416" s="192"/>
      <c r="O416" s="193"/>
      <c r="P416" s="193"/>
      <c r="Q416" s="193"/>
      <c r="R416" s="193"/>
      <c r="S416" s="192"/>
      <c r="T416" s="192"/>
      <c r="U416" s="192"/>
      <c r="V416" s="192"/>
      <c r="W416" s="193"/>
      <c r="X416" s="192"/>
      <c r="Y416" s="192"/>
      <c r="Z416" s="192"/>
      <c r="AA416" s="192"/>
      <c r="AB416" s="192"/>
      <c r="AC416" s="192"/>
      <c r="AD416" s="192"/>
      <c r="AE416" s="192"/>
      <c r="AF416" s="194"/>
      <c r="AG416" s="195"/>
      <c r="AH416" s="196"/>
      <c r="AI416" s="196"/>
      <c r="AJ416" s="196"/>
      <c r="AK416" s="196"/>
      <c r="AL416" s="196"/>
      <c r="AM416" s="196"/>
      <c r="AN416" s="196"/>
      <c r="AO416" s="193"/>
      <c r="AP416" s="192"/>
      <c r="AQ416" s="197"/>
      <c r="AR416" s="198"/>
      <c r="AS416" s="199"/>
      <c r="AT416" s="200"/>
    </row>
    <row r="417">
      <c r="A417" s="192"/>
      <c r="B417" s="192"/>
      <c r="C417" s="192"/>
      <c r="D417" s="192"/>
      <c r="E417" s="192"/>
      <c r="F417" s="192"/>
      <c r="G417" s="192"/>
      <c r="H417" s="192"/>
      <c r="I417" s="192"/>
      <c r="J417" s="192"/>
      <c r="K417" s="192"/>
      <c r="L417" s="192"/>
      <c r="M417" s="192"/>
      <c r="N417" s="192"/>
      <c r="O417" s="193"/>
      <c r="P417" s="193"/>
      <c r="Q417" s="193"/>
      <c r="R417" s="193"/>
      <c r="S417" s="192"/>
      <c r="T417" s="192"/>
      <c r="U417" s="192"/>
      <c r="V417" s="192"/>
      <c r="W417" s="193"/>
      <c r="X417" s="192"/>
      <c r="Y417" s="192"/>
      <c r="Z417" s="192"/>
      <c r="AA417" s="192"/>
      <c r="AB417" s="192"/>
      <c r="AC417" s="192"/>
      <c r="AD417" s="192"/>
      <c r="AE417" s="192"/>
      <c r="AF417" s="194"/>
      <c r="AG417" s="195"/>
      <c r="AH417" s="196"/>
      <c r="AI417" s="196"/>
      <c r="AJ417" s="196"/>
      <c r="AK417" s="196"/>
      <c r="AL417" s="196"/>
      <c r="AM417" s="196"/>
      <c r="AN417" s="196"/>
      <c r="AO417" s="193"/>
      <c r="AP417" s="192"/>
      <c r="AQ417" s="197"/>
      <c r="AR417" s="198"/>
      <c r="AS417" s="199"/>
      <c r="AT417" s="200"/>
    </row>
    <row r="418">
      <c r="A418" s="192"/>
      <c r="B418" s="192"/>
      <c r="C418" s="192"/>
      <c r="D418" s="192"/>
      <c r="E418" s="192"/>
      <c r="F418" s="192"/>
      <c r="G418" s="192"/>
      <c r="H418" s="192"/>
      <c r="I418" s="192"/>
      <c r="J418" s="192"/>
      <c r="K418" s="192"/>
      <c r="L418" s="192"/>
      <c r="M418" s="192"/>
      <c r="N418" s="192"/>
      <c r="O418" s="193"/>
      <c r="P418" s="193"/>
      <c r="Q418" s="193"/>
      <c r="R418" s="193"/>
      <c r="S418" s="192"/>
      <c r="T418" s="192"/>
      <c r="U418" s="192"/>
      <c r="V418" s="192"/>
      <c r="W418" s="193"/>
      <c r="X418" s="192"/>
      <c r="Y418" s="192"/>
      <c r="Z418" s="192"/>
      <c r="AA418" s="192"/>
      <c r="AB418" s="192"/>
      <c r="AC418" s="192"/>
      <c r="AD418" s="192"/>
      <c r="AE418" s="192"/>
      <c r="AF418" s="194"/>
      <c r="AG418" s="195"/>
      <c r="AH418" s="196"/>
      <c r="AI418" s="196"/>
      <c r="AJ418" s="196"/>
      <c r="AK418" s="196"/>
      <c r="AL418" s="196"/>
      <c r="AM418" s="196"/>
      <c r="AN418" s="196"/>
      <c r="AO418" s="193"/>
      <c r="AP418" s="192"/>
      <c r="AQ418" s="197"/>
      <c r="AR418" s="198"/>
      <c r="AS418" s="199"/>
      <c r="AT418" s="200"/>
    </row>
    <row r="419">
      <c r="A419" s="192"/>
      <c r="B419" s="192"/>
      <c r="C419" s="192"/>
      <c r="D419" s="192"/>
      <c r="E419" s="192"/>
      <c r="F419" s="192"/>
      <c r="G419" s="192"/>
      <c r="H419" s="192"/>
      <c r="I419" s="192"/>
      <c r="J419" s="192"/>
      <c r="K419" s="192"/>
      <c r="L419" s="192"/>
      <c r="M419" s="192"/>
      <c r="N419" s="192"/>
      <c r="O419" s="193"/>
      <c r="P419" s="193"/>
      <c r="Q419" s="193"/>
      <c r="R419" s="193"/>
      <c r="S419" s="192"/>
      <c r="T419" s="192"/>
      <c r="U419" s="192"/>
      <c r="V419" s="192"/>
      <c r="W419" s="193"/>
      <c r="X419" s="192"/>
      <c r="Y419" s="192"/>
      <c r="Z419" s="192"/>
      <c r="AA419" s="192"/>
      <c r="AB419" s="192"/>
      <c r="AC419" s="192"/>
      <c r="AD419" s="192"/>
      <c r="AE419" s="192"/>
      <c r="AF419" s="194"/>
      <c r="AG419" s="195"/>
      <c r="AH419" s="196"/>
      <c r="AI419" s="196"/>
      <c r="AJ419" s="196"/>
      <c r="AK419" s="196"/>
      <c r="AL419" s="196"/>
      <c r="AM419" s="196"/>
      <c r="AN419" s="196"/>
      <c r="AO419" s="193"/>
      <c r="AP419" s="192"/>
      <c r="AQ419" s="197"/>
      <c r="AR419" s="198"/>
      <c r="AS419" s="199"/>
      <c r="AT419" s="200"/>
    </row>
    <row r="420">
      <c r="A420" s="192"/>
      <c r="B420" s="192"/>
      <c r="C420" s="192"/>
      <c r="D420" s="192"/>
      <c r="E420" s="192"/>
      <c r="F420" s="192"/>
      <c r="G420" s="192"/>
      <c r="H420" s="192"/>
      <c r="I420" s="192"/>
      <c r="J420" s="192"/>
      <c r="K420" s="192"/>
      <c r="L420" s="192"/>
      <c r="M420" s="192"/>
      <c r="N420" s="192"/>
      <c r="O420" s="193"/>
      <c r="P420" s="193"/>
      <c r="Q420" s="193"/>
      <c r="R420" s="193"/>
      <c r="S420" s="192"/>
      <c r="T420" s="192"/>
      <c r="U420" s="192"/>
      <c r="V420" s="192"/>
      <c r="W420" s="193"/>
      <c r="X420" s="192"/>
      <c r="Y420" s="192"/>
      <c r="Z420" s="192"/>
      <c r="AA420" s="192"/>
      <c r="AB420" s="192"/>
      <c r="AC420" s="192"/>
      <c r="AD420" s="192"/>
      <c r="AE420" s="192"/>
      <c r="AF420" s="194"/>
      <c r="AG420" s="195"/>
      <c r="AH420" s="196"/>
      <c r="AI420" s="196"/>
      <c r="AJ420" s="196"/>
      <c r="AK420" s="196"/>
      <c r="AL420" s="196"/>
      <c r="AM420" s="196"/>
      <c r="AN420" s="196"/>
      <c r="AO420" s="193"/>
      <c r="AP420" s="192"/>
      <c r="AQ420" s="197"/>
      <c r="AR420" s="198"/>
      <c r="AS420" s="199"/>
      <c r="AT420" s="200"/>
    </row>
    <row r="421">
      <c r="A421" s="192"/>
      <c r="B421" s="192"/>
      <c r="C421" s="192"/>
      <c r="D421" s="192"/>
      <c r="E421" s="192"/>
      <c r="F421" s="192"/>
      <c r="G421" s="192"/>
      <c r="H421" s="192"/>
      <c r="I421" s="192"/>
      <c r="J421" s="192"/>
      <c r="K421" s="192"/>
      <c r="L421" s="192"/>
      <c r="M421" s="192"/>
      <c r="N421" s="192"/>
      <c r="O421" s="193"/>
      <c r="P421" s="193"/>
      <c r="Q421" s="193"/>
      <c r="R421" s="193"/>
      <c r="S421" s="192"/>
      <c r="T421" s="192"/>
      <c r="U421" s="192"/>
      <c r="V421" s="192"/>
      <c r="W421" s="193"/>
      <c r="X421" s="192"/>
      <c r="Y421" s="192"/>
      <c r="Z421" s="192"/>
      <c r="AA421" s="192"/>
      <c r="AB421" s="192"/>
      <c r="AC421" s="192"/>
      <c r="AD421" s="192"/>
      <c r="AE421" s="192"/>
      <c r="AF421" s="194"/>
      <c r="AG421" s="195"/>
      <c r="AH421" s="196"/>
      <c r="AI421" s="196"/>
      <c r="AJ421" s="196"/>
      <c r="AK421" s="196"/>
      <c r="AL421" s="196"/>
      <c r="AM421" s="196"/>
      <c r="AN421" s="196"/>
      <c r="AO421" s="193"/>
      <c r="AP421" s="192"/>
      <c r="AQ421" s="197"/>
      <c r="AR421" s="198"/>
      <c r="AS421" s="199"/>
      <c r="AT421" s="200"/>
    </row>
    <row r="422">
      <c r="A422" s="192"/>
      <c r="B422" s="192"/>
      <c r="C422" s="192"/>
      <c r="D422" s="192"/>
      <c r="E422" s="192"/>
      <c r="F422" s="192"/>
      <c r="G422" s="192"/>
      <c r="H422" s="192"/>
      <c r="I422" s="192"/>
      <c r="J422" s="192"/>
      <c r="K422" s="192"/>
      <c r="L422" s="192"/>
      <c r="M422" s="192"/>
      <c r="N422" s="192"/>
      <c r="O422" s="193"/>
      <c r="P422" s="193"/>
      <c r="Q422" s="193"/>
      <c r="R422" s="193"/>
      <c r="S422" s="192"/>
      <c r="T422" s="192"/>
      <c r="U422" s="192"/>
      <c r="V422" s="192"/>
      <c r="W422" s="193"/>
      <c r="X422" s="192"/>
      <c r="Y422" s="192"/>
      <c r="Z422" s="192"/>
      <c r="AA422" s="192"/>
      <c r="AB422" s="192"/>
      <c r="AC422" s="192"/>
      <c r="AD422" s="192"/>
      <c r="AE422" s="192"/>
      <c r="AF422" s="194"/>
      <c r="AG422" s="195"/>
      <c r="AH422" s="196"/>
      <c r="AI422" s="196"/>
      <c r="AJ422" s="196"/>
      <c r="AK422" s="196"/>
      <c r="AL422" s="196"/>
      <c r="AM422" s="196"/>
      <c r="AN422" s="196"/>
      <c r="AO422" s="193"/>
      <c r="AP422" s="192"/>
      <c r="AQ422" s="197"/>
      <c r="AR422" s="198"/>
      <c r="AS422" s="199"/>
      <c r="AT422" s="200"/>
    </row>
    <row r="423">
      <c r="A423" s="192"/>
      <c r="B423" s="192"/>
      <c r="C423" s="192"/>
      <c r="D423" s="192"/>
      <c r="E423" s="192"/>
      <c r="F423" s="192"/>
      <c r="G423" s="192"/>
      <c r="H423" s="192"/>
      <c r="I423" s="192"/>
      <c r="J423" s="192"/>
      <c r="K423" s="192"/>
      <c r="L423" s="192"/>
      <c r="M423" s="192"/>
      <c r="N423" s="192"/>
      <c r="O423" s="193"/>
      <c r="P423" s="193"/>
      <c r="Q423" s="193"/>
      <c r="R423" s="193"/>
      <c r="S423" s="192"/>
      <c r="T423" s="192"/>
      <c r="U423" s="192"/>
      <c r="V423" s="192"/>
      <c r="W423" s="193"/>
      <c r="X423" s="192"/>
      <c r="Y423" s="192"/>
      <c r="Z423" s="192"/>
      <c r="AA423" s="192"/>
      <c r="AB423" s="192"/>
      <c r="AC423" s="192"/>
      <c r="AD423" s="192"/>
      <c r="AE423" s="192"/>
      <c r="AF423" s="194"/>
      <c r="AG423" s="195"/>
      <c r="AH423" s="196"/>
      <c r="AI423" s="196"/>
      <c r="AJ423" s="196"/>
      <c r="AK423" s="196"/>
      <c r="AL423" s="196"/>
      <c r="AM423" s="196"/>
      <c r="AN423" s="196"/>
      <c r="AO423" s="193"/>
      <c r="AP423" s="192"/>
      <c r="AQ423" s="197"/>
      <c r="AR423" s="198"/>
      <c r="AS423" s="199"/>
      <c r="AT423" s="200"/>
    </row>
    <row r="424">
      <c r="A424" s="192"/>
      <c r="B424" s="192"/>
      <c r="C424" s="192"/>
      <c r="D424" s="192"/>
      <c r="E424" s="192"/>
      <c r="F424" s="192"/>
      <c r="G424" s="192"/>
      <c r="H424" s="192"/>
      <c r="I424" s="192"/>
      <c r="J424" s="192"/>
      <c r="K424" s="192"/>
      <c r="L424" s="192"/>
      <c r="M424" s="192"/>
      <c r="N424" s="192"/>
      <c r="O424" s="193"/>
      <c r="P424" s="193"/>
      <c r="Q424" s="193"/>
      <c r="R424" s="193"/>
      <c r="S424" s="192"/>
      <c r="T424" s="192"/>
      <c r="U424" s="192"/>
      <c r="V424" s="192"/>
      <c r="W424" s="193"/>
      <c r="X424" s="192"/>
      <c r="Y424" s="192"/>
      <c r="Z424" s="192"/>
      <c r="AA424" s="192"/>
      <c r="AB424" s="192"/>
      <c r="AC424" s="192"/>
      <c r="AD424" s="192"/>
      <c r="AE424" s="192"/>
      <c r="AF424" s="194"/>
      <c r="AG424" s="195"/>
      <c r="AH424" s="196"/>
      <c r="AI424" s="196"/>
      <c r="AJ424" s="196"/>
      <c r="AK424" s="196"/>
      <c r="AL424" s="196"/>
      <c r="AM424" s="196"/>
      <c r="AN424" s="196"/>
      <c r="AO424" s="193"/>
      <c r="AP424" s="192"/>
      <c r="AQ424" s="197"/>
      <c r="AR424" s="198"/>
      <c r="AS424" s="199"/>
      <c r="AT424" s="200"/>
    </row>
    <row r="425">
      <c r="A425" s="192"/>
      <c r="B425" s="192"/>
      <c r="C425" s="192"/>
      <c r="D425" s="192"/>
      <c r="E425" s="192"/>
      <c r="F425" s="192"/>
      <c r="G425" s="192"/>
      <c r="H425" s="192"/>
      <c r="I425" s="192"/>
      <c r="J425" s="192"/>
      <c r="K425" s="192"/>
      <c r="L425" s="192"/>
      <c r="M425" s="192"/>
      <c r="N425" s="192"/>
      <c r="O425" s="193"/>
      <c r="P425" s="193"/>
      <c r="Q425" s="193"/>
      <c r="R425" s="193"/>
      <c r="S425" s="192"/>
      <c r="T425" s="192"/>
      <c r="U425" s="192"/>
      <c r="V425" s="192"/>
      <c r="W425" s="193"/>
      <c r="X425" s="192"/>
      <c r="Y425" s="192"/>
      <c r="Z425" s="192"/>
      <c r="AA425" s="192"/>
      <c r="AB425" s="192"/>
      <c r="AC425" s="192"/>
      <c r="AD425" s="192"/>
      <c r="AE425" s="192"/>
      <c r="AF425" s="194"/>
      <c r="AG425" s="195"/>
      <c r="AH425" s="196"/>
      <c r="AI425" s="196"/>
      <c r="AJ425" s="196"/>
      <c r="AK425" s="196"/>
      <c r="AL425" s="196"/>
      <c r="AM425" s="196"/>
      <c r="AN425" s="196"/>
      <c r="AO425" s="193"/>
      <c r="AP425" s="192"/>
      <c r="AQ425" s="197"/>
      <c r="AR425" s="198"/>
      <c r="AS425" s="199"/>
      <c r="AT425" s="200"/>
    </row>
    <row r="426">
      <c r="A426" s="192"/>
      <c r="B426" s="192"/>
      <c r="C426" s="192"/>
      <c r="D426" s="192"/>
      <c r="E426" s="192"/>
      <c r="F426" s="192"/>
      <c r="G426" s="192"/>
      <c r="H426" s="192"/>
      <c r="I426" s="192"/>
      <c r="J426" s="192"/>
      <c r="K426" s="192"/>
      <c r="L426" s="192"/>
      <c r="M426" s="192"/>
      <c r="N426" s="192"/>
      <c r="O426" s="193"/>
      <c r="P426" s="193"/>
      <c r="Q426" s="193"/>
      <c r="R426" s="193"/>
      <c r="S426" s="192"/>
      <c r="T426" s="192"/>
      <c r="U426" s="192"/>
      <c r="V426" s="192"/>
      <c r="W426" s="193"/>
      <c r="X426" s="192"/>
      <c r="Y426" s="192"/>
      <c r="Z426" s="192"/>
      <c r="AA426" s="192"/>
      <c r="AB426" s="192"/>
      <c r="AC426" s="192"/>
      <c r="AD426" s="192"/>
      <c r="AE426" s="192"/>
      <c r="AF426" s="194"/>
      <c r="AG426" s="195"/>
      <c r="AH426" s="196"/>
      <c r="AI426" s="196"/>
      <c r="AJ426" s="196"/>
      <c r="AK426" s="196"/>
      <c r="AL426" s="196"/>
      <c r="AM426" s="196"/>
      <c r="AN426" s="196"/>
      <c r="AO426" s="193"/>
      <c r="AP426" s="192"/>
      <c r="AQ426" s="197"/>
      <c r="AR426" s="198"/>
      <c r="AS426" s="199"/>
      <c r="AT426" s="200"/>
    </row>
    <row r="427">
      <c r="A427" s="192"/>
      <c r="B427" s="192"/>
      <c r="C427" s="192"/>
      <c r="D427" s="192"/>
      <c r="E427" s="192"/>
      <c r="F427" s="192"/>
      <c r="G427" s="192"/>
      <c r="H427" s="192"/>
      <c r="I427" s="192"/>
      <c r="J427" s="192"/>
      <c r="K427" s="192"/>
      <c r="L427" s="192"/>
      <c r="M427" s="192"/>
      <c r="N427" s="192"/>
      <c r="O427" s="193"/>
      <c r="P427" s="193"/>
      <c r="Q427" s="193"/>
      <c r="R427" s="193"/>
      <c r="S427" s="192"/>
      <c r="T427" s="192"/>
      <c r="U427" s="192"/>
      <c r="V427" s="192"/>
      <c r="W427" s="193"/>
      <c r="X427" s="192"/>
      <c r="Y427" s="192"/>
      <c r="Z427" s="192"/>
      <c r="AA427" s="192"/>
      <c r="AB427" s="192"/>
      <c r="AC427" s="192"/>
      <c r="AD427" s="192"/>
      <c r="AE427" s="192"/>
      <c r="AF427" s="194"/>
      <c r="AG427" s="195"/>
      <c r="AH427" s="196"/>
      <c r="AI427" s="196"/>
      <c r="AJ427" s="196"/>
      <c r="AK427" s="196"/>
      <c r="AL427" s="196"/>
      <c r="AM427" s="196"/>
      <c r="AN427" s="196"/>
      <c r="AO427" s="193"/>
      <c r="AP427" s="192"/>
      <c r="AQ427" s="197"/>
      <c r="AR427" s="198"/>
      <c r="AS427" s="199"/>
      <c r="AT427" s="200"/>
    </row>
    <row r="428">
      <c r="A428" s="192"/>
      <c r="B428" s="192"/>
      <c r="C428" s="192"/>
      <c r="D428" s="192"/>
      <c r="E428" s="192"/>
      <c r="F428" s="192"/>
      <c r="G428" s="192"/>
      <c r="H428" s="192"/>
      <c r="I428" s="192"/>
      <c r="J428" s="192"/>
      <c r="K428" s="192"/>
      <c r="L428" s="192"/>
      <c r="M428" s="192"/>
      <c r="N428" s="192"/>
      <c r="O428" s="193"/>
      <c r="P428" s="193"/>
      <c r="Q428" s="193"/>
      <c r="R428" s="193"/>
      <c r="S428" s="192"/>
      <c r="T428" s="192"/>
      <c r="U428" s="192"/>
      <c r="V428" s="192"/>
      <c r="W428" s="193"/>
      <c r="X428" s="192"/>
      <c r="Y428" s="192"/>
      <c r="Z428" s="192"/>
      <c r="AA428" s="192"/>
      <c r="AB428" s="192"/>
      <c r="AC428" s="192"/>
      <c r="AD428" s="192"/>
      <c r="AE428" s="192"/>
      <c r="AF428" s="194"/>
      <c r="AG428" s="195"/>
      <c r="AH428" s="196"/>
      <c r="AI428" s="196"/>
      <c r="AJ428" s="196"/>
      <c r="AK428" s="196"/>
      <c r="AL428" s="196"/>
      <c r="AM428" s="196"/>
      <c r="AN428" s="196"/>
      <c r="AO428" s="193"/>
      <c r="AP428" s="192"/>
      <c r="AQ428" s="197"/>
      <c r="AR428" s="198"/>
      <c r="AS428" s="199"/>
      <c r="AT428" s="200"/>
    </row>
    <row r="429">
      <c r="A429" s="192"/>
      <c r="B429" s="192"/>
      <c r="C429" s="192"/>
      <c r="D429" s="192"/>
      <c r="E429" s="192"/>
      <c r="F429" s="192"/>
      <c r="G429" s="192"/>
      <c r="H429" s="192"/>
      <c r="I429" s="192"/>
      <c r="J429" s="192"/>
      <c r="K429" s="192"/>
      <c r="L429" s="192"/>
      <c r="M429" s="192"/>
      <c r="N429" s="192"/>
      <c r="O429" s="193"/>
      <c r="P429" s="193"/>
      <c r="Q429" s="193"/>
      <c r="R429" s="193"/>
      <c r="S429" s="192"/>
      <c r="T429" s="192"/>
      <c r="U429" s="192"/>
      <c r="V429" s="192"/>
      <c r="W429" s="193"/>
      <c r="X429" s="192"/>
      <c r="Y429" s="192"/>
      <c r="Z429" s="192"/>
      <c r="AA429" s="192"/>
      <c r="AB429" s="192"/>
      <c r="AC429" s="192"/>
      <c r="AD429" s="192"/>
      <c r="AE429" s="192"/>
      <c r="AF429" s="194"/>
      <c r="AG429" s="195"/>
      <c r="AH429" s="196"/>
      <c r="AI429" s="196"/>
      <c r="AJ429" s="196"/>
      <c r="AK429" s="196"/>
      <c r="AL429" s="196"/>
      <c r="AM429" s="196"/>
      <c r="AN429" s="196"/>
      <c r="AO429" s="193"/>
      <c r="AP429" s="192"/>
      <c r="AQ429" s="197"/>
      <c r="AR429" s="198"/>
      <c r="AS429" s="199"/>
      <c r="AT429" s="200"/>
    </row>
    <row r="430">
      <c r="A430" s="192"/>
      <c r="B430" s="192"/>
      <c r="C430" s="192"/>
      <c r="D430" s="192"/>
      <c r="E430" s="192"/>
      <c r="F430" s="192"/>
      <c r="G430" s="192"/>
      <c r="H430" s="192"/>
      <c r="I430" s="192"/>
      <c r="J430" s="192"/>
      <c r="K430" s="192"/>
      <c r="L430" s="192"/>
      <c r="M430" s="192"/>
      <c r="N430" s="192"/>
      <c r="O430" s="193"/>
      <c r="P430" s="193"/>
      <c r="Q430" s="193"/>
      <c r="R430" s="193"/>
      <c r="S430" s="192"/>
      <c r="T430" s="192"/>
      <c r="U430" s="192"/>
      <c r="V430" s="192"/>
      <c r="W430" s="193"/>
      <c r="X430" s="192"/>
      <c r="Y430" s="192"/>
      <c r="Z430" s="192"/>
      <c r="AA430" s="192"/>
      <c r="AB430" s="192"/>
      <c r="AC430" s="192"/>
      <c r="AD430" s="192"/>
      <c r="AE430" s="192"/>
      <c r="AF430" s="194"/>
      <c r="AG430" s="195"/>
      <c r="AH430" s="196"/>
      <c r="AI430" s="196"/>
      <c r="AJ430" s="196"/>
      <c r="AK430" s="196"/>
      <c r="AL430" s="196"/>
      <c r="AM430" s="196"/>
      <c r="AN430" s="196"/>
      <c r="AO430" s="193"/>
      <c r="AP430" s="192"/>
      <c r="AQ430" s="197"/>
      <c r="AR430" s="198"/>
      <c r="AS430" s="199"/>
      <c r="AT430" s="200"/>
    </row>
    <row r="431">
      <c r="A431" s="192"/>
      <c r="B431" s="192"/>
      <c r="C431" s="192"/>
      <c r="D431" s="192"/>
      <c r="E431" s="192"/>
      <c r="F431" s="192"/>
      <c r="G431" s="192"/>
      <c r="H431" s="192"/>
      <c r="I431" s="192"/>
      <c r="J431" s="192"/>
      <c r="K431" s="192"/>
      <c r="L431" s="192"/>
      <c r="M431" s="192"/>
      <c r="N431" s="192"/>
      <c r="O431" s="193"/>
      <c r="P431" s="193"/>
      <c r="Q431" s="193"/>
      <c r="R431" s="193"/>
      <c r="S431" s="192"/>
      <c r="T431" s="192"/>
      <c r="U431" s="192"/>
      <c r="V431" s="192"/>
      <c r="W431" s="193"/>
      <c r="X431" s="192"/>
      <c r="Y431" s="192"/>
      <c r="Z431" s="192"/>
      <c r="AA431" s="192"/>
      <c r="AB431" s="192"/>
      <c r="AC431" s="192"/>
      <c r="AD431" s="192"/>
      <c r="AE431" s="192"/>
      <c r="AF431" s="194"/>
      <c r="AG431" s="195"/>
      <c r="AH431" s="196"/>
      <c r="AI431" s="196"/>
      <c r="AJ431" s="196"/>
      <c r="AK431" s="196"/>
      <c r="AL431" s="196"/>
      <c r="AM431" s="196"/>
      <c r="AN431" s="196"/>
      <c r="AO431" s="193"/>
      <c r="AP431" s="192"/>
      <c r="AQ431" s="197"/>
      <c r="AR431" s="198"/>
      <c r="AS431" s="199"/>
      <c r="AT431" s="200"/>
    </row>
    <row r="432">
      <c r="A432" s="192"/>
      <c r="B432" s="192"/>
      <c r="C432" s="192"/>
      <c r="D432" s="192"/>
      <c r="E432" s="192"/>
      <c r="F432" s="192"/>
      <c r="G432" s="192"/>
      <c r="H432" s="192"/>
      <c r="I432" s="192"/>
      <c r="J432" s="192"/>
      <c r="K432" s="192"/>
      <c r="L432" s="192"/>
      <c r="M432" s="192"/>
      <c r="N432" s="192"/>
      <c r="O432" s="193"/>
      <c r="P432" s="193"/>
      <c r="Q432" s="193"/>
      <c r="R432" s="193"/>
      <c r="S432" s="192"/>
      <c r="T432" s="192"/>
      <c r="U432" s="192"/>
      <c r="V432" s="192"/>
      <c r="W432" s="193"/>
      <c r="X432" s="192"/>
      <c r="Y432" s="192"/>
      <c r="Z432" s="192"/>
      <c r="AA432" s="192"/>
      <c r="AB432" s="192"/>
      <c r="AC432" s="192"/>
      <c r="AD432" s="192"/>
      <c r="AE432" s="192"/>
      <c r="AF432" s="194"/>
      <c r="AG432" s="195"/>
      <c r="AH432" s="196"/>
      <c r="AI432" s="196"/>
      <c r="AJ432" s="196"/>
      <c r="AK432" s="196"/>
      <c r="AL432" s="196"/>
      <c r="AM432" s="196"/>
      <c r="AN432" s="196"/>
      <c r="AO432" s="193"/>
      <c r="AP432" s="192"/>
      <c r="AQ432" s="197"/>
      <c r="AR432" s="198"/>
      <c r="AS432" s="199"/>
      <c r="AT432" s="200"/>
    </row>
    <row r="433">
      <c r="A433" s="192"/>
      <c r="B433" s="192"/>
      <c r="C433" s="192"/>
      <c r="D433" s="192"/>
      <c r="E433" s="192"/>
      <c r="F433" s="192"/>
      <c r="G433" s="192"/>
      <c r="H433" s="192"/>
      <c r="I433" s="192"/>
      <c r="J433" s="192"/>
      <c r="K433" s="192"/>
      <c r="L433" s="192"/>
      <c r="M433" s="192"/>
      <c r="N433" s="192"/>
      <c r="O433" s="193"/>
      <c r="P433" s="193"/>
      <c r="Q433" s="193"/>
      <c r="R433" s="193"/>
      <c r="S433" s="192"/>
      <c r="T433" s="192"/>
      <c r="U433" s="192"/>
      <c r="V433" s="192"/>
      <c r="W433" s="193"/>
      <c r="X433" s="192"/>
      <c r="Y433" s="192"/>
      <c r="Z433" s="192"/>
      <c r="AA433" s="192"/>
      <c r="AB433" s="192"/>
      <c r="AC433" s="192"/>
      <c r="AD433" s="192"/>
      <c r="AE433" s="192"/>
      <c r="AF433" s="194"/>
      <c r="AG433" s="195"/>
      <c r="AH433" s="196"/>
      <c r="AI433" s="196"/>
      <c r="AJ433" s="196"/>
      <c r="AK433" s="196"/>
      <c r="AL433" s="196"/>
      <c r="AM433" s="196"/>
      <c r="AN433" s="196"/>
      <c r="AO433" s="193"/>
      <c r="AP433" s="192"/>
      <c r="AQ433" s="197"/>
      <c r="AR433" s="198"/>
      <c r="AS433" s="199"/>
      <c r="AT433" s="200"/>
    </row>
    <row r="434">
      <c r="A434" s="192"/>
      <c r="B434" s="192"/>
      <c r="C434" s="192"/>
      <c r="D434" s="192"/>
      <c r="E434" s="192"/>
      <c r="F434" s="192"/>
      <c r="G434" s="192"/>
      <c r="H434" s="192"/>
      <c r="I434" s="192"/>
      <c r="J434" s="192"/>
      <c r="K434" s="192"/>
      <c r="L434" s="192"/>
      <c r="M434" s="192"/>
      <c r="N434" s="192"/>
      <c r="O434" s="193"/>
      <c r="P434" s="193"/>
      <c r="Q434" s="193"/>
      <c r="R434" s="193"/>
      <c r="S434" s="192"/>
      <c r="T434" s="192"/>
      <c r="U434" s="192"/>
      <c r="V434" s="192"/>
      <c r="W434" s="193"/>
      <c r="X434" s="192"/>
      <c r="Y434" s="192"/>
      <c r="Z434" s="192"/>
      <c r="AA434" s="192"/>
      <c r="AB434" s="192"/>
      <c r="AC434" s="192"/>
      <c r="AD434" s="192"/>
      <c r="AE434" s="192"/>
      <c r="AF434" s="194"/>
      <c r="AG434" s="195"/>
      <c r="AH434" s="196"/>
      <c r="AI434" s="196"/>
      <c r="AJ434" s="196"/>
      <c r="AK434" s="196"/>
      <c r="AL434" s="196"/>
      <c r="AM434" s="196"/>
      <c r="AN434" s="196"/>
      <c r="AO434" s="193"/>
      <c r="AP434" s="192"/>
      <c r="AQ434" s="197"/>
      <c r="AR434" s="198"/>
      <c r="AS434" s="199"/>
      <c r="AT434" s="200"/>
    </row>
    <row r="435">
      <c r="A435" s="192"/>
      <c r="B435" s="192"/>
      <c r="C435" s="192"/>
      <c r="D435" s="192"/>
      <c r="E435" s="192"/>
      <c r="F435" s="192"/>
      <c r="G435" s="192"/>
      <c r="H435" s="192"/>
      <c r="I435" s="192"/>
      <c r="J435" s="192"/>
      <c r="K435" s="192"/>
      <c r="L435" s="192"/>
      <c r="M435" s="192"/>
      <c r="N435" s="192"/>
      <c r="O435" s="193"/>
      <c r="P435" s="193"/>
      <c r="Q435" s="193"/>
      <c r="R435" s="193"/>
      <c r="S435" s="192"/>
      <c r="T435" s="192"/>
      <c r="U435" s="192"/>
      <c r="V435" s="192"/>
      <c r="W435" s="193"/>
      <c r="X435" s="192"/>
      <c r="Y435" s="192"/>
      <c r="Z435" s="192"/>
      <c r="AA435" s="192"/>
      <c r="AB435" s="192"/>
      <c r="AC435" s="192"/>
      <c r="AD435" s="192"/>
      <c r="AE435" s="192"/>
      <c r="AF435" s="194"/>
      <c r="AG435" s="195"/>
      <c r="AH435" s="196"/>
      <c r="AI435" s="196"/>
      <c r="AJ435" s="196"/>
      <c r="AK435" s="196"/>
      <c r="AL435" s="196"/>
      <c r="AM435" s="196"/>
      <c r="AN435" s="196"/>
      <c r="AO435" s="193"/>
      <c r="AP435" s="192"/>
      <c r="AQ435" s="197"/>
      <c r="AR435" s="198"/>
      <c r="AS435" s="199"/>
      <c r="AT435" s="200"/>
    </row>
    <row r="436">
      <c r="A436" s="192"/>
      <c r="B436" s="192"/>
      <c r="C436" s="192"/>
      <c r="D436" s="192"/>
      <c r="E436" s="192"/>
      <c r="F436" s="192"/>
      <c r="G436" s="192"/>
      <c r="H436" s="192"/>
      <c r="I436" s="192"/>
      <c r="J436" s="192"/>
      <c r="K436" s="192"/>
      <c r="L436" s="192"/>
      <c r="M436" s="192"/>
      <c r="N436" s="192"/>
      <c r="O436" s="193"/>
      <c r="P436" s="193"/>
      <c r="Q436" s="193"/>
      <c r="R436" s="193"/>
      <c r="S436" s="192"/>
      <c r="T436" s="192"/>
      <c r="U436" s="192"/>
      <c r="V436" s="192"/>
      <c r="W436" s="193"/>
      <c r="X436" s="192"/>
      <c r="Y436" s="192"/>
      <c r="Z436" s="192"/>
      <c r="AA436" s="192"/>
      <c r="AB436" s="192"/>
      <c r="AC436" s="192"/>
      <c r="AD436" s="192"/>
      <c r="AE436" s="192"/>
      <c r="AF436" s="194"/>
      <c r="AG436" s="195"/>
      <c r="AH436" s="196"/>
      <c r="AI436" s="196"/>
      <c r="AJ436" s="196"/>
      <c r="AK436" s="196"/>
      <c r="AL436" s="196"/>
      <c r="AM436" s="196"/>
      <c r="AN436" s="196"/>
      <c r="AO436" s="193"/>
      <c r="AP436" s="192"/>
      <c r="AQ436" s="197"/>
      <c r="AR436" s="198"/>
      <c r="AS436" s="199"/>
      <c r="AT436" s="200"/>
    </row>
    <row r="437">
      <c r="A437" s="192"/>
      <c r="B437" s="192"/>
      <c r="C437" s="192"/>
      <c r="D437" s="192"/>
      <c r="E437" s="192"/>
      <c r="F437" s="192"/>
      <c r="G437" s="192"/>
      <c r="H437" s="192"/>
      <c r="I437" s="192"/>
      <c r="J437" s="192"/>
      <c r="K437" s="192"/>
      <c r="L437" s="192"/>
      <c r="M437" s="192"/>
      <c r="N437" s="192"/>
      <c r="O437" s="193"/>
      <c r="P437" s="193"/>
      <c r="Q437" s="193"/>
      <c r="R437" s="193"/>
      <c r="S437" s="192"/>
      <c r="T437" s="192"/>
      <c r="U437" s="192"/>
      <c r="V437" s="192"/>
      <c r="W437" s="193"/>
      <c r="X437" s="192"/>
      <c r="Y437" s="192"/>
      <c r="Z437" s="192"/>
      <c r="AA437" s="192"/>
      <c r="AB437" s="192"/>
      <c r="AC437" s="192"/>
      <c r="AD437" s="192"/>
      <c r="AE437" s="192"/>
      <c r="AF437" s="194"/>
      <c r="AG437" s="195"/>
      <c r="AH437" s="196"/>
      <c r="AI437" s="196"/>
      <c r="AJ437" s="196"/>
      <c r="AK437" s="196"/>
      <c r="AL437" s="196"/>
      <c r="AM437" s="196"/>
      <c r="AN437" s="196"/>
      <c r="AO437" s="193"/>
      <c r="AP437" s="192"/>
      <c r="AQ437" s="197"/>
      <c r="AR437" s="198"/>
      <c r="AS437" s="199"/>
      <c r="AT437" s="200"/>
    </row>
    <row r="438">
      <c r="A438" s="192"/>
      <c r="B438" s="192"/>
      <c r="C438" s="192"/>
      <c r="D438" s="192"/>
      <c r="E438" s="192"/>
      <c r="F438" s="192"/>
      <c r="G438" s="192"/>
      <c r="H438" s="192"/>
      <c r="I438" s="192"/>
      <c r="J438" s="192"/>
      <c r="K438" s="192"/>
      <c r="L438" s="192"/>
      <c r="M438" s="192"/>
      <c r="N438" s="192"/>
      <c r="O438" s="193"/>
      <c r="P438" s="193"/>
      <c r="Q438" s="193"/>
      <c r="R438" s="193"/>
      <c r="S438" s="192"/>
      <c r="T438" s="192"/>
      <c r="U438" s="192"/>
      <c r="V438" s="192"/>
      <c r="W438" s="193"/>
      <c r="X438" s="192"/>
      <c r="Y438" s="192"/>
      <c r="Z438" s="192"/>
      <c r="AA438" s="192"/>
      <c r="AB438" s="192"/>
      <c r="AC438" s="192"/>
      <c r="AD438" s="192"/>
      <c r="AE438" s="192"/>
      <c r="AF438" s="194"/>
      <c r="AG438" s="195"/>
      <c r="AH438" s="196"/>
      <c r="AI438" s="196"/>
      <c r="AJ438" s="196"/>
      <c r="AK438" s="196"/>
      <c r="AL438" s="196"/>
      <c r="AM438" s="196"/>
      <c r="AN438" s="196"/>
      <c r="AO438" s="193"/>
      <c r="AP438" s="192"/>
      <c r="AQ438" s="197"/>
      <c r="AR438" s="198"/>
      <c r="AS438" s="199"/>
      <c r="AT438" s="200"/>
    </row>
    <row r="439">
      <c r="A439" s="192"/>
      <c r="B439" s="192"/>
      <c r="C439" s="192"/>
      <c r="D439" s="192"/>
      <c r="E439" s="192"/>
      <c r="F439" s="192"/>
      <c r="G439" s="192"/>
      <c r="H439" s="192"/>
      <c r="I439" s="192"/>
      <c r="J439" s="192"/>
      <c r="K439" s="192"/>
      <c r="L439" s="192"/>
      <c r="M439" s="192"/>
      <c r="N439" s="192"/>
      <c r="O439" s="193"/>
      <c r="P439" s="193"/>
      <c r="Q439" s="193"/>
      <c r="R439" s="193"/>
      <c r="S439" s="192"/>
      <c r="T439" s="192"/>
      <c r="U439" s="192"/>
      <c r="V439" s="192"/>
      <c r="W439" s="193"/>
      <c r="X439" s="192"/>
      <c r="Y439" s="192"/>
      <c r="Z439" s="192"/>
      <c r="AA439" s="192"/>
      <c r="AB439" s="192"/>
      <c r="AC439" s="192"/>
      <c r="AD439" s="192"/>
      <c r="AE439" s="192"/>
      <c r="AF439" s="194"/>
      <c r="AG439" s="195"/>
      <c r="AH439" s="196"/>
      <c r="AI439" s="196"/>
      <c r="AJ439" s="196"/>
      <c r="AK439" s="196"/>
      <c r="AL439" s="196"/>
      <c r="AM439" s="196"/>
      <c r="AN439" s="196"/>
      <c r="AO439" s="193"/>
      <c r="AP439" s="192"/>
      <c r="AQ439" s="197"/>
      <c r="AR439" s="198"/>
      <c r="AS439" s="199"/>
      <c r="AT439" s="200"/>
    </row>
    <row r="440">
      <c r="A440" s="192"/>
      <c r="B440" s="192"/>
      <c r="C440" s="192"/>
      <c r="D440" s="192"/>
      <c r="E440" s="192"/>
      <c r="F440" s="192"/>
      <c r="G440" s="192"/>
      <c r="H440" s="192"/>
      <c r="I440" s="192"/>
      <c r="J440" s="192"/>
      <c r="K440" s="192"/>
      <c r="L440" s="192"/>
      <c r="M440" s="192"/>
      <c r="N440" s="192"/>
      <c r="O440" s="193"/>
      <c r="P440" s="193"/>
      <c r="Q440" s="193"/>
      <c r="R440" s="193"/>
      <c r="S440" s="192"/>
      <c r="T440" s="192"/>
      <c r="U440" s="192"/>
      <c r="V440" s="192"/>
      <c r="W440" s="193"/>
      <c r="X440" s="192"/>
      <c r="Y440" s="192"/>
      <c r="Z440" s="192"/>
      <c r="AA440" s="192"/>
      <c r="AB440" s="192"/>
      <c r="AC440" s="192"/>
      <c r="AD440" s="192"/>
      <c r="AE440" s="192"/>
      <c r="AF440" s="194"/>
      <c r="AG440" s="195"/>
      <c r="AH440" s="196"/>
      <c r="AI440" s="196"/>
      <c r="AJ440" s="196"/>
      <c r="AK440" s="196"/>
      <c r="AL440" s="196"/>
      <c r="AM440" s="196"/>
      <c r="AN440" s="196"/>
      <c r="AO440" s="193"/>
      <c r="AP440" s="192"/>
      <c r="AQ440" s="197"/>
      <c r="AR440" s="198"/>
      <c r="AS440" s="199"/>
      <c r="AT440" s="200"/>
    </row>
    <row r="441">
      <c r="A441" s="192"/>
      <c r="B441" s="192"/>
      <c r="C441" s="192"/>
      <c r="D441" s="192"/>
      <c r="E441" s="192"/>
      <c r="F441" s="192"/>
      <c r="G441" s="192"/>
      <c r="H441" s="192"/>
      <c r="I441" s="192"/>
      <c r="J441" s="192"/>
      <c r="K441" s="192"/>
      <c r="L441" s="192"/>
      <c r="M441" s="192"/>
      <c r="N441" s="192"/>
      <c r="O441" s="193"/>
      <c r="P441" s="193"/>
      <c r="Q441" s="193"/>
      <c r="R441" s="193"/>
      <c r="S441" s="192"/>
      <c r="T441" s="192"/>
      <c r="U441" s="192"/>
      <c r="V441" s="192"/>
      <c r="W441" s="193"/>
      <c r="X441" s="192"/>
      <c r="Y441" s="192"/>
      <c r="Z441" s="192"/>
      <c r="AA441" s="192"/>
      <c r="AB441" s="192"/>
      <c r="AC441" s="192"/>
      <c r="AD441" s="192"/>
      <c r="AE441" s="192"/>
      <c r="AF441" s="194"/>
      <c r="AG441" s="195"/>
      <c r="AH441" s="196"/>
      <c r="AI441" s="196"/>
      <c r="AJ441" s="196"/>
      <c r="AK441" s="196"/>
      <c r="AL441" s="196"/>
      <c r="AM441" s="196"/>
      <c r="AN441" s="196"/>
      <c r="AO441" s="193"/>
      <c r="AP441" s="192"/>
      <c r="AQ441" s="197"/>
      <c r="AR441" s="198"/>
      <c r="AS441" s="199"/>
      <c r="AT441" s="200"/>
    </row>
    <row r="442">
      <c r="A442" s="192"/>
      <c r="B442" s="192"/>
      <c r="C442" s="192"/>
      <c r="D442" s="192"/>
      <c r="E442" s="192"/>
      <c r="F442" s="192"/>
      <c r="G442" s="192"/>
      <c r="H442" s="192"/>
      <c r="I442" s="192"/>
      <c r="J442" s="192"/>
      <c r="K442" s="192"/>
      <c r="L442" s="192"/>
      <c r="M442" s="192"/>
      <c r="N442" s="192"/>
      <c r="O442" s="193"/>
      <c r="P442" s="193"/>
      <c r="Q442" s="193"/>
      <c r="R442" s="193"/>
      <c r="S442" s="192"/>
      <c r="T442" s="192"/>
      <c r="U442" s="192"/>
      <c r="V442" s="192"/>
      <c r="W442" s="193"/>
      <c r="X442" s="192"/>
      <c r="Y442" s="192"/>
      <c r="Z442" s="192"/>
      <c r="AA442" s="192"/>
      <c r="AB442" s="192"/>
      <c r="AC442" s="192"/>
      <c r="AD442" s="192"/>
      <c r="AE442" s="192"/>
      <c r="AF442" s="194"/>
      <c r="AG442" s="195"/>
      <c r="AH442" s="196"/>
      <c r="AI442" s="196"/>
      <c r="AJ442" s="196"/>
      <c r="AK442" s="196"/>
      <c r="AL442" s="196"/>
      <c r="AM442" s="196"/>
      <c r="AN442" s="196"/>
      <c r="AO442" s="193"/>
      <c r="AP442" s="192"/>
      <c r="AQ442" s="197"/>
      <c r="AR442" s="198"/>
      <c r="AS442" s="199"/>
      <c r="AT442" s="200"/>
    </row>
    <row r="443">
      <c r="A443" s="192"/>
      <c r="B443" s="192"/>
      <c r="C443" s="192"/>
      <c r="D443" s="192"/>
      <c r="E443" s="192"/>
      <c r="F443" s="192"/>
      <c r="G443" s="192"/>
      <c r="H443" s="192"/>
      <c r="I443" s="192"/>
      <c r="J443" s="192"/>
      <c r="K443" s="192"/>
      <c r="L443" s="192"/>
      <c r="M443" s="192"/>
      <c r="N443" s="192"/>
      <c r="O443" s="193"/>
      <c r="P443" s="193"/>
      <c r="Q443" s="193"/>
      <c r="R443" s="193"/>
      <c r="S443" s="192"/>
      <c r="T443" s="192"/>
      <c r="U443" s="192"/>
      <c r="V443" s="192"/>
      <c r="W443" s="193"/>
      <c r="X443" s="192"/>
      <c r="Y443" s="192"/>
      <c r="Z443" s="192"/>
      <c r="AA443" s="192"/>
      <c r="AB443" s="192"/>
      <c r="AC443" s="192"/>
      <c r="AD443" s="192"/>
      <c r="AE443" s="192"/>
      <c r="AF443" s="194"/>
      <c r="AG443" s="195"/>
      <c r="AH443" s="196"/>
      <c r="AI443" s="196"/>
      <c r="AJ443" s="196"/>
      <c r="AK443" s="196"/>
      <c r="AL443" s="196"/>
      <c r="AM443" s="196"/>
      <c r="AN443" s="196"/>
      <c r="AO443" s="193"/>
      <c r="AP443" s="192"/>
      <c r="AQ443" s="197"/>
      <c r="AR443" s="198"/>
      <c r="AS443" s="199"/>
      <c r="AT443" s="200"/>
    </row>
    <row r="444">
      <c r="A444" s="192"/>
      <c r="B444" s="192"/>
      <c r="C444" s="192"/>
      <c r="D444" s="192"/>
      <c r="E444" s="192"/>
      <c r="F444" s="192"/>
      <c r="G444" s="192"/>
      <c r="H444" s="192"/>
      <c r="I444" s="192"/>
      <c r="J444" s="192"/>
      <c r="K444" s="192"/>
      <c r="L444" s="192"/>
      <c r="M444" s="192"/>
      <c r="N444" s="192"/>
      <c r="O444" s="193"/>
      <c r="P444" s="193"/>
      <c r="Q444" s="193"/>
      <c r="R444" s="193"/>
      <c r="S444" s="192"/>
      <c r="T444" s="192"/>
      <c r="U444" s="192"/>
      <c r="V444" s="192"/>
      <c r="W444" s="193"/>
      <c r="X444" s="192"/>
      <c r="Y444" s="192"/>
      <c r="Z444" s="192"/>
      <c r="AA444" s="192"/>
      <c r="AB444" s="192"/>
      <c r="AC444" s="192"/>
      <c r="AD444" s="192"/>
      <c r="AE444" s="192"/>
      <c r="AF444" s="194"/>
      <c r="AG444" s="195"/>
      <c r="AH444" s="196"/>
      <c r="AI444" s="196"/>
      <c r="AJ444" s="196"/>
      <c r="AK444" s="196"/>
      <c r="AL444" s="196"/>
      <c r="AM444" s="196"/>
      <c r="AN444" s="196"/>
      <c r="AO444" s="193"/>
      <c r="AP444" s="192"/>
      <c r="AQ444" s="197"/>
      <c r="AR444" s="198"/>
      <c r="AS444" s="199"/>
      <c r="AT444" s="200"/>
    </row>
    <row r="445">
      <c r="A445" s="192"/>
      <c r="B445" s="192"/>
      <c r="C445" s="192"/>
      <c r="D445" s="192"/>
      <c r="E445" s="192"/>
      <c r="F445" s="192"/>
      <c r="G445" s="192"/>
      <c r="H445" s="192"/>
      <c r="I445" s="192"/>
      <c r="J445" s="192"/>
      <c r="K445" s="192"/>
      <c r="L445" s="192"/>
      <c r="M445" s="192"/>
      <c r="N445" s="192"/>
      <c r="O445" s="193"/>
      <c r="P445" s="193"/>
      <c r="Q445" s="193"/>
      <c r="R445" s="193"/>
      <c r="S445" s="192"/>
      <c r="T445" s="192"/>
      <c r="U445" s="192"/>
      <c r="V445" s="192"/>
      <c r="W445" s="193"/>
      <c r="X445" s="192"/>
      <c r="Y445" s="192"/>
      <c r="Z445" s="192"/>
      <c r="AA445" s="192"/>
      <c r="AB445" s="192"/>
      <c r="AC445" s="192"/>
      <c r="AD445" s="192"/>
      <c r="AE445" s="192"/>
      <c r="AF445" s="194"/>
      <c r="AG445" s="195"/>
      <c r="AH445" s="196"/>
      <c r="AI445" s="196"/>
      <c r="AJ445" s="196"/>
      <c r="AK445" s="196"/>
      <c r="AL445" s="196"/>
      <c r="AM445" s="196"/>
      <c r="AN445" s="196"/>
      <c r="AO445" s="193"/>
      <c r="AP445" s="192"/>
      <c r="AQ445" s="197"/>
      <c r="AR445" s="198"/>
      <c r="AS445" s="199"/>
      <c r="AT445" s="200"/>
    </row>
    <row r="446">
      <c r="A446" s="192"/>
      <c r="B446" s="192"/>
      <c r="C446" s="192"/>
      <c r="D446" s="192"/>
      <c r="E446" s="192"/>
      <c r="F446" s="192"/>
      <c r="G446" s="192"/>
      <c r="H446" s="192"/>
      <c r="I446" s="192"/>
      <c r="J446" s="192"/>
      <c r="K446" s="192"/>
      <c r="L446" s="192"/>
      <c r="M446" s="192"/>
      <c r="N446" s="192"/>
      <c r="O446" s="193"/>
      <c r="P446" s="193"/>
      <c r="Q446" s="193"/>
      <c r="R446" s="193"/>
      <c r="S446" s="192"/>
      <c r="T446" s="192"/>
      <c r="U446" s="192"/>
      <c r="V446" s="192"/>
      <c r="W446" s="193"/>
      <c r="X446" s="192"/>
      <c r="Y446" s="192"/>
      <c r="Z446" s="192"/>
      <c r="AA446" s="192"/>
      <c r="AB446" s="192"/>
      <c r="AC446" s="192"/>
      <c r="AD446" s="192"/>
      <c r="AE446" s="192"/>
      <c r="AF446" s="194"/>
      <c r="AG446" s="195"/>
      <c r="AH446" s="196"/>
      <c r="AI446" s="196"/>
      <c r="AJ446" s="196"/>
      <c r="AK446" s="196"/>
      <c r="AL446" s="196"/>
      <c r="AM446" s="196"/>
      <c r="AN446" s="196"/>
      <c r="AO446" s="193"/>
      <c r="AP446" s="192"/>
      <c r="AQ446" s="197"/>
      <c r="AR446" s="198"/>
      <c r="AS446" s="199"/>
      <c r="AT446" s="200"/>
    </row>
    <row r="447">
      <c r="A447" s="192"/>
      <c r="B447" s="192"/>
      <c r="C447" s="192"/>
      <c r="D447" s="192"/>
      <c r="E447" s="192"/>
      <c r="F447" s="192"/>
      <c r="G447" s="192"/>
      <c r="H447" s="192"/>
      <c r="I447" s="192"/>
      <c r="J447" s="192"/>
      <c r="K447" s="192"/>
      <c r="L447" s="192"/>
      <c r="M447" s="192"/>
      <c r="N447" s="192"/>
      <c r="O447" s="193"/>
      <c r="P447" s="193"/>
      <c r="Q447" s="193"/>
      <c r="R447" s="193"/>
      <c r="S447" s="192"/>
      <c r="T447" s="192"/>
      <c r="U447" s="192"/>
      <c r="V447" s="192"/>
      <c r="W447" s="193"/>
      <c r="X447" s="192"/>
      <c r="Y447" s="192"/>
      <c r="Z447" s="192"/>
      <c r="AA447" s="192"/>
      <c r="AB447" s="192"/>
      <c r="AC447" s="192"/>
      <c r="AD447" s="192"/>
      <c r="AE447" s="192"/>
      <c r="AF447" s="194"/>
      <c r="AG447" s="195"/>
      <c r="AH447" s="196"/>
      <c r="AI447" s="196"/>
      <c r="AJ447" s="196"/>
      <c r="AK447" s="196"/>
      <c r="AL447" s="196"/>
      <c r="AM447" s="196"/>
      <c r="AN447" s="196"/>
      <c r="AO447" s="193"/>
      <c r="AP447" s="192"/>
      <c r="AQ447" s="197"/>
      <c r="AR447" s="198"/>
      <c r="AS447" s="199"/>
      <c r="AT447" s="200"/>
    </row>
    <row r="448">
      <c r="A448" s="192"/>
      <c r="B448" s="192"/>
      <c r="C448" s="192"/>
      <c r="D448" s="192"/>
      <c r="E448" s="192"/>
      <c r="F448" s="192"/>
      <c r="G448" s="192"/>
      <c r="H448" s="192"/>
      <c r="I448" s="192"/>
      <c r="J448" s="192"/>
      <c r="K448" s="192"/>
      <c r="L448" s="192"/>
      <c r="M448" s="192"/>
      <c r="N448" s="192"/>
      <c r="O448" s="193"/>
      <c r="P448" s="193"/>
      <c r="Q448" s="193"/>
      <c r="R448" s="193"/>
      <c r="S448" s="192"/>
      <c r="T448" s="192"/>
      <c r="U448" s="192"/>
      <c r="V448" s="192"/>
      <c r="W448" s="193"/>
      <c r="X448" s="192"/>
      <c r="Y448" s="192"/>
      <c r="Z448" s="192"/>
      <c r="AA448" s="192"/>
      <c r="AB448" s="192"/>
      <c r="AC448" s="192"/>
      <c r="AD448" s="192"/>
      <c r="AE448" s="192"/>
      <c r="AF448" s="194"/>
      <c r="AG448" s="195"/>
      <c r="AH448" s="196"/>
      <c r="AI448" s="196"/>
      <c r="AJ448" s="196"/>
      <c r="AK448" s="196"/>
      <c r="AL448" s="196"/>
      <c r="AM448" s="196"/>
      <c r="AN448" s="196"/>
      <c r="AO448" s="193"/>
      <c r="AP448" s="192"/>
      <c r="AQ448" s="197"/>
      <c r="AR448" s="198"/>
      <c r="AS448" s="199"/>
      <c r="AT448" s="200"/>
    </row>
    <row r="449">
      <c r="A449" s="192"/>
      <c r="B449" s="192"/>
      <c r="C449" s="192"/>
      <c r="D449" s="192"/>
      <c r="E449" s="192"/>
      <c r="F449" s="192"/>
      <c r="G449" s="192"/>
      <c r="H449" s="192"/>
      <c r="I449" s="192"/>
      <c r="J449" s="192"/>
      <c r="K449" s="192"/>
      <c r="L449" s="192"/>
      <c r="M449" s="192"/>
      <c r="N449" s="192"/>
      <c r="O449" s="193"/>
      <c r="P449" s="193"/>
      <c r="Q449" s="193"/>
      <c r="R449" s="193"/>
      <c r="S449" s="192"/>
      <c r="T449" s="192"/>
      <c r="U449" s="192"/>
      <c r="V449" s="192"/>
      <c r="W449" s="193"/>
      <c r="X449" s="192"/>
      <c r="Y449" s="192"/>
      <c r="Z449" s="192"/>
      <c r="AA449" s="192"/>
      <c r="AB449" s="192"/>
      <c r="AC449" s="192"/>
      <c r="AD449" s="192"/>
      <c r="AE449" s="192"/>
      <c r="AF449" s="194"/>
      <c r="AG449" s="195"/>
      <c r="AH449" s="196"/>
      <c r="AI449" s="196"/>
      <c r="AJ449" s="196"/>
      <c r="AK449" s="196"/>
      <c r="AL449" s="196"/>
      <c r="AM449" s="196"/>
      <c r="AN449" s="196"/>
      <c r="AO449" s="193"/>
      <c r="AP449" s="192"/>
      <c r="AQ449" s="197"/>
      <c r="AR449" s="198"/>
      <c r="AS449" s="199"/>
      <c r="AT449" s="200"/>
    </row>
    <row r="450">
      <c r="A450" s="192"/>
      <c r="B450" s="192"/>
      <c r="C450" s="192"/>
      <c r="D450" s="192"/>
      <c r="E450" s="192"/>
      <c r="F450" s="192"/>
      <c r="G450" s="192"/>
      <c r="H450" s="192"/>
      <c r="I450" s="192"/>
      <c r="J450" s="192"/>
      <c r="K450" s="192"/>
      <c r="L450" s="192"/>
      <c r="M450" s="192"/>
      <c r="N450" s="192"/>
      <c r="O450" s="193"/>
      <c r="P450" s="193"/>
      <c r="Q450" s="193"/>
      <c r="R450" s="193"/>
      <c r="S450" s="192"/>
      <c r="T450" s="192"/>
      <c r="U450" s="192"/>
      <c r="V450" s="192"/>
      <c r="W450" s="193"/>
      <c r="X450" s="192"/>
      <c r="Y450" s="192"/>
      <c r="Z450" s="192"/>
      <c r="AA450" s="192"/>
      <c r="AB450" s="192"/>
      <c r="AC450" s="192"/>
      <c r="AD450" s="192"/>
      <c r="AE450" s="192"/>
      <c r="AF450" s="194"/>
      <c r="AG450" s="195"/>
      <c r="AH450" s="196"/>
      <c r="AI450" s="196"/>
      <c r="AJ450" s="196"/>
      <c r="AK450" s="196"/>
      <c r="AL450" s="196"/>
      <c r="AM450" s="196"/>
      <c r="AN450" s="196"/>
      <c r="AO450" s="193"/>
      <c r="AP450" s="192"/>
      <c r="AQ450" s="197"/>
      <c r="AR450" s="198"/>
      <c r="AS450" s="199"/>
      <c r="AT450" s="200"/>
    </row>
    <row r="451">
      <c r="A451" s="192"/>
      <c r="B451" s="192"/>
      <c r="C451" s="192"/>
      <c r="D451" s="192"/>
      <c r="E451" s="192"/>
      <c r="F451" s="192"/>
      <c r="G451" s="192"/>
      <c r="H451" s="192"/>
      <c r="I451" s="192"/>
      <c r="J451" s="192"/>
      <c r="K451" s="192"/>
      <c r="L451" s="192"/>
      <c r="M451" s="192"/>
      <c r="N451" s="192"/>
      <c r="O451" s="193"/>
      <c r="P451" s="193"/>
      <c r="Q451" s="193"/>
      <c r="R451" s="193"/>
      <c r="S451" s="192"/>
      <c r="T451" s="192"/>
      <c r="U451" s="192"/>
      <c r="V451" s="192"/>
      <c r="W451" s="193"/>
      <c r="X451" s="192"/>
      <c r="Y451" s="192"/>
      <c r="Z451" s="192"/>
      <c r="AA451" s="192"/>
      <c r="AB451" s="192"/>
      <c r="AC451" s="192"/>
      <c r="AD451" s="192"/>
      <c r="AE451" s="192"/>
      <c r="AF451" s="194"/>
      <c r="AG451" s="195"/>
      <c r="AH451" s="196"/>
      <c r="AI451" s="196"/>
      <c r="AJ451" s="196"/>
      <c r="AK451" s="196"/>
      <c r="AL451" s="196"/>
      <c r="AM451" s="196"/>
      <c r="AN451" s="196"/>
      <c r="AO451" s="193"/>
      <c r="AP451" s="192"/>
      <c r="AQ451" s="197"/>
      <c r="AR451" s="198"/>
      <c r="AS451" s="199"/>
      <c r="AT451" s="200"/>
    </row>
    <row r="452">
      <c r="A452" s="192"/>
      <c r="B452" s="192"/>
      <c r="C452" s="192"/>
      <c r="D452" s="192"/>
      <c r="E452" s="192"/>
      <c r="F452" s="192"/>
      <c r="G452" s="192"/>
      <c r="H452" s="192"/>
      <c r="I452" s="192"/>
      <c r="J452" s="192"/>
      <c r="K452" s="192"/>
      <c r="L452" s="192"/>
      <c r="M452" s="192"/>
      <c r="N452" s="192"/>
      <c r="O452" s="193"/>
      <c r="P452" s="193"/>
      <c r="Q452" s="193"/>
      <c r="R452" s="193"/>
      <c r="S452" s="192"/>
      <c r="T452" s="192"/>
      <c r="U452" s="192"/>
      <c r="V452" s="192"/>
      <c r="W452" s="193"/>
      <c r="X452" s="192"/>
      <c r="Y452" s="192"/>
      <c r="Z452" s="192"/>
      <c r="AA452" s="192"/>
      <c r="AB452" s="192"/>
      <c r="AC452" s="192"/>
      <c r="AD452" s="192"/>
      <c r="AE452" s="192"/>
      <c r="AF452" s="194"/>
      <c r="AG452" s="195"/>
      <c r="AH452" s="196"/>
      <c r="AI452" s="196"/>
      <c r="AJ452" s="196"/>
      <c r="AK452" s="196"/>
      <c r="AL452" s="196"/>
      <c r="AM452" s="196"/>
      <c r="AN452" s="196"/>
      <c r="AO452" s="193"/>
      <c r="AP452" s="192"/>
      <c r="AQ452" s="197"/>
      <c r="AR452" s="198"/>
      <c r="AS452" s="199"/>
      <c r="AT452" s="200"/>
    </row>
    <row r="453">
      <c r="A453" s="192"/>
      <c r="B453" s="192"/>
      <c r="C453" s="192"/>
      <c r="D453" s="192"/>
      <c r="E453" s="192"/>
      <c r="F453" s="192"/>
      <c r="G453" s="192"/>
      <c r="H453" s="192"/>
      <c r="I453" s="192"/>
      <c r="J453" s="192"/>
      <c r="K453" s="192"/>
      <c r="L453" s="192"/>
      <c r="M453" s="192"/>
      <c r="N453" s="192"/>
      <c r="O453" s="193"/>
      <c r="P453" s="193"/>
      <c r="Q453" s="193"/>
      <c r="R453" s="193"/>
      <c r="S453" s="192"/>
      <c r="T453" s="192"/>
      <c r="U453" s="192"/>
      <c r="V453" s="192"/>
      <c r="W453" s="193"/>
      <c r="X453" s="192"/>
      <c r="Y453" s="192"/>
      <c r="Z453" s="192"/>
      <c r="AA453" s="192"/>
      <c r="AB453" s="192"/>
      <c r="AC453" s="192"/>
      <c r="AD453" s="192"/>
      <c r="AE453" s="192"/>
      <c r="AF453" s="194"/>
      <c r="AG453" s="195"/>
      <c r="AH453" s="196"/>
      <c r="AI453" s="196"/>
      <c r="AJ453" s="196"/>
      <c r="AK453" s="196"/>
      <c r="AL453" s="196"/>
      <c r="AM453" s="196"/>
      <c r="AN453" s="196"/>
      <c r="AO453" s="193"/>
      <c r="AP453" s="192"/>
      <c r="AQ453" s="197"/>
      <c r="AR453" s="198"/>
      <c r="AS453" s="199"/>
      <c r="AT453" s="200"/>
    </row>
    <row r="454">
      <c r="A454" s="192"/>
      <c r="B454" s="192"/>
      <c r="C454" s="192"/>
      <c r="D454" s="192"/>
      <c r="E454" s="192"/>
      <c r="F454" s="192"/>
      <c r="G454" s="192"/>
      <c r="H454" s="192"/>
      <c r="I454" s="192"/>
      <c r="J454" s="192"/>
      <c r="K454" s="192"/>
      <c r="L454" s="192"/>
      <c r="M454" s="192"/>
      <c r="N454" s="192"/>
      <c r="O454" s="193"/>
      <c r="P454" s="193"/>
      <c r="Q454" s="193"/>
      <c r="R454" s="193"/>
      <c r="S454" s="192"/>
      <c r="T454" s="192"/>
      <c r="U454" s="192"/>
      <c r="V454" s="192"/>
      <c r="W454" s="193"/>
      <c r="X454" s="192"/>
      <c r="Y454" s="192"/>
      <c r="Z454" s="192"/>
      <c r="AA454" s="192"/>
      <c r="AB454" s="192"/>
      <c r="AC454" s="192"/>
      <c r="AD454" s="192"/>
      <c r="AE454" s="192"/>
      <c r="AF454" s="194"/>
      <c r="AG454" s="195"/>
      <c r="AH454" s="196"/>
      <c r="AI454" s="196"/>
      <c r="AJ454" s="196"/>
      <c r="AK454" s="196"/>
      <c r="AL454" s="196"/>
      <c r="AM454" s="196"/>
      <c r="AN454" s="196"/>
      <c r="AO454" s="193"/>
      <c r="AP454" s="192"/>
      <c r="AQ454" s="197"/>
      <c r="AR454" s="198"/>
      <c r="AS454" s="199"/>
      <c r="AT454" s="200"/>
    </row>
    <row r="455">
      <c r="A455" s="192"/>
      <c r="B455" s="192"/>
      <c r="C455" s="192"/>
      <c r="D455" s="192"/>
      <c r="E455" s="192"/>
      <c r="F455" s="192"/>
      <c r="G455" s="192"/>
      <c r="H455" s="192"/>
      <c r="I455" s="192"/>
      <c r="J455" s="192"/>
      <c r="K455" s="192"/>
      <c r="L455" s="192"/>
      <c r="M455" s="192"/>
      <c r="N455" s="192"/>
      <c r="O455" s="193"/>
      <c r="P455" s="193"/>
      <c r="Q455" s="193"/>
      <c r="R455" s="193"/>
      <c r="S455" s="192"/>
      <c r="T455" s="192"/>
      <c r="U455" s="192"/>
      <c r="V455" s="192"/>
      <c r="W455" s="193"/>
      <c r="X455" s="192"/>
      <c r="Y455" s="192"/>
      <c r="Z455" s="192"/>
      <c r="AA455" s="192"/>
      <c r="AB455" s="192"/>
      <c r="AC455" s="192"/>
      <c r="AD455" s="192"/>
      <c r="AE455" s="192"/>
      <c r="AF455" s="194"/>
      <c r="AG455" s="195"/>
      <c r="AH455" s="196"/>
      <c r="AI455" s="196"/>
      <c r="AJ455" s="196"/>
      <c r="AK455" s="196"/>
      <c r="AL455" s="196"/>
      <c r="AM455" s="196"/>
      <c r="AN455" s="196"/>
      <c r="AO455" s="193"/>
      <c r="AP455" s="192"/>
      <c r="AQ455" s="197"/>
      <c r="AR455" s="198"/>
      <c r="AS455" s="199"/>
      <c r="AT455" s="200"/>
    </row>
    <row r="456">
      <c r="A456" s="192"/>
      <c r="B456" s="192"/>
      <c r="C456" s="192"/>
      <c r="D456" s="192"/>
      <c r="E456" s="192"/>
      <c r="F456" s="192"/>
      <c r="G456" s="192"/>
      <c r="H456" s="192"/>
      <c r="I456" s="192"/>
      <c r="J456" s="192"/>
      <c r="K456" s="192"/>
      <c r="L456" s="192"/>
      <c r="M456" s="192"/>
      <c r="N456" s="192"/>
      <c r="O456" s="193"/>
      <c r="P456" s="193"/>
      <c r="Q456" s="193"/>
      <c r="R456" s="193"/>
      <c r="S456" s="192"/>
      <c r="T456" s="192"/>
      <c r="U456" s="192"/>
      <c r="V456" s="192"/>
      <c r="W456" s="193"/>
      <c r="X456" s="192"/>
      <c r="Y456" s="192"/>
      <c r="Z456" s="192"/>
      <c r="AA456" s="192"/>
      <c r="AB456" s="192"/>
      <c r="AC456" s="192"/>
      <c r="AD456" s="192"/>
      <c r="AE456" s="192"/>
      <c r="AF456" s="194"/>
      <c r="AG456" s="195"/>
      <c r="AH456" s="196"/>
      <c r="AI456" s="196"/>
      <c r="AJ456" s="196"/>
      <c r="AK456" s="196"/>
      <c r="AL456" s="196"/>
      <c r="AM456" s="196"/>
      <c r="AN456" s="196"/>
      <c r="AO456" s="193"/>
      <c r="AP456" s="192"/>
      <c r="AQ456" s="197"/>
      <c r="AR456" s="198"/>
      <c r="AS456" s="199"/>
      <c r="AT456" s="200"/>
    </row>
    <row r="457">
      <c r="A457" s="192"/>
      <c r="B457" s="192"/>
      <c r="C457" s="192"/>
      <c r="D457" s="192"/>
      <c r="E457" s="192"/>
      <c r="F457" s="192"/>
      <c r="G457" s="192"/>
      <c r="H457" s="192"/>
      <c r="I457" s="192"/>
      <c r="J457" s="192"/>
      <c r="K457" s="192"/>
      <c r="L457" s="192"/>
      <c r="M457" s="192"/>
      <c r="N457" s="192"/>
      <c r="O457" s="193"/>
      <c r="P457" s="193"/>
      <c r="Q457" s="193"/>
      <c r="R457" s="193"/>
      <c r="S457" s="192"/>
      <c r="T457" s="192"/>
      <c r="U457" s="192"/>
      <c r="V457" s="192"/>
      <c r="W457" s="193"/>
      <c r="X457" s="192"/>
      <c r="Y457" s="192"/>
      <c r="Z457" s="192"/>
      <c r="AA457" s="192"/>
      <c r="AB457" s="192"/>
      <c r="AC457" s="192"/>
      <c r="AD457" s="192"/>
      <c r="AE457" s="192"/>
      <c r="AF457" s="194"/>
      <c r="AG457" s="195"/>
      <c r="AH457" s="196"/>
      <c r="AI457" s="196"/>
      <c r="AJ457" s="196"/>
      <c r="AK457" s="196"/>
      <c r="AL457" s="196"/>
      <c r="AM457" s="196"/>
      <c r="AN457" s="196"/>
      <c r="AO457" s="193"/>
      <c r="AP457" s="192"/>
      <c r="AQ457" s="197"/>
      <c r="AR457" s="198"/>
      <c r="AS457" s="199"/>
      <c r="AT457" s="200"/>
    </row>
    <row r="458">
      <c r="A458" s="192"/>
      <c r="B458" s="192"/>
      <c r="C458" s="192"/>
      <c r="D458" s="192"/>
      <c r="E458" s="192"/>
      <c r="F458" s="192"/>
      <c r="G458" s="192"/>
      <c r="H458" s="192"/>
      <c r="I458" s="192"/>
      <c r="J458" s="192"/>
      <c r="K458" s="192"/>
      <c r="L458" s="192"/>
      <c r="M458" s="192"/>
      <c r="N458" s="192"/>
      <c r="O458" s="193"/>
      <c r="P458" s="193"/>
      <c r="Q458" s="193"/>
      <c r="R458" s="193"/>
      <c r="S458" s="192"/>
      <c r="T458" s="192"/>
      <c r="U458" s="192"/>
      <c r="V458" s="192"/>
      <c r="W458" s="193"/>
      <c r="X458" s="192"/>
      <c r="Y458" s="192"/>
      <c r="Z458" s="192"/>
      <c r="AA458" s="192"/>
      <c r="AB458" s="192"/>
      <c r="AC458" s="192"/>
      <c r="AD458" s="192"/>
      <c r="AE458" s="192"/>
      <c r="AF458" s="194"/>
      <c r="AG458" s="195"/>
      <c r="AH458" s="196"/>
      <c r="AI458" s="196"/>
      <c r="AJ458" s="196"/>
      <c r="AK458" s="196"/>
      <c r="AL458" s="196"/>
      <c r="AM458" s="196"/>
      <c r="AN458" s="196"/>
      <c r="AO458" s="193"/>
      <c r="AP458" s="192"/>
      <c r="AQ458" s="197"/>
      <c r="AR458" s="198"/>
      <c r="AS458" s="199"/>
      <c r="AT458" s="200"/>
    </row>
    <row r="459">
      <c r="A459" s="192"/>
      <c r="B459" s="192"/>
      <c r="C459" s="192"/>
      <c r="D459" s="192"/>
      <c r="E459" s="192"/>
      <c r="F459" s="192"/>
      <c r="G459" s="192"/>
      <c r="H459" s="192"/>
      <c r="I459" s="192"/>
      <c r="J459" s="192"/>
      <c r="K459" s="192"/>
      <c r="L459" s="192"/>
      <c r="M459" s="192"/>
      <c r="N459" s="192"/>
      <c r="O459" s="193"/>
      <c r="P459" s="193"/>
      <c r="Q459" s="193"/>
      <c r="R459" s="193"/>
      <c r="S459" s="192"/>
      <c r="T459" s="192"/>
      <c r="U459" s="192"/>
      <c r="V459" s="192"/>
      <c r="W459" s="193"/>
      <c r="X459" s="192"/>
      <c r="Y459" s="192"/>
      <c r="Z459" s="192"/>
      <c r="AA459" s="192"/>
      <c r="AB459" s="192"/>
      <c r="AC459" s="192"/>
      <c r="AD459" s="192"/>
      <c r="AE459" s="192"/>
      <c r="AF459" s="194"/>
      <c r="AG459" s="195"/>
      <c r="AH459" s="196"/>
      <c r="AI459" s="196"/>
      <c r="AJ459" s="196"/>
      <c r="AK459" s="196"/>
      <c r="AL459" s="196"/>
      <c r="AM459" s="196"/>
      <c r="AN459" s="196"/>
      <c r="AO459" s="193"/>
      <c r="AP459" s="192"/>
      <c r="AQ459" s="197"/>
      <c r="AR459" s="198"/>
      <c r="AS459" s="199"/>
      <c r="AT459" s="200"/>
    </row>
    <row r="460">
      <c r="A460" s="192"/>
      <c r="B460" s="192"/>
      <c r="C460" s="192"/>
      <c r="D460" s="192"/>
      <c r="E460" s="192"/>
      <c r="F460" s="192"/>
      <c r="G460" s="192"/>
      <c r="H460" s="192"/>
      <c r="I460" s="192"/>
      <c r="J460" s="192"/>
      <c r="K460" s="192"/>
      <c r="L460" s="192"/>
      <c r="M460" s="192"/>
      <c r="N460" s="192"/>
      <c r="O460" s="193"/>
      <c r="P460" s="193"/>
      <c r="Q460" s="193"/>
      <c r="R460" s="193"/>
      <c r="S460" s="192"/>
      <c r="T460" s="192"/>
      <c r="U460" s="192"/>
      <c r="V460" s="192"/>
      <c r="W460" s="193"/>
      <c r="X460" s="192"/>
      <c r="Y460" s="192"/>
      <c r="Z460" s="192"/>
      <c r="AA460" s="192"/>
      <c r="AB460" s="192"/>
      <c r="AC460" s="192"/>
      <c r="AD460" s="192"/>
      <c r="AE460" s="192"/>
      <c r="AF460" s="194"/>
      <c r="AG460" s="195"/>
      <c r="AH460" s="196"/>
      <c r="AI460" s="196"/>
      <c r="AJ460" s="196"/>
      <c r="AK460" s="196"/>
      <c r="AL460" s="196"/>
      <c r="AM460" s="196"/>
      <c r="AN460" s="196"/>
      <c r="AO460" s="193"/>
      <c r="AP460" s="192"/>
      <c r="AQ460" s="197"/>
      <c r="AR460" s="198"/>
      <c r="AS460" s="199"/>
      <c r="AT460" s="200"/>
    </row>
    <row r="461">
      <c r="A461" s="192"/>
      <c r="B461" s="192"/>
      <c r="C461" s="192"/>
      <c r="D461" s="192"/>
      <c r="E461" s="192"/>
      <c r="F461" s="192"/>
      <c r="G461" s="192"/>
      <c r="H461" s="192"/>
      <c r="I461" s="192"/>
      <c r="J461" s="192"/>
      <c r="K461" s="192"/>
      <c r="L461" s="192"/>
      <c r="M461" s="192"/>
      <c r="N461" s="192"/>
      <c r="O461" s="193"/>
      <c r="P461" s="193"/>
      <c r="Q461" s="193"/>
      <c r="R461" s="193"/>
      <c r="S461" s="192"/>
      <c r="T461" s="192"/>
      <c r="U461" s="192"/>
      <c r="V461" s="192"/>
      <c r="W461" s="193"/>
      <c r="X461" s="192"/>
      <c r="Y461" s="192"/>
      <c r="Z461" s="192"/>
      <c r="AA461" s="192"/>
      <c r="AB461" s="192"/>
      <c r="AC461" s="192"/>
      <c r="AD461" s="192"/>
      <c r="AE461" s="192"/>
      <c r="AF461" s="194"/>
      <c r="AG461" s="195"/>
      <c r="AH461" s="196"/>
      <c r="AI461" s="196"/>
      <c r="AJ461" s="196"/>
      <c r="AK461" s="196"/>
      <c r="AL461" s="196"/>
      <c r="AM461" s="196"/>
      <c r="AN461" s="196"/>
      <c r="AO461" s="193"/>
      <c r="AP461" s="192"/>
      <c r="AQ461" s="197"/>
      <c r="AR461" s="198"/>
      <c r="AS461" s="199"/>
      <c r="AT461" s="200"/>
    </row>
    <row r="462">
      <c r="A462" s="192"/>
      <c r="B462" s="192"/>
      <c r="C462" s="192"/>
      <c r="D462" s="192"/>
      <c r="E462" s="192"/>
      <c r="F462" s="192"/>
      <c r="G462" s="192"/>
      <c r="H462" s="192"/>
      <c r="I462" s="192"/>
      <c r="J462" s="192"/>
      <c r="K462" s="192"/>
      <c r="L462" s="192"/>
      <c r="M462" s="192"/>
      <c r="N462" s="192"/>
      <c r="O462" s="193"/>
      <c r="P462" s="193"/>
      <c r="Q462" s="193"/>
      <c r="R462" s="193"/>
      <c r="S462" s="192"/>
      <c r="T462" s="192"/>
      <c r="U462" s="192"/>
      <c r="V462" s="192"/>
      <c r="W462" s="193"/>
      <c r="X462" s="192"/>
      <c r="Y462" s="192"/>
      <c r="Z462" s="192"/>
      <c r="AA462" s="192"/>
      <c r="AB462" s="192"/>
      <c r="AC462" s="192"/>
      <c r="AD462" s="192"/>
      <c r="AE462" s="192"/>
      <c r="AF462" s="194"/>
      <c r="AG462" s="195"/>
      <c r="AH462" s="196"/>
      <c r="AI462" s="196"/>
      <c r="AJ462" s="196"/>
      <c r="AK462" s="196"/>
      <c r="AL462" s="196"/>
      <c r="AM462" s="196"/>
      <c r="AN462" s="196"/>
      <c r="AO462" s="193"/>
      <c r="AP462" s="192"/>
      <c r="AQ462" s="197"/>
      <c r="AR462" s="198"/>
      <c r="AS462" s="199"/>
      <c r="AT462" s="200"/>
    </row>
    <row r="463">
      <c r="A463" s="192"/>
      <c r="B463" s="192"/>
      <c r="C463" s="192"/>
      <c r="D463" s="192"/>
      <c r="E463" s="192"/>
      <c r="F463" s="192"/>
      <c r="G463" s="192"/>
      <c r="H463" s="192"/>
      <c r="I463" s="192"/>
      <c r="J463" s="192"/>
      <c r="K463" s="192"/>
      <c r="L463" s="192"/>
      <c r="M463" s="192"/>
      <c r="N463" s="192"/>
      <c r="O463" s="193"/>
      <c r="P463" s="193"/>
      <c r="Q463" s="193"/>
      <c r="R463" s="193"/>
      <c r="S463" s="192"/>
      <c r="T463" s="192"/>
      <c r="U463" s="192"/>
      <c r="V463" s="192"/>
      <c r="W463" s="193"/>
      <c r="X463" s="192"/>
      <c r="Y463" s="192"/>
      <c r="Z463" s="192"/>
      <c r="AA463" s="192"/>
      <c r="AB463" s="192"/>
      <c r="AC463" s="192"/>
      <c r="AD463" s="192"/>
      <c r="AE463" s="192"/>
      <c r="AF463" s="194"/>
      <c r="AG463" s="195"/>
      <c r="AH463" s="196"/>
      <c r="AI463" s="196"/>
      <c r="AJ463" s="196"/>
      <c r="AK463" s="196"/>
      <c r="AL463" s="196"/>
      <c r="AM463" s="196"/>
      <c r="AN463" s="196"/>
      <c r="AO463" s="193"/>
      <c r="AP463" s="192"/>
      <c r="AQ463" s="197"/>
      <c r="AR463" s="198"/>
      <c r="AS463" s="199"/>
      <c r="AT463" s="200"/>
    </row>
    <row r="464">
      <c r="A464" s="192"/>
      <c r="B464" s="192"/>
      <c r="C464" s="192"/>
      <c r="D464" s="192"/>
      <c r="E464" s="192"/>
      <c r="F464" s="192"/>
      <c r="G464" s="192"/>
      <c r="H464" s="192"/>
      <c r="I464" s="192"/>
      <c r="J464" s="192"/>
      <c r="K464" s="192"/>
      <c r="L464" s="192"/>
      <c r="M464" s="192"/>
      <c r="N464" s="192"/>
      <c r="O464" s="193"/>
      <c r="P464" s="193"/>
      <c r="Q464" s="193"/>
      <c r="R464" s="193"/>
      <c r="S464" s="192"/>
      <c r="T464" s="192"/>
      <c r="U464" s="192"/>
      <c r="V464" s="192"/>
      <c r="W464" s="193"/>
      <c r="X464" s="192"/>
      <c r="Y464" s="192"/>
      <c r="Z464" s="192"/>
      <c r="AA464" s="192"/>
      <c r="AB464" s="192"/>
      <c r="AC464" s="192"/>
      <c r="AD464" s="192"/>
      <c r="AE464" s="192"/>
      <c r="AF464" s="194"/>
      <c r="AG464" s="195"/>
      <c r="AH464" s="196"/>
      <c r="AI464" s="196"/>
      <c r="AJ464" s="196"/>
      <c r="AK464" s="196"/>
      <c r="AL464" s="196"/>
      <c r="AM464" s="196"/>
      <c r="AN464" s="196"/>
      <c r="AO464" s="193"/>
      <c r="AP464" s="192"/>
      <c r="AQ464" s="197"/>
      <c r="AR464" s="198"/>
      <c r="AS464" s="199"/>
      <c r="AT464" s="200"/>
    </row>
    <row r="465">
      <c r="A465" s="192"/>
      <c r="B465" s="192"/>
      <c r="C465" s="192"/>
      <c r="D465" s="192"/>
      <c r="E465" s="192"/>
      <c r="F465" s="192"/>
      <c r="G465" s="192"/>
      <c r="H465" s="192"/>
      <c r="I465" s="192"/>
      <c r="J465" s="192"/>
      <c r="K465" s="192"/>
      <c r="L465" s="192"/>
      <c r="M465" s="192"/>
      <c r="N465" s="192"/>
      <c r="O465" s="193"/>
      <c r="P465" s="193"/>
      <c r="Q465" s="193"/>
      <c r="R465" s="193"/>
      <c r="S465" s="192"/>
      <c r="T465" s="192"/>
      <c r="U465" s="192"/>
      <c r="V465" s="192"/>
      <c r="W465" s="193"/>
      <c r="X465" s="192"/>
      <c r="Y465" s="192"/>
      <c r="Z465" s="192"/>
      <c r="AA465" s="192"/>
      <c r="AB465" s="192"/>
      <c r="AC465" s="192"/>
      <c r="AD465" s="192"/>
      <c r="AE465" s="192"/>
      <c r="AF465" s="194"/>
      <c r="AG465" s="195"/>
      <c r="AH465" s="196"/>
      <c r="AI465" s="196"/>
      <c r="AJ465" s="196"/>
      <c r="AK465" s="196"/>
      <c r="AL465" s="196"/>
      <c r="AM465" s="196"/>
      <c r="AN465" s="196"/>
      <c r="AO465" s="193"/>
      <c r="AP465" s="192"/>
      <c r="AQ465" s="197"/>
      <c r="AR465" s="198"/>
      <c r="AS465" s="199"/>
      <c r="AT465" s="200"/>
    </row>
    <row r="466">
      <c r="A466" s="192"/>
      <c r="B466" s="192"/>
      <c r="C466" s="192"/>
      <c r="D466" s="192"/>
      <c r="E466" s="192"/>
      <c r="F466" s="192"/>
      <c r="G466" s="192"/>
      <c r="H466" s="192"/>
      <c r="I466" s="192"/>
      <c r="J466" s="192"/>
      <c r="K466" s="192"/>
      <c r="L466" s="192"/>
      <c r="M466" s="192"/>
      <c r="N466" s="192"/>
      <c r="O466" s="193"/>
      <c r="P466" s="193"/>
      <c r="Q466" s="193"/>
      <c r="R466" s="193"/>
      <c r="S466" s="192"/>
      <c r="T466" s="192"/>
      <c r="U466" s="192"/>
      <c r="V466" s="192"/>
      <c r="W466" s="193"/>
      <c r="X466" s="192"/>
      <c r="Y466" s="192"/>
      <c r="Z466" s="192"/>
      <c r="AA466" s="192"/>
      <c r="AB466" s="192"/>
      <c r="AC466" s="192"/>
      <c r="AD466" s="192"/>
      <c r="AE466" s="192"/>
      <c r="AF466" s="194"/>
      <c r="AG466" s="195"/>
      <c r="AH466" s="196"/>
      <c r="AI466" s="196"/>
      <c r="AJ466" s="196"/>
      <c r="AK466" s="196"/>
      <c r="AL466" s="196"/>
      <c r="AM466" s="196"/>
      <c r="AN466" s="196"/>
      <c r="AO466" s="193"/>
      <c r="AP466" s="192"/>
      <c r="AQ466" s="197"/>
      <c r="AR466" s="198"/>
      <c r="AS466" s="199"/>
      <c r="AT466" s="200"/>
    </row>
    <row r="467">
      <c r="A467" s="192"/>
      <c r="B467" s="192"/>
      <c r="C467" s="192"/>
      <c r="D467" s="192"/>
      <c r="E467" s="192"/>
      <c r="F467" s="192"/>
      <c r="G467" s="192"/>
      <c r="H467" s="192"/>
      <c r="I467" s="192"/>
      <c r="J467" s="192"/>
      <c r="K467" s="192"/>
      <c r="L467" s="192"/>
      <c r="M467" s="192"/>
      <c r="N467" s="192"/>
      <c r="O467" s="193"/>
      <c r="P467" s="193"/>
      <c r="Q467" s="193"/>
      <c r="R467" s="193"/>
      <c r="S467" s="192"/>
      <c r="T467" s="192"/>
      <c r="U467" s="192"/>
      <c r="V467" s="192"/>
      <c r="W467" s="193"/>
      <c r="X467" s="192"/>
      <c r="Y467" s="192"/>
      <c r="Z467" s="192"/>
      <c r="AA467" s="192"/>
      <c r="AB467" s="192"/>
      <c r="AC467" s="192"/>
      <c r="AD467" s="192"/>
      <c r="AE467" s="192"/>
      <c r="AF467" s="194"/>
      <c r="AG467" s="195"/>
      <c r="AH467" s="196"/>
      <c r="AI467" s="196"/>
      <c r="AJ467" s="196"/>
      <c r="AK467" s="196"/>
      <c r="AL467" s="196"/>
      <c r="AM467" s="196"/>
      <c r="AN467" s="196"/>
      <c r="AO467" s="193"/>
      <c r="AP467" s="192"/>
      <c r="AQ467" s="197"/>
      <c r="AR467" s="198"/>
      <c r="AS467" s="199"/>
      <c r="AT467" s="200"/>
    </row>
    <row r="468">
      <c r="A468" s="192"/>
      <c r="B468" s="192"/>
      <c r="C468" s="192"/>
      <c r="D468" s="192"/>
      <c r="E468" s="192"/>
      <c r="F468" s="192"/>
      <c r="G468" s="192"/>
      <c r="H468" s="192"/>
      <c r="I468" s="192"/>
      <c r="J468" s="192"/>
      <c r="K468" s="192"/>
      <c r="L468" s="192"/>
      <c r="M468" s="192"/>
      <c r="N468" s="192"/>
      <c r="O468" s="193"/>
      <c r="P468" s="193"/>
      <c r="Q468" s="193"/>
      <c r="R468" s="193"/>
      <c r="S468" s="192"/>
      <c r="T468" s="192"/>
      <c r="U468" s="192"/>
      <c r="V468" s="192"/>
      <c r="W468" s="193"/>
      <c r="X468" s="192"/>
      <c r="Y468" s="192"/>
      <c r="Z468" s="192"/>
      <c r="AA468" s="192"/>
      <c r="AB468" s="192"/>
      <c r="AC468" s="192"/>
      <c r="AD468" s="192"/>
      <c r="AE468" s="192"/>
      <c r="AF468" s="194"/>
      <c r="AG468" s="195"/>
      <c r="AH468" s="196"/>
      <c r="AI468" s="196"/>
      <c r="AJ468" s="196"/>
      <c r="AK468" s="196"/>
      <c r="AL468" s="196"/>
      <c r="AM468" s="196"/>
      <c r="AN468" s="196"/>
      <c r="AO468" s="193"/>
      <c r="AP468" s="192"/>
      <c r="AQ468" s="197"/>
      <c r="AR468" s="198"/>
      <c r="AS468" s="199"/>
      <c r="AT468" s="200"/>
    </row>
    <row r="469">
      <c r="A469" s="192"/>
      <c r="B469" s="192"/>
      <c r="C469" s="192"/>
      <c r="D469" s="192"/>
      <c r="E469" s="192"/>
      <c r="F469" s="192"/>
      <c r="G469" s="192"/>
      <c r="H469" s="192"/>
      <c r="I469" s="192"/>
      <c r="J469" s="192"/>
      <c r="K469" s="192"/>
      <c r="L469" s="192"/>
      <c r="M469" s="192"/>
      <c r="N469" s="192"/>
      <c r="O469" s="193"/>
      <c r="P469" s="193"/>
      <c r="Q469" s="193"/>
      <c r="R469" s="193"/>
      <c r="S469" s="192"/>
      <c r="T469" s="192"/>
      <c r="U469" s="192"/>
      <c r="V469" s="192"/>
      <c r="W469" s="193"/>
      <c r="X469" s="192"/>
      <c r="Y469" s="192"/>
      <c r="Z469" s="192"/>
      <c r="AA469" s="192"/>
      <c r="AB469" s="192"/>
      <c r="AC469" s="192"/>
      <c r="AD469" s="192"/>
      <c r="AE469" s="192"/>
      <c r="AF469" s="194"/>
      <c r="AG469" s="195"/>
      <c r="AH469" s="196"/>
      <c r="AI469" s="196"/>
      <c r="AJ469" s="196"/>
      <c r="AK469" s="196"/>
      <c r="AL469" s="196"/>
      <c r="AM469" s="196"/>
      <c r="AN469" s="196"/>
      <c r="AO469" s="193"/>
      <c r="AP469" s="192"/>
      <c r="AQ469" s="197"/>
      <c r="AR469" s="198"/>
      <c r="AS469" s="199"/>
      <c r="AT469" s="200"/>
    </row>
    <row r="470">
      <c r="A470" s="192"/>
      <c r="B470" s="192"/>
      <c r="C470" s="192"/>
      <c r="D470" s="192"/>
      <c r="E470" s="192"/>
      <c r="F470" s="192"/>
      <c r="G470" s="192"/>
      <c r="H470" s="192"/>
      <c r="I470" s="192"/>
      <c r="J470" s="192"/>
      <c r="K470" s="192"/>
      <c r="L470" s="192"/>
      <c r="M470" s="192"/>
      <c r="N470" s="192"/>
      <c r="O470" s="193"/>
      <c r="P470" s="193"/>
      <c r="Q470" s="193"/>
      <c r="R470" s="193"/>
      <c r="S470" s="192"/>
      <c r="T470" s="192"/>
      <c r="U470" s="192"/>
      <c r="V470" s="192"/>
      <c r="W470" s="193"/>
      <c r="X470" s="192"/>
      <c r="Y470" s="192"/>
      <c r="Z470" s="192"/>
      <c r="AA470" s="192"/>
      <c r="AB470" s="192"/>
      <c r="AC470" s="192"/>
      <c r="AD470" s="192"/>
      <c r="AE470" s="192"/>
      <c r="AF470" s="194"/>
      <c r="AG470" s="195"/>
      <c r="AH470" s="196"/>
      <c r="AI470" s="196"/>
      <c r="AJ470" s="196"/>
      <c r="AK470" s="196"/>
      <c r="AL470" s="196"/>
      <c r="AM470" s="196"/>
      <c r="AN470" s="196"/>
      <c r="AO470" s="193"/>
      <c r="AP470" s="192"/>
      <c r="AQ470" s="197"/>
      <c r="AR470" s="198"/>
      <c r="AS470" s="199"/>
      <c r="AT470" s="200"/>
    </row>
    <row r="471">
      <c r="A471" s="192"/>
      <c r="B471" s="192"/>
      <c r="C471" s="192"/>
      <c r="D471" s="192"/>
      <c r="E471" s="192"/>
      <c r="F471" s="192"/>
      <c r="G471" s="192"/>
      <c r="H471" s="192"/>
      <c r="I471" s="192"/>
      <c r="J471" s="192"/>
      <c r="K471" s="192"/>
      <c r="L471" s="192"/>
      <c r="M471" s="192"/>
      <c r="N471" s="192"/>
      <c r="O471" s="193"/>
      <c r="P471" s="193"/>
      <c r="Q471" s="193"/>
      <c r="R471" s="193"/>
      <c r="S471" s="192"/>
      <c r="T471" s="192"/>
      <c r="U471" s="192"/>
      <c r="V471" s="192"/>
      <c r="W471" s="193"/>
      <c r="X471" s="192"/>
      <c r="Y471" s="192"/>
      <c r="Z471" s="192"/>
      <c r="AA471" s="192"/>
      <c r="AB471" s="192"/>
      <c r="AC471" s="192"/>
      <c r="AD471" s="192"/>
      <c r="AE471" s="192"/>
      <c r="AF471" s="194"/>
      <c r="AG471" s="195"/>
      <c r="AH471" s="196"/>
      <c r="AI471" s="196"/>
      <c r="AJ471" s="196"/>
      <c r="AK471" s="196"/>
      <c r="AL471" s="196"/>
      <c r="AM471" s="196"/>
      <c r="AN471" s="196"/>
      <c r="AO471" s="193"/>
      <c r="AP471" s="192"/>
      <c r="AQ471" s="197"/>
      <c r="AR471" s="198"/>
      <c r="AS471" s="199"/>
      <c r="AT471" s="200"/>
    </row>
    <row r="472">
      <c r="A472" s="192"/>
      <c r="B472" s="192"/>
      <c r="C472" s="192"/>
      <c r="D472" s="192"/>
      <c r="E472" s="192"/>
      <c r="F472" s="192"/>
      <c r="G472" s="192"/>
      <c r="H472" s="192"/>
      <c r="I472" s="192"/>
      <c r="J472" s="192"/>
      <c r="K472" s="192"/>
      <c r="L472" s="192"/>
      <c r="M472" s="192"/>
      <c r="N472" s="192"/>
      <c r="O472" s="193"/>
      <c r="P472" s="193"/>
      <c r="Q472" s="193"/>
      <c r="R472" s="193"/>
      <c r="S472" s="192"/>
      <c r="T472" s="192"/>
      <c r="U472" s="192"/>
      <c r="V472" s="192"/>
      <c r="W472" s="193"/>
      <c r="X472" s="192"/>
      <c r="Y472" s="192"/>
      <c r="Z472" s="192"/>
      <c r="AA472" s="192"/>
      <c r="AB472" s="192"/>
      <c r="AC472" s="192"/>
      <c r="AD472" s="192"/>
      <c r="AE472" s="192"/>
      <c r="AF472" s="194"/>
      <c r="AG472" s="195"/>
      <c r="AH472" s="196"/>
      <c r="AI472" s="196"/>
      <c r="AJ472" s="196"/>
      <c r="AK472" s="196"/>
      <c r="AL472" s="196"/>
      <c r="AM472" s="196"/>
      <c r="AN472" s="196"/>
      <c r="AO472" s="193"/>
      <c r="AP472" s="192"/>
      <c r="AQ472" s="197"/>
      <c r="AR472" s="198"/>
      <c r="AS472" s="199"/>
      <c r="AT472" s="200"/>
    </row>
    <row r="473">
      <c r="A473" s="192"/>
      <c r="B473" s="192"/>
      <c r="C473" s="192"/>
      <c r="D473" s="192"/>
      <c r="E473" s="192"/>
      <c r="F473" s="192"/>
      <c r="G473" s="192"/>
      <c r="H473" s="192"/>
      <c r="I473" s="192"/>
      <c r="J473" s="192"/>
      <c r="K473" s="192"/>
      <c r="L473" s="192"/>
      <c r="M473" s="192"/>
      <c r="N473" s="192"/>
      <c r="O473" s="193"/>
      <c r="P473" s="193"/>
      <c r="Q473" s="193"/>
      <c r="R473" s="193"/>
      <c r="S473" s="192"/>
      <c r="T473" s="192"/>
      <c r="U473" s="192"/>
      <c r="V473" s="192"/>
      <c r="W473" s="193"/>
      <c r="X473" s="192"/>
      <c r="Y473" s="192"/>
      <c r="Z473" s="192"/>
      <c r="AA473" s="192"/>
      <c r="AB473" s="192"/>
      <c r="AC473" s="192"/>
      <c r="AD473" s="192"/>
      <c r="AE473" s="192"/>
      <c r="AF473" s="194"/>
      <c r="AG473" s="195"/>
      <c r="AH473" s="196"/>
      <c r="AI473" s="196"/>
      <c r="AJ473" s="196"/>
      <c r="AK473" s="196"/>
      <c r="AL473" s="196"/>
      <c r="AM473" s="196"/>
      <c r="AN473" s="196"/>
      <c r="AO473" s="193"/>
      <c r="AP473" s="192"/>
      <c r="AQ473" s="197"/>
      <c r="AR473" s="198"/>
      <c r="AS473" s="199"/>
      <c r="AT473" s="200"/>
    </row>
    <row r="474">
      <c r="A474" s="192"/>
      <c r="B474" s="192"/>
      <c r="C474" s="192"/>
      <c r="D474" s="192"/>
      <c r="E474" s="192"/>
      <c r="F474" s="192"/>
      <c r="G474" s="192"/>
      <c r="H474" s="192"/>
      <c r="I474" s="192"/>
      <c r="J474" s="192"/>
      <c r="K474" s="192"/>
      <c r="L474" s="192"/>
      <c r="M474" s="192"/>
      <c r="N474" s="192"/>
      <c r="O474" s="193"/>
      <c r="P474" s="193"/>
      <c r="Q474" s="193"/>
      <c r="R474" s="193"/>
      <c r="S474" s="192"/>
      <c r="T474" s="192"/>
      <c r="U474" s="192"/>
      <c r="V474" s="192"/>
      <c r="W474" s="193"/>
      <c r="X474" s="192"/>
      <c r="Y474" s="192"/>
      <c r="Z474" s="192"/>
      <c r="AA474" s="192"/>
      <c r="AB474" s="192"/>
      <c r="AC474" s="192"/>
      <c r="AD474" s="192"/>
      <c r="AE474" s="192"/>
      <c r="AF474" s="194"/>
      <c r="AG474" s="195"/>
      <c r="AH474" s="196"/>
      <c r="AI474" s="196"/>
      <c r="AJ474" s="196"/>
      <c r="AK474" s="196"/>
      <c r="AL474" s="196"/>
      <c r="AM474" s="196"/>
      <c r="AN474" s="196"/>
      <c r="AO474" s="193"/>
      <c r="AP474" s="192"/>
      <c r="AQ474" s="197"/>
      <c r="AR474" s="198"/>
      <c r="AS474" s="199"/>
      <c r="AT474" s="200"/>
    </row>
    <row r="475">
      <c r="A475" s="192"/>
      <c r="B475" s="192"/>
      <c r="C475" s="192"/>
      <c r="D475" s="192"/>
      <c r="E475" s="192"/>
      <c r="F475" s="192"/>
      <c r="G475" s="192"/>
      <c r="H475" s="192"/>
      <c r="I475" s="192"/>
      <c r="J475" s="192"/>
      <c r="K475" s="192"/>
      <c r="L475" s="192"/>
      <c r="M475" s="192"/>
      <c r="N475" s="192"/>
      <c r="O475" s="193"/>
      <c r="P475" s="193"/>
      <c r="Q475" s="193"/>
      <c r="R475" s="193"/>
      <c r="S475" s="192"/>
      <c r="T475" s="192"/>
      <c r="U475" s="192"/>
      <c r="V475" s="192"/>
      <c r="W475" s="193"/>
      <c r="X475" s="192"/>
      <c r="Y475" s="192"/>
      <c r="Z475" s="192"/>
      <c r="AA475" s="192"/>
      <c r="AB475" s="192"/>
      <c r="AC475" s="192"/>
      <c r="AD475" s="192"/>
      <c r="AE475" s="192"/>
      <c r="AF475" s="194"/>
      <c r="AG475" s="195"/>
      <c r="AH475" s="196"/>
      <c r="AI475" s="196"/>
      <c r="AJ475" s="196"/>
      <c r="AK475" s="196"/>
      <c r="AL475" s="196"/>
      <c r="AM475" s="196"/>
      <c r="AN475" s="196"/>
      <c r="AO475" s="193"/>
      <c r="AP475" s="192"/>
      <c r="AQ475" s="197"/>
      <c r="AR475" s="198"/>
      <c r="AS475" s="199"/>
      <c r="AT475" s="200"/>
    </row>
    <row r="476">
      <c r="A476" s="192"/>
      <c r="B476" s="192"/>
      <c r="C476" s="192"/>
      <c r="D476" s="192"/>
      <c r="E476" s="192"/>
      <c r="F476" s="192"/>
      <c r="G476" s="192"/>
      <c r="H476" s="192"/>
      <c r="I476" s="192"/>
      <c r="J476" s="192"/>
      <c r="K476" s="192"/>
      <c r="L476" s="192"/>
      <c r="M476" s="192"/>
      <c r="N476" s="192"/>
      <c r="O476" s="193"/>
      <c r="P476" s="193"/>
      <c r="Q476" s="193"/>
      <c r="R476" s="193"/>
      <c r="S476" s="192"/>
      <c r="T476" s="192"/>
      <c r="U476" s="192"/>
      <c r="V476" s="192"/>
      <c r="W476" s="193"/>
      <c r="X476" s="192"/>
      <c r="Y476" s="192"/>
      <c r="Z476" s="192"/>
      <c r="AA476" s="192"/>
      <c r="AB476" s="192"/>
      <c r="AC476" s="192"/>
      <c r="AD476" s="192"/>
      <c r="AE476" s="192"/>
      <c r="AF476" s="194"/>
      <c r="AG476" s="195"/>
      <c r="AH476" s="196"/>
      <c r="AI476" s="196"/>
      <c r="AJ476" s="196"/>
      <c r="AK476" s="196"/>
      <c r="AL476" s="196"/>
      <c r="AM476" s="196"/>
      <c r="AN476" s="196"/>
      <c r="AO476" s="193"/>
      <c r="AP476" s="192"/>
      <c r="AQ476" s="197"/>
      <c r="AR476" s="198"/>
      <c r="AS476" s="199"/>
      <c r="AT476" s="200"/>
    </row>
    <row r="477">
      <c r="A477" s="192"/>
      <c r="B477" s="192"/>
      <c r="C477" s="192"/>
      <c r="D477" s="192"/>
      <c r="E477" s="192"/>
      <c r="F477" s="192"/>
      <c r="G477" s="192"/>
      <c r="H477" s="192"/>
      <c r="I477" s="192"/>
      <c r="J477" s="192"/>
      <c r="K477" s="192"/>
      <c r="L477" s="192"/>
      <c r="M477" s="192"/>
      <c r="N477" s="192"/>
      <c r="O477" s="193"/>
      <c r="P477" s="193"/>
      <c r="Q477" s="193"/>
      <c r="R477" s="193"/>
      <c r="S477" s="192"/>
      <c r="T477" s="192"/>
      <c r="U477" s="192"/>
      <c r="V477" s="192"/>
      <c r="W477" s="193"/>
      <c r="X477" s="192"/>
      <c r="Y477" s="192"/>
      <c r="Z477" s="192"/>
      <c r="AA477" s="192"/>
      <c r="AB477" s="192"/>
      <c r="AC477" s="192"/>
      <c r="AD477" s="192"/>
      <c r="AE477" s="192"/>
      <c r="AF477" s="194"/>
      <c r="AG477" s="195"/>
      <c r="AH477" s="196"/>
      <c r="AI477" s="196"/>
      <c r="AJ477" s="196"/>
      <c r="AK477" s="196"/>
      <c r="AL477" s="196"/>
      <c r="AM477" s="196"/>
      <c r="AN477" s="196"/>
      <c r="AO477" s="193"/>
      <c r="AP477" s="192"/>
      <c r="AQ477" s="197"/>
      <c r="AR477" s="198"/>
      <c r="AS477" s="199"/>
      <c r="AT477" s="200"/>
    </row>
    <row r="478">
      <c r="A478" s="192"/>
      <c r="B478" s="192"/>
      <c r="C478" s="192"/>
      <c r="D478" s="192"/>
      <c r="E478" s="192"/>
      <c r="F478" s="192"/>
      <c r="G478" s="192"/>
      <c r="H478" s="192"/>
      <c r="I478" s="192"/>
      <c r="J478" s="192"/>
      <c r="K478" s="192"/>
      <c r="L478" s="192"/>
      <c r="M478" s="192"/>
      <c r="N478" s="192"/>
      <c r="O478" s="193"/>
      <c r="P478" s="193"/>
      <c r="Q478" s="193"/>
      <c r="R478" s="193"/>
      <c r="S478" s="192"/>
      <c r="T478" s="192"/>
      <c r="U478" s="192"/>
      <c r="V478" s="192"/>
      <c r="W478" s="193"/>
      <c r="X478" s="192"/>
      <c r="Y478" s="192"/>
      <c r="Z478" s="192"/>
      <c r="AA478" s="192"/>
      <c r="AB478" s="192"/>
      <c r="AC478" s="192"/>
      <c r="AD478" s="192"/>
      <c r="AE478" s="192"/>
      <c r="AF478" s="194"/>
      <c r="AG478" s="195"/>
      <c r="AH478" s="196"/>
      <c r="AI478" s="196"/>
      <c r="AJ478" s="196"/>
      <c r="AK478" s="196"/>
      <c r="AL478" s="196"/>
      <c r="AM478" s="196"/>
      <c r="AN478" s="196"/>
      <c r="AO478" s="193"/>
      <c r="AP478" s="192"/>
      <c r="AQ478" s="197"/>
      <c r="AR478" s="198"/>
      <c r="AS478" s="199"/>
      <c r="AT478" s="200"/>
    </row>
    <row r="479">
      <c r="A479" s="192"/>
      <c r="B479" s="192"/>
      <c r="C479" s="192"/>
      <c r="D479" s="192"/>
      <c r="E479" s="192"/>
      <c r="F479" s="192"/>
      <c r="G479" s="192"/>
      <c r="H479" s="192"/>
      <c r="I479" s="192"/>
      <c r="J479" s="192"/>
      <c r="K479" s="192"/>
      <c r="L479" s="192"/>
      <c r="M479" s="192"/>
      <c r="N479" s="192"/>
      <c r="O479" s="193"/>
      <c r="P479" s="193"/>
      <c r="Q479" s="193"/>
      <c r="R479" s="193"/>
      <c r="S479" s="192"/>
      <c r="T479" s="192"/>
      <c r="U479" s="192"/>
      <c r="V479" s="192"/>
      <c r="W479" s="193"/>
      <c r="X479" s="192"/>
      <c r="Y479" s="192"/>
      <c r="Z479" s="192"/>
      <c r="AA479" s="192"/>
      <c r="AB479" s="192"/>
      <c r="AC479" s="192"/>
      <c r="AD479" s="192"/>
      <c r="AE479" s="192"/>
      <c r="AF479" s="194"/>
      <c r="AG479" s="195"/>
      <c r="AH479" s="196"/>
      <c r="AI479" s="196"/>
      <c r="AJ479" s="196"/>
      <c r="AK479" s="196"/>
      <c r="AL479" s="196"/>
      <c r="AM479" s="196"/>
      <c r="AN479" s="196"/>
      <c r="AO479" s="193"/>
      <c r="AP479" s="192"/>
      <c r="AQ479" s="197"/>
      <c r="AR479" s="198"/>
      <c r="AS479" s="199"/>
      <c r="AT479" s="200"/>
    </row>
    <row r="480">
      <c r="A480" s="192"/>
      <c r="B480" s="192"/>
      <c r="C480" s="192"/>
      <c r="D480" s="192"/>
      <c r="E480" s="192"/>
      <c r="F480" s="192"/>
      <c r="G480" s="192"/>
      <c r="H480" s="192"/>
      <c r="I480" s="192"/>
      <c r="J480" s="192"/>
      <c r="K480" s="192"/>
      <c r="L480" s="192"/>
      <c r="M480" s="192"/>
      <c r="N480" s="192"/>
      <c r="O480" s="193"/>
      <c r="P480" s="193"/>
      <c r="Q480" s="193"/>
      <c r="R480" s="193"/>
      <c r="S480" s="192"/>
      <c r="T480" s="192"/>
      <c r="U480" s="192"/>
      <c r="V480" s="192"/>
      <c r="W480" s="193"/>
      <c r="X480" s="192"/>
      <c r="Y480" s="192"/>
      <c r="Z480" s="192"/>
      <c r="AA480" s="192"/>
      <c r="AB480" s="192"/>
      <c r="AC480" s="192"/>
      <c r="AD480" s="192"/>
      <c r="AE480" s="192"/>
      <c r="AF480" s="194"/>
      <c r="AG480" s="195"/>
      <c r="AH480" s="196"/>
      <c r="AI480" s="196"/>
      <c r="AJ480" s="196"/>
      <c r="AK480" s="196"/>
      <c r="AL480" s="196"/>
      <c r="AM480" s="196"/>
      <c r="AN480" s="196"/>
      <c r="AO480" s="193"/>
      <c r="AP480" s="192"/>
      <c r="AQ480" s="197"/>
      <c r="AR480" s="198"/>
      <c r="AS480" s="199"/>
      <c r="AT480" s="200"/>
    </row>
    <row r="481">
      <c r="A481" s="192"/>
      <c r="B481" s="192"/>
      <c r="C481" s="192"/>
      <c r="D481" s="192"/>
      <c r="E481" s="192"/>
      <c r="F481" s="192"/>
      <c r="G481" s="192"/>
      <c r="H481" s="192"/>
      <c r="I481" s="192"/>
      <c r="J481" s="192"/>
      <c r="K481" s="192"/>
      <c r="L481" s="192"/>
      <c r="M481" s="192"/>
      <c r="N481" s="192"/>
      <c r="O481" s="193"/>
      <c r="P481" s="193"/>
      <c r="Q481" s="193"/>
      <c r="R481" s="193"/>
      <c r="S481" s="192"/>
      <c r="T481" s="192"/>
      <c r="U481" s="192"/>
      <c r="V481" s="192"/>
      <c r="W481" s="193"/>
      <c r="X481" s="192"/>
      <c r="Y481" s="192"/>
      <c r="Z481" s="192"/>
      <c r="AA481" s="192"/>
      <c r="AB481" s="192"/>
      <c r="AC481" s="192"/>
      <c r="AD481" s="192"/>
      <c r="AE481" s="192"/>
      <c r="AF481" s="194"/>
      <c r="AG481" s="195"/>
      <c r="AH481" s="196"/>
      <c r="AI481" s="196"/>
      <c r="AJ481" s="196"/>
      <c r="AK481" s="196"/>
      <c r="AL481" s="196"/>
      <c r="AM481" s="196"/>
      <c r="AN481" s="196"/>
      <c r="AO481" s="193"/>
      <c r="AP481" s="192"/>
      <c r="AQ481" s="197"/>
      <c r="AR481" s="198"/>
      <c r="AS481" s="199"/>
      <c r="AT481" s="200"/>
    </row>
    <row r="482">
      <c r="A482" s="192"/>
      <c r="B482" s="192"/>
      <c r="C482" s="192"/>
      <c r="D482" s="192"/>
      <c r="E482" s="192"/>
      <c r="F482" s="192"/>
      <c r="G482" s="192"/>
      <c r="H482" s="192"/>
      <c r="I482" s="192"/>
      <c r="J482" s="192"/>
      <c r="K482" s="192"/>
      <c r="L482" s="192"/>
      <c r="M482" s="192"/>
      <c r="N482" s="192"/>
      <c r="O482" s="193"/>
      <c r="P482" s="193"/>
      <c r="Q482" s="193"/>
      <c r="R482" s="193"/>
      <c r="S482" s="192"/>
      <c r="T482" s="192"/>
      <c r="U482" s="192"/>
      <c r="V482" s="192"/>
      <c r="W482" s="193"/>
      <c r="X482" s="192"/>
      <c r="Y482" s="192"/>
      <c r="Z482" s="192"/>
      <c r="AA482" s="192"/>
      <c r="AB482" s="192"/>
      <c r="AC482" s="192"/>
      <c r="AD482" s="192"/>
      <c r="AE482" s="192"/>
      <c r="AF482" s="194"/>
      <c r="AG482" s="195"/>
      <c r="AH482" s="196"/>
      <c r="AI482" s="196"/>
      <c r="AJ482" s="196"/>
      <c r="AK482" s="196"/>
      <c r="AL482" s="196"/>
      <c r="AM482" s="196"/>
      <c r="AN482" s="196"/>
      <c r="AO482" s="193"/>
      <c r="AP482" s="192"/>
      <c r="AQ482" s="197"/>
      <c r="AR482" s="198"/>
      <c r="AS482" s="199"/>
      <c r="AT482" s="200"/>
    </row>
    <row r="483">
      <c r="A483" s="192"/>
      <c r="B483" s="192"/>
      <c r="C483" s="192"/>
      <c r="D483" s="192"/>
      <c r="E483" s="192"/>
      <c r="F483" s="192"/>
      <c r="G483" s="192"/>
      <c r="H483" s="192"/>
      <c r="I483" s="192"/>
      <c r="J483" s="192"/>
      <c r="K483" s="192"/>
      <c r="L483" s="192"/>
      <c r="M483" s="192"/>
      <c r="N483" s="192"/>
      <c r="O483" s="193"/>
      <c r="P483" s="193"/>
      <c r="Q483" s="193"/>
      <c r="R483" s="193"/>
      <c r="S483" s="192"/>
      <c r="T483" s="192"/>
      <c r="U483" s="192"/>
      <c r="V483" s="192"/>
      <c r="W483" s="193"/>
      <c r="X483" s="192"/>
      <c r="Y483" s="192"/>
      <c r="Z483" s="192"/>
      <c r="AA483" s="192"/>
      <c r="AB483" s="192"/>
      <c r="AC483" s="192"/>
      <c r="AD483" s="192"/>
      <c r="AE483" s="192"/>
      <c r="AF483" s="194"/>
      <c r="AG483" s="195"/>
      <c r="AH483" s="196"/>
      <c r="AI483" s="196"/>
      <c r="AJ483" s="196"/>
      <c r="AK483" s="196"/>
      <c r="AL483" s="196"/>
      <c r="AM483" s="196"/>
      <c r="AN483" s="196"/>
      <c r="AO483" s="193"/>
      <c r="AP483" s="192"/>
      <c r="AQ483" s="197"/>
      <c r="AR483" s="198"/>
      <c r="AS483" s="199"/>
      <c r="AT483" s="200"/>
    </row>
    <row r="484">
      <c r="A484" s="192"/>
      <c r="B484" s="192"/>
      <c r="C484" s="192"/>
      <c r="D484" s="192"/>
      <c r="E484" s="192"/>
      <c r="F484" s="192"/>
      <c r="G484" s="192"/>
      <c r="H484" s="192"/>
      <c r="I484" s="192"/>
      <c r="J484" s="192"/>
      <c r="K484" s="192"/>
      <c r="L484" s="192"/>
      <c r="M484" s="192"/>
      <c r="N484" s="192"/>
      <c r="O484" s="193"/>
      <c r="P484" s="193"/>
      <c r="Q484" s="193"/>
      <c r="R484" s="193"/>
      <c r="S484" s="192"/>
      <c r="T484" s="192"/>
      <c r="U484" s="192"/>
      <c r="V484" s="192"/>
      <c r="W484" s="193"/>
      <c r="X484" s="192"/>
      <c r="Y484" s="192"/>
      <c r="Z484" s="192"/>
      <c r="AA484" s="192"/>
      <c r="AB484" s="192"/>
      <c r="AC484" s="192"/>
      <c r="AD484" s="192"/>
      <c r="AE484" s="192"/>
      <c r="AF484" s="194"/>
      <c r="AG484" s="195"/>
      <c r="AH484" s="196"/>
      <c r="AI484" s="196"/>
      <c r="AJ484" s="196"/>
      <c r="AK484" s="196"/>
      <c r="AL484" s="196"/>
      <c r="AM484" s="196"/>
      <c r="AN484" s="196"/>
      <c r="AO484" s="193"/>
      <c r="AP484" s="192"/>
      <c r="AQ484" s="197"/>
      <c r="AR484" s="198"/>
      <c r="AS484" s="199"/>
      <c r="AT484" s="200"/>
    </row>
    <row r="485">
      <c r="A485" s="192"/>
      <c r="B485" s="192"/>
      <c r="C485" s="192"/>
      <c r="D485" s="192"/>
      <c r="E485" s="192"/>
      <c r="F485" s="192"/>
      <c r="G485" s="192"/>
      <c r="H485" s="192"/>
      <c r="I485" s="192"/>
      <c r="J485" s="192"/>
      <c r="K485" s="192"/>
      <c r="L485" s="192"/>
      <c r="M485" s="192"/>
      <c r="N485" s="192"/>
      <c r="O485" s="193"/>
      <c r="P485" s="193"/>
      <c r="Q485" s="193"/>
      <c r="R485" s="193"/>
      <c r="S485" s="192"/>
      <c r="T485" s="192"/>
      <c r="U485" s="192"/>
      <c r="V485" s="192"/>
      <c r="W485" s="193"/>
      <c r="X485" s="192"/>
      <c r="Y485" s="192"/>
      <c r="Z485" s="192"/>
      <c r="AA485" s="192"/>
      <c r="AB485" s="192"/>
      <c r="AC485" s="192"/>
      <c r="AD485" s="192"/>
      <c r="AE485" s="192"/>
      <c r="AF485" s="194"/>
      <c r="AG485" s="195"/>
      <c r="AH485" s="196"/>
      <c r="AI485" s="196"/>
      <c r="AJ485" s="196"/>
      <c r="AK485" s="196"/>
      <c r="AL485" s="196"/>
      <c r="AM485" s="196"/>
      <c r="AN485" s="196"/>
      <c r="AO485" s="193"/>
      <c r="AP485" s="192"/>
      <c r="AQ485" s="197"/>
      <c r="AR485" s="198"/>
      <c r="AS485" s="199"/>
      <c r="AT485" s="200"/>
    </row>
    <row r="486">
      <c r="A486" s="192"/>
      <c r="B486" s="192"/>
      <c r="C486" s="192"/>
      <c r="D486" s="192"/>
      <c r="E486" s="192"/>
      <c r="F486" s="192"/>
      <c r="G486" s="192"/>
      <c r="H486" s="192"/>
      <c r="I486" s="192"/>
      <c r="J486" s="192"/>
      <c r="K486" s="192"/>
      <c r="L486" s="192"/>
      <c r="M486" s="192"/>
      <c r="N486" s="192"/>
      <c r="O486" s="193"/>
      <c r="P486" s="193"/>
      <c r="Q486" s="193"/>
      <c r="R486" s="193"/>
      <c r="S486" s="192"/>
      <c r="T486" s="192"/>
      <c r="U486" s="192"/>
      <c r="V486" s="192"/>
      <c r="W486" s="193"/>
      <c r="X486" s="192"/>
      <c r="Y486" s="192"/>
      <c r="Z486" s="192"/>
      <c r="AA486" s="192"/>
      <c r="AB486" s="192"/>
      <c r="AC486" s="192"/>
      <c r="AD486" s="192"/>
      <c r="AE486" s="192"/>
      <c r="AF486" s="194"/>
      <c r="AG486" s="195"/>
      <c r="AH486" s="196"/>
      <c r="AI486" s="196"/>
      <c r="AJ486" s="196"/>
      <c r="AK486" s="196"/>
      <c r="AL486" s="196"/>
      <c r="AM486" s="196"/>
      <c r="AN486" s="196"/>
      <c r="AO486" s="193"/>
      <c r="AP486" s="192"/>
      <c r="AQ486" s="197"/>
      <c r="AR486" s="198"/>
      <c r="AS486" s="199"/>
      <c r="AT486" s="200"/>
    </row>
    <row r="487">
      <c r="A487" s="192"/>
      <c r="B487" s="192"/>
      <c r="C487" s="192"/>
      <c r="D487" s="192"/>
      <c r="E487" s="192"/>
      <c r="F487" s="192"/>
      <c r="G487" s="192"/>
      <c r="H487" s="192"/>
      <c r="I487" s="192"/>
      <c r="J487" s="192"/>
      <c r="K487" s="192"/>
      <c r="L487" s="192"/>
      <c r="M487" s="192"/>
      <c r="N487" s="192"/>
      <c r="O487" s="193"/>
      <c r="P487" s="193"/>
      <c r="Q487" s="193"/>
      <c r="R487" s="193"/>
      <c r="S487" s="192"/>
      <c r="T487" s="192"/>
      <c r="U487" s="192"/>
      <c r="V487" s="192"/>
      <c r="W487" s="193"/>
      <c r="X487" s="192"/>
      <c r="Y487" s="192"/>
      <c r="Z487" s="192"/>
      <c r="AA487" s="192"/>
      <c r="AB487" s="192"/>
      <c r="AC487" s="192"/>
      <c r="AD487" s="192"/>
      <c r="AE487" s="192"/>
      <c r="AF487" s="194"/>
      <c r="AG487" s="195"/>
      <c r="AH487" s="196"/>
      <c r="AI487" s="196"/>
      <c r="AJ487" s="196"/>
      <c r="AK487" s="196"/>
      <c r="AL487" s="196"/>
      <c r="AM487" s="196"/>
      <c r="AN487" s="196"/>
      <c r="AO487" s="193"/>
      <c r="AP487" s="192"/>
      <c r="AQ487" s="197"/>
      <c r="AR487" s="198"/>
      <c r="AS487" s="199"/>
      <c r="AT487" s="200"/>
    </row>
    <row r="488">
      <c r="A488" s="192"/>
      <c r="B488" s="192"/>
      <c r="C488" s="192"/>
      <c r="D488" s="192"/>
      <c r="E488" s="192"/>
      <c r="F488" s="192"/>
      <c r="G488" s="192"/>
      <c r="H488" s="192"/>
      <c r="I488" s="192"/>
      <c r="J488" s="192"/>
      <c r="K488" s="192"/>
      <c r="L488" s="192"/>
      <c r="M488" s="192"/>
      <c r="N488" s="192"/>
      <c r="O488" s="193"/>
      <c r="P488" s="193"/>
      <c r="Q488" s="193"/>
      <c r="R488" s="193"/>
      <c r="S488" s="192"/>
      <c r="T488" s="192"/>
      <c r="U488" s="192"/>
      <c r="V488" s="192"/>
      <c r="W488" s="193"/>
      <c r="X488" s="192"/>
      <c r="Y488" s="192"/>
      <c r="Z488" s="192"/>
      <c r="AA488" s="192"/>
      <c r="AB488" s="192"/>
      <c r="AC488" s="192"/>
      <c r="AD488" s="192"/>
      <c r="AE488" s="192"/>
      <c r="AF488" s="194"/>
      <c r="AG488" s="195"/>
      <c r="AH488" s="196"/>
      <c r="AI488" s="196"/>
      <c r="AJ488" s="196"/>
      <c r="AK488" s="196"/>
      <c r="AL488" s="196"/>
      <c r="AM488" s="196"/>
      <c r="AN488" s="196"/>
      <c r="AO488" s="193"/>
      <c r="AP488" s="192"/>
      <c r="AQ488" s="197"/>
      <c r="AR488" s="198"/>
      <c r="AS488" s="199"/>
      <c r="AT488" s="200"/>
    </row>
    <row r="489">
      <c r="A489" s="192"/>
      <c r="B489" s="192"/>
      <c r="C489" s="192"/>
      <c r="D489" s="192"/>
      <c r="E489" s="192"/>
      <c r="F489" s="192"/>
      <c r="G489" s="192"/>
      <c r="H489" s="192"/>
      <c r="I489" s="192"/>
      <c r="J489" s="192"/>
      <c r="K489" s="192"/>
      <c r="L489" s="192"/>
      <c r="M489" s="192"/>
      <c r="N489" s="192"/>
      <c r="O489" s="193"/>
      <c r="P489" s="193"/>
      <c r="Q489" s="193"/>
      <c r="R489" s="193"/>
      <c r="S489" s="192"/>
      <c r="T489" s="192"/>
      <c r="U489" s="192"/>
      <c r="V489" s="192"/>
      <c r="W489" s="193"/>
      <c r="X489" s="192"/>
      <c r="Y489" s="192"/>
      <c r="Z489" s="192"/>
      <c r="AA489" s="192"/>
      <c r="AB489" s="192"/>
      <c r="AC489" s="192"/>
      <c r="AD489" s="192"/>
      <c r="AE489" s="192"/>
      <c r="AF489" s="194"/>
      <c r="AG489" s="195"/>
      <c r="AH489" s="196"/>
      <c r="AI489" s="196"/>
      <c r="AJ489" s="196"/>
      <c r="AK489" s="196"/>
      <c r="AL489" s="196"/>
      <c r="AM489" s="196"/>
      <c r="AN489" s="196"/>
      <c r="AO489" s="193"/>
      <c r="AP489" s="192"/>
      <c r="AQ489" s="197"/>
      <c r="AR489" s="198"/>
      <c r="AS489" s="199"/>
      <c r="AT489" s="200"/>
    </row>
    <row r="490">
      <c r="A490" s="192"/>
      <c r="B490" s="192"/>
      <c r="C490" s="192"/>
      <c r="D490" s="192"/>
      <c r="E490" s="192"/>
      <c r="F490" s="192"/>
      <c r="G490" s="192"/>
      <c r="H490" s="192"/>
      <c r="I490" s="192"/>
      <c r="J490" s="192"/>
      <c r="K490" s="192"/>
      <c r="L490" s="192"/>
      <c r="M490" s="192"/>
      <c r="N490" s="192"/>
      <c r="O490" s="193"/>
      <c r="P490" s="193"/>
      <c r="Q490" s="193"/>
      <c r="R490" s="193"/>
      <c r="S490" s="192"/>
      <c r="T490" s="192"/>
      <c r="U490" s="192"/>
      <c r="V490" s="192"/>
      <c r="W490" s="193"/>
      <c r="X490" s="192"/>
      <c r="Y490" s="192"/>
      <c r="Z490" s="192"/>
      <c r="AA490" s="192"/>
      <c r="AB490" s="192"/>
      <c r="AC490" s="192"/>
      <c r="AD490" s="192"/>
      <c r="AE490" s="192"/>
      <c r="AF490" s="194"/>
      <c r="AG490" s="195"/>
      <c r="AH490" s="196"/>
      <c r="AI490" s="196"/>
      <c r="AJ490" s="196"/>
      <c r="AK490" s="196"/>
      <c r="AL490" s="196"/>
      <c r="AM490" s="196"/>
      <c r="AN490" s="196"/>
      <c r="AO490" s="193"/>
      <c r="AP490" s="192"/>
      <c r="AQ490" s="197"/>
      <c r="AR490" s="198"/>
      <c r="AS490" s="199"/>
      <c r="AT490" s="200"/>
    </row>
    <row r="491">
      <c r="A491" s="192"/>
      <c r="B491" s="192"/>
      <c r="C491" s="192"/>
      <c r="D491" s="192"/>
      <c r="E491" s="192"/>
      <c r="F491" s="192"/>
      <c r="G491" s="192"/>
      <c r="H491" s="192"/>
      <c r="I491" s="192"/>
      <c r="J491" s="192"/>
      <c r="K491" s="192"/>
      <c r="L491" s="192"/>
      <c r="M491" s="192"/>
      <c r="N491" s="192"/>
      <c r="O491" s="193"/>
      <c r="P491" s="193"/>
      <c r="Q491" s="193"/>
      <c r="R491" s="193"/>
      <c r="S491" s="192"/>
      <c r="T491" s="192"/>
      <c r="U491" s="192"/>
      <c r="V491" s="192"/>
      <c r="W491" s="193"/>
      <c r="X491" s="192"/>
      <c r="Y491" s="192"/>
      <c r="Z491" s="192"/>
      <c r="AA491" s="192"/>
      <c r="AB491" s="192"/>
      <c r="AC491" s="192"/>
      <c r="AD491" s="192"/>
      <c r="AE491" s="192"/>
      <c r="AF491" s="194"/>
      <c r="AG491" s="195"/>
      <c r="AH491" s="196"/>
      <c r="AI491" s="196"/>
      <c r="AJ491" s="196"/>
      <c r="AK491" s="196"/>
      <c r="AL491" s="196"/>
      <c r="AM491" s="196"/>
      <c r="AN491" s="196"/>
      <c r="AO491" s="193"/>
      <c r="AP491" s="192"/>
      <c r="AQ491" s="197"/>
      <c r="AR491" s="198"/>
      <c r="AS491" s="199"/>
      <c r="AT491" s="200"/>
    </row>
    <row r="492">
      <c r="A492" s="192"/>
      <c r="B492" s="192"/>
      <c r="C492" s="192"/>
      <c r="D492" s="192"/>
      <c r="E492" s="192"/>
      <c r="F492" s="192"/>
      <c r="G492" s="192"/>
      <c r="H492" s="192"/>
      <c r="I492" s="192"/>
      <c r="J492" s="192"/>
      <c r="K492" s="192"/>
      <c r="L492" s="192"/>
      <c r="M492" s="192"/>
      <c r="N492" s="192"/>
      <c r="O492" s="193"/>
      <c r="P492" s="193"/>
      <c r="Q492" s="193"/>
      <c r="R492" s="193"/>
      <c r="S492" s="192"/>
      <c r="T492" s="192"/>
      <c r="U492" s="192"/>
      <c r="V492" s="192"/>
      <c r="W492" s="193"/>
      <c r="X492" s="192"/>
      <c r="Y492" s="192"/>
      <c r="Z492" s="192"/>
      <c r="AA492" s="192"/>
      <c r="AB492" s="192"/>
      <c r="AC492" s="192"/>
      <c r="AD492" s="192"/>
      <c r="AE492" s="192"/>
      <c r="AF492" s="194"/>
      <c r="AG492" s="195"/>
      <c r="AH492" s="196"/>
      <c r="AI492" s="196"/>
      <c r="AJ492" s="196"/>
      <c r="AK492" s="196"/>
      <c r="AL492" s="196"/>
      <c r="AM492" s="196"/>
      <c r="AN492" s="196"/>
      <c r="AO492" s="193"/>
      <c r="AP492" s="192"/>
      <c r="AQ492" s="197"/>
      <c r="AR492" s="198"/>
      <c r="AS492" s="199"/>
      <c r="AT492" s="200"/>
    </row>
    <row r="493">
      <c r="A493" s="192"/>
      <c r="B493" s="192"/>
      <c r="C493" s="192"/>
      <c r="D493" s="192"/>
      <c r="E493" s="192"/>
      <c r="F493" s="192"/>
      <c r="G493" s="192"/>
      <c r="H493" s="192"/>
      <c r="I493" s="192"/>
      <c r="J493" s="192"/>
      <c r="K493" s="192"/>
      <c r="L493" s="192"/>
      <c r="M493" s="192"/>
      <c r="N493" s="192"/>
      <c r="O493" s="193"/>
      <c r="P493" s="193"/>
      <c r="Q493" s="193"/>
      <c r="R493" s="193"/>
      <c r="S493" s="192"/>
      <c r="T493" s="192"/>
      <c r="U493" s="192"/>
      <c r="V493" s="192"/>
      <c r="W493" s="193"/>
      <c r="X493" s="192"/>
      <c r="Y493" s="192"/>
      <c r="Z493" s="192"/>
      <c r="AA493" s="192"/>
      <c r="AB493" s="192"/>
      <c r="AC493" s="192"/>
      <c r="AD493" s="192"/>
      <c r="AE493" s="192"/>
      <c r="AF493" s="194"/>
      <c r="AG493" s="195"/>
      <c r="AH493" s="196"/>
      <c r="AI493" s="196"/>
      <c r="AJ493" s="196"/>
      <c r="AK493" s="196"/>
      <c r="AL493" s="196"/>
      <c r="AM493" s="196"/>
      <c r="AN493" s="196"/>
      <c r="AO493" s="193"/>
      <c r="AP493" s="192"/>
      <c r="AQ493" s="197"/>
      <c r="AR493" s="198"/>
      <c r="AS493" s="199"/>
      <c r="AT493" s="200"/>
    </row>
    <row r="494">
      <c r="A494" s="192"/>
      <c r="B494" s="192"/>
      <c r="C494" s="192"/>
      <c r="D494" s="192"/>
      <c r="E494" s="192"/>
      <c r="F494" s="192"/>
      <c r="G494" s="192"/>
      <c r="H494" s="192"/>
      <c r="I494" s="192"/>
      <c r="J494" s="192"/>
      <c r="K494" s="192"/>
      <c r="L494" s="192"/>
      <c r="M494" s="192"/>
      <c r="N494" s="192"/>
      <c r="O494" s="193"/>
      <c r="P494" s="193"/>
      <c r="Q494" s="193"/>
      <c r="R494" s="193"/>
      <c r="S494" s="192"/>
      <c r="T494" s="192"/>
      <c r="U494" s="192"/>
      <c r="V494" s="192"/>
      <c r="W494" s="193"/>
      <c r="X494" s="192"/>
      <c r="Y494" s="192"/>
      <c r="Z494" s="192"/>
      <c r="AA494" s="192"/>
      <c r="AB494" s="192"/>
      <c r="AC494" s="192"/>
      <c r="AD494" s="192"/>
      <c r="AE494" s="192"/>
      <c r="AF494" s="194"/>
      <c r="AG494" s="195"/>
      <c r="AH494" s="196"/>
      <c r="AI494" s="196"/>
      <c r="AJ494" s="196"/>
      <c r="AK494" s="196"/>
      <c r="AL494" s="196"/>
      <c r="AM494" s="196"/>
      <c r="AN494" s="196"/>
      <c r="AO494" s="193"/>
      <c r="AP494" s="192"/>
      <c r="AQ494" s="197"/>
      <c r="AR494" s="198"/>
      <c r="AS494" s="199"/>
      <c r="AT494" s="200"/>
    </row>
    <row r="495">
      <c r="A495" s="192"/>
      <c r="B495" s="192"/>
      <c r="C495" s="192"/>
      <c r="D495" s="192"/>
      <c r="E495" s="192"/>
      <c r="F495" s="192"/>
      <c r="G495" s="192"/>
      <c r="H495" s="192"/>
      <c r="I495" s="192"/>
      <c r="J495" s="192"/>
      <c r="K495" s="192"/>
      <c r="L495" s="192"/>
      <c r="M495" s="192"/>
      <c r="N495" s="192"/>
      <c r="O495" s="193"/>
      <c r="P495" s="193"/>
      <c r="Q495" s="193"/>
      <c r="R495" s="193"/>
      <c r="S495" s="192"/>
      <c r="T495" s="192"/>
      <c r="U495" s="192"/>
      <c r="V495" s="192"/>
      <c r="W495" s="193"/>
      <c r="X495" s="192"/>
      <c r="Y495" s="192"/>
      <c r="Z495" s="192"/>
      <c r="AA495" s="192"/>
      <c r="AB495" s="192"/>
      <c r="AC495" s="192"/>
      <c r="AD495" s="192"/>
      <c r="AE495" s="192"/>
      <c r="AF495" s="194"/>
      <c r="AG495" s="195"/>
      <c r="AH495" s="196"/>
      <c r="AI495" s="196"/>
      <c r="AJ495" s="196"/>
      <c r="AK495" s="196"/>
      <c r="AL495" s="196"/>
      <c r="AM495" s="196"/>
      <c r="AN495" s="196"/>
      <c r="AO495" s="193"/>
      <c r="AP495" s="192"/>
      <c r="AQ495" s="197"/>
      <c r="AR495" s="198"/>
      <c r="AS495" s="199"/>
      <c r="AT495" s="200"/>
    </row>
    <row r="496">
      <c r="A496" s="192"/>
      <c r="B496" s="192"/>
      <c r="C496" s="192"/>
      <c r="D496" s="192"/>
      <c r="E496" s="192"/>
      <c r="F496" s="192"/>
      <c r="G496" s="192"/>
      <c r="H496" s="192"/>
      <c r="I496" s="192"/>
      <c r="J496" s="192"/>
      <c r="K496" s="192"/>
      <c r="L496" s="192"/>
      <c r="M496" s="192"/>
      <c r="N496" s="192"/>
      <c r="O496" s="193"/>
      <c r="P496" s="193"/>
      <c r="Q496" s="193"/>
      <c r="R496" s="193"/>
      <c r="S496" s="192"/>
      <c r="T496" s="192"/>
      <c r="U496" s="192"/>
      <c r="V496" s="192"/>
      <c r="W496" s="193"/>
      <c r="X496" s="192"/>
      <c r="Y496" s="192"/>
      <c r="Z496" s="192"/>
      <c r="AA496" s="192"/>
      <c r="AB496" s="192"/>
      <c r="AC496" s="192"/>
      <c r="AD496" s="192"/>
      <c r="AE496" s="192"/>
      <c r="AF496" s="194"/>
      <c r="AG496" s="195"/>
      <c r="AH496" s="196"/>
      <c r="AI496" s="196"/>
      <c r="AJ496" s="196"/>
      <c r="AK496" s="196"/>
      <c r="AL496" s="196"/>
      <c r="AM496" s="196"/>
      <c r="AN496" s="196"/>
      <c r="AO496" s="193"/>
      <c r="AP496" s="192"/>
      <c r="AQ496" s="197"/>
      <c r="AR496" s="198"/>
      <c r="AS496" s="199"/>
      <c r="AT496" s="200"/>
    </row>
    <row r="497">
      <c r="A497" s="192"/>
      <c r="B497" s="192"/>
      <c r="C497" s="192"/>
      <c r="D497" s="192"/>
      <c r="E497" s="192"/>
      <c r="F497" s="192"/>
      <c r="G497" s="192"/>
      <c r="H497" s="192"/>
      <c r="I497" s="192"/>
      <c r="J497" s="192"/>
      <c r="K497" s="192"/>
      <c r="L497" s="192"/>
      <c r="M497" s="192"/>
      <c r="N497" s="192"/>
      <c r="O497" s="193"/>
      <c r="P497" s="193"/>
      <c r="Q497" s="193"/>
      <c r="R497" s="193"/>
      <c r="S497" s="192"/>
      <c r="T497" s="192"/>
      <c r="U497" s="192"/>
      <c r="V497" s="192"/>
      <c r="W497" s="193"/>
      <c r="X497" s="192"/>
      <c r="Y497" s="192"/>
      <c r="Z497" s="192"/>
      <c r="AA497" s="192"/>
      <c r="AB497" s="192"/>
      <c r="AC497" s="192"/>
      <c r="AD497" s="192"/>
      <c r="AE497" s="192"/>
      <c r="AF497" s="194"/>
      <c r="AG497" s="195"/>
      <c r="AH497" s="196"/>
      <c r="AI497" s="196"/>
      <c r="AJ497" s="196"/>
      <c r="AK497" s="196"/>
      <c r="AL497" s="196"/>
      <c r="AM497" s="196"/>
      <c r="AN497" s="196"/>
      <c r="AO497" s="193"/>
      <c r="AP497" s="192"/>
      <c r="AQ497" s="197"/>
      <c r="AR497" s="198"/>
      <c r="AS497" s="199"/>
      <c r="AT497" s="200"/>
    </row>
    <row r="498">
      <c r="A498" s="192"/>
      <c r="B498" s="192"/>
      <c r="C498" s="192"/>
      <c r="D498" s="192"/>
      <c r="E498" s="192"/>
      <c r="F498" s="192"/>
      <c r="G498" s="192"/>
      <c r="H498" s="192"/>
      <c r="I498" s="192"/>
      <c r="J498" s="192"/>
      <c r="K498" s="192"/>
      <c r="L498" s="192"/>
      <c r="M498" s="192"/>
      <c r="N498" s="192"/>
      <c r="O498" s="193"/>
      <c r="P498" s="193"/>
      <c r="Q498" s="193"/>
      <c r="R498" s="193"/>
      <c r="S498" s="192"/>
      <c r="T498" s="192"/>
      <c r="U498" s="192"/>
      <c r="V498" s="192"/>
      <c r="W498" s="193"/>
      <c r="X498" s="192"/>
      <c r="Y498" s="192"/>
      <c r="Z498" s="192"/>
      <c r="AA498" s="192"/>
      <c r="AB498" s="192"/>
      <c r="AC498" s="192"/>
      <c r="AD498" s="192"/>
      <c r="AE498" s="192"/>
      <c r="AF498" s="194"/>
      <c r="AG498" s="195"/>
      <c r="AH498" s="196"/>
      <c r="AI498" s="196"/>
      <c r="AJ498" s="196"/>
      <c r="AK498" s="196"/>
      <c r="AL498" s="196"/>
      <c r="AM498" s="196"/>
      <c r="AN498" s="196"/>
      <c r="AO498" s="193"/>
      <c r="AP498" s="192"/>
      <c r="AQ498" s="197"/>
      <c r="AR498" s="198"/>
      <c r="AS498" s="199"/>
      <c r="AT498" s="200"/>
    </row>
    <row r="499">
      <c r="A499" s="192"/>
      <c r="B499" s="192"/>
      <c r="C499" s="192"/>
      <c r="D499" s="192"/>
      <c r="E499" s="192"/>
      <c r="F499" s="192"/>
      <c r="G499" s="192"/>
      <c r="H499" s="192"/>
      <c r="I499" s="192"/>
      <c r="J499" s="192"/>
      <c r="K499" s="192"/>
      <c r="L499" s="192"/>
      <c r="M499" s="192"/>
      <c r="N499" s="192"/>
      <c r="O499" s="193"/>
      <c r="P499" s="193"/>
      <c r="Q499" s="193"/>
      <c r="R499" s="193"/>
      <c r="S499" s="192"/>
      <c r="T499" s="192"/>
      <c r="U499" s="192"/>
      <c r="V499" s="192"/>
      <c r="W499" s="193"/>
      <c r="X499" s="192"/>
      <c r="Y499" s="192"/>
      <c r="Z499" s="192"/>
      <c r="AA499" s="192"/>
      <c r="AB499" s="192"/>
      <c r="AC499" s="192"/>
      <c r="AD499" s="192"/>
      <c r="AE499" s="192"/>
      <c r="AF499" s="194"/>
      <c r="AG499" s="195"/>
      <c r="AH499" s="196"/>
      <c r="AI499" s="196"/>
      <c r="AJ499" s="196"/>
      <c r="AK499" s="196"/>
      <c r="AL499" s="196"/>
      <c r="AM499" s="196"/>
      <c r="AN499" s="196"/>
      <c r="AO499" s="193"/>
      <c r="AP499" s="192"/>
      <c r="AQ499" s="197"/>
      <c r="AR499" s="198"/>
      <c r="AS499" s="199"/>
      <c r="AT499" s="200"/>
    </row>
    <row r="500">
      <c r="A500" s="192"/>
      <c r="B500" s="192"/>
      <c r="C500" s="192"/>
      <c r="D500" s="192"/>
      <c r="E500" s="192"/>
      <c r="F500" s="192"/>
      <c r="G500" s="192"/>
      <c r="H500" s="192"/>
      <c r="I500" s="192"/>
      <c r="J500" s="192"/>
      <c r="K500" s="192"/>
      <c r="L500" s="192"/>
      <c r="M500" s="192"/>
      <c r="N500" s="192"/>
      <c r="O500" s="193"/>
      <c r="P500" s="193"/>
      <c r="Q500" s="193"/>
      <c r="R500" s="193"/>
      <c r="S500" s="192"/>
      <c r="T500" s="192"/>
      <c r="U500" s="192"/>
      <c r="V500" s="192"/>
      <c r="W500" s="193"/>
      <c r="X500" s="192"/>
      <c r="Y500" s="192"/>
      <c r="Z500" s="192"/>
      <c r="AA500" s="192"/>
      <c r="AB500" s="192"/>
      <c r="AC500" s="192"/>
      <c r="AD500" s="192"/>
      <c r="AE500" s="192"/>
      <c r="AF500" s="194"/>
      <c r="AG500" s="195"/>
      <c r="AH500" s="196"/>
      <c r="AI500" s="196"/>
      <c r="AJ500" s="196"/>
      <c r="AK500" s="196"/>
      <c r="AL500" s="196"/>
      <c r="AM500" s="196"/>
      <c r="AN500" s="196"/>
      <c r="AO500" s="193"/>
      <c r="AP500" s="192"/>
      <c r="AQ500" s="197"/>
      <c r="AR500" s="198"/>
      <c r="AS500" s="199"/>
      <c r="AT500" s="200"/>
    </row>
    <row r="501">
      <c r="A501" s="192"/>
      <c r="B501" s="192"/>
      <c r="C501" s="192"/>
      <c r="D501" s="192"/>
      <c r="E501" s="192"/>
      <c r="F501" s="192"/>
      <c r="G501" s="192"/>
      <c r="H501" s="192"/>
      <c r="I501" s="192"/>
      <c r="J501" s="192"/>
      <c r="K501" s="192"/>
      <c r="L501" s="192"/>
      <c r="M501" s="192"/>
      <c r="N501" s="192"/>
      <c r="O501" s="193"/>
      <c r="P501" s="193"/>
      <c r="Q501" s="193"/>
      <c r="R501" s="193"/>
      <c r="S501" s="192"/>
      <c r="T501" s="192"/>
      <c r="U501" s="192"/>
      <c r="V501" s="192"/>
      <c r="W501" s="193"/>
      <c r="X501" s="192"/>
      <c r="Y501" s="192"/>
      <c r="Z501" s="192"/>
      <c r="AA501" s="192"/>
      <c r="AB501" s="192"/>
      <c r="AC501" s="192"/>
      <c r="AD501" s="192"/>
      <c r="AE501" s="192"/>
      <c r="AF501" s="194"/>
      <c r="AG501" s="195"/>
      <c r="AH501" s="196"/>
      <c r="AI501" s="196"/>
      <c r="AJ501" s="196"/>
      <c r="AK501" s="196"/>
      <c r="AL501" s="196"/>
      <c r="AM501" s="196"/>
      <c r="AN501" s="196"/>
      <c r="AO501" s="193"/>
      <c r="AP501" s="192"/>
      <c r="AQ501" s="197"/>
      <c r="AR501" s="198"/>
      <c r="AS501" s="199"/>
      <c r="AT501" s="200"/>
    </row>
    <row r="502">
      <c r="A502" s="192"/>
      <c r="B502" s="192"/>
      <c r="C502" s="192"/>
      <c r="D502" s="192"/>
      <c r="E502" s="192"/>
      <c r="F502" s="192"/>
      <c r="G502" s="192"/>
      <c r="H502" s="192"/>
      <c r="I502" s="192"/>
      <c r="J502" s="192"/>
      <c r="K502" s="192"/>
      <c r="L502" s="192"/>
      <c r="M502" s="192"/>
      <c r="N502" s="192"/>
      <c r="O502" s="193"/>
      <c r="P502" s="193"/>
      <c r="Q502" s="193"/>
      <c r="R502" s="193"/>
      <c r="S502" s="192"/>
      <c r="T502" s="192"/>
      <c r="U502" s="192"/>
      <c r="V502" s="192"/>
      <c r="W502" s="193"/>
      <c r="X502" s="192"/>
      <c r="Y502" s="192"/>
      <c r="Z502" s="192"/>
      <c r="AA502" s="192"/>
      <c r="AB502" s="192"/>
      <c r="AC502" s="192"/>
      <c r="AD502" s="192"/>
      <c r="AE502" s="192"/>
      <c r="AF502" s="194"/>
      <c r="AG502" s="195"/>
      <c r="AH502" s="196"/>
      <c r="AI502" s="196"/>
      <c r="AJ502" s="196"/>
      <c r="AK502" s="196"/>
      <c r="AL502" s="196"/>
      <c r="AM502" s="196"/>
      <c r="AN502" s="196"/>
      <c r="AO502" s="193"/>
      <c r="AP502" s="192"/>
      <c r="AQ502" s="197"/>
      <c r="AR502" s="198"/>
      <c r="AS502" s="199"/>
      <c r="AT502" s="200"/>
    </row>
    <row r="503">
      <c r="A503" s="192"/>
      <c r="B503" s="192"/>
      <c r="C503" s="192"/>
      <c r="D503" s="192"/>
      <c r="E503" s="192"/>
      <c r="F503" s="192"/>
      <c r="G503" s="192"/>
      <c r="H503" s="192"/>
      <c r="I503" s="192"/>
      <c r="J503" s="192"/>
      <c r="K503" s="192"/>
      <c r="L503" s="192"/>
      <c r="M503" s="192"/>
      <c r="N503" s="192"/>
      <c r="O503" s="193"/>
      <c r="P503" s="193"/>
      <c r="Q503" s="193"/>
      <c r="R503" s="193"/>
      <c r="S503" s="192"/>
      <c r="T503" s="192"/>
      <c r="U503" s="192"/>
      <c r="V503" s="192"/>
      <c r="W503" s="193"/>
      <c r="X503" s="192"/>
      <c r="Y503" s="192"/>
      <c r="Z503" s="192"/>
      <c r="AA503" s="192"/>
      <c r="AB503" s="192"/>
      <c r="AC503" s="192"/>
      <c r="AD503" s="192"/>
      <c r="AE503" s="192"/>
      <c r="AF503" s="194"/>
      <c r="AG503" s="195"/>
      <c r="AH503" s="196"/>
      <c r="AI503" s="196"/>
      <c r="AJ503" s="196"/>
      <c r="AK503" s="196"/>
      <c r="AL503" s="196"/>
      <c r="AM503" s="196"/>
      <c r="AN503" s="196"/>
      <c r="AO503" s="193"/>
      <c r="AP503" s="192"/>
      <c r="AQ503" s="197"/>
      <c r="AR503" s="198"/>
      <c r="AS503" s="199"/>
      <c r="AT503" s="200"/>
    </row>
    <row r="504">
      <c r="A504" s="192"/>
      <c r="B504" s="192"/>
      <c r="C504" s="192"/>
      <c r="D504" s="192"/>
      <c r="E504" s="192"/>
      <c r="F504" s="192"/>
      <c r="G504" s="192"/>
      <c r="H504" s="192"/>
      <c r="I504" s="192"/>
      <c r="J504" s="192"/>
      <c r="K504" s="192"/>
      <c r="L504" s="192"/>
      <c r="M504" s="192"/>
      <c r="N504" s="192"/>
      <c r="O504" s="193"/>
      <c r="P504" s="193"/>
      <c r="Q504" s="193"/>
      <c r="R504" s="193"/>
      <c r="S504" s="192"/>
      <c r="T504" s="192"/>
      <c r="U504" s="192"/>
      <c r="V504" s="192"/>
      <c r="W504" s="193"/>
      <c r="X504" s="192"/>
      <c r="Y504" s="192"/>
      <c r="Z504" s="192"/>
      <c r="AA504" s="192"/>
      <c r="AB504" s="192"/>
      <c r="AC504" s="192"/>
      <c r="AD504" s="192"/>
      <c r="AE504" s="192"/>
      <c r="AF504" s="194"/>
      <c r="AG504" s="195"/>
      <c r="AH504" s="196"/>
      <c r="AI504" s="196"/>
      <c r="AJ504" s="196"/>
      <c r="AK504" s="196"/>
      <c r="AL504" s="196"/>
      <c r="AM504" s="196"/>
      <c r="AN504" s="196"/>
      <c r="AO504" s="193"/>
      <c r="AP504" s="192"/>
      <c r="AQ504" s="197"/>
      <c r="AR504" s="198"/>
      <c r="AS504" s="199"/>
      <c r="AT504" s="200"/>
    </row>
    <row r="505">
      <c r="A505" s="192"/>
      <c r="B505" s="192"/>
      <c r="C505" s="192"/>
      <c r="D505" s="192"/>
      <c r="E505" s="192"/>
      <c r="F505" s="192"/>
      <c r="G505" s="192"/>
      <c r="H505" s="192"/>
      <c r="I505" s="192"/>
      <c r="J505" s="192"/>
      <c r="K505" s="192"/>
      <c r="L505" s="192"/>
      <c r="M505" s="192"/>
      <c r="N505" s="192"/>
      <c r="O505" s="193"/>
      <c r="P505" s="193"/>
      <c r="Q505" s="193"/>
      <c r="R505" s="193"/>
      <c r="S505" s="192"/>
      <c r="T505" s="192"/>
      <c r="U505" s="192"/>
      <c r="V505" s="192"/>
      <c r="W505" s="193"/>
      <c r="X505" s="192"/>
      <c r="Y505" s="192"/>
      <c r="Z505" s="192"/>
      <c r="AA505" s="192"/>
      <c r="AB505" s="192"/>
      <c r="AC505" s="192"/>
      <c r="AD505" s="192"/>
      <c r="AE505" s="192"/>
      <c r="AF505" s="194"/>
      <c r="AG505" s="195"/>
      <c r="AH505" s="196"/>
      <c r="AI505" s="196"/>
      <c r="AJ505" s="196"/>
      <c r="AK505" s="196"/>
      <c r="AL505" s="196"/>
      <c r="AM505" s="196"/>
      <c r="AN505" s="196"/>
      <c r="AO505" s="193"/>
      <c r="AP505" s="192"/>
      <c r="AQ505" s="197"/>
      <c r="AR505" s="198"/>
      <c r="AS505" s="199"/>
      <c r="AT505" s="200"/>
    </row>
    <row r="506">
      <c r="A506" s="192"/>
      <c r="B506" s="192"/>
      <c r="C506" s="192"/>
      <c r="D506" s="192"/>
      <c r="E506" s="192"/>
      <c r="F506" s="192"/>
      <c r="G506" s="192"/>
      <c r="H506" s="192"/>
      <c r="I506" s="192"/>
      <c r="J506" s="192"/>
      <c r="K506" s="192"/>
      <c r="L506" s="192"/>
      <c r="M506" s="192"/>
      <c r="N506" s="192"/>
      <c r="O506" s="193"/>
      <c r="P506" s="193"/>
      <c r="Q506" s="193"/>
      <c r="R506" s="193"/>
      <c r="S506" s="192"/>
      <c r="T506" s="192"/>
      <c r="U506" s="192"/>
      <c r="V506" s="192"/>
      <c r="W506" s="193"/>
      <c r="X506" s="192"/>
      <c r="Y506" s="192"/>
      <c r="Z506" s="192"/>
      <c r="AA506" s="192"/>
      <c r="AB506" s="192"/>
      <c r="AC506" s="192"/>
      <c r="AD506" s="192"/>
      <c r="AE506" s="192"/>
      <c r="AF506" s="194"/>
      <c r="AG506" s="195"/>
      <c r="AH506" s="196"/>
      <c r="AI506" s="196"/>
      <c r="AJ506" s="196"/>
      <c r="AK506" s="196"/>
      <c r="AL506" s="196"/>
      <c r="AM506" s="196"/>
      <c r="AN506" s="196"/>
      <c r="AO506" s="193"/>
      <c r="AP506" s="192"/>
      <c r="AQ506" s="197"/>
      <c r="AR506" s="198"/>
      <c r="AS506" s="199"/>
      <c r="AT506" s="200"/>
    </row>
    <row r="507">
      <c r="A507" s="192"/>
      <c r="B507" s="192"/>
      <c r="C507" s="192"/>
      <c r="D507" s="192"/>
      <c r="E507" s="192"/>
      <c r="F507" s="192"/>
      <c r="G507" s="192"/>
      <c r="H507" s="192"/>
      <c r="I507" s="192"/>
      <c r="J507" s="192"/>
      <c r="K507" s="192"/>
      <c r="L507" s="192"/>
      <c r="M507" s="192"/>
      <c r="N507" s="192"/>
      <c r="O507" s="193"/>
      <c r="P507" s="193"/>
      <c r="Q507" s="193"/>
      <c r="R507" s="193"/>
      <c r="S507" s="192"/>
      <c r="T507" s="192"/>
      <c r="U507" s="192"/>
      <c r="V507" s="192"/>
      <c r="W507" s="193"/>
      <c r="X507" s="192"/>
      <c r="Y507" s="192"/>
      <c r="Z507" s="192"/>
      <c r="AA507" s="192"/>
      <c r="AB507" s="192"/>
      <c r="AC507" s="192"/>
      <c r="AD507" s="192"/>
      <c r="AE507" s="192"/>
      <c r="AF507" s="194"/>
      <c r="AG507" s="195"/>
      <c r="AH507" s="196"/>
      <c r="AI507" s="196"/>
      <c r="AJ507" s="196"/>
      <c r="AK507" s="196"/>
      <c r="AL507" s="196"/>
      <c r="AM507" s="196"/>
      <c r="AN507" s="196"/>
      <c r="AO507" s="193"/>
      <c r="AP507" s="192"/>
      <c r="AQ507" s="197"/>
      <c r="AR507" s="198"/>
      <c r="AS507" s="199"/>
      <c r="AT507" s="200"/>
    </row>
    <row r="508">
      <c r="A508" s="192"/>
      <c r="B508" s="192"/>
      <c r="C508" s="192"/>
      <c r="D508" s="192"/>
      <c r="E508" s="192"/>
      <c r="F508" s="192"/>
      <c r="G508" s="192"/>
      <c r="H508" s="192"/>
      <c r="I508" s="192"/>
      <c r="J508" s="192"/>
      <c r="K508" s="192"/>
      <c r="L508" s="192"/>
      <c r="M508" s="192"/>
      <c r="N508" s="192"/>
      <c r="O508" s="193"/>
      <c r="P508" s="193"/>
      <c r="Q508" s="193"/>
      <c r="R508" s="193"/>
      <c r="S508" s="192"/>
      <c r="T508" s="192"/>
      <c r="U508" s="192"/>
      <c r="V508" s="192"/>
      <c r="W508" s="193"/>
      <c r="X508" s="192"/>
      <c r="Y508" s="192"/>
      <c r="Z508" s="192"/>
      <c r="AA508" s="192"/>
      <c r="AB508" s="192"/>
      <c r="AC508" s="192"/>
      <c r="AD508" s="192"/>
      <c r="AE508" s="192"/>
      <c r="AF508" s="194"/>
      <c r="AG508" s="195"/>
      <c r="AH508" s="196"/>
      <c r="AI508" s="196"/>
      <c r="AJ508" s="196"/>
      <c r="AK508" s="196"/>
      <c r="AL508" s="196"/>
      <c r="AM508" s="196"/>
      <c r="AN508" s="196"/>
      <c r="AO508" s="193"/>
      <c r="AP508" s="192"/>
      <c r="AQ508" s="197"/>
      <c r="AR508" s="198"/>
      <c r="AS508" s="199"/>
      <c r="AT508" s="200"/>
    </row>
    <row r="509">
      <c r="A509" s="192"/>
      <c r="B509" s="192"/>
      <c r="C509" s="192"/>
      <c r="D509" s="192"/>
      <c r="E509" s="192"/>
      <c r="F509" s="192"/>
      <c r="G509" s="192"/>
      <c r="H509" s="192"/>
      <c r="I509" s="192"/>
      <c r="J509" s="192"/>
      <c r="K509" s="192"/>
      <c r="L509" s="192"/>
      <c r="M509" s="192"/>
      <c r="N509" s="192"/>
      <c r="O509" s="193"/>
      <c r="P509" s="193"/>
      <c r="Q509" s="193"/>
      <c r="R509" s="193"/>
      <c r="S509" s="192"/>
      <c r="T509" s="192"/>
      <c r="U509" s="192"/>
      <c r="V509" s="192"/>
      <c r="W509" s="193"/>
      <c r="X509" s="192"/>
      <c r="Y509" s="192"/>
      <c r="Z509" s="192"/>
      <c r="AA509" s="192"/>
      <c r="AB509" s="192"/>
      <c r="AC509" s="192"/>
      <c r="AD509" s="192"/>
      <c r="AE509" s="192"/>
      <c r="AF509" s="194"/>
      <c r="AG509" s="195"/>
      <c r="AH509" s="196"/>
      <c r="AI509" s="196"/>
      <c r="AJ509" s="196"/>
      <c r="AK509" s="196"/>
      <c r="AL509" s="196"/>
      <c r="AM509" s="196"/>
      <c r="AN509" s="196"/>
      <c r="AO509" s="193"/>
      <c r="AP509" s="192"/>
      <c r="AQ509" s="197"/>
      <c r="AR509" s="198"/>
      <c r="AS509" s="199"/>
      <c r="AT509" s="200"/>
    </row>
    <row r="510">
      <c r="A510" s="192"/>
      <c r="B510" s="192"/>
      <c r="C510" s="192"/>
      <c r="D510" s="192"/>
      <c r="E510" s="192"/>
      <c r="F510" s="192"/>
      <c r="G510" s="192"/>
      <c r="H510" s="192"/>
      <c r="I510" s="192"/>
      <c r="J510" s="192"/>
      <c r="K510" s="192"/>
      <c r="L510" s="192"/>
      <c r="M510" s="192"/>
      <c r="N510" s="192"/>
      <c r="O510" s="193"/>
      <c r="P510" s="193"/>
      <c r="Q510" s="193"/>
      <c r="R510" s="193"/>
      <c r="S510" s="192"/>
      <c r="T510" s="192"/>
      <c r="U510" s="192"/>
      <c r="V510" s="192"/>
      <c r="W510" s="193"/>
      <c r="X510" s="192"/>
      <c r="Y510" s="192"/>
      <c r="Z510" s="192"/>
      <c r="AA510" s="192"/>
      <c r="AB510" s="192"/>
      <c r="AC510" s="192"/>
      <c r="AD510" s="192"/>
      <c r="AE510" s="192"/>
      <c r="AF510" s="194"/>
      <c r="AG510" s="195"/>
      <c r="AH510" s="196"/>
      <c r="AI510" s="196"/>
      <c r="AJ510" s="196"/>
      <c r="AK510" s="196"/>
      <c r="AL510" s="196"/>
      <c r="AM510" s="196"/>
      <c r="AN510" s="196"/>
      <c r="AO510" s="193"/>
      <c r="AP510" s="192"/>
      <c r="AQ510" s="197"/>
      <c r="AR510" s="198"/>
      <c r="AS510" s="199"/>
      <c r="AT510" s="200"/>
    </row>
    <row r="511">
      <c r="A511" s="192"/>
      <c r="B511" s="192"/>
      <c r="C511" s="192"/>
      <c r="D511" s="192"/>
      <c r="E511" s="192"/>
      <c r="F511" s="192"/>
      <c r="G511" s="192"/>
      <c r="H511" s="192"/>
      <c r="I511" s="192"/>
      <c r="J511" s="192"/>
      <c r="K511" s="192"/>
      <c r="L511" s="192"/>
      <c r="M511" s="192"/>
      <c r="N511" s="192"/>
      <c r="O511" s="193"/>
      <c r="P511" s="193"/>
      <c r="Q511" s="193"/>
      <c r="R511" s="193"/>
      <c r="S511" s="192"/>
      <c r="T511" s="192"/>
      <c r="U511" s="192"/>
      <c r="V511" s="192"/>
      <c r="W511" s="193"/>
      <c r="X511" s="192"/>
      <c r="Y511" s="192"/>
      <c r="Z511" s="192"/>
      <c r="AA511" s="192"/>
      <c r="AB511" s="192"/>
      <c r="AC511" s="192"/>
      <c r="AD511" s="192"/>
      <c r="AE511" s="192"/>
      <c r="AF511" s="194"/>
      <c r="AG511" s="195"/>
      <c r="AH511" s="196"/>
      <c r="AI511" s="196"/>
      <c r="AJ511" s="196"/>
      <c r="AK511" s="196"/>
      <c r="AL511" s="196"/>
      <c r="AM511" s="196"/>
      <c r="AN511" s="196"/>
      <c r="AO511" s="193"/>
      <c r="AP511" s="192"/>
      <c r="AQ511" s="197"/>
      <c r="AR511" s="198"/>
      <c r="AS511" s="199"/>
      <c r="AT511" s="200"/>
    </row>
    <row r="512">
      <c r="A512" s="192"/>
      <c r="B512" s="192"/>
      <c r="C512" s="192"/>
      <c r="D512" s="192"/>
      <c r="E512" s="192"/>
      <c r="F512" s="192"/>
      <c r="G512" s="192"/>
      <c r="H512" s="192"/>
      <c r="I512" s="192"/>
      <c r="J512" s="192"/>
      <c r="K512" s="192"/>
      <c r="L512" s="192"/>
      <c r="M512" s="192"/>
      <c r="N512" s="192"/>
      <c r="O512" s="193"/>
      <c r="P512" s="193"/>
      <c r="Q512" s="193"/>
      <c r="R512" s="193"/>
      <c r="S512" s="192"/>
      <c r="T512" s="192"/>
      <c r="U512" s="192"/>
      <c r="V512" s="192"/>
      <c r="W512" s="193"/>
      <c r="X512" s="192"/>
      <c r="Y512" s="192"/>
      <c r="Z512" s="192"/>
      <c r="AA512" s="192"/>
      <c r="AB512" s="192"/>
      <c r="AC512" s="192"/>
      <c r="AD512" s="192"/>
      <c r="AE512" s="192"/>
      <c r="AF512" s="194"/>
      <c r="AG512" s="195"/>
      <c r="AH512" s="196"/>
      <c r="AI512" s="196"/>
      <c r="AJ512" s="196"/>
      <c r="AK512" s="196"/>
      <c r="AL512" s="196"/>
      <c r="AM512" s="196"/>
      <c r="AN512" s="196"/>
      <c r="AO512" s="193"/>
      <c r="AP512" s="192"/>
      <c r="AQ512" s="197"/>
      <c r="AR512" s="198"/>
      <c r="AS512" s="199"/>
      <c r="AT512" s="200"/>
    </row>
    <row r="513">
      <c r="A513" s="192"/>
      <c r="B513" s="192"/>
      <c r="C513" s="192"/>
      <c r="D513" s="192"/>
      <c r="E513" s="192"/>
      <c r="F513" s="192"/>
      <c r="G513" s="192"/>
      <c r="H513" s="192"/>
      <c r="I513" s="192"/>
      <c r="J513" s="192"/>
      <c r="K513" s="192"/>
      <c r="L513" s="192"/>
      <c r="M513" s="192"/>
      <c r="N513" s="192"/>
      <c r="O513" s="193"/>
      <c r="P513" s="193"/>
      <c r="Q513" s="193"/>
      <c r="R513" s="193"/>
      <c r="S513" s="192"/>
      <c r="T513" s="192"/>
      <c r="U513" s="192"/>
      <c r="V513" s="192"/>
      <c r="W513" s="193"/>
      <c r="X513" s="192"/>
      <c r="Y513" s="192"/>
      <c r="Z513" s="192"/>
      <c r="AA513" s="192"/>
      <c r="AB513" s="192"/>
      <c r="AC513" s="192"/>
      <c r="AD513" s="192"/>
      <c r="AE513" s="192"/>
      <c r="AF513" s="194"/>
      <c r="AG513" s="195"/>
      <c r="AH513" s="196"/>
      <c r="AI513" s="196"/>
      <c r="AJ513" s="196"/>
      <c r="AK513" s="196"/>
      <c r="AL513" s="196"/>
      <c r="AM513" s="196"/>
      <c r="AN513" s="196"/>
      <c r="AO513" s="193"/>
      <c r="AP513" s="192"/>
      <c r="AQ513" s="197"/>
      <c r="AR513" s="198"/>
      <c r="AS513" s="199"/>
      <c r="AT513" s="200"/>
    </row>
    <row r="514">
      <c r="A514" s="192"/>
      <c r="B514" s="192"/>
      <c r="C514" s="192"/>
      <c r="D514" s="192"/>
      <c r="E514" s="192"/>
      <c r="F514" s="192"/>
      <c r="G514" s="192"/>
      <c r="H514" s="192"/>
      <c r="I514" s="192"/>
      <c r="J514" s="192"/>
      <c r="K514" s="192"/>
      <c r="L514" s="192"/>
      <c r="M514" s="192"/>
      <c r="N514" s="192"/>
      <c r="O514" s="193"/>
      <c r="P514" s="193"/>
      <c r="Q514" s="193"/>
      <c r="R514" s="193"/>
      <c r="S514" s="192"/>
      <c r="T514" s="192"/>
      <c r="U514" s="192"/>
      <c r="V514" s="192"/>
      <c r="W514" s="193"/>
      <c r="X514" s="192"/>
      <c r="Y514" s="192"/>
      <c r="Z514" s="192"/>
      <c r="AA514" s="192"/>
      <c r="AB514" s="192"/>
      <c r="AC514" s="192"/>
      <c r="AD514" s="192"/>
      <c r="AE514" s="192"/>
      <c r="AF514" s="194"/>
      <c r="AG514" s="195"/>
      <c r="AH514" s="196"/>
      <c r="AI514" s="196"/>
      <c r="AJ514" s="196"/>
      <c r="AK514" s="196"/>
      <c r="AL514" s="196"/>
      <c r="AM514" s="196"/>
      <c r="AN514" s="196"/>
      <c r="AO514" s="193"/>
      <c r="AP514" s="192"/>
      <c r="AQ514" s="197"/>
      <c r="AR514" s="198"/>
      <c r="AS514" s="199"/>
      <c r="AT514" s="200"/>
    </row>
    <row r="515">
      <c r="A515" s="192"/>
      <c r="B515" s="192"/>
      <c r="C515" s="192"/>
      <c r="D515" s="192"/>
      <c r="E515" s="192"/>
      <c r="F515" s="192"/>
      <c r="G515" s="192"/>
      <c r="H515" s="192"/>
      <c r="I515" s="192"/>
      <c r="J515" s="192"/>
      <c r="K515" s="192"/>
      <c r="L515" s="192"/>
      <c r="M515" s="192"/>
      <c r="N515" s="192"/>
      <c r="O515" s="193"/>
      <c r="P515" s="193"/>
      <c r="Q515" s="193"/>
      <c r="R515" s="193"/>
      <c r="S515" s="192"/>
      <c r="T515" s="192"/>
      <c r="U515" s="192"/>
      <c r="V515" s="192"/>
      <c r="W515" s="193"/>
      <c r="X515" s="192"/>
      <c r="Y515" s="192"/>
      <c r="Z515" s="192"/>
      <c r="AA515" s="192"/>
      <c r="AB515" s="192"/>
      <c r="AC515" s="192"/>
      <c r="AD515" s="192"/>
      <c r="AE515" s="192"/>
      <c r="AF515" s="194"/>
      <c r="AG515" s="195"/>
      <c r="AH515" s="196"/>
      <c r="AI515" s="196"/>
      <c r="AJ515" s="196"/>
      <c r="AK515" s="196"/>
      <c r="AL515" s="196"/>
      <c r="AM515" s="196"/>
      <c r="AN515" s="196"/>
      <c r="AO515" s="193"/>
      <c r="AP515" s="192"/>
      <c r="AQ515" s="197"/>
      <c r="AR515" s="198"/>
      <c r="AS515" s="199"/>
      <c r="AT515" s="200"/>
    </row>
    <row r="516">
      <c r="A516" s="192"/>
      <c r="B516" s="192"/>
      <c r="C516" s="192"/>
      <c r="D516" s="192"/>
      <c r="E516" s="192"/>
      <c r="F516" s="192"/>
      <c r="G516" s="192"/>
      <c r="H516" s="192"/>
      <c r="I516" s="192"/>
      <c r="J516" s="192"/>
      <c r="K516" s="192"/>
      <c r="L516" s="192"/>
      <c r="M516" s="192"/>
      <c r="N516" s="192"/>
      <c r="O516" s="193"/>
      <c r="P516" s="193"/>
      <c r="Q516" s="193"/>
      <c r="R516" s="193"/>
      <c r="S516" s="192"/>
      <c r="T516" s="192"/>
      <c r="U516" s="192"/>
      <c r="V516" s="192"/>
      <c r="W516" s="193"/>
      <c r="X516" s="192"/>
      <c r="Y516" s="192"/>
      <c r="Z516" s="192"/>
      <c r="AA516" s="192"/>
      <c r="AB516" s="192"/>
      <c r="AC516" s="192"/>
      <c r="AD516" s="192"/>
      <c r="AE516" s="192"/>
      <c r="AF516" s="194"/>
      <c r="AG516" s="195"/>
      <c r="AH516" s="196"/>
      <c r="AI516" s="196"/>
      <c r="AJ516" s="196"/>
      <c r="AK516" s="196"/>
      <c r="AL516" s="196"/>
      <c r="AM516" s="196"/>
      <c r="AN516" s="196"/>
      <c r="AO516" s="193"/>
      <c r="AP516" s="192"/>
      <c r="AQ516" s="197"/>
      <c r="AR516" s="198"/>
      <c r="AS516" s="199"/>
      <c r="AT516" s="200"/>
    </row>
    <row r="517">
      <c r="A517" s="192"/>
      <c r="B517" s="192"/>
      <c r="C517" s="192"/>
      <c r="D517" s="192"/>
      <c r="E517" s="192"/>
      <c r="F517" s="192"/>
      <c r="G517" s="192"/>
      <c r="H517" s="192"/>
      <c r="I517" s="192"/>
      <c r="J517" s="192"/>
      <c r="K517" s="192"/>
      <c r="L517" s="192"/>
      <c r="M517" s="192"/>
      <c r="N517" s="192"/>
      <c r="O517" s="193"/>
      <c r="P517" s="193"/>
      <c r="Q517" s="193"/>
      <c r="R517" s="193"/>
      <c r="S517" s="192"/>
      <c r="T517" s="192"/>
      <c r="U517" s="192"/>
      <c r="V517" s="192"/>
      <c r="W517" s="193"/>
      <c r="X517" s="192"/>
      <c r="Y517" s="192"/>
      <c r="Z517" s="192"/>
      <c r="AA517" s="192"/>
      <c r="AB517" s="192"/>
      <c r="AC517" s="192"/>
      <c r="AD517" s="192"/>
      <c r="AE517" s="192"/>
      <c r="AF517" s="194"/>
      <c r="AG517" s="195"/>
      <c r="AH517" s="196"/>
      <c r="AI517" s="196"/>
      <c r="AJ517" s="196"/>
      <c r="AK517" s="196"/>
      <c r="AL517" s="196"/>
      <c r="AM517" s="196"/>
      <c r="AN517" s="196"/>
      <c r="AO517" s="193"/>
      <c r="AP517" s="192"/>
      <c r="AQ517" s="197"/>
      <c r="AR517" s="198"/>
      <c r="AS517" s="199"/>
      <c r="AT517" s="200"/>
    </row>
    <row r="518">
      <c r="A518" s="192"/>
      <c r="B518" s="192"/>
      <c r="C518" s="192"/>
      <c r="D518" s="192"/>
      <c r="E518" s="192"/>
      <c r="F518" s="192"/>
      <c r="G518" s="192"/>
      <c r="H518" s="192"/>
      <c r="I518" s="192"/>
      <c r="J518" s="192"/>
      <c r="K518" s="192"/>
      <c r="L518" s="192"/>
      <c r="M518" s="192"/>
      <c r="N518" s="192"/>
      <c r="O518" s="193"/>
      <c r="P518" s="193"/>
      <c r="Q518" s="193"/>
      <c r="R518" s="193"/>
      <c r="S518" s="192"/>
      <c r="T518" s="192"/>
      <c r="U518" s="192"/>
      <c r="V518" s="192"/>
      <c r="W518" s="193"/>
      <c r="X518" s="192"/>
      <c r="Y518" s="192"/>
      <c r="Z518" s="192"/>
      <c r="AA518" s="192"/>
      <c r="AB518" s="192"/>
      <c r="AC518" s="192"/>
      <c r="AD518" s="192"/>
      <c r="AE518" s="192"/>
      <c r="AF518" s="194"/>
      <c r="AG518" s="195"/>
      <c r="AH518" s="196"/>
      <c r="AI518" s="196"/>
      <c r="AJ518" s="196"/>
      <c r="AK518" s="196"/>
      <c r="AL518" s="196"/>
      <c r="AM518" s="196"/>
      <c r="AN518" s="196"/>
      <c r="AO518" s="193"/>
      <c r="AP518" s="192"/>
      <c r="AQ518" s="197"/>
      <c r="AR518" s="198"/>
      <c r="AS518" s="199"/>
      <c r="AT518" s="200"/>
    </row>
    <row r="519">
      <c r="A519" s="192"/>
      <c r="B519" s="192"/>
      <c r="C519" s="192"/>
      <c r="D519" s="192"/>
      <c r="E519" s="192"/>
      <c r="F519" s="192"/>
      <c r="G519" s="192"/>
      <c r="H519" s="192"/>
      <c r="I519" s="192"/>
      <c r="J519" s="192"/>
      <c r="K519" s="192"/>
      <c r="L519" s="192"/>
      <c r="M519" s="192"/>
      <c r="N519" s="192"/>
      <c r="O519" s="193"/>
      <c r="P519" s="193"/>
      <c r="Q519" s="193"/>
      <c r="R519" s="193"/>
      <c r="S519" s="192"/>
      <c r="T519" s="192"/>
      <c r="U519" s="192"/>
      <c r="V519" s="192"/>
      <c r="W519" s="193"/>
      <c r="X519" s="192"/>
      <c r="Y519" s="192"/>
      <c r="Z519" s="192"/>
      <c r="AA519" s="192"/>
      <c r="AB519" s="192"/>
      <c r="AC519" s="192"/>
      <c r="AD519" s="192"/>
      <c r="AE519" s="192"/>
      <c r="AF519" s="194"/>
      <c r="AG519" s="195"/>
      <c r="AH519" s="196"/>
      <c r="AI519" s="196"/>
      <c r="AJ519" s="196"/>
      <c r="AK519" s="196"/>
      <c r="AL519" s="196"/>
      <c r="AM519" s="196"/>
      <c r="AN519" s="196"/>
      <c r="AO519" s="193"/>
      <c r="AP519" s="192"/>
      <c r="AQ519" s="197"/>
      <c r="AR519" s="198"/>
      <c r="AS519" s="199"/>
      <c r="AT519" s="200"/>
    </row>
    <row r="520">
      <c r="A520" s="192"/>
      <c r="B520" s="192"/>
      <c r="C520" s="192"/>
      <c r="D520" s="192"/>
      <c r="E520" s="192"/>
      <c r="F520" s="192"/>
      <c r="G520" s="192"/>
      <c r="H520" s="192"/>
      <c r="I520" s="192"/>
      <c r="J520" s="192"/>
      <c r="K520" s="192"/>
      <c r="L520" s="192"/>
      <c r="M520" s="192"/>
      <c r="N520" s="192"/>
      <c r="O520" s="193"/>
      <c r="P520" s="193"/>
      <c r="Q520" s="193"/>
      <c r="R520" s="193"/>
      <c r="S520" s="192"/>
      <c r="T520" s="192"/>
      <c r="U520" s="192"/>
      <c r="V520" s="192"/>
      <c r="W520" s="193"/>
      <c r="X520" s="192"/>
      <c r="Y520" s="192"/>
      <c r="Z520" s="192"/>
      <c r="AA520" s="192"/>
      <c r="AB520" s="192"/>
      <c r="AC520" s="192"/>
      <c r="AD520" s="192"/>
      <c r="AE520" s="192"/>
      <c r="AF520" s="194"/>
      <c r="AG520" s="195"/>
      <c r="AH520" s="196"/>
      <c r="AI520" s="196"/>
      <c r="AJ520" s="196"/>
      <c r="AK520" s="196"/>
      <c r="AL520" s="196"/>
      <c r="AM520" s="196"/>
      <c r="AN520" s="196"/>
      <c r="AO520" s="193"/>
      <c r="AP520" s="192"/>
      <c r="AQ520" s="197"/>
      <c r="AR520" s="198"/>
      <c r="AS520" s="199"/>
      <c r="AT520" s="200"/>
    </row>
    <row r="521">
      <c r="A521" s="192"/>
      <c r="B521" s="192"/>
      <c r="C521" s="192"/>
      <c r="D521" s="192"/>
      <c r="E521" s="192"/>
      <c r="F521" s="192"/>
      <c r="G521" s="192"/>
      <c r="H521" s="192"/>
      <c r="I521" s="192"/>
      <c r="J521" s="192"/>
      <c r="K521" s="192"/>
      <c r="L521" s="192"/>
      <c r="M521" s="192"/>
      <c r="N521" s="192"/>
      <c r="O521" s="193"/>
      <c r="P521" s="193"/>
      <c r="Q521" s="193"/>
      <c r="R521" s="193"/>
      <c r="S521" s="192"/>
      <c r="T521" s="192"/>
      <c r="U521" s="192"/>
      <c r="V521" s="192"/>
      <c r="W521" s="193"/>
      <c r="X521" s="192"/>
      <c r="Y521" s="192"/>
      <c r="Z521" s="192"/>
      <c r="AA521" s="192"/>
      <c r="AB521" s="192"/>
      <c r="AC521" s="192"/>
      <c r="AD521" s="192"/>
      <c r="AE521" s="192"/>
      <c r="AF521" s="194"/>
      <c r="AG521" s="195"/>
      <c r="AH521" s="196"/>
      <c r="AI521" s="196"/>
      <c r="AJ521" s="196"/>
      <c r="AK521" s="196"/>
      <c r="AL521" s="196"/>
      <c r="AM521" s="196"/>
      <c r="AN521" s="196"/>
      <c r="AO521" s="193"/>
      <c r="AP521" s="192"/>
      <c r="AQ521" s="197"/>
      <c r="AR521" s="198"/>
      <c r="AS521" s="199"/>
      <c r="AT521" s="200"/>
    </row>
    <row r="522">
      <c r="A522" s="192"/>
      <c r="B522" s="192"/>
      <c r="C522" s="192"/>
      <c r="D522" s="192"/>
      <c r="E522" s="192"/>
      <c r="F522" s="192"/>
      <c r="G522" s="192"/>
      <c r="H522" s="192"/>
      <c r="I522" s="192"/>
      <c r="J522" s="192"/>
      <c r="K522" s="192"/>
      <c r="L522" s="192"/>
      <c r="M522" s="192"/>
      <c r="N522" s="192"/>
      <c r="O522" s="193"/>
      <c r="P522" s="193"/>
      <c r="Q522" s="193"/>
      <c r="R522" s="193"/>
      <c r="S522" s="192"/>
      <c r="T522" s="192"/>
      <c r="U522" s="192"/>
      <c r="V522" s="192"/>
      <c r="W522" s="193"/>
      <c r="X522" s="192"/>
      <c r="Y522" s="192"/>
      <c r="Z522" s="192"/>
      <c r="AA522" s="192"/>
      <c r="AB522" s="192"/>
      <c r="AC522" s="192"/>
      <c r="AD522" s="192"/>
      <c r="AE522" s="192"/>
      <c r="AF522" s="194"/>
      <c r="AG522" s="195"/>
      <c r="AH522" s="196"/>
      <c r="AI522" s="196"/>
      <c r="AJ522" s="196"/>
      <c r="AK522" s="196"/>
      <c r="AL522" s="196"/>
      <c r="AM522" s="196"/>
      <c r="AN522" s="196"/>
      <c r="AO522" s="193"/>
      <c r="AP522" s="192"/>
      <c r="AQ522" s="197"/>
      <c r="AR522" s="198"/>
      <c r="AS522" s="199"/>
      <c r="AT522" s="200"/>
    </row>
    <row r="523">
      <c r="A523" s="192"/>
      <c r="B523" s="192"/>
      <c r="C523" s="192"/>
      <c r="D523" s="192"/>
      <c r="E523" s="192"/>
      <c r="F523" s="192"/>
      <c r="G523" s="192"/>
      <c r="H523" s="192"/>
      <c r="I523" s="192"/>
      <c r="J523" s="192"/>
      <c r="K523" s="192"/>
      <c r="L523" s="192"/>
      <c r="M523" s="192"/>
      <c r="N523" s="192"/>
      <c r="O523" s="193"/>
      <c r="P523" s="193"/>
      <c r="Q523" s="193"/>
      <c r="R523" s="193"/>
      <c r="S523" s="192"/>
      <c r="T523" s="192"/>
      <c r="U523" s="192"/>
      <c r="V523" s="192"/>
      <c r="W523" s="193"/>
      <c r="X523" s="192"/>
      <c r="Y523" s="192"/>
      <c r="Z523" s="192"/>
      <c r="AA523" s="192"/>
      <c r="AB523" s="192"/>
      <c r="AC523" s="192"/>
      <c r="AD523" s="192"/>
      <c r="AE523" s="192"/>
      <c r="AF523" s="194"/>
      <c r="AG523" s="195"/>
      <c r="AH523" s="196"/>
      <c r="AI523" s="196"/>
      <c r="AJ523" s="196"/>
      <c r="AK523" s="196"/>
      <c r="AL523" s="196"/>
      <c r="AM523" s="196"/>
      <c r="AN523" s="196"/>
      <c r="AO523" s="193"/>
      <c r="AP523" s="192"/>
      <c r="AQ523" s="197"/>
      <c r="AR523" s="198"/>
      <c r="AS523" s="199"/>
      <c r="AT523" s="200"/>
    </row>
    <row r="524">
      <c r="A524" s="192"/>
      <c r="B524" s="192"/>
      <c r="C524" s="192"/>
      <c r="D524" s="192"/>
      <c r="E524" s="192"/>
      <c r="F524" s="192"/>
      <c r="G524" s="192"/>
      <c r="H524" s="192"/>
      <c r="I524" s="192"/>
      <c r="J524" s="192"/>
      <c r="K524" s="192"/>
      <c r="L524" s="192"/>
      <c r="M524" s="192"/>
      <c r="N524" s="192"/>
      <c r="O524" s="193"/>
      <c r="P524" s="193"/>
      <c r="Q524" s="193"/>
      <c r="R524" s="193"/>
      <c r="S524" s="192"/>
      <c r="T524" s="192"/>
      <c r="U524" s="192"/>
      <c r="V524" s="192"/>
      <c r="W524" s="193"/>
      <c r="X524" s="192"/>
      <c r="Y524" s="192"/>
      <c r="Z524" s="192"/>
      <c r="AA524" s="192"/>
      <c r="AB524" s="192"/>
      <c r="AC524" s="192"/>
      <c r="AD524" s="192"/>
      <c r="AE524" s="192"/>
      <c r="AF524" s="194"/>
      <c r="AG524" s="195"/>
      <c r="AH524" s="196"/>
      <c r="AI524" s="196"/>
      <c r="AJ524" s="196"/>
      <c r="AK524" s="196"/>
      <c r="AL524" s="196"/>
      <c r="AM524" s="196"/>
      <c r="AN524" s="196"/>
      <c r="AO524" s="193"/>
      <c r="AP524" s="192"/>
      <c r="AQ524" s="197"/>
      <c r="AR524" s="198"/>
      <c r="AS524" s="199"/>
      <c r="AT524" s="200"/>
    </row>
    <row r="525">
      <c r="A525" s="192"/>
      <c r="B525" s="192"/>
      <c r="C525" s="192"/>
      <c r="D525" s="192"/>
      <c r="E525" s="192"/>
      <c r="F525" s="192"/>
      <c r="G525" s="192"/>
      <c r="H525" s="192"/>
      <c r="I525" s="192"/>
      <c r="J525" s="192"/>
      <c r="K525" s="192"/>
      <c r="L525" s="192"/>
      <c r="M525" s="192"/>
      <c r="N525" s="192"/>
      <c r="O525" s="193"/>
      <c r="P525" s="193"/>
      <c r="Q525" s="193"/>
      <c r="R525" s="193"/>
      <c r="S525" s="192"/>
      <c r="T525" s="192"/>
      <c r="U525" s="192"/>
      <c r="V525" s="192"/>
      <c r="W525" s="193"/>
      <c r="X525" s="192"/>
      <c r="Y525" s="192"/>
      <c r="Z525" s="192"/>
      <c r="AA525" s="192"/>
      <c r="AB525" s="192"/>
      <c r="AC525" s="192"/>
      <c r="AD525" s="192"/>
      <c r="AE525" s="192"/>
      <c r="AF525" s="194"/>
      <c r="AG525" s="195"/>
      <c r="AH525" s="196"/>
      <c r="AI525" s="196"/>
      <c r="AJ525" s="196"/>
      <c r="AK525" s="196"/>
      <c r="AL525" s="196"/>
      <c r="AM525" s="196"/>
      <c r="AN525" s="196"/>
      <c r="AO525" s="193"/>
      <c r="AP525" s="192"/>
      <c r="AQ525" s="197"/>
      <c r="AR525" s="198"/>
      <c r="AS525" s="199"/>
      <c r="AT525" s="200"/>
    </row>
    <row r="526">
      <c r="A526" s="192"/>
      <c r="B526" s="192"/>
      <c r="C526" s="192"/>
      <c r="D526" s="192"/>
      <c r="E526" s="192"/>
      <c r="F526" s="192"/>
      <c r="G526" s="192"/>
      <c r="H526" s="192"/>
      <c r="I526" s="192"/>
      <c r="J526" s="192"/>
      <c r="K526" s="192"/>
      <c r="L526" s="192"/>
      <c r="M526" s="192"/>
      <c r="N526" s="192"/>
      <c r="O526" s="193"/>
      <c r="P526" s="193"/>
      <c r="Q526" s="193"/>
      <c r="R526" s="193"/>
      <c r="S526" s="192"/>
      <c r="T526" s="192"/>
      <c r="U526" s="192"/>
      <c r="V526" s="192"/>
      <c r="W526" s="193"/>
      <c r="X526" s="192"/>
      <c r="Y526" s="192"/>
      <c r="Z526" s="192"/>
      <c r="AA526" s="192"/>
      <c r="AB526" s="192"/>
      <c r="AC526" s="192"/>
      <c r="AD526" s="192"/>
      <c r="AE526" s="192"/>
      <c r="AF526" s="194"/>
      <c r="AG526" s="195"/>
      <c r="AH526" s="196"/>
      <c r="AI526" s="196"/>
      <c r="AJ526" s="196"/>
      <c r="AK526" s="196"/>
      <c r="AL526" s="196"/>
      <c r="AM526" s="196"/>
      <c r="AN526" s="196"/>
      <c r="AO526" s="193"/>
      <c r="AP526" s="192"/>
      <c r="AQ526" s="197"/>
      <c r="AR526" s="198"/>
      <c r="AS526" s="199"/>
      <c r="AT526" s="200"/>
    </row>
    <row r="527">
      <c r="A527" s="192"/>
      <c r="B527" s="192"/>
      <c r="C527" s="192"/>
      <c r="D527" s="192"/>
      <c r="E527" s="192"/>
      <c r="F527" s="192"/>
      <c r="G527" s="192"/>
      <c r="H527" s="192"/>
      <c r="I527" s="192"/>
      <c r="J527" s="192"/>
      <c r="K527" s="192"/>
      <c r="L527" s="192"/>
      <c r="M527" s="192"/>
      <c r="N527" s="192"/>
      <c r="O527" s="193"/>
      <c r="P527" s="193"/>
      <c r="Q527" s="193"/>
      <c r="R527" s="193"/>
      <c r="S527" s="192"/>
      <c r="T527" s="192"/>
      <c r="U527" s="192"/>
      <c r="V527" s="192"/>
      <c r="W527" s="193"/>
      <c r="X527" s="192"/>
      <c r="Y527" s="192"/>
      <c r="Z527" s="192"/>
      <c r="AA527" s="192"/>
      <c r="AB527" s="192"/>
      <c r="AC527" s="192"/>
      <c r="AD527" s="192"/>
      <c r="AE527" s="192"/>
      <c r="AF527" s="194"/>
      <c r="AG527" s="195"/>
      <c r="AH527" s="196"/>
      <c r="AI527" s="196"/>
      <c r="AJ527" s="196"/>
      <c r="AK527" s="196"/>
      <c r="AL527" s="196"/>
      <c r="AM527" s="196"/>
      <c r="AN527" s="196"/>
      <c r="AO527" s="193"/>
      <c r="AP527" s="192"/>
      <c r="AQ527" s="197"/>
      <c r="AR527" s="198"/>
      <c r="AS527" s="199"/>
      <c r="AT527" s="200"/>
    </row>
    <row r="528">
      <c r="A528" s="192"/>
      <c r="B528" s="192"/>
      <c r="C528" s="192"/>
      <c r="D528" s="192"/>
      <c r="E528" s="192"/>
      <c r="F528" s="192"/>
      <c r="G528" s="192"/>
      <c r="H528" s="192"/>
      <c r="I528" s="192"/>
      <c r="J528" s="192"/>
      <c r="K528" s="192"/>
      <c r="L528" s="192"/>
      <c r="M528" s="192"/>
      <c r="N528" s="192"/>
      <c r="O528" s="193"/>
      <c r="P528" s="193"/>
      <c r="Q528" s="193"/>
      <c r="R528" s="193"/>
      <c r="S528" s="192"/>
      <c r="T528" s="192"/>
      <c r="U528" s="192"/>
      <c r="V528" s="192"/>
      <c r="W528" s="193"/>
      <c r="X528" s="192"/>
      <c r="Y528" s="192"/>
      <c r="Z528" s="192"/>
      <c r="AA528" s="192"/>
      <c r="AB528" s="192"/>
      <c r="AC528" s="192"/>
      <c r="AD528" s="192"/>
      <c r="AE528" s="192"/>
      <c r="AF528" s="194"/>
      <c r="AG528" s="195"/>
      <c r="AH528" s="196"/>
      <c r="AI528" s="196"/>
      <c r="AJ528" s="196"/>
      <c r="AK528" s="196"/>
      <c r="AL528" s="196"/>
      <c r="AM528" s="196"/>
      <c r="AN528" s="196"/>
      <c r="AO528" s="193"/>
      <c r="AP528" s="192"/>
      <c r="AQ528" s="197"/>
      <c r="AR528" s="198"/>
      <c r="AS528" s="199"/>
      <c r="AT528" s="200"/>
    </row>
    <row r="529">
      <c r="A529" s="192"/>
      <c r="B529" s="192"/>
      <c r="C529" s="192"/>
      <c r="D529" s="192"/>
      <c r="E529" s="192"/>
      <c r="F529" s="192"/>
      <c r="G529" s="192"/>
      <c r="H529" s="192"/>
      <c r="I529" s="192"/>
      <c r="J529" s="192"/>
      <c r="K529" s="192"/>
      <c r="L529" s="192"/>
      <c r="M529" s="192"/>
      <c r="N529" s="192"/>
      <c r="O529" s="193"/>
      <c r="P529" s="193"/>
      <c r="Q529" s="193"/>
      <c r="R529" s="193"/>
      <c r="S529" s="192"/>
      <c r="T529" s="192"/>
      <c r="U529" s="192"/>
      <c r="V529" s="192"/>
      <c r="W529" s="193"/>
      <c r="X529" s="192"/>
      <c r="Y529" s="192"/>
      <c r="Z529" s="192"/>
      <c r="AA529" s="192"/>
      <c r="AB529" s="192"/>
      <c r="AC529" s="192"/>
      <c r="AD529" s="192"/>
      <c r="AE529" s="192"/>
      <c r="AF529" s="194"/>
      <c r="AG529" s="195"/>
      <c r="AH529" s="196"/>
      <c r="AI529" s="196"/>
      <c r="AJ529" s="196"/>
      <c r="AK529" s="196"/>
      <c r="AL529" s="196"/>
      <c r="AM529" s="196"/>
      <c r="AN529" s="196"/>
      <c r="AO529" s="193"/>
      <c r="AP529" s="192"/>
      <c r="AQ529" s="197"/>
      <c r="AR529" s="198"/>
      <c r="AS529" s="199"/>
      <c r="AT529" s="200"/>
    </row>
    <row r="530">
      <c r="A530" s="192"/>
      <c r="B530" s="192"/>
      <c r="C530" s="192"/>
      <c r="D530" s="192"/>
      <c r="E530" s="192"/>
      <c r="F530" s="192"/>
      <c r="G530" s="192"/>
      <c r="H530" s="192"/>
      <c r="I530" s="192"/>
      <c r="J530" s="192"/>
      <c r="K530" s="192"/>
      <c r="L530" s="192"/>
      <c r="M530" s="192"/>
      <c r="N530" s="192"/>
      <c r="O530" s="193"/>
      <c r="P530" s="193"/>
      <c r="Q530" s="193"/>
      <c r="R530" s="193"/>
      <c r="S530" s="192"/>
      <c r="T530" s="192"/>
      <c r="U530" s="192"/>
      <c r="V530" s="192"/>
      <c r="W530" s="193"/>
      <c r="X530" s="192"/>
      <c r="Y530" s="192"/>
      <c r="Z530" s="192"/>
      <c r="AA530" s="192"/>
      <c r="AB530" s="192"/>
      <c r="AC530" s="192"/>
      <c r="AD530" s="192"/>
      <c r="AE530" s="192"/>
      <c r="AF530" s="194"/>
      <c r="AG530" s="195"/>
      <c r="AH530" s="196"/>
      <c r="AI530" s="196"/>
      <c r="AJ530" s="196"/>
      <c r="AK530" s="196"/>
      <c r="AL530" s="196"/>
      <c r="AM530" s="196"/>
      <c r="AN530" s="196"/>
      <c r="AO530" s="193"/>
      <c r="AP530" s="192"/>
      <c r="AQ530" s="197"/>
      <c r="AR530" s="198"/>
      <c r="AS530" s="199"/>
      <c r="AT530" s="200"/>
    </row>
    <row r="531">
      <c r="A531" s="192"/>
      <c r="B531" s="192"/>
      <c r="C531" s="192"/>
      <c r="D531" s="192"/>
      <c r="E531" s="192"/>
      <c r="F531" s="192"/>
      <c r="G531" s="192"/>
      <c r="H531" s="192"/>
      <c r="I531" s="192"/>
      <c r="J531" s="192"/>
      <c r="K531" s="192"/>
      <c r="L531" s="192"/>
      <c r="M531" s="192"/>
      <c r="N531" s="192"/>
      <c r="O531" s="193"/>
      <c r="P531" s="193"/>
      <c r="Q531" s="193"/>
      <c r="R531" s="193"/>
      <c r="S531" s="192"/>
      <c r="T531" s="192"/>
      <c r="U531" s="192"/>
      <c r="V531" s="192"/>
      <c r="W531" s="193"/>
      <c r="X531" s="192"/>
      <c r="Y531" s="192"/>
      <c r="Z531" s="192"/>
      <c r="AA531" s="192"/>
      <c r="AB531" s="192"/>
      <c r="AC531" s="192"/>
      <c r="AD531" s="192"/>
      <c r="AE531" s="192"/>
      <c r="AF531" s="194"/>
      <c r="AG531" s="195"/>
      <c r="AH531" s="196"/>
      <c r="AI531" s="196"/>
      <c r="AJ531" s="196"/>
      <c r="AK531" s="196"/>
      <c r="AL531" s="196"/>
      <c r="AM531" s="196"/>
      <c r="AN531" s="196"/>
      <c r="AO531" s="193"/>
      <c r="AP531" s="192"/>
      <c r="AQ531" s="197"/>
      <c r="AR531" s="198"/>
      <c r="AS531" s="199"/>
      <c r="AT531" s="200"/>
    </row>
    <row r="532">
      <c r="A532" s="192"/>
      <c r="B532" s="192"/>
      <c r="C532" s="192"/>
      <c r="D532" s="192"/>
      <c r="E532" s="192"/>
      <c r="F532" s="192"/>
      <c r="G532" s="192"/>
      <c r="H532" s="192"/>
      <c r="I532" s="192"/>
      <c r="J532" s="192"/>
      <c r="K532" s="192"/>
      <c r="L532" s="192"/>
      <c r="M532" s="192"/>
      <c r="N532" s="192"/>
      <c r="O532" s="193"/>
      <c r="P532" s="193"/>
      <c r="Q532" s="193"/>
      <c r="R532" s="193"/>
      <c r="S532" s="192"/>
      <c r="T532" s="192"/>
      <c r="U532" s="192"/>
      <c r="V532" s="192"/>
      <c r="W532" s="193"/>
      <c r="X532" s="192"/>
      <c r="Y532" s="192"/>
      <c r="Z532" s="192"/>
      <c r="AA532" s="192"/>
      <c r="AB532" s="192"/>
      <c r="AC532" s="192"/>
      <c r="AD532" s="192"/>
      <c r="AE532" s="192"/>
      <c r="AF532" s="194"/>
      <c r="AG532" s="195"/>
      <c r="AH532" s="196"/>
      <c r="AI532" s="196"/>
      <c r="AJ532" s="196"/>
      <c r="AK532" s="196"/>
      <c r="AL532" s="196"/>
      <c r="AM532" s="196"/>
      <c r="AN532" s="196"/>
      <c r="AO532" s="193"/>
      <c r="AP532" s="192"/>
      <c r="AQ532" s="197"/>
      <c r="AR532" s="198"/>
      <c r="AS532" s="199"/>
      <c r="AT532" s="200"/>
    </row>
    <row r="533">
      <c r="A533" s="192"/>
      <c r="B533" s="192"/>
      <c r="C533" s="192"/>
      <c r="D533" s="192"/>
      <c r="E533" s="192"/>
      <c r="F533" s="192"/>
      <c r="G533" s="192"/>
      <c r="H533" s="192"/>
      <c r="I533" s="192"/>
      <c r="J533" s="192"/>
      <c r="K533" s="192"/>
      <c r="L533" s="192"/>
      <c r="M533" s="192"/>
      <c r="N533" s="192"/>
      <c r="O533" s="193"/>
      <c r="P533" s="193"/>
      <c r="Q533" s="193"/>
      <c r="R533" s="193"/>
      <c r="S533" s="192"/>
      <c r="T533" s="192"/>
      <c r="U533" s="192"/>
      <c r="V533" s="192"/>
      <c r="W533" s="193"/>
      <c r="X533" s="192"/>
      <c r="Y533" s="192"/>
      <c r="Z533" s="192"/>
      <c r="AA533" s="192"/>
      <c r="AB533" s="192"/>
      <c r="AC533" s="192"/>
      <c r="AD533" s="192"/>
      <c r="AE533" s="192"/>
      <c r="AF533" s="194"/>
      <c r="AG533" s="195"/>
      <c r="AH533" s="196"/>
      <c r="AI533" s="196"/>
      <c r="AJ533" s="196"/>
      <c r="AK533" s="196"/>
      <c r="AL533" s="196"/>
      <c r="AM533" s="196"/>
      <c r="AN533" s="196"/>
      <c r="AO533" s="193"/>
      <c r="AP533" s="192"/>
      <c r="AQ533" s="197"/>
      <c r="AR533" s="198"/>
      <c r="AS533" s="199"/>
      <c r="AT533" s="200"/>
    </row>
    <row r="534">
      <c r="A534" s="192"/>
      <c r="B534" s="192"/>
      <c r="C534" s="192"/>
      <c r="D534" s="192"/>
      <c r="E534" s="192"/>
      <c r="F534" s="192"/>
      <c r="G534" s="192"/>
      <c r="H534" s="192"/>
      <c r="I534" s="192"/>
      <c r="J534" s="192"/>
      <c r="K534" s="192"/>
      <c r="L534" s="192"/>
      <c r="M534" s="192"/>
      <c r="N534" s="192"/>
      <c r="O534" s="193"/>
      <c r="P534" s="193"/>
      <c r="Q534" s="193"/>
      <c r="R534" s="193"/>
      <c r="S534" s="192"/>
      <c r="T534" s="192"/>
      <c r="U534" s="192"/>
      <c r="V534" s="192"/>
      <c r="W534" s="193"/>
      <c r="X534" s="192"/>
      <c r="Y534" s="192"/>
      <c r="Z534" s="192"/>
      <c r="AA534" s="192"/>
      <c r="AB534" s="192"/>
      <c r="AC534" s="192"/>
      <c r="AD534" s="192"/>
      <c r="AE534" s="192"/>
      <c r="AF534" s="194"/>
      <c r="AG534" s="195"/>
      <c r="AH534" s="196"/>
      <c r="AI534" s="196"/>
      <c r="AJ534" s="196"/>
      <c r="AK534" s="196"/>
      <c r="AL534" s="196"/>
      <c r="AM534" s="196"/>
      <c r="AN534" s="196"/>
      <c r="AO534" s="193"/>
      <c r="AP534" s="192"/>
      <c r="AQ534" s="197"/>
      <c r="AR534" s="198"/>
      <c r="AS534" s="199"/>
      <c r="AT534" s="200"/>
    </row>
    <row r="535">
      <c r="A535" s="192"/>
      <c r="B535" s="192"/>
      <c r="C535" s="192"/>
      <c r="D535" s="192"/>
      <c r="E535" s="192"/>
      <c r="F535" s="192"/>
      <c r="G535" s="192"/>
      <c r="H535" s="192"/>
      <c r="I535" s="192"/>
      <c r="J535" s="192"/>
      <c r="K535" s="192"/>
      <c r="L535" s="192"/>
      <c r="M535" s="192"/>
      <c r="N535" s="192"/>
      <c r="O535" s="193"/>
      <c r="P535" s="193"/>
      <c r="Q535" s="193"/>
      <c r="R535" s="193"/>
      <c r="S535" s="192"/>
      <c r="T535" s="192"/>
      <c r="U535" s="192"/>
      <c r="V535" s="192"/>
      <c r="W535" s="193"/>
      <c r="X535" s="192"/>
      <c r="Y535" s="192"/>
      <c r="Z535" s="192"/>
      <c r="AA535" s="192"/>
      <c r="AB535" s="192"/>
      <c r="AC535" s="192"/>
      <c r="AD535" s="192"/>
      <c r="AE535" s="192"/>
      <c r="AF535" s="194"/>
      <c r="AG535" s="195"/>
      <c r="AH535" s="196"/>
      <c r="AI535" s="196"/>
      <c r="AJ535" s="196"/>
      <c r="AK535" s="196"/>
      <c r="AL535" s="196"/>
      <c r="AM535" s="196"/>
      <c r="AN535" s="196"/>
      <c r="AO535" s="193"/>
      <c r="AP535" s="192"/>
      <c r="AQ535" s="197"/>
      <c r="AR535" s="198"/>
      <c r="AS535" s="199"/>
      <c r="AT535" s="200"/>
    </row>
    <row r="536">
      <c r="A536" s="192"/>
      <c r="B536" s="192"/>
      <c r="C536" s="192"/>
      <c r="D536" s="192"/>
      <c r="E536" s="192"/>
      <c r="F536" s="192"/>
      <c r="G536" s="192"/>
      <c r="H536" s="192"/>
      <c r="I536" s="192"/>
      <c r="J536" s="192"/>
      <c r="K536" s="192"/>
      <c r="L536" s="192"/>
      <c r="M536" s="192"/>
      <c r="N536" s="192"/>
      <c r="O536" s="193"/>
      <c r="P536" s="193"/>
      <c r="Q536" s="193"/>
      <c r="R536" s="193"/>
      <c r="S536" s="192"/>
      <c r="T536" s="192"/>
      <c r="U536" s="192"/>
      <c r="V536" s="192"/>
      <c r="W536" s="193"/>
      <c r="X536" s="192"/>
      <c r="Y536" s="192"/>
      <c r="Z536" s="192"/>
      <c r="AA536" s="192"/>
      <c r="AB536" s="192"/>
      <c r="AC536" s="192"/>
      <c r="AD536" s="192"/>
      <c r="AE536" s="192"/>
      <c r="AF536" s="194"/>
      <c r="AG536" s="195"/>
      <c r="AH536" s="196"/>
      <c r="AI536" s="196"/>
      <c r="AJ536" s="196"/>
      <c r="AK536" s="196"/>
      <c r="AL536" s="196"/>
      <c r="AM536" s="196"/>
      <c r="AN536" s="196"/>
      <c r="AO536" s="193"/>
      <c r="AP536" s="192"/>
      <c r="AQ536" s="197"/>
      <c r="AR536" s="198"/>
      <c r="AS536" s="199"/>
      <c r="AT536" s="200"/>
    </row>
    <row r="537">
      <c r="A537" s="192"/>
      <c r="B537" s="192"/>
      <c r="C537" s="192"/>
      <c r="D537" s="192"/>
      <c r="E537" s="192"/>
      <c r="F537" s="192"/>
      <c r="G537" s="192"/>
      <c r="H537" s="192"/>
      <c r="I537" s="192"/>
      <c r="J537" s="192"/>
      <c r="K537" s="192"/>
      <c r="L537" s="192"/>
      <c r="M537" s="192"/>
      <c r="N537" s="192"/>
      <c r="O537" s="193"/>
      <c r="P537" s="193"/>
      <c r="Q537" s="193"/>
      <c r="R537" s="193"/>
      <c r="S537" s="192"/>
      <c r="T537" s="192"/>
      <c r="U537" s="192"/>
      <c r="V537" s="192"/>
      <c r="W537" s="193"/>
      <c r="X537" s="192"/>
      <c r="Y537" s="192"/>
      <c r="Z537" s="192"/>
      <c r="AA537" s="192"/>
      <c r="AB537" s="192"/>
      <c r="AC537" s="192"/>
      <c r="AD537" s="192"/>
      <c r="AE537" s="192"/>
      <c r="AF537" s="194"/>
      <c r="AG537" s="195"/>
      <c r="AH537" s="196"/>
      <c r="AI537" s="196"/>
      <c r="AJ537" s="196"/>
      <c r="AK537" s="196"/>
      <c r="AL537" s="196"/>
      <c r="AM537" s="196"/>
      <c r="AN537" s="196"/>
      <c r="AO537" s="193"/>
      <c r="AP537" s="192"/>
      <c r="AQ537" s="197"/>
      <c r="AR537" s="198"/>
      <c r="AS537" s="199"/>
      <c r="AT537" s="200"/>
    </row>
    <row r="538">
      <c r="A538" s="192"/>
      <c r="B538" s="192"/>
      <c r="C538" s="192"/>
      <c r="D538" s="192"/>
      <c r="E538" s="192"/>
      <c r="F538" s="192"/>
      <c r="G538" s="192"/>
      <c r="H538" s="192"/>
      <c r="I538" s="192"/>
      <c r="J538" s="192"/>
      <c r="K538" s="192"/>
      <c r="L538" s="192"/>
      <c r="M538" s="192"/>
      <c r="N538" s="192"/>
      <c r="O538" s="193"/>
      <c r="P538" s="193"/>
      <c r="Q538" s="193"/>
      <c r="R538" s="193"/>
      <c r="S538" s="192"/>
      <c r="T538" s="192"/>
      <c r="U538" s="192"/>
      <c r="V538" s="192"/>
      <c r="W538" s="193"/>
      <c r="X538" s="192"/>
      <c r="Y538" s="192"/>
      <c r="Z538" s="192"/>
      <c r="AA538" s="192"/>
      <c r="AB538" s="192"/>
      <c r="AC538" s="192"/>
      <c r="AD538" s="192"/>
      <c r="AE538" s="192"/>
      <c r="AF538" s="194"/>
      <c r="AG538" s="195"/>
      <c r="AH538" s="196"/>
      <c r="AI538" s="196"/>
      <c r="AJ538" s="196"/>
      <c r="AK538" s="196"/>
      <c r="AL538" s="196"/>
      <c r="AM538" s="196"/>
      <c r="AN538" s="196"/>
      <c r="AO538" s="193"/>
      <c r="AP538" s="192"/>
      <c r="AQ538" s="197"/>
      <c r="AR538" s="198"/>
      <c r="AS538" s="199"/>
      <c r="AT538" s="200"/>
    </row>
    <row r="539">
      <c r="A539" s="192"/>
      <c r="B539" s="192"/>
      <c r="C539" s="192"/>
      <c r="D539" s="192"/>
      <c r="E539" s="192"/>
      <c r="F539" s="192"/>
      <c r="G539" s="192"/>
      <c r="H539" s="192"/>
      <c r="I539" s="192"/>
      <c r="J539" s="192"/>
      <c r="K539" s="192"/>
      <c r="L539" s="192"/>
      <c r="M539" s="192"/>
      <c r="N539" s="192"/>
      <c r="O539" s="193"/>
      <c r="P539" s="193"/>
      <c r="Q539" s="193"/>
      <c r="R539" s="193"/>
      <c r="S539" s="192"/>
      <c r="T539" s="192"/>
      <c r="U539" s="192"/>
      <c r="V539" s="192"/>
      <c r="W539" s="193"/>
      <c r="X539" s="192"/>
      <c r="Y539" s="192"/>
      <c r="Z539" s="192"/>
      <c r="AA539" s="192"/>
      <c r="AB539" s="192"/>
      <c r="AC539" s="192"/>
      <c r="AD539" s="192"/>
      <c r="AE539" s="192"/>
      <c r="AF539" s="194"/>
      <c r="AG539" s="195"/>
      <c r="AH539" s="196"/>
      <c r="AI539" s="196"/>
      <c r="AJ539" s="196"/>
      <c r="AK539" s="196"/>
      <c r="AL539" s="196"/>
      <c r="AM539" s="196"/>
      <c r="AN539" s="196"/>
      <c r="AO539" s="193"/>
      <c r="AP539" s="192"/>
      <c r="AQ539" s="197"/>
      <c r="AR539" s="198"/>
      <c r="AS539" s="199"/>
      <c r="AT539" s="200"/>
    </row>
    <row r="540">
      <c r="A540" s="192"/>
      <c r="B540" s="192"/>
      <c r="C540" s="192"/>
      <c r="D540" s="192"/>
      <c r="E540" s="192"/>
      <c r="F540" s="192"/>
      <c r="G540" s="192"/>
      <c r="H540" s="192"/>
      <c r="I540" s="192"/>
      <c r="J540" s="192"/>
      <c r="K540" s="192"/>
      <c r="L540" s="192"/>
      <c r="M540" s="192"/>
      <c r="N540" s="192"/>
      <c r="O540" s="193"/>
      <c r="P540" s="193"/>
      <c r="Q540" s="193"/>
      <c r="R540" s="193"/>
      <c r="S540" s="192"/>
      <c r="T540" s="192"/>
      <c r="U540" s="192"/>
      <c r="V540" s="192"/>
      <c r="W540" s="193"/>
      <c r="X540" s="192"/>
      <c r="Y540" s="192"/>
      <c r="Z540" s="192"/>
      <c r="AA540" s="192"/>
      <c r="AB540" s="192"/>
      <c r="AC540" s="192"/>
      <c r="AD540" s="192"/>
      <c r="AE540" s="192"/>
      <c r="AF540" s="194"/>
      <c r="AG540" s="195"/>
      <c r="AH540" s="196"/>
      <c r="AI540" s="196"/>
      <c r="AJ540" s="196"/>
      <c r="AK540" s="196"/>
      <c r="AL540" s="196"/>
      <c r="AM540" s="196"/>
      <c r="AN540" s="196"/>
      <c r="AO540" s="193"/>
      <c r="AP540" s="192"/>
      <c r="AQ540" s="197"/>
      <c r="AR540" s="198"/>
      <c r="AS540" s="199"/>
      <c r="AT540" s="200"/>
    </row>
    <row r="541">
      <c r="A541" s="192"/>
      <c r="B541" s="192"/>
      <c r="C541" s="192"/>
      <c r="D541" s="192"/>
      <c r="E541" s="192"/>
      <c r="F541" s="192"/>
      <c r="G541" s="192"/>
      <c r="H541" s="192"/>
      <c r="I541" s="192"/>
      <c r="J541" s="192"/>
      <c r="K541" s="192"/>
      <c r="L541" s="192"/>
      <c r="M541" s="192"/>
      <c r="N541" s="192"/>
      <c r="O541" s="193"/>
      <c r="P541" s="193"/>
      <c r="Q541" s="193"/>
      <c r="R541" s="193"/>
      <c r="S541" s="192"/>
      <c r="T541" s="192"/>
      <c r="U541" s="192"/>
      <c r="V541" s="192"/>
      <c r="W541" s="193"/>
      <c r="X541" s="192"/>
      <c r="Y541" s="192"/>
      <c r="Z541" s="192"/>
      <c r="AA541" s="192"/>
      <c r="AB541" s="192"/>
      <c r="AC541" s="192"/>
      <c r="AD541" s="192"/>
      <c r="AE541" s="192"/>
      <c r="AF541" s="194"/>
      <c r="AG541" s="195"/>
      <c r="AH541" s="196"/>
      <c r="AI541" s="196"/>
      <c r="AJ541" s="196"/>
      <c r="AK541" s="196"/>
      <c r="AL541" s="196"/>
      <c r="AM541" s="196"/>
      <c r="AN541" s="196"/>
      <c r="AO541" s="193"/>
      <c r="AP541" s="192"/>
      <c r="AQ541" s="197"/>
      <c r="AR541" s="198"/>
      <c r="AS541" s="199"/>
      <c r="AT541" s="200"/>
    </row>
    <row r="542">
      <c r="A542" s="192"/>
      <c r="B542" s="192"/>
      <c r="C542" s="192"/>
      <c r="D542" s="192"/>
      <c r="E542" s="192"/>
      <c r="F542" s="192"/>
      <c r="G542" s="192"/>
      <c r="H542" s="192"/>
      <c r="I542" s="192"/>
      <c r="J542" s="192"/>
      <c r="K542" s="192"/>
      <c r="L542" s="192"/>
      <c r="M542" s="192"/>
      <c r="N542" s="192"/>
      <c r="O542" s="193"/>
      <c r="P542" s="193"/>
      <c r="Q542" s="193"/>
      <c r="R542" s="193"/>
      <c r="S542" s="192"/>
      <c r="T542" s="192"/>
      <c r="U542" s="192"/>
      <c r="V542" s="192"/>
      <c r="W542" s="193"/>
      <c r="X542" s="192"/>
      <c r="Y542" s="192"/>
      <c r="Z542" s="192"/>
      <c r="AA542" s="192"/>
      <c r="AB542" s="192"/>
      <c r="AC542" s="192"/>
      <c r="AD542" s="192"/>
      <c r="AE542" s="192"/>
      <c r="AF542" s="194"/>
      <c r="AG542" s="195"/>
      <c r="AH542" s="196"/>
      <c r="AI542" s="196"/>
      <c r="AJ542" s="196"/>
      <c r="AK542" s="196"/>
      <c r="AL542" s="196"/>
      <c r="AM542" s="196"/>
      <c r="AN542" s="196"/>
      <c r="AO542" s="193"/>
      <c r="AP542" s="192"/>
      <c r="AQ542" s="197"/>
      <c r="AR542" s="198"/>
      <c r="AS542" s="199"/>
      <c r="AT542" s="200"/>
    </row>
    <row r="543">
      <c r="A543" s="192"/>
      <c r="B543" s="192"/>
      <c r="C543" s="192"/>
      <c r="D543" s="192"/>
      <c r="E543" s="192"/>
      <c r="F543" s="192"/>
      <c r="G543" s="192"/>
      <c r="H543" s="192"/>
      <c r="I543" s="192"/>
      <c r="J543" s="192"/>
      <c r="K543" s="192"/>
      <c r="L543" s="192"/>
      <c r="M543" s="192"/>
      <c r="N543" s="192"/>
      <c r="O543" s="193"/>
      <c r="P543" s="193"/>
      <c r="Q543" s="193"/>
      <c r="R543" s="193"/>
      <c r="S543" s="192"/>
      <c r="T543" s="192"/>
      <c r="U543" s="192"/>
      <c r="V543" s="192"/>
      <c r="W543" s="193"/>
      <c r="X543" s="192"/>
      <c r="Y543" s="192"/>
      <c r="Z543" s="192"/>
      <c r="AA543" s="192"/>
      <c r="AB543" s="192"/>
      <c r="AC543" s="192"/>
      <c r="AD543" s="192"/>
      <c r="AE543" s="192"/>
      <c r="AF543" s="194"/>
      <c r="AG543" s="195"/>
      <c r="AH543" s="196"/>
      <c r="AI543" s="196"/>
      <c r="AJ543" s="196"/>
      <c r="AK543" s="196"/>
      <c r="AL543" s="196"/>
      <c r="AM543" s="196"/>
      <c r="AN543" s="196"/>
      <c r="AO543" s="193"/>
      <c r="AP543" s="192"/>
      <c r="AQ543" s="197"/>
      <c r="AR543" s="198"/>
      <c r="AS543" s="199"/>
      <c r="AT543" s="200"/>
    </row>
    <row r="544">
      <c r="A544" s="192"/>
      <c r="B544" s="192"/>
      <c r="C544" s="192"/>
      <c r="D544" s="192"/>
      <c r="E544" s="192"/>
      <c r="F544" s="192"/>
      <c r="G544" s="192"/>
      <c r="H544" s="192"/>
      <c r="I544" s="192"/>
      <c r="J544" s="192"/>
      <c r="K544" s="192"/>
      <c r="L544" s="192"/>
      <c r="M544" s="192"/>
      <c r="N544" s="192"/>
      <c r="O544" s="193"/>
      <c r="P544" s="193"/>
      <c r="Q544" s="193"/>
      <c r="R544" s="193"/>
      <c r="S544" s="192"/>
      <c r="T544" s="192"/>
      <c r="U544" s="192"/>
      <c r="V544" s="192"/>
      <c r="W544" s="193"/>
      <c r="X544" s="192"/>
      <c r="Y544" s="192"/>
      <c r="Z544" s="192"/>
      <c r="AA544" s="192"/>
      <c r="AB544" s="192"/>
      <c r="AC544" s="192"/>
      <c r="AD544" s="192"/>
      <c r="AE544" s="192"/>
      <c r="AF544" s="194"/>
      <c r="AG544" s="195"/>
      <c r="AH544" s="196"/>
      <c r="AI544" s="196"/>
      <c r="AJ544" s="196"/>
      <c r="AK544" s="196"/>
      <c r="AL544" s="196"/>
      <c r="AM544" s="196"/>
      <c r="AN544" s="196"/>
      <c r="AO544" s="193"/>
      <c r="AP544" s="192"/>
      <c r="AQ544" s="197"/>
      <c r="AR544" s="198"/>
      <c r="AS544" s="199"/>
      <c r="AT544" s="200"/>
    </row>
    <row r="545">
      <c r="A545" s="192"/>
      <c r="B545" s="192"/>
      <c r="C545" s="192"/>
      <c r="D545" s="192"/>
      <c r="E545" s="192"/>
      <c r="F545" s="192"/>
      <c r="G545" s="192"/>
      <c r="H545" s="192"/>
      <c r="I545" s="192"/>
      <c r="J545" s="192"/>
      <c r="K545" s="192"/>
      <c r="L545" s="192"/>
      <c r="M545" s="192"/>
      <c r="N545" s="192"/>
      <c r="O545" s="193"/>
      <c r="P545" s="193"/>
      <c r="Q545" s="193"/>
      <c r="R545" s="193"/>
      <c r="S545" s="192"/>
      <c r="T545" s="192"/>
      <c r="U545" s="192"/>
      <c r="V545" s="192"/>
      <c r="W545" s="193"/>
      <c r="X545" s="192"/>
      <c r="Y545" s="192"/>
      <c r="Z545" s="192"/>
      <c r="AA545" s="192"/>
      <c r="AB545" s="192"/>
      <c r="AC545" s="192"/>
      <c r="AD545" s="192"/>
      <c r="AE545" s="192"/>
      <c r="AF545" s="194"/>
      <c r="AG545" s="195"/>
      <c r="AH545" s="196"/>
      <c r="AI545" s="196"/>
      <c r="AJ545" s="196"/>
      <c r="AK545" s="196"/>
      <c r="AL545" s="196"/>
      <c r="AM545" s="196"/>
      <c r="AN545" s="196"/>
      <c r="AO545" s="193"/>
      <c r="AP545" s="192"/>
      <c r="AQ545" s="197"/>
      <c r="AR545" s="198"/>
      <c r="AS545" s="199"/>
      <c r="AT545" s="200"/>
    </row>
    <row r="546">
      <c r="A546" s="192"/>
      <c r="B546" s="192"/>
      <c r="C546" s="192"/>
      <c r="D546" s="192"/>
      <c r="E546" s="192"/>
      <c r="F546" s="192"/>
      <c r="G546" s="192"/>
      <c r="H546" s="192"/>
      <c r="I546" s="192"/>
      <c r="J546" s="192"/>
      <c r="K546" s="192"/>
      <c r="L546" s="192"/>
      <c r="M546" s="192"/>
      <c r="N546" s="192"/>
      <c r="O546" s="193"/>
      <c r="P546" s="193"/>
      <c r="Q546" s="193"/>
      <c r="R546" s="193"/>
      <c r="S546" s="192"/>
      <c r="T546" s="192"/>
      <c r="U546" s="192"/>
      <c r="V546" s="192"/>
      <c r="W546" s="193"/>
      <c r="X546" s="192"/>
      <c r="Y546" s="192"/>
      <c r="Z546" s="192"/>
      <c r="AA546" s="192"/>
      <c r="AB546" s="192"/>
      <c r="AC546" s="192"/>
      <c r="AD546" s="192"/>
      <c r="AE546" s="192"/>
      <c r="AF546" s="194"/>
      <c r="AG546" s="195"/>
      <c r="AH546" s="196"/>
      <c r="AI546" s="196"/>
      <c r="AJ546" s="196"/>
      <c r="AK546" s="196"/>
      <c r="AL546" s="196"/>
      <c r="AM546" s="196"/>
      <c r="AN546" s="196"/>
      <c r="AO546" s="193"/>
      <c r="AP546" s="192"/>
      <c r="AQ546" s="197"/>
      <c r="AR546" s="198"/>
      <c r="AS546" s="199"/>
      <c r="AT546" s="200"/>
    </row>
    <row r="547">
      <c r="A547" s="192"/>
      <c r="B547" s="192"/>
      <c r="C547" s="192"/>
      <c r="D547" s="192"/>
      <c r="E547" s="192"/>
      <c r="F547" s="192"/>
      <c r="G547" s="192"/>
      <c r="H547" s="192"/>
      <c r="I547" s="192"/>
      <c r="J547" s="192"/>
      <c r="K547" s="192"/>
      <c r="L547" s="192"/>
      <c r="M547" s="192"/>
      <c r="N547" s="192"/>
      <c r="O547" s="193"/>
      <c r="P547" s="193"/>
      <c r="Q547" s="193"/>
      <c r="R547" s="193"/>
      <c r="S547" s="192"/>
      <c r="T547" s="192"/>
      <c r="U547" s="192"/>
      <c r="V547" s="192"/>
      <c r="W547" s="193"/>
      <c r="X547" s="192"/>
      <c r="Y547" s="192"/>
      <c r="Z547" s="192"/>
      <c r="AA547" s="192"/>
      <c r="AB547" s="192"/>
      <c r="AC547" s="192"/>
      <c r="AD547" s="192"/>
      <c r="AE547" s="192"/>
      <c r="AF547" s="194"/>
      <c r="AG547" s="195"/>
      <c r="AH547" s="196"/>
      <c r="AI547" s="196"/>
      <c r="AJ547" s="196"/>
      <c r="AK547" s="196"/>
      <c r="AL547" s="196"/>
      <c r="AM547" s="196"/>
      <c r="AN547" s="196"/>
      <c r="AO547" s="193"/>
      <c r="AP547" s="192"/>
      <c r="AQ547" s="197"/>
      <c r="AR547" s="198"/>
      <c r="AS547" s="199"/>
      <c r="AT547" s="200"/>
    </row>
    <row r="548">
      <c r="A548" s="192"/>
      <c r="B548" s="192"/>
      <c r="C548" s="192"/>
      <c r="D548" s="192"/>
      <c r="E548" s="192"/>
      <c r="F548" s="192"/>
      <c r="G548" s="192"/>
      <c r="H548" s="192"/>
      <c r="I548" s="192"/>
      <c r="J548" s="192"/>
      <c r="K548" s="192"/>
      <c r="L548" s="192"/>
      <c r="M548" s="192"/>
      <c r="N548" s="192"/>
      <c r="O548" s="193"/>
      <c r="P548" s="193"/>
      <c r="Q548" s="193"/>
      <c r="R548" s="193"/>
      <c r="S548" s="192"/>
      <c r="T548" s="192"/>
      <c r="U548" s="192"/>
      <c r="V548" s="192"/>
      <c r="W548" s="193"/>
      <c r="X548" s="192"/>
      <c r="Y548" s="192"/>
      <c r="Z548" s="192"/>
      <c r="AA548" s="192"/>
      <c r="AB548" s="192"/>
      <c r="AC548" s="192"/>
      <c r="AD548" s="192"/>
      <c r="AE548" s="192"/>
      <c r="AF548" s="194"/>
      <c r="AG548" s="195"/>
      <c r="AH548" s="196"/>
      <c r="AI548" s="196"/>
      <c r="AJ548" s="196"/>
      <c r="AK548" s="196"/>
      <c r="AL548" s="196"/>
      <c r="AM548" s="196"/>
      <c r="AN548" s="196"/>
      <c r="AO548" s="193"/>
      <c r="AP548" s="192"/>
      <c r="AQ548" s="197"/>
      <c r="AR548" s="198"/>
      <c r="AS548" s="199"/>
      <c r="AT548" s="200"/>
    </row>
    <row r="549">
      <c r="A549" s="192"/>
      <c r="B549" s="192"/>
      <c r="C549" s="192"/>
      <c r="D549" s="192"/>
      <c r="E549" s="192"/>
      <c r="F549" s="192"/>
      <c r="G549" s="192"/>
      <c r="H549" s="192"/>
      <c r="I549" s="192"/>
      <c r="J549" s="192"/>
      <c r="K549" s="192"/>
      <c r="L549" s="192"/>
      <c r="M549" s="192"/>
      <c r="N549" s="192"/>
      <c r="O549" s="193"/>
      <c r="P549" s="193"/>
      <c r="Q549" s="193"/>
      <c r="R549" s="193"/>
      <c r="S549" s="192"/>
      <c r="T549" s="192"/>
      <c r="U549" s="192"/>
      <c r="V549" s="192"/>
      <c r="W549" s="193"/>
      <c r="X549" s="192"/>
      <c r="Y549" s="192"/>
      <c r="Z549" s="192"/>
      <c r="AA549" s="192"/>
      <c r="AB549" s="192"/>
      <c r="AC549" s="192"/>
      <c r="AD549" s="192"/>
      <c r="AE549" s="192"/>
      <c r="AF549" s="194"/>
      <c r="AG549" s="195"/>
      <c r="AH549" s="196"/>
      <c r="AI549" s="196"/>
      <c r="AJ549" s="196"/>
      <c r="AK549" s="196"/>
      <c r="AL549" s="196"/>
      <c r="AM549" s="196"/>
      <c r="AN549" s="196"/>
      <c r="AO549" s="193"/>
      <c r="AP549" s="192"/>
      <c r="AQ549" s="197"/>
      <c r="AR549" s="198"/>
      <c r="AS549" s="199"/>
      <c r="AT549" s="200"/>
    </row>
    <row r="550">
      <c r="A550" s="192"/>
      <c r="B550" s="192"/>
      <c r="C550" s="192"/>
      <c r="D550" s="192"/>
      <c r="E550" s="192"/>
      <c r="F550" s="192"/>
      <c r="G550" s="192"/>
      <c r="H550" s="192"/>
      <c r="I550" s="192"/>
      <c r="J550" s="192"/>
      <c r="K550" s="192"/>
      <c r="L550" s="192"/>
      <c r="M550" s="192"/>
      <c r="N550" s="192"/>
      <c r="O550" s="193"/>
      <c r="P550" s="193"/>
      <c r="Q550" s="193"/>
      <c r="R550" s="193"/>
      <c r="S550" s="192"/>
      <c r="T550" s="192"/>
      <c r="U550" s="192"/>
      <c r="V550" s="192"/>
      <c r="W550" s="193"/>
      <c r="X550" s="192"/>
      <c r="Y550" s="192"/>
      <c r="Z550" s="192"/>
      <c r="AA550" s="192"/>
      <c r="AB550" s="192"/>
      <c r="AC550" s="192"/>
      <c r="AD550" s="192"/>
      <c r="AE550" s="192"/>
      <c r="AF550" s="194"/>
      <c r="AG550" s="195"/>
      <c r="AH550" s="196"/>
      <c r="AI550" s="196"/>
      <c r="AJ550" s="196"/>
      <c r="AK550" s="196"/>
      <c r="AL550" s="196"/>
      <c r="AM550" s="196"/>
      <c r="AN550" s="196"/>
      <c r="AO550" s="193"/>
      <c r="AP550" s="192"/>
      <c r="AQ550" s="197"/>
      <c r="AR550" s="198"/>
      <c r="AS550" s="199"/>
      <c r="AT550" s="200"/>
    </row>
    <row r="551">
      <c r="A551" s="192"/>
      <c r="B551" s="192"/>
      <c r="C551" s="192"/>
      <c r="D551" s="192"/>
      <c r="E551" s="192"/>
      <c r="F551" s="192"/>
      <c r="G551" s="192"/>
      <c r="H551" s="192"/>
      <c r="I551" s="192"/>
      <c r="J551" s="192"/>
      <c r="K551" s="192"/>
      <c r="L551" s="192"/>
      <c r="M551" s="192"/>
      <c r="N551" s="192"/>
      <c r="O551" s="193"/>
      <c r="P551" s="193"/>
      <c r="Q551" s="193"/>
      <c r="R551" s="193"/>
      <c r="S551" s="192"/>
      <c r="T551" s="192"/>
      <c r="U551" s="192"/>
      <c r="V551" s="192"/>
      <c r="W551" s="193"/>
      <c r="X551" s="192"/>
      <c r="Y551" s="192"/>
      <c r="Z551" s="192"/>
      <c r="AA551" s="192"/>
      <c r="AB551" s="192"/>
      <c r="AC551" s="192"/>
      <c r="AD551" s="192"/>
      <c r="AE551" s="192"/>
      <c r="AF551" s="194"/>
      <c r="AG551" s="195"/>
      <c r="AH551" s="196"/>
      <c r="AI551" s="196"/>
      <c r="AJ551" s="196"/>
      <c r="AK551" s="196"/>
      <c r="AL551" s="196"/>
      <c r="AM551" s="196"/>
      <c r="AN551" s="196"/>
      <c r="AO551" s="193"/>
      <c r="AP551" s="192"/>
      <c r="AQ551" s="197"/>
      <c r="AR551" s="198"/>
      <c r="AS551" s="199"/>
      <c r="AT551" s="200"/>
    </row>
    <row r="552">
      <c r="A552" s="192"/>
      <c r="B552" s="192"/>
      <c r="C552" s="192"/>
      <c r="D552" s="192"/>
      <c r="E552" s="192"/>
      <c r="F552" s="192"/>
      <c r="G552" s="192"/>
      <c r="H552" s="192"/>
      <c r="I552" s="192"/>
      <c r="J552" s="192"/>
      <c r="K552" s="192"/>
      <c r="L552" s="192"/>
      <c r="M552" s="192"/>
      <c r="N552" s="192"/>
      <c r="O552" s="193"/>
      <c r="P552" s="193"/>
      <c r="Q552" s="193"/>
      <c r="R552" s="193"/>
      <c r="S552" s="192"/>
      <c r="T552" s="192"/>
      <c r="U552" s="192"/>
      <c r="V552" s="192"/>
      <c r="W552" s="193"/>
      <c r="X552" s="192"/>
      <c r="Y552" s="192"/>
      <c r="Z552" s="192"/>
      <c r="AA552" s="192"/>
      <c r="AB552" s="192"/>
      <c r="AC552" s="192"/>
      <c r="AD552" s="192"/>
      <c r="AE552" s="192"/>
      <c r="AF552" s="194"/>
      <c r="AG552" s="195"/>
      <c r="AH552" s="196"/>
      <c r="AI552" s="196"/>
      <c r="AJ552" s="196"/>
      <c r="AK552" s="196"/>
      <c r="AL552" s="196"/>
      <c r="AM552" s="196"/>
      <c r="AN552" s="196"/>
      <c r="AO552" s="193"/>
      <c r="AP552" s="192"/>
      <c r="AQ552" s="197"/>
      <c r="AR552" s="198"/>
      <c r="AS552" s="199"/>
      <c r="AT552" s="200"/>
    </row>
    <row r="553">
      <c r="A553" s="192"/>
      <c r="B553" s="192"/>
      <c r="C553" s="192"/>
      <c r="D553" s="192"/>
      <c r="E553" s="192"/>
      <c r="F553" s="192"/>
      <c r="G553" s="192"/>
      <c r="H553" s="192"/>
      <c r="I553" s="192"/>
      <c r="J553" s="192"/>
      <c r="K553" s="192"/>
      <c r="L553" s="192"/>
      <c r="M553" s="192"/>
      <c r="N553" s="192"/>
      <c r="O553" s="193"/>
      <c r="P553" s="193"/>
      <c r="Q553" s="193"/>
      <c r="R553" s="193"/>
      <c r="S553" s="192"/>
      <c r="T553" s="192"/>
      <c r="U553" s="192"/>
      <c r="V553" s="192"/>
      <c r="W553" s="193"/>
      <c r="X553" s="192"/>
      <c r="Y553" s="192"/>
      <c r="Z553" s="192"/>
      <c r="AA553" s="192"/>
      <c r="AB553" s="192"/>
      <c r="AC553" s="192"/>
      <c r="AD553" s="192"/>
      <c r="AE553" s="192"/>
      <c r="AF553" s="194"/>
      <c r="AG553" s="195"/>
      <c r="AH553" s="196"/>
      <c r="AI553" s="196"/>
      <c r="AJ553" s="196"/>
      <c r="AK553" s="196"/>
      <c r="AL553" s="196"/>
      <c r="AM553" s="196"/>
      <c r="AN553" s="196"/>
      <c r="AO553" s="193"/>
      <c r="AP553" s="192"/>
      <c r="AQ553" s="197"/>
      <c r="AR553" s="198"/>
      <c r="AS553" s="199"/>
      <c r="AT553" s="200"/>
    </row>
    <row r="554">
      <c r="A554" s="192"/>
      <c r="B554" s="192"/>
      <c r="C554" s="192"/>
      <c r="D554" s="192"/>
      <c r="E554" s="192"/>
      <c r="F554" s="192"/>
      <c r="G554" s="192"/>
      <c r="H554" s="192"/>
      <c r="I554" s="192"/>
      <c r="J554" s="192"/>
      <c r="K554" s="192"/>
      <c r="L554" s="192"/>
      <c r="M554" s="192"/>
      <c r="N554" s="192"/>
      <c r="O554" s="193"/>
      <c r="P554" s="193"/>
      <c r="Q554" s="193"/>
      <c r="R554" s="193"/>
      <c r="S554" s="192"/>
      <c r="T554" s="192"/>
      <c r="U554" s="192"/>
      <c r="V554" s="192"/>
      <c r="W554" s="193"/>
      <c r="X554" s="192"/>
      <c r="Y554" s="192"/>
      <c r="Z554" s="192"/>
      <c r="AA554" s="192"/>
      <c r="AB554" s="192"/>
      <c r="AC554" s="192"/>
      <c r="AD554" s="192"/>
      <c r="AE554" s="192"/>
      <c r="AF554" s="194"/>
      <c r="AG554" s="195"/>
      <c r="AH554" s="196"/>
      <c r="AI554" s="196"/>
      <c r="AJ554" s="196"/>
      <c r="AK554" s="196"/>
      <c r="AL554" s="196"/>
      <c r="AM554" s="196"/>
      <c r="AN554" s="196"/>
      <c r="AO554" s="193"/>
      <c r="AP554" s="192"/>
      <c r="AQ554" s="197"/>
      <c r="AR554" s="198"/>
      <c r="AS554" s="199"/>
      <c r="AT554" s="200"/>
    </row>
    <row r="555">
      <c r="A555" s="192"/>
      <c r="B555" s="192"/>
      <c r="C555" s="192"/>
      <c r="D555" s="192"/>
      <c r="E555" s="192"/>
      <c r="F555" s="192"/>
      <c r="G555" s="192"/>
      <c r="H555" s="192"/>
      <c r="I555" s="192"/>
      <c r="J555" s="192"/>
      <c r="K555" s="192"/>
      <c r="L555" s="192"/>
      <c r="M555" s="192"/>
      <c r="N555" s="192"/>
      <c r="O555" s="193"/>
      <c r="P555" s="193"/>
      <c r="Q555" s="193"/>
      <c r="R555" s="193"/>
      <c r="S555" s="192"/>
      <c r="T555" s="192"/>
      <c r="U555" s="192"/>
      <c r="V555" s="192"/>
      <c r="W555" s="193"/>
      <c r="X555" s="192"/>
      <c r="Y555" s="192"/>
      <c r="Z555" s="192"/>
      <c r="AA555" s="192"/>
      <c r="AB555" s="192"/>
      <c r="AC555" s="192"/>
      <c r="AD555" s="192"/>
      <c r="AE555" s="192"/>
      <c r="AF555" s="194"/>
      <c r="AG555" s="195"/>
      <c r="AH555" s="196"/>
      <c r="AI555" s="196"/>
      <c r="AJ555" s="196"/>
      <c r="AK555" s="196"/>
      <c r="AL555" s="196"/>
      <c r="AM555" s="196"/>
      <c r="AN555" s="196"/>
      <c r="AO555" s="193"/>
      <c r="AP555" s="192"/>
      <c r="AQ555" s="197"/>
      <c r="AR555" s="198"/>
      <c r="AS555" s="199"/>
      <c r="AT555" s="200"/>
    </row>
    <row r="556">
      <c r="A556" s="192"/>
      <c r="B556" s="192"/>
      <c r="C556" s="192"/>
      <c r="D556" s="192"/>
      <c r="E556" s="192"/>
      <c r="F556" s="192"/>
      <c r="G556" s="192"/>
      <c r="H556" s="192"/>
      <c r="I556" s="192"/>
      <c r="J556" s="192"/>
      <c r="K556" s="192"/>
      <c r="L556" s="192"/>
      <c r="M556" s="192"/>
      <c r="N556" s="192"/>
      <c r="O556" s="193"/>
      <c r="P556" s="193"/>
      <c r="Q556" s="193"/>
      <c r="R556" s="193"/>
      <c r="S556" s="192"/>
      <c r="T556" s="192"/>
      <c r="U556" s="192"/>
      <c r="V556" s="192"/>
      <c r="W556" s="193"/>
      <c r="X556" s="192"/>
      <c r="Y556" s="192"/>
      <c r="Z556" s="192"/>
      <c r="AA556" s="192"/>
      <c r="AB556" s="192"/>
      <c r="AC556" s="192"/>
      <c r="AD556" s="192"/>
      <c r="AE556" s="192"/>
      <c r="AF556" s="194"/>
      <c r="AG556" s="195"/>
      <c r="AH556" s="196"/>
      <c r="AI556" s="196"/>
      <c r="AJ556" s="196"/>
      <c r="AK556" s="196"/>
      <c r="AL556" s="196"/>
      <c r="AM556" s="196"/>
      <c r="AN556" s="196"/>
      <c r="AO556" s="193"/>
      <c r="AP556" s="192"/>
      <c r="AQ556" s="197"/>
      <c r="AR556" s="198"/>
      <c r="AS556" s="199"/>
      <c r="AT556" s="200"/>
    </row>
    <row r="557">
      <c r="A557" s="192"/>
      <c r="B557" s="192"/>
      <c r="C557" s="192"/>
      <c r="D557" s="192"/>
      <c r="E557" s="192"/>
      <c r="F557" s="192"/>
      <c r="G557" s="192"/>
      <c r="H557" s="192"/>
      <c r="I557" s="192"/>
      <c r="J557" s="192"/>
      <c r="K557" s="192"/>
      <c r="L557" s="192"/>
      <c r="M557" s="192"/>
      <c r="N557" s="192"/>
      <c r="O557" s="193"/>
      <c r="P557" s="193"/>
      <c r="Q557" s="193"/>
      <c r="R557" s="193"/>
      <c r="S557" s="192"/>
      <c r="T557" s="192"/>
      <c r="U557" s="192"/>
      <c r="V557" s="192"/>
      <c r="W557" s="193"/>
      <c r="X557" s="192"/>
      <c r="Y557" s="192"/>
      <c r="Z557" s="192"/>
      <c r="AA557" s="192"/>
      <c r="AB557" s="192"/>
      <c r="AC557" s="192"/>
      <c r="AD557" s="192"/>
      <c r="AE557" s="192"/>
      <c r="AF557" s="194"/>
      <c r="AG557" s="195"/>
      <c r="AH557" s="196"/>
      <c r="AI557" s="196"/>
      <c r="AJ557" s="196"/>
      <c r="AK557" s="196"/>
      <c r="AL557" s="196"/>
      <c r="AM557" s="196"/>
      <c r="AN557" s="196"/>
      <c r="AO557" s="193"/>
      <c r="AP557" s="192"/>
      <c r="AQ557" s="197"/>
      <c r="AR557" s="198"/>
      <c r="AS557" s="199"/>
      <c r="AT557" s="200"/>
    </row>
    <row r="558">
      <c r="A558" s="192"/>
      <c r="B558" s="192"/>
      <c r="C558" s="192"/>
      <c r="D558" s="192"/>
      <c r="E558" s="192"/>
      <c r="F558" s="192"/>
      <c r="G558" s="192"/>
      <c r="H558" s="192"/>
      <c r="I558" s="192"/>
      <c r="J558" s="192"/>
      <c r="K558" s="192"/>
      <c r="L558" s="192"/>
      <c r="M558" s="192"/>
      <c r="N558" s="192"/>
      <c r="O558" s="193"/>
      <c r="P558" s="193"/>
      <c r="Q558" s="193"/>
      <c r="R558" s="193"/>
      <c r="S558" s="192"/>
      <c r="T558" s="192"/>
      <c r="U558" s="192"/>
      <c r="V558" s="192"/>
      <c r="W558" s="193"/>
      <c r="X558" s="192"/>
      <c r="Y558" s="192"/>
      <c r="Z558" s="192"/>
      <c r="AA558" s="192"/>
      <c r="AB558" s="192"/>
      <c r="AC558" s="192"/>
      <c r="AD558" s="192"/>
      <c r="AE558" s="192"/>
      <c r="AF558" s="194"/>
      <c r="AG558" s="195"/>
      <c r="AH558" s="196"/>
      <c r="AI558" s="196"/>
      <c r="AJ558" s="196"/>
      <c r="AK558" s="196"/>
      <c r="AL558" s="196"/>
      <c r="AM558" s="196"/>
      <c r="AN558" s="196"/>
      <c r="AO558" s="193"/>
      <c r="AP558" s="192"/>
      <c r="AQ558" s="197"/>
      <c r="AR558" s="198"/>
      <c r="AS558" s="199"/>
      <c r="AT558" s="200"/>
    </row>
    <row r="559">
      <c r="A559" s="192"/>
      <c r="B559" s="192"/>
      <c r="C559" s="192"/>
      <c r="D559" s="192"/>
      <c r="E559" s="192"/>
      <c r="F559" s="192"/>
      <c r="G559" s="192"/>
      <c r="H559" s="192"/>
      <c r="I559" s="192"/>
      <c r="J559" s="192"/>
      <c r="K559" s="192"/>
      <c r="L559" s="192"/>
      <c r="M559" s="192"/>
      <c r="N559" s="192"/>
      <c r="O559" s="193"/>
      <c r="P559" s="193"/>
      <c r="Q559" s="193"/>
      <c r="R559" s="193"/>
      <c r="S559" s="192"/>
      <c r="T559" s="192"/>
      <c r="U559" s="192"/>
      <c r="V559" s="192"/>
      <c r="W559" s="193"/>
      <c r="X559" s="192"/>
      <c r="Y559" s="192"/>
      <c r="Z559" s="192"/>
      <c r="AA559" s="192"/>
      <c r="AB559" s="192"/>
      <c r="AC559" s="192"/>
      <c r="AD559" s="192"/>
      <c r="AE559" s="192"/>
      <c r="AF559" s="194"/>
      <c r="AG559" s="195"/>
      <c r="AH559" s="196"/>
      <c r="AI559" s="196"/>
      <c r="AJ559" s="196"/>
      <c r="AK559" s="196"/>
      <c r="AL559" s="196"/>
      <c r="AM559" s="196"/>
      <c r="AN559" s="196"/>
      <c r="AO559" s="193"/>
      <c r="AP559" s="192"/>
      <c r="AQ559" s="197"/>
      <c r="AR559" s="198"/>
      <c r="AS559" s="199"/>
      <c r="AT559" s="200"/>
    </row>
    <row r="560">
      <c r="A560" s="192"/>
      <c r="B560" s="192"/>
      <c r="C560" s="192"/>
      <c r="D560" s="192"/>
      <c r="E560" s="192"/>
      <c r="F560" s="192"/>
      <c r="G560" s="192"/>
      <c r="H560" s="192"/>
      <c r="I560" s="192"/>
      <c r="J560" s="192"/>
      <c r="K560" s="192"/>
      <c r="L560" s="192"/>
      <c r="M560" s="192"/>
      <c r="N560" s="192"/>
      <c r="O560" s="193"/>
      <c r="P560" s="193"/>
      <c r="Q560" s="193"/>
      <c r="R560" s="193"/>
      <c r="S560" s="192"/>
      <c r="T560" s="192"/>
      <c r="U560" s="192"/>
      <c r="V560" s="192"/>
      <c r="W560" s="193"/>
      <c r="X560" s="192"/>
      <c r="Y560" s="192"/>
      <c r="Z560" s="192"/>
      <c r="AA560" s="192"/>
      <c r="AB560" s="192"/>
      <c r="AC560" s="192"/>
      <c r="AD560" s="192"/>
      <c r="AE560" s="192"/>
      <c r="AF560" s="194"/>
      <c r="AG560" s="195"/>
      <c r="AH560" s="196"/>
      <c r="AI560" s="196"/>
      <c r="AJ560" s="196"/>
      <c r="AK560" s="196"/>
      <c r="AL560" s="196"/>
      <c r="AM560" s="196"/>
      <c r="AN560" s="196"/>
      <c r="AO560" s="193"/>
      <c r="AP560" s="192"/>
      <c r="AQ560" s="197"/>
      <c r="AR560" s="198"/>
      <c r="AS560" s="199"/>
      <c r="AT560" s="200"/>
    </row>
    <row r="561">
      <c r="A561" s="192"/>
      <c r="B561" s="192"/>
      <c r="C561" s="192"/>
      <c r="D561" s="192"/>
      <c r="E561" s="192"/>
      <c r="F561" s="192"/>
      <c r="G561" s="192"/>
      <c r="H561" s="192"/>
      <c r="I561" s="192"/>
      <c r="J561" s="192"/>
      <c r="K561" s="192"/>
      <c r="L561" s="192"/>
      <c r="M561" s="192"/>
      <c r="N561" s="192"/>
      <c r="O561" s="193"/>
      <c r="P561" s="193"/>
      <c r="Q561" s="193"/>
      <c r="R561" s="193"/>
      <c r="S561" s="192"/>
      <c r="T561" s="192"/>
      <c r="U561" s="192"/>
      <c r="V561" s="192"/>
      <c r="W561" s="193"/>
      <c r="X561" s="192"/>
      <c r="Y561" s="192"/>
      <c r="Z561" s="192"/>
      <c r="AA561" s="192"/>
      <c r="AB561" s="192"/>
      <c r="AC561" s="192"/>
      <c r="AD561" s="192"/>
      <c r="AE561" s="192"/>
      <c r="AF561" s="194"/>
      <c r="AG561" s="195"/>
      <c r="AH561" s="196"/>
      <c r="AI561" s="196"/>
      <c r="AJ561" s="196"/>
      <c r="AK561" s="196"/>
      <c r="AL561" s="196"/>
      <c r="AM561" s="196"/>
      <c r="AN561" s="196"/>
      <c r="AO561" s="193"/>
      <c r="AP561" s="192"/>
      <c r="AQ561" s="197"/>
      <c r="AR561" s="198"/>
      <c r="AS561" s="199"/>
      <c r="AT561" s="200"/>
    </row>
    <row r="562">
      <c r="A562" s="192"/>
      <c r="B562" s="192"/>
      <c r="C562" s="192"/>
      <c r="D562" s="192"/>
      <c r="E562" s="192"/>
      <c r="F562" s="192"/>
      <c r="G562" s="192"/>
      <c r="H562" s="192"/>
      <c r="I562" s="192"/>
      <c r="J562" s="192"/>
      <c r="K562" s="192"/>
      <c r="L562" s="192"/>
      <c r="M562" s="192"/>
      <c r="N562" s="192"/>
      <c r="O562" s="193"/>
      <c r="P562" s="193"/>
      <c r="Q562" s="193"/>
      <c r="R562" s="193"/>
      <c r="S562" s="192"/>
      <c r="T562" s="192"/>
      <c r="U562" s="192"/>
      <c r="V562" s="192"/>
      <c r="W562" s="193"/>
      <c r="X562" s="192"/>
      <c r="Y562" s="192"/>
      <c r="Z562" s="192"/>
      <c r="AA562" s="192"/>
      <c r="AB562" s="192"/>
      <c r="AC562" s="192"/>
      <c r="AD562" s="192"/>
      <c r="AE562" s="192"/>
      <c r="AF562" s="194"/>
      <c r="AG562" s="195"/>
      <c r="AH562" s="196"/>
      <c r="AI562" s="196"/>
      <c r="AJ562" s="196"/>
      <c r="AK562" s="196"/>
      <c r="AL562" s="196"/>
      <c r="AM562" s="196"/>
      <c r="AN562" s="196"/>
      <c r="AO562" s="193"/>
      <c r="AP562" s="192"/>
      <c r="AQ562" s="197"/>
      <c r="AR562" s="198"/>
      <c r="AS562" s="199"/>
      <c r="AT562" s="200"/>
    </row>
    <row r="563">
      <c r="A563" s="192"/>
      <c r="B563" s="192"/>
      <c r="C563" s="192"/>
      <c r="D563" s="192"/>
      <c r="E563" s="192"/>
      <c r="F563" s="192"/>
      <c r="G563" s="192"/>
      <c r="H563" s="192"/>
      <c r="I563" s="192"/>
      <c r="J563" s="192"/>
      <c r="K563" s="192"/>
      <c r="L563" s="192"/>
      <c r="M563" s="192"/>
      <c r="N563" s="192"/>
      <c r="O563" s="193"/>
      <c r="P563" s="193"/>
      <c r="Q563" s="193"/>
      <c r="R563" s="193"/>
      <c r="S563" s="192"/>
      <c r="T563" s="192"/>
      <c r="U563" s="192"/>
      <c r="V563" s="192"/>
      <c r="W563" s="193"/>
      <c r="X563" s="192"/>
      <c r="Y563" s="192"/>
      <c r="Z563" s="192"/>
      <c r="AA563" s="192"/>
      <c r="AB563" s="192"/>
      <c r="AC563" s="192"/>
      <c r="AD563" s="192"/>
      <c r="AE563" s="192"/>
      <c r="AF563" s="194"/>
      <c r="AG563" s="195"/>
      <c r="AH563" s="196"/>
      <c r="AI563" s="196"/>
      <c r="AJ563" s="196"/>
      <c r="AK563" s="196"/>
      <c r="AL563" s="196"/>
      <c r="AM563" s="196"/>
      <c r="AN563" s="196"/>
      <c r="AO563" s="193"/>
      <c r="AP563" s="192"/>
      <c r="AQ563" s="197"/>
      <c r="AR563" s="198"/>
      <c r="AS563" s="199"/>
      <c r="AT563" s="200"/>
    </row>
    <row r="564">
      <c r="A564" s="192"/>
      <c r="B564" s="192"/>
      <c r="C564" s="192"/>
      <c r="D564" s="192"/>
      <c r="E564" s="192"/>
      <c r="F564" s="192"/>
      <c r="G564" s="192"/>
      <c r="H564" s="192"/>
      <c r="I564" s="192"/>
      <c r="J564" s="192"/>
      <c r="K564" s="192"/>
      <c r="L564" s="192"/>
      <c r="M564" s="192"/>
      <c r="N564" s="192"/>
      <c r="O564" s="193"/>
      <c r="P564" s="193"/>
      <c r="Q564" s="193"/>
      <c r="R564" s="193"/>
      <c r="S564" s="192"/>
      <c r="T564" s="192"/>
      <c r="U564" s="192"/>
      <c r="V564" s="192"/>
      <c r="W564" s="193"/>
      <c r="X564" s="192"/>
      <c r="Y564" s="192"/>
      <c r="Z564" s="192"/>
      <c r="AA564" s="192"/>
      <c r="AB564" s="192"/>
      <c r="AC564" s="192"/>
      <c r="AD564" s="192"/>
      <c r="AE564" s="192"/>
      <c r="AF564" s="194"/>
      <c r="AG564" s="195"/>
      <c r="AH564" s="196"/>
      <c r="AI564" s="196"/>
      <c r="AJ564" s="196"/>
      <c r="AK564" s="196"/>
      <c r="AL564" s="196"/>
      <c r="AM564" s="196"/>
      <c r="AN564" s="196"/>
      <c r="AO564" s="193"/>
      <c r="AP564" s="192"/>
      <c r="AQ564" s="197"/>
      <c r="AR564" s="198"/>
      <c r="AS564" s="199"/>
      <c r="AT564" s="200"/>
    </row>
    <row r="565">
      <c r="A565" s="192"/>
      <c r="B565" s="192"/>
      <c r="C565" s="192"/>
      <c r="D565" s="192"/>
      <c r="E565" s="192"/>
      <c r="F565" s="192"/>
      <c r="G565" s="192"/>
      <c r="H565" s="192"/>
      <c r="I565" s="192"/>
      <c r="J565" s="192"/>
      <c r="K565" s="192"/>
      <c r="L565" s="192"/>
      <c r="M565" s="192"/>
      <c r="N565" s="192"/>
      <c r="O565" s="193"/>
      <c r="P565" s="193"/>
      <c r="Q565" s="193"/>
      <c r="R565" s="193"/>
      <c r="S565" s="192"/>
      <c r="T565" s="192"/>
      <c r="U565" s="192"/>
      <c r="V565" s="192"/>
      <c r="W565" s="193"/>
      <c r="X565" s="192"/>
      <c r="Y565" s="192"/>
      <c r="Z565" s="192"/>
      <c r="AA565" s="192"/>
      <c r="AB565" s="192"/>
      <c r="AC565" s="192"/>
      <c r="AD565" s="192"/>
      <c r="AE565" s="192"/>
      <c r="AF565" s="194"/>
      <c r="AG565" s="195"/>
      <c r="AH565" s="196"/>
      <c r="AI565" s="196"/>
      <c r="AJ565" s="196"/>
      <c r="AK565" s="196"/>
      <c r="AL565" s="196"/>
      <c r="AM565" s="196"/>
      <c r="AN565" s="196"/>
      <c r="AO565" s="193"/>
      <c r="AP565" s="192"/>
      <c r="AQ565" s="197"/>
      <c r="AR565" s="198"/>
      <c r="AS565" s="199"/>
      <c r="AT565" s="200"/>
    </row>
    <row r="566">
      <c r="A566" s="192"/>
      <c r="B566" s="192"/>
      <c r="C566" s="192"/>
      <c r="D566" s="192"/>
      <c r="E566" s="192"/>
      <c r="F566" s="192"/>
      <c r="G566" s="192"/>
      <c r="H566" s="192"/>
      <c r="I566" s="192"/>
      <c r="J566" s="192"/>
      <c r="K566" s="192"/>
      <c r="L566" s="192"/>
      <c r="M566" s="192"/>
      <c r="N566" s="192"/>
      <c r="O566" s="193"/>
      <c r="P566" s="193"/>
      <c r="Q566" s="193"/>
      <c r="R566" s="193"/>
      <c r="S566" s="192"/>
      <c r="T566" s="192"/>
      <c r="U566" s="192"/>
      <c r="V566" s="192"/>
      <c r="W566" s="193"/>
      <c r="X566" s="192"/>
      <c r="Y566" s="192"/>
      <c r="Z566" s="192"/>
      <c r="AA566" s="192"/>
      <c r="AB566" s="192"/>
      <c r="AC566" s="192"/>
      <c r="AD566" s="192"/>
      <c r="AE566" s="192"/>
      <c r="AF566" s="194"/>
      <c r="AG566" s="195"/>
      <c r="AH566" s="196"/>
      <c r="AI566" s="196"/>
      <c r="AJ566" s="196"/>
      <c r="AK566" s="196"/>
      <c r="AL566" s="196"/>
      <c r="AM566" s="196"/>
      <c r="AN566" s="196"/>
      <c r="AO566" s="193"/>
      <c r="AP566" s="192"/>
      <c r="AQ566" s="197"/>
      <c r="AR566" s="198"/>
      <c r="AS566" s="199"/>
      <c r="AT566" s="200"/>
    </row>
    <row r="567">
      <c r="A567" s="192"/>
      <c r="B567" s="192"/>
      <c r="C567" s="192"/>
      <c r="D567" s="192"/>
      <c r="E567" s="192"/>
      <c r="F567" s="192"/>
      <c r="G567" s="192"/>
      <c r="H567" s="192"/>
      <c r="I567" s="192"/>
      <c r="J567" s="192"/>
      <c r="K567" s="192"/>
      <c r="L567" s="192"/>
      <c r="M567" s="192"/>
      <c r="N567" s="192"/>
      <c r="O567" s="193"/>
      <c r="P567" s="193"/>
      <c r="Q567" s="193"/>
      <c r="R567" s="193"/>
      <c r="S567" s="192"/>
      <c r="T567" s="192"/>
      <c r="U567" s="192"/>
      <c r="V567" s="192"/>
      <c r="W567" s="193"/>
      <c r="X567" s="192"/>
      <c r="Y567" s="192"/>
      <c r="Z567" s="192"/>
      <c r="AA567" s="192"/>
      <c r="AB567" s="192"/>
      <c r="AC567" s="192"/>
      <c r="AD567" s="192"/>
      <c r="AE567" s="192"/>
      <c r="AF567" s="194"/>
      <c r="AG567" s="195"/>
      <c r="AH567" s="196"/>
      <c r="AI567" s="196"/>
      <c r="AJ567" s="196"/>
      <c r="AK567" s="196"/>
      <c r="AL567" s="196"/>
      <c r="AM567" s="196"/>
      <c r="AN567" s="196"/>
      <c r="AO567" s="193"/>
      <c r="AP567" s="192"/>
      <c r="AQ567" s="197"/>
      <c r="AR567" s="198"/>
      <c r="AS567" s="199"/>
      <c r="AT567" s="200"/>
    </row>
    <row r="568">
      <c r="A568" s="192"/>
      <c r="B568" s="192"/>
      <c r="C568" s="192"/>
      <c r="D568" s="192"/>
      <c r="E568" s="192"/>
      <c r="F568" s="192"/>
      <c r="G568" s="192"/>
      <c r="H568" s="192"/>
      <c r="I568" s="192"/>
      <c r="J568" s="192"/>
      <c r="K568" s="192"/>
      <c r="L568" s="192"/>
      <c r="M568" s="192"/>
      <c r="N568" s="192"/>
      <c r="O568" s="193"/>
      <c r="P568" s="193"/>
      <c r="Q568" s="193"/>
      <c r="R568" s="193"/>
      <c r="S568" s="192"/>
      <c r="T568" s="192"/>
      <c r="U568" s="192"/>
      <c r="V568" s="192"/>
      <c r="W568" s="193"/>
      <c r="X568" s="192"/>
      <c r="Y568" s="192"/>
      <c r="Z568" s="192"/>
      <c r="AA568" s="192"/>
      <c r="AB568" s="192"/>
      <c r="AC568" s="192"/>
      <c r="AD568" s="192"/>
      <c r="AE568" s="192"/>
      <c r="AF568" s="194"/>
      <c r="AG568" s="195"/>
      <c r="AH568" s="196"/>
      <c r="AI568" s="196"/>
      <c r="AJ568" s="196"/>
      <c r="AK568" s="196"/>
      <c r="AL568" s="196"/>
      <c r="AM568" s="196"/>
      <c r="AN568" s="196"/>
      <c r="AO568" s="193"/>
      <c r="AP568" s="192"/>
      <c r="AQ568" s="197"/>
      <c r="AR568" s="198"/>
      <c r="AS568" s="199"/>
      <c r="AT568" s="200"/>
    </row>
    <row r="569">
      <c r="A569" s="192"/>
      <c r="B569" s="192"/>
      <c r="C569" s="192"/>
      <c r="D569" s="192"/>
      <c r="E569" s="192"/>
      <c r="F569" s="192"/>
      <c r="G569" s="192"/>
      <c r="H569" s="192"/>
      <c r="I569" s="192"/>
      <c r="J569" s="192"/>
      <c r="K569" s="192"/>
      <c r="L569" s="192"/>
      <c r="M569" s="192"/>
      <c r="N569" s="192"/>
      <c r="O569" s="193"/>
      <c r="P569" s="193"/>
      <c r="Q569" s="193"/>
      <c r="R569" s="193"/>
      <c r="S569" s="192"/>
      <c r="T569" s="192"/>
      <c r="U569" s="192"/>
      <c r="V569" s="192"/>
      <c r="W569" s="193"/>
      <c r="X569" s="192"/>
      <c r="Y569" s="192"/>
      <c r="Z569" s="192"/>
      <c r="AA569" s="192"/>
      <c r="AB569" s="192"/>
      <c r="AC569" s="192"/>
      <c r="AD569" s="192"/>
      <c r="AE569" s="192"/>
      <c r="AF569" s="194"/>
      <c r="AG569" s="195"/>
      <c r="AH569" s="196"/>
      <c r="AI569" s="196"/>
      <c r="AJ569" s="196"/>
      <c r="AK569" s="196"/>
      <c r="AL569" s="196"/>
      <c r="AM569" s="196"/>
      <c r="AN569" s="196"/>
      <c r="AO569" s="193"/>
      <c r="AP569" s="192"/>
      <c r="AQ569" s="197"/>
      <c r="AR569" s="198"/>
      <c r="AS569" s="199"/>
      <c r="AT569" s="200"/>
    </row>
    <row r="570">
      <c r="A570" s="192"/>
      <c r="B570" s="192"/>
      <c r="C570" s="192"/>
      <c r="D570" s="192"/>
      <c r="E570" s="192"/>
      <c r="F570" s="192"/>
      <c r="G570" s="192"/>
      <c r="H570" s="192"/>
      <c r="I570" s="192"/>
      <c r="J570" s="192"/>
      <c r="K570" s="192"/>
      <c r="L570" s="192"/>
      <c r="M570" s="192"/>
      <c r="N570" s="192"/>
      <c r="O570" s="193"/>
      <c r="P570" s="193"/>
      <c r="Q570" s="193"/>
      <c r="R570" s="193"/>
      <c r="S570" s="192"/>
      <c r="T570" s="192"/>
      <c r="U570" s="192"/>
      <c r="V570" s="192"/>
      <c r="W570" s="193"/>
      <c r="X570" s="192"/>
      <c r="Y570" s="192"/>
      <c r="Z570" s="192"/>
      <c r="AA570" s="192"/>
      <c r="AB570" s="192"/>
      <c r="AC570" s="192"/>
      <c r="AD570" s="192"/>
      <c r="AE570" s="192"/>
      <c r="AF570" s="194"/>
      <c r="AG570" s="195"/>
      <c r="AH570" s="196"/>
      <c r="AI570" s="196"/>
      <c r="AJ570" s="196"/>
      <c r="AK570" s="196"/>
      <c r="AL570" s="196"/>
      <c r="AM570" s="196"/>
      <c r="AN570" s="196"/>
      <c r="AO570" s="193"/>
      <c r="AP570" s="192"/>
      <c r="AQ570" s="197"/>
      <c r="AR570" s="198"/>
      <c r="AS570" s="199"/>
      <c r="AT570" s="200"/>
    </row>
    <row r="571">
      <c r="A571" s="192"/>
      <c r="B571" s="192"/>
      <c r="C571" s="192"/>
      <c r="D571" s="192"/>
      <c r="E571" s="192"/>
      <c r="F571" s="192"/>
      <c r="G571" s="192"/>
      <c r="H571" s="192"/>
      <c r="I571" s="192"/>
      <c r="J571" s="192"/>
      <c r="K571" s="192"/>
      <c r="L571" s="192"/>
      <c r="M571" s="192"/>
      <c r="N571" s="192"/>
      <c r="O571" s="193"/>
      <c r="P571" s="193"/>
      <c r="Q571" s="193"/>
      <c r="R571" s="193"/>
      <c r="S571" s="192"/>
      <c r="T571" s="192"/>
      <c r="U571" s="192"/>
      <c r="V571" s="192"/>
      <c r="W571" s="193"/>
      <c r="X571" s="192"/>
      <c r="Y571" s="192"/>
      <c r="Z571" s="192"/>
      <c r="AA571" s="192"/>
      <c r="AB571" s="192"/>
      <c r="AC571" s="192"/>
      <c r="AD571" s="192"/>
      <c r="AE571" s="192"/>
      <c r="AF571" s="194"/>
      <c r="AG571" s="195"/>
      <c r="AH571" s="196"/>
      <c r="AI571" s="196"/>
      <c r="AJ571" s="196"/>
      <c r="AK571" s="196"/>
      <c r="AL571" s="196"/>
      <c r="AM571" s="196"/>
      <c r="AN571" s="196"/>
      <c r="AO571" s="193"/>
      <c r="AP571" s="192"/>
      <c r="AQ571" s="197"/>
      <c r="AR571" s="198"/>
      <c r="AS571" s="199"/>
      <c r="AT571" s="200"/>
    </row>
    <row r="572">
      <c r="A572" s="192"/>
      <c r="B572" s="192"/>
      <c r="C572" s="192"/>
      <c r="D572" s="192"/>
      <c r="E572" s="192"/>
      <c r="F572" s="192"/>
      <c r="G572" s="192"/>
      <c r="H572" s="192"/>
      <c r="I572" s="192"/>
      <c r="J572" s="192"/>
      <c r="K572" s="192"/>
      <c r="L572" s="192"/>
      <c r="M572" s="192"/>
      <c r="N572" s="192"/>
      <c r="O572" s="193"/>
      <c r="P572" s="193"/>
      <c r="Q572" s="193"/>
      <c r="R572" s="193"/>
      <c r="S572" s="192"/>
      <c r="T572" s="192"/>
      <c r="U572" s="192"/>
      <c r="V572" s="192"/>
      <c r="W572" s="193"/>
      <c r="X572" s="192"/>
      <c r="Y572" s="192"/>
      <c r="Z572" s="192"/>
      <c r="AA572" s="192"/>
      <c r="AB572" s="192"/>
      <c r="AC572" s="192"/>
      <c r="AD572" s="192"/>
      <c r="AE572" s="192"/>
      <c r="AF572" s="194"/>
      <c r="AG572" s="195"/>
      <c r="AH572" s="196"/>
      <c r="AI572" s="196"/>
      <c r="AJ572" s="196"/>
      <c r="AK572" s="196"/>
      <c r="AL572" s="196"/>
      <c r="AM572" s="196"/>
      <c r="AN572" s="196"/>
      <c r="AO572" s="193"/>
      <c r="AP572" s="192"/>
      <c r="AQ572" s="197"/>
      <c r="AR572" s="198"/>
      <c r="AS572" s="199"/>
      <c r="AT572" s="200"/>
    </row>
    <row r="573">
      <c r="A573" s="192"/>
      <c r="B573" s="192"/>
      <c r="C573" s="192"/>
      <c r="D573" s="192"/>
      <c r="E573" s="192"/>
      <c r="F573" s="192"/>
      <c r="G573" s="192"/>
      <c r="H573" s="192"/>
      <c r="I573" s="192"/>
      <c r="J573" s="192"/>
      <c r="K573" s="192"/>
      <c r="L573" s="192"/>
      <c r="M573" s="192"/>
      <c r="N573" s="192"/>
      <c r="O573" s="193"/>
      <c r="P573" s="193"/>
      <c r="Q573" s="193"/>
      <c r="R573" s="193"/>
      <c r="S573" s="192"/>
      <c r="T573" s="192"/>
      <c r="U573" s="192"/>
      <c r="V573" s="192"/>
      <c r="W573" s="193"/>
      <c r="X573" s="192"/>
      <c r="Y573" s="192"/>
      <c r="Z573" s="192"/>
      <c r="AA573" s="192"/>
      <c r="AB573" s="192"/>
      <c r="AC573" s="192"/>
      <c r="AD573" s="192"/>
      <c r="AE573" s="192"/>
      <c r="AF573" s="194"/>
      <c r="AG573" s="195"/>
      <c r="AH573" s="196"/>
      <c r="AI573" s="196"/>
      <c r="AJ573" s="196"/>
      <c r="AK573" s="196"/>
      <c r="AL573" s="196"/>
      <c r="AM573" s="196"/>
      <c r="AN573" s="196"/>
      <c r="AO573" s="193"/>
      <c r="AP573" s="192"/>
      <c r="AQ573" s="197"/>
      <c r="AR573" s="198"/>
      <c r="AS573" s="199"/>
      <c r="AT573" s="200"/>
    </row>
    <row r="574">
      <c r="A574" s="192"/>
      <c r="B574" s="192"/>
      <c r="C574" s="192"/>
      <c r="D574" s="192"/>
      <c r="E574" s="192"/>
      <c r="F574" s="192"/>
      <c r="G574" s="192"/>
      <c r="H574" s="192"/>
      <c r="I574" s="192"/>
      <c r="J574" s="192"/>
      <c r="K574" s="192"/>
      <c r="L574" s="192"/>
      <c r="M574" s="192"/>
      <c r="N574" s="192"/>
      <c r="O574" s="193"/>
      <c r="P574" s="193"/>
      <c r="Q574" s="193"/>
      <c r="R574" s="193"/>
      <c r="S574" s="192"/>
      <c r="T574" s="192"/>
      <c r="U574" s="192"/>
      <c r="V574" s="192"/>
      <c r="W574" s="193"/>
      <c r="X574" s="192"/>
      <c r="Y574" s="192"/>
      <c r="Z574" s="192"/>
      <c r="AA574" s="192"/>
      <c r="AB574" s="192"/>
      <c r="AC574" s="192"/>
      <c r="AD574" s="192"/>
      <c r="AE574" s="192"/>
      <c r="AF574" s="194"/>
      <c r="AG574" s="195"/>
      <c r="AH574" s="196"/>
      <c r="AI574" s="196"/>
      <c r="AJ574" s="196"/>
      <c r="AK574" s="196"/>
      <c r="AL574" s="196"/>
      <c r="AM574" s="196"/>
      <c r="AN574" s="196"/>
      <c r="AO574" s="193"/>
      <c r="AP574" s="192"/>
      <c r="AQ574" s="197"/>
      <c r="AR574" s="198"/>
      <c r="AS574" s="199"/>
      <c r="AT574" s="200"/>
    </row>
    <row r="575">
      <c r="A575" s="192"/>
      <c r="B575" s="192"/>
      <c r="C575" s="192"/>
      <c r="D575" s="192"/>
      <c r="E575" s="192"/>
      <c r="F575" s="192"/>
      <c r="G575" s="192"/>
      <c r="H575" s="192"/>
      <c r="I575" s="192"/>
      <c r="J575" s="192"/>
      <c r="K575" s="192"/>
      <c r="L575" s="192"/>
      <c r="M575" s="192"/>
      <c r="N575" s="192"/>
      <c r="O575" s="193"/>
      <c r="P575" s="193"/>
      <c r="Q575" s="193"/>
      <c r="R575" s="193"/>
      <c r="S575" s="192"/>
      <c r="T575" s="192"/>
      <c r="U575" s="192"/>
      <c r="V575" s="192"/>
      <c r="W575" s="193"/>
      <c r="X575" s="192"/>
      <c r="Y575" s="192"/>
      <c r="Z575" s="192"/>
      <c r="AA575" s="192"/>
      <c r="AB575" s="192"/>
      <c r="AC575" s="192"/>
      <c r="AD575" s="192"/>
      <c r="AE575" s="192"/>
      <c r="AF575" s="194"/>
      <c r="AG575" s="195"/>
      <c r="AH575" s="196"/>
      <c r="AI575" s="196"/>
      <c r="AJ575" s="196"/>
      <c r="AK575" s="196"/>
      <c r="AL575" s="196"/>
      <c r="AM575" s="196"/>
      <c r="AN575" s="196"/>
      <c r="AO575" s="193"/>
      <c r="AP575" s="192"/>
      <c r="AQ575" s="197"/>
      <c r="AR575" s="198"/>
      <c r="AS575" s="199"/>
      <c r="AT575" s="200"/>
    </row>
    <row r="576">
      <c r="A576" s="192"/>
      <c r="B576" s="192"/>
      <c r="C576" s="192"/>
      <c r="D576" s="192"/>
      <c r="E576" s="192"/>
      <c r="F576" s="192"/>
      <c r="G576" s="192"/>
      <c r="H576" s="192"/>
      <c r="I576" s="192"/>
      <c r="J576" s="192"/>
      <c r="K576" s="192"/>
      <c r="L576" s="192"/>
      <c r="M576" s="192"/>
      <c r="N576" s="192"/>
      <c r="O576" s="193"/>
      <c r="P576" s="193"/>
      <c r="Q576" s="193"/>
      <c r="R576" s="193"/>
      <c r="S576" s="192"/>
      <c r="T576" s="192"/>
      <c r="U576" s="192"/>
      <c r="V576" s="192"/>
      <c r="W576" s="193"/>
      <c r="X576" s="192"/>
      <c r="Y576" s="192"/>
      <c r="Z576" s="192"/>
      <c r="AA576" s="192"/>
      <c r="AB576" s="192"/>
      <c r="AC576" s="192"/>
      <c r="AD576" s="192"/>
      <c r="AE576" s="192"/>
      <c r="AF576" s="194"/>
      <c r="AG576" s="195"/>
      <c r="AH576" s="196"/>
      <c r="AI576" s="196"/>
      <c r="AJ576" s="196"/>
      <c r="AK576" s="196"/>
      <c r="AL576" s="196"/>
      <c r="AM576" s="196"/>
      <c r="AN576" s="196"/>
      <c r="AO576" s="193"/>
      <c r="AP576" s="192"/>
      <c r="AQ576" s="197"/>
      <c r="AR576" s="198"/>
      <c r="AS576" s="199"/>
      <c r="AT576" s="200"/>
    </row>
    <row r="577">
      <c r="A577" s="192"/>
      <c r="B577" s="192"/>
      <c r="C577" s="192"/>
      <c r="D577" s="192"/>
      <c r="E577" s="192"/>
      <c r="F577" s="192"/>
      <c r="G577" s="192"/>
      <c r="H577" s="192"/>
      <c r="I577" s="192"/>
      <c r="J577" s="192"/>
      <c r="K577" s="192"/>
      <c r="L577" s="192"/>
      <c r="M577" s="192"/>
      <c r="N577" s="192"/>
      <c r="O577" s="193"/>
      <c r="P577" s="193"/>
      <c r="Q577" s="193"/>
      <c r="R577" s="193"/>
      <c r="S577" s="192"/>
      <c r="T577" s="192"/>
      <c r="U577" s="192"/>
      <c r="V577" s="192"/>
      <c r="W577" s="193"/>
      <c r="X577" s="192"/>
      <c r="Y577" s="192"/>
      <c r="Z577" s="192"/>
      <c r="AA577" s="192"/>
      <c r="AB577" s="192"/>
      <c r="AC577" s="192"/>
      <c r="AD577" s="192"/>
      <c r="AE577" s="192"/>
      <c r="AF577" s="194"/>
      <c r="AG577" s="195"/>
      <c r="AH577" s="196"/>
      <c r="AI577" s="196"/>
      <c r="AJ577" s="196"/>
      <c r="AK577" s="196"/>
      <c r="AL577" s="196"/>
      <c r="AM577" s="196"/>
      <c r="AN577" s="196"/>
      <c r="AO577" s="193"/>
      <c r="AP577" s="192"/>
      <c r="AQ577" s="197"/>
      <c r="AR577" s="198"/>
      <c r="AS577" s="199"/>
      <c r="AT577" s="200"/>
    </row>
    <row r="578">
      <c r="A578" s="192"/>
      <c r="B578" s="192"/>
      <c r="C578" s="192"/>
      <c r="D578" s="192"/>
      <c r="E578" s="192"/>
      <c r="F578" s="192"/>
      <c r="G578" s="192"/>
      <c r="H578" s="192"/>
      <c r="I578" s="192"/>
      <c r="J578" s="192"/>
      <c r="K578" s="192"/>
      <c r="L578" s="192"/>
      <c r="M578" s="192"/>
      <c r="N578" s="192"/>
      <c r="O578" s="193"/>
      <c r="P578" s="193"/>
      <c r="Q578" s="193"/>
      <c r="R578" s="193"/>
      <c r="S578" s="192"/>
      <c r="T578" s="192"/>
      <c r="U578" s="192"/>
      <c r="V578" s="192"/>
      <c r="W578" s="193"/>
      <c r="X578" s="192"/>
      <c r="Y578" s="192"/>
      <c r="Z578" s="192"/>
      <c r="AA578" s="192"/>
      <c r="AB578" s="192"/>
      <c r="AC578" s="192"/>
      <c r="AD578" s="192"/>
      <c r="AE578" s="192"/>
      <c r="AF578" s="194"/>
      <c r="AG578" s="195"/>
      <c r="AH578" s="196"/>
      <c r="AI578" s="196"/>
      <c r="AJ578" s="196"/>
      <c r="AK578" s="196"/>
      <c r="AL578" s="196"/>
      <c r="AM578" s="196"/>
      <c r="AN578" s="196"/>
      <c r="AO578" s="193"/>
      <c r="AP578" s="192"/>
      <c r="AQ578" s="197"/>
      <c r="AR578" s="198"/>
      <c r="AS578" s="199"/>
      <c r="AT578" s="200"/>
    </row>
    <row r="579">
      <c r="A579" s="192"/>
      <c r="B579" s="192"/>
      <c r="C579" s="192"/>
      <c r="D579" s="192"/>
      <c r="E579" s="192"/>
      <c r="F579" s="192"/>
      <c r="G579" s="192"/>
      <c r="H579" s="192"/>
      <c r="I579" s="192"/>
      <c r="J579" s="192"/>
      <c r="K579" s="192"/>
      <c r="L579" s="192"/>
      <c r="M579" s="192"/>
      <c r="N579" s="192"/>
      <c r="O579" s="193"/>
      <c r="P579" s="193"/>
      <c r="Q579" s="193"/>
      <c r="R579" s="193"/>
      <c r="S579" s="192"/>
      <c r="T579" s="192"/>
      <c r="U579" s="192"/>
      <c r="V579" s="192"/>
      <c r="W579" s="193"/>
      <c r="X579" s="192"/>
      <c r="Y579" s="192"/>
      <c r="Z579" s="192"/>
      <c r="AA579" s="192"/>
      <c r="AB579" s="192"/>
      <c r="AC579" s="192"/>
      <c r="AD579" s="192"/>
      <c r="AE579" s="192"/>
      <c r="AF579" s="194"/>
      <c r="AG579" s="195"/>
      <c r="AH579" s="196"/>
      <c r="AI579" s="196"/>
      <c r="AJ579" s="196"/>
      <c r="AK579" s="196"/>
      <c r="AL579" s="196"/>
      <c r="AM579" s="196"/>
      <c r="AN579" s="196"/>
      <c r="AO579" s="193"/>
      <c r="AP579" s="192"/>
      <c r="AQ579" s="197"/>
      <c r="AR579" s="198"/>
      <c r="AS579" s="199"/>
      <c r="AT579" s="200"/>
    </row>
    <row r="580">
      <c r="A580" s="192"/>
      <c r="B580" s="192"/>
      <c r="C580" s="192"/>
      <c r="D580" s="192"/>
      <c r="E580" s="192"/>
      <c r="F580" s="192"/>
      <c r="G580" s="192"/>
      <c r="H580" s="192"/>
      <c r="I580" s="192"/>
      <c r="J580" s="192"/>
      <c r="K580" s="192"/>
      <c r="L580" s="192"/>
      <c r="M580" s="192"/>
      <c r="N580" s="192"/>
      <c r="O580" s="193"/>
      <c r="P580" s="193"/>
      <c r="Q580" s="193"/>
      <c r="R580" s="193"/>
      <c r="S580" s="192"/>
      <c r="T580" s="192"/>
      <c r="U580" s="192"/>
      <c r="V580" s="192"/>
      <c r="W580" s="193"/>
      <c r="X580" s="192"/>
      <c r="Y580" s="192"/>
      <c r="Z580" s="192"/>
      <c r="AA580" s="192"/>
      <c r="AB580" s="192"/>
      <c r="AC580" s="192"/>
      <c r="AD580" s="192"/>
      <c r="AE580" s="192"/>
      <c r="AF580" s="194"/>
      <c r="AG580" s="195"/>
      <c r="AH580" s="196"/>
      <c r="AI580" s="196"/>
      <c r="AJ580" s="196"/>
      <c r="AK580" s="196"/>
      <c r="AL580" s="196"/>
      <c r="AM580" s="196"/>
      <c r="AN580" s="196"/>
      <c r="AO580" s="193"/>
      <c r="AP580" s="192"/>
      <c r="AQ580" s="197"/>
      <c r="AR580" s="198"/>
      <c r="AS580" s="199"/>
      <c r="AT580" s="200"/>
    </row>
    <row r="581">
      <c r="A581" s="192"/>
      <c r="B581" s="192"/>
      <c r="C581" s="192"/>
      <c r="D581" s="192"/>
      <c r="E581" s="192"/>
      <c r="F581" s="192"/>
      <c r="G581" s="192"/>
      <c r="H581" s="192"/>
      <c r="I581" s="192"/>
      <c r="J581" s="192"/>
      <c r="K581" s="192"/>
      <c r="L581" s="192"/>
      <c r="M581" s="192"/>
      <c r="N581" s="192"/>
      <c r="O581" s="193"/>
      <c r="P581" s="193"/>
      <c r="Q581" s="193"/>
      <c r="R581" s="193"/>
      <c r="S581" s="192"/>
      <c r="T581" s="192"/>
      <c r="U581" s="192"/>
      <c r="V581" s="192"/>
      <c r="W581" s="193"/>
      <c r="X581" s="192"/>
      <c r="Y581" s="192"/>
      <c r="Z581" s="192"/>
      <c r="AA581" s="192"/>
      <c r="AB581" s="192"/>
      <c r="AC581" s="192"/>
      <c r="AD581" s="192"/>
      <c r="AE581" s="192"/>
      <c r="AF581" s="194"/>
      <c r="AG581" s="195"/>
      <c r="AH581" s="196"/>
      <c r="AI581" s="196"/>
      <c r="AJ581" s="196"/>
      <c r="AK581" s="196"/>
      <c r="AL581" s="196"/>
      <c r="AM581" s="196"/>
      <c r="AN581" s="196"/>
      <c r="AO581" s="193"/>
      <c r="AP581" s="192"/>
      <c r="AQ581" s="197"/>
      <c r="AR581" s="198"/>
      <c r="AS581" s="199"/>
      <c r="AT581" s="200"/>
    </row>
    <row r="582">
      <c r="A582" s="192"/>
      <c r="B582" s="192"/>
      <c r="C582" s="192"/>
      <c r="D582" s="192"/>
      <c r="E582" s="192"/>
      <c r="F582" s="192"/>
      <c r="G582" s="192"/>
      <c r="H582" s="192"/>
      <c r="I582" s="192"/>
      <c r="J582" s="192"/>
      <c r="K582" s="192"/>
      <c r="L582" s="192"/>
      <c r="M582" s="192"/>
      <c r="N582" s="192"/>
      <c r="O582" s="193"/>
      <c r="P582" s="193"/>
      <c r="Q582" s="193"/>
      <c r="R582" s="193"/>
      <c r="S582" s="192"/>
      <c r="T582" s="192"/>
      <c r="U582" s="192"/>
      <c r="V582" s="192"/>
      <c r="W582" s="193"/>
      <c r="X582" s="192"/>
      <c r="Y582" s="192"/>
      <c r="Z582" s="192"/>
      <c r="AA582" s="192"/>
      <c r="AB582" s="192"/>
      <c r="AC582" s="192"/>
      <c r="AD582" s="192"/>
      <c r="AE582" s="192"/>
      <c r="AF582" s="194"/>
      <c r="AG582" s="195"/>
      <c r="AH582" s="196"/>
      <c r="AI582" s="196"/>
      <c r="AJ582" s="196"/>
      <c r="AK582" s="196"/>
      <c r="AL582" s="196"/>
      <c r="AM582" s="196"/>
      <c r="AN582" s="196"/>
      <c r="AO582" s="193"/>
      <c r="AP582" s="192"/>
      <c r="AQ582" s="197"/>
      <c r="AR582" s="198"/>
      <c r="AS582" s="199"/>
      <c r="AT582" s="200"/>
    </row>
    <row r="583">
      <c r="A583" s="192"/>
      <c r="B583" s="192"/>
      <c r="C583" s="192"/>
      <c r="D583" s="192"/>
      <c r="E583" s="192"/>
      <c r="F583" s="192"/>
      <c r="G583" s="192"/>
      <c r="H583" s="192"/>
      <c r="I583" s="192"/>
      <c r="J583" s="192"/>
      <c r="K583" s="192"/>
      <c r="L583" s="192"/>
      <c r="M583" s="192"/>
      <c r="N583" s="192"/>
      <c r="O583" s="193"/>
      <c r="P583" s="193"/>
      <c r="Q583" s="193"/>
      <c r="R583" s="193"/>
      <c r="S583" s="192"/>
      <c r="T583" s="192"/>
      <c r="U583" s="192"/>
      <c r="V583" s="192"/>
      <c r="W583" s="193"/>
      <c r="X583" s="192"/>
      <c r="Y583" s="192"/>
      <c r="Z583" s="192"/>
      <c r="AA583" s="192"/>
      <c r="AB583" s="192"/>
      <c r="AC583" s="192"/>
      <c r="AD583" s="192"/>
      <c r="AE583" s="192"/>
      <c r="AF583" s="194"/>
      <c r="AG583" s="195"/>
      <c r="AH583" s="196"/>
      <c r="AI583" s="196"/>
      <c r="AJ583" s="196"/>
      <c r="AK583" s="196"/>
      <c r="AL583" s="196"/>
      <c r="AM583" s="196"/>
      <c r="AN583" s="196"/>
      <c r="AO583" s="193"/>
      <c r="AP583" s="192"/>
      <c r="AQ583" s="197"/>
      <c r="AR583" s="198"/>
      <c r="AS583" s="199"/>
      <c r="AT583" s="200"/>
    </row>
    <row r="584">
      <c r="A584" s="192"/>
      <c r="B584" s="192"/>
      <c r="C584" s="192"/>
      <c r="D584" s="192"/>
      <c r="E584" s="192"/>
      <c r="F584" s="192"/>
      <c r="G584" s="192"/>
      <c r="H584" s="192"/>
      <c r="I584" s="192"/>
      <c r="J584" s="192"/>
      <c r="K584" s="192"/>
      <c r="L584" s="192"/>
      <c r="M584" s="192"/>
      <c r="N584" s="192"/>
      <c r="O584" s="193"/>
      <c r="P584" s="193"/>
      <c r="Q584" s="193"/>
      <c r="R584" s="193"/>
      <c r="S584" s="192"/>
      <c r="T584" s="192"/>
      <c r="U584" s="192"/>
      <c r="V584" s="192"/>
      <c r="W584" s="193"/>
      <c r="X584" s="192"/>
      <c r="Y584" s="192"/>
      <c r="Z584" s="192"/>
      <c r="AA584" s="192"/>
      <c r="AB584" s="192"/>
      <c r="AC584" s="192"/>
      <c r="AD584" s="192"/>
      <c r="AE584" s="192"/>
      <c r="AF584" s="194"/>
      <c r="AG584" s="195"/>
      <c r="AH584" s="196"/>
      <c r="AI584" s="196"/>
      <c r="AJ584" s="196"/>
      <c r="AK584" s="196"/>
      <c r="AL584" s="196"/>
      <c r="AM584" s="196"/>
      <c r="AN584" s="196"/>
      <c r="AO584" s="193"/>
      <c r="AP584" s="192"/>
      <c r="AQ584" s="197"/>
      <c r="AR584" s="198"/>
      <c r="AS584" s="199"/>
      <c r="AT584" s="200"/>
    </row>
    <row r="585">
      <c r="A585" s="192"/>
      <c r="B585" s="192"/>
      <c r="C585" s="192"/>
      <c r="D585" s="192"/>
      <c r="E585" s="192"/>
      <c r="F585" s="192"/>
      <c r="G585" s="192"/>
      <c r="H585" s="192"/>
      <c r="I585" s="192"/>
      <c r="J585" s="192"/>
      <c r="K585" s="192"/>
      <c r="L585" s="192"/>
      <c r="M585" s="192"/>
      <c r="N585" s="192"/>
      <c r="O585" s="193"/>
      <c r="P585" s="193"/>
      <c r="Q585" s="193"/>
      <c r="R585" s="193"/>
      <c r="S585" s="192"/>
      <c r="T585" s="192"/>
      <c r="U585" s="192"/>
      <c r="V585" s="192"/>
      <c r="W585" s="193"/>
      <c r="X585" s="192"/>
      <c r="Y585" s="192"/>
      <c r="Z585" s="192"/>
      <c r="AA585" s="192"/>
      <c r="AB585" s="192"/>
      <c r="AC585" s="192"/>
      <c r="AD585" s="192"/>
      <c r="AE585" s="192"/>
      <c r="AF585" s="194"/>
      <c r="AG585" s="195"/>
      <c r="AH585" s="196"/>
      <c r="AI585" s="196"/>
      <c r="AJ585" s="196"/>
      <c r="AK585" s="196"/>
      <c r="AL585" s="196"/>
      <c r="AM585" s="196"/>
      <c r="AN585" s="196"/>
      <c r="AO585" s="193"/>
      <c r="AP585" s="192"/>
      <c r="AQ585" s="197"/>
      <c r="AR585" s="198"/>
      <c r="AS585" s="199"/>
      <c r="AT585" s="200"/>
    </row>
    <row r="586">
      <c r="A586" s="192"/>
      <c r="B586" s="192"/>
      <c r="C586" s="192"/>
      <c r="D586" s="192"/>
      <c r="E586" s="192"/>
      <c r="F586" s="192"/>
      <c r="G586" s="192"/>
      <c r="H586" s="192"/>
      <c r="I586" s="192"/>
      <c r="J586" s="192"/>
      <c r="K586" s="192"/>
      <c r="L586" s="192"/>
      <c r="M586" s="192"/>
      <c r="N586" s="192"/>
      <c r="O586" s="193"/>
      <c r="P586" s="193"/>
      <c r="Q586" s="193"/>
      <c r="R586" s="193"/>
      <c r="S586" s="192"/>
      <c r="T586" s="192"/>
      <c r="U586" s="192"/>
      <c r="V586" s="192"/>
      <c r="W586" s="193"/>
      <c r="X586" s="192"/>
      <c r="Y586" s="192"/>
      <c r="Z586" s="192"/>
      <c r="AA586" s="192"/>
      <c r="AB586" s="192"/>
      <c r="AC586" s="192"/>
      <c r="AD586" s="192"/>
      <c r="AE586" s="192"/>
      <c r="AF586" s="194"/>
      <c r="AG586" s="195"/>
      <c r="AH586" s="196"/>
      <c r="AI586" s="196"/>
      <c r="AJ586" s="196"/>
      <c r="AK586" s="196"/>
      <c r="AL586" s="196"/>
      <c r="AM586" s="196"/>
      <c r="AN586" s="196"/>
      <c r="AO586" s="193"/>
      <c r="AP586" s="192"/>
      <c r="AQ586" s="197"/>
      <c r="AR586" s="198"/>
      <c r="AS586" s="199"/>
      <c r="AT586" s="200"/>
    </row>
    <row r="587">
      <c r="A587" s="192"/>
      <c r="B587" s="192"/>
      <c r="C587" s="192"/>
      <c r="D587" s="192"/>
      <c r="E587" s="192"/>
      <c r="F587" s="192"/>
      <c r="G587" s="192"/>
      <c r="H587" s="192"/>
      <c r="I587" s="192"/>
      <c r="J587" s="192"/>
      <c r="K587" s="192"/>
      <c r="L587" s="192"/>
      <c r="M587" s="192"/>
      <c r="N587" s="192"/>
      <c r="O587" s="193"/>
      <c r="P587" s="193"/>
      <c r="Q587" s="193"/>
      <c r="R587" s="193"/>
      <c r="S587" s="192"/>
      <c r="T587" s="192"/>
      <c r="U587" s="192"/>
      <c r="V587" s="192"/>
      <c r="W587" s="193"/>
      <c r="X587" s="192"/>
      <c r="Y587" s="192"/>
      <c r="Z587" s="192"/>
      <c r="AA587" s="192"/>
      <c r="AB587" s="192"/>
      <c r="AC587" s="192"/>
      <c r="AD587" s="192"/>
      <c r="AE587" s="192"/>
      <c r="AF587" s="194"/>
      <c r="AG587" s="195"/>
      <c r="AH587" s="196"/>
      <c r="AI587" s="196"/>
      <c r="AJ587" s="196"/>
      <c r="AK587" s="196"/>
      <c r="AL587" s="196"/>
      <c r="AM587" s="196"/>
      <c r="AN587" s="196"/>
      <c r="AO587" s="193"/>
      <c r="AP587" s="192"/>
      <c r="AQ587" s="197"/>
      <c r="AR587" s="198"/>
      <c r="AS587" s="199"/>
      <c r="AT587" s="200"/>
    </row>
    <row r="588">
      <c r="A588" s="192"/>
      <c r="B588" s="192"/>
      <c r="C588" s="192"/>
      <c r="D588" s="192"/>
      <c r="E588" s="192"/>
      <c r="F588" s="192"/>
      <c r="G588" s="192"/>
      <c r="H588" s="192"/>
      <c r="I588" s="192"/>
      <c r="J588" s="192"/>
      <c r="K588" s="192"/>
      <c r="L588" s="192"/>
      <c r="M588" s="192"/>
      <c r="N588" s="192"/>
      <c r="O588" s="193"/>
      <c r="P588" s="193"/>
      <c r="Q588" s="193"/>
      <c r="R588" s="193"/>
      <c r="S588" s="192"/>
      <c r="T588" s="192"/>
      <c r="U588" s="192"/>
      <c r="V588" s="192"/>
      <c r="W588" s="193"/>
      <c r="X588" s="192"/>
      <c r="Y588" s="192"/>
      <c r="Z588" s="192"/>
      <c r="AA588" s="192"/>
      <c r="AB588" s="192"/>
      <c r="AC588" s="192"/>
      <c r="AD588" s="192"/>
      <c r="AE588" s="192"/>
      <c r="AF588" s="194"/>
      <c r="AG588" s="195"/>
      <c r="AH588" s="196"/>
      <c r="AI588" s="196"/>
      <c r="AJ588" s="196"/>
      <c r="AK588" s="196"/>
      <c r="AL588" s="196"/>
      <c r="AM588" s="196"/>
      <c r="AN588" s="196"/>
      <c r="AO588" s="193"/>
      <c r="AP588" s="192"/>
      <c r="AQ588" s="197"/>
      <c r="AR588" s="198"/>
      <c r="AS588" s="199"/>
      <c r="AT588" s="200"/>
    </row>
    <row r="589">
      <c r="A589" s="192"/>
      <c r="B589" s="192"/>
      <c r="C589" s="192"/>
      <c r="D589" s="192"/>
      <c r="E589" s="192"/>
      <c r="F589" s="192"/>
      <c r="G589" s="192"/>
      <c r="H589" s="192"/>
      <c r="I589" s="192"/>
      <c r="J589" s="192"/>
      <c r="K589" s="192"/>
      <c r="L589" s="192"/>
      <c r="M589" s="192"/>
      <c r="N589" s="192"/>
      <c r="O589" s="193"/>
      <c r="P589" s="193"/>
      <c r="Q589" s="193"/>
      <c r="R589" s="193"/>
      <c r="S589" s="192"/>
      <c r="T589" s="192"/>
      <c r="U589" s="192"/>
      <c r="V589" s="192"/>
      <c r="W589" s="193"/>
      <c r="X589" s="192"/>
      <c r="Y589" s="192"/>
      <c r="Z589" s="192"/>
      <c r="AA589" s="192"/>
      <c r="AB589" s="192"/>
      <c r="AC589" s="192"/>
      <c r="AD589" s="192"/>
      <c r="AE589" s="192"/>
      <c r="AF589" s="194"/>
      <c r="AG589" s="195"/>
      <c r="AH589" s="196"/>
      <c r="AI589" s="196"/>
      <c r="AJ589" s="196"/>
      <c r="AK589" s="196"/>
      <c r="AL589" s="196"/>
      <c r="AM589" s="196"/>
      <c r="AN589" s="196"/>
      <c r="AO589" s="193"/>
      <c r="AP589" s="192"/>
      <c r="AQ589" s="197"/>
      <c r="AR589" s="198"/>
      <c r="AS589" s="199"/>
      <c r="AT589" s="200"/>
    </row>
    <row r="590">
      <c r="A590" s="192"/>
      <c r="B590" s="192"/>
      <c r="C590" s="192"/>
      <c r="D590" s="192"/>
      <c r="E590" s="192"/>
      <c r="F590" s="192"/>
      <c r="G590" s="192"/>
      <c r="H590" s="192"/>
      <c r="I590" s="192"/>
      <c r="J590" s="192"/>
      <c r="K590" s="192"/>
      <c r="L590" s="192"/>
      <c r="M590" s="192"/>
      <c r="N590" s="192"/>
      <c r="O590" s="193"/>
      <c r="P590" s="193"/>
      <c r="Q590" s="193"/>
      <c r="R590" s="193"/>
      <c r="S590" s="192"/>
      <c r="T590" s="192"/>
      <c r="U590" s="192"/>
      <c r="V590" s="192"/>
      <c r="W590" s="193"/>
      <c r="X590" s="192"/>
      <c r="Y590" s="192"/>
      <c r="Z590" s="192"/>
      <c r="AA590" s="192"/>
      <c r="AB590" s="192"/>
      <c r="AC590" s="192"/>
      <c r="AD590" s="192"/>
      <c r="AE590" s="192"/>
      <c r="AF590" s="194"/>
      <c r="AG590" s="195"/>
      <c r="AH590" s="196"/>
      <c r="AI590" s="196"/>
      <c r="AJ590" s="196"/>
      <c r="AK590" s="196"/>
      <c r="AL590" s="196"/>
      <c r="AM590" s="196"/>
      <c r="AN590" s="196"/>
      <c r="AO590" s="193"/>
      <c r="AP590" s="192"/>
      <c r="AQ590" s="197"/>
      <c r="AR590" s="198"/>
      <c r="AS590" s="199"/>
      <c r="AT590" s="200"/>
    </row>
    <row r="591">
      <c r="A591" s="192"/>
      <c r="B591" s="192"/>
      <c r="C591" s="192"/>
      <c r="D591" s="192"/>
      <c r="E591" s="192"/>
      <c r="F591" s="192"/>
      <c r="G591" s="192"/>
      <c r="H591" s="192"/>
      <c r="I591" s="192"/>
      <c r="J591" s="192"/>
      <c r="K591" s="192"/>
      <c r="L591" s="192"/>
      <c r="M591" s="192"/>
      <c r="N591" s="192"/>
      <c r="O591" s="193"/>
      <c r="P591" s="193"/>
      <c r="Q591" s="193"/>
      <c r="R591" s="193"/>
      <c r="S591" s="192"/>
      <c r="T591" s="192"/>
      <c r="U591" s="192"/>
      <c r="V591" s="192"/>
      <c r="W591" s="193"/>
      <c r="X591" s="192"/>
      <c r="Y591" s="192"/>
      <c r="Z591" s="192"/>
      <c r="AA591" s="192"/>
      <c r="AB591" s="192"/>
      <c r="AC591" s="192"/>
      <c r="AD591" s="192"/>
      <c r="AE591" s="192"/>
      <c r="AF591" s="194"/>
      <c r="AG591" s="195"/>
      <c r="AH591" s="196"/>
      <c r="AI591" s="196"/>
      <c r="AJ591" s="196"/>
      <c r="AK591" s="196"/>
      <c r="AL591" s="196"/>
      <c r="AM591" s="196"/>
      <c r="AN591" s="196"/>
      <c r="AO591" s="193"/>
      <c r="AP591" s="192"/>
      <c r="AQ591" s="197"/>
      <c r="AR591" s="198"/>
      <c r="AS591" s="199"/>
      <c r="AT591" s="200"/>
    </row>
    <row r="592">
      <c r="A592" s="192"/>
      <c r="B592" s="192"/>
      <c r="C592" s="192"/>
      <c r="D592" s="192"/>
      <c r="E592" s="192"/>
      <c r="F592" s="192"/>
      <c r="G592" s="192"/>
      <c r="H592" s="192"/>
      <c r="I592" s="192"/>
      <c r="J592" s="192"/>
      <c r="K592" s="192"/>
      <c r="L592" s="192"/>
      <c r="M592" s="192"/>
      <c r="N592" s="192"/>
      <c r="O592" s="193"/>
      <c r="P592" s="193"/>
      <c r="Q592" s="193"/>
      <c r="R592" s="193"/>
      <c r="S592" s="192"/>
      <c r="T592" s="192"/>
      <c r="U592" s="192"/>
      <c r="V592" s="192"/>
      <c r="W592" s="193"/>
      <c r="X592" s="192"/>
      <c r="Y592" s="192"/>
      <c r="Z592" s="192"/>
      <c r="AA592" s="192"/>
      <c r="AB592" s="192"/>
      <c r="AC592" s="192"/>
      <c r="AD592" s="192"/>
      <c r="AE592" s="192"/>
      <c r="AF592" s="194"/>
      <c r="AG592" s="195"/>
      <c r="AH592" s="196"/>
      <c r="AI592" s="196"/>
      <c r="AJ592" s="196"/>
      <c r="AK592" s="196"/>
      <c r="AL592" s="196"/>
      <c r="AM592" s="196"/>
      <c r="AN592" s="196"/>
      <c r="AO592" s="193"/>
      <c r="AP592" s="192"/>
      <c r="AQ592" s="197"/>
      <c r="AR592" s="198"/>
      <c r="AS592" s="199"/>
      <c r="AT592" s="200"/>
    </row>
    <row r="593">
      <c r="A593" s="192"/>
      <c r="B593" s="192"/>
      <c r="C593" s="192"/>
      <c r="D593" s="192"/>
      <c r="E593" s="192"/>
      <c r="F593" s="192"/>
      <c r="G593" s="192"/>
      <c r="H593" s="192"/>
      <c r="I593" s="192"/>
      <c r="J593" s="192"/>
      <c r="K593" s="192"/>
      <c r="L593" s="192"/>
      <c r="M593" s="192"/>
      <c r="N593" s="192"/>
      <c r="O593" s="193"/>
      <c r="P593" s="193"/>
      <c r="Q593" s="193"/>
      <c r="R593" s="193"/>
      <c r="S593" s="192"/>
      <c r="T593" s="192"/>
      <c r="U593" s="192"/>
      <c r="V593" s="192"/>
      <c r="W593" s="193"/>
      <c r="X593" s="192"/>
      <c r="Y593" s="192"/>
      <c r="Z593" s="192"/>
      <c r="AA593" s="192"/>
      <c r="AB593" s="192"/>
      <c r="AC593" s="192"/>
      <c r="AD593" s="192"/>
      <c r="AE593" s="192"/>
      <c r="AF593" s="194"/>
      <c r="AG593" s="195"/>
      <c r="AH593" s="196"/>
      <c r="AI593" s="196"/>
      <c r="AJ593" s="196"/>
      <c r="AK593" s="196"/>
      <c r="AL593" s="196"/>
      <c r="AM593" s="196"/>
      <c r="AN593" s="196"/>
      <c r="AO593" s="193"/>
      <c r="AP593" s="192"/>
      <c r="AQ593" s="197"/>
      <c r="AR593" s="198"/>
      <c r="AS593" s="199"/>
      <c r="AT593" s="200"/>
    </row>
    <row r="594">
      <c r="A594" s="192"/>
      <c r="B594" s="192"/>
      <c r="C594" s="192"/>
      <c r="D594" s="192"/>
      <c r="E594" s="192"/>
      <c r="F594" s="192"/>
      <c r="G594" s="192"/>
      <c r="H594" s="192"/>
      <c r="I594" s="192"/>
      <c r="J594" s="192"/>
      <c r="K594" s="192"/>
      <c r="L594" s="192"/>
      <c r="M594" s="192"/>
      <c r="N594" s="192"/>
      <c r="O594" s="193"/>
      <c r="P594" s="193"/>
      <c r="Q594" s="193"/>
      <c r="R594" s="193"/>
      <c r="S594" s="192"/>
      <c r="T594" s="192"/>
      <c r="U594" s="192"/>
      <c r="V594" s="192"/>
      <c r="W594" s="193"/>
      <c r="X594" s="192"/>
      <c r="Y594" s="192"/>
      <c r="Z594" s="192"/>
      <c r="AA594" s="192"/>
      <c r="AB594" s="192"/>
      <c r="AC594" s="192"/>
      <c r="AD594" s="192"/>
      <c r="AE594" s="192"/>
      <c r="AF594" s="194"/>
      <c r="AG594" s="195"/>
      <c r="AH594" s="196"/>
      <c r="AI594" s="196"/>
      <c r="AJ594" s="196"/>
      <c r="AK594" s="196"/>
      <c r="AL594" s="196"/>
      <c r="AM594" s="196"/>
      <c r="AN594" s="196"/>
      <c r="AO594" s="193"/>
      <c r="AP594" s="192"/>
      <c r="AQ594" s="197"/>
      <c r="AR594" s="198"/>
      <c r="AS594" s="199"/>
      <c r="AT594" s="200"/>
    </row>
    <row r="595">
      <c r="A595" s="192"/>
      <c r="B595" s="192"/>
      <c r="C595" s="192"/>
      <c r="D595" s="192"/>
      <c r="E595" s="192"/>
      <c r="F595" s="192"/>
      <c r="G595" s="192"/>
      <c r="H595" s="192"/>
      <c r="I595" s="192"/>
      <c r="J595" s="192"/>
      <c r="K595" s="192"/>
      <c r="L595" s="192"/>
      <c r="M595" s="192"/>
      <c r="N595" s="192"/>
      <c r="O595" s="193"/>
      <c r="P595" s="193"/>
      <c r="Q595" s="193"/>
      <c r="R595" s="193"/>
      <c r="S595" s="192"/>
      <c r="T595" s="192"/>
      <c r="U595" s="192"/>
      <c r="V595" s="192"/>
      <c r="W595" s="193"/>
      <c r="X595" s="192"/>
      <c r="Y595" s="192"/>
      <c r="Z595" s="192"/>
      <c r="AA595" s="192"/>
      <c r="AB595" s="192"/>
      <c r="AC595" s="192"/>
      <c r="AD595" s="192"/>
      <c r="AE595" s="192"/>
      <c r="AF595" s="194"/>
      <c r="AG595" s="195"/>
      <c r="AH595" s="196"/>
      <c r="AI595" s="196"/>
      <c r="AJ595" s="196"/>
      <c r="AK595" s="196"/>
      <c r="AL595" s="196"/>
      <c r="AM595" s="196"/>
      <c r="AN595" s="196"/>
      <c r="AO595" s="193"/>
      <c r="AP595" s="192"/>
      <c r="AQ595" s="197"/>
      <c r="AR595" s="198"/>
      <c r="AS595" s="199"/>
      <c r="AT595" s="200"/>
    </row>
    <row r="596">
      <c r="A596" s="192"/>
      <c r="B596" s="192"/>
      <c r="C596" s="192"/>
      <c r="D596" s="192"/>
      <c r="E596" s="192"/>
      <c r="F596" s="192"/>
      <c r="G596" s="192"/>
      <c r="H596" s="192"/>
      <c r="I596" s="192"/>
      <c r="J596" s="192"/>
      <c r="K596" s="192"/>
      <c r="L596" s="192"/>
      <c r="M596" s="192"/>
      <c r="N596" s="192"/>
      <c r="O596" s="193"/>
      <c r="P596" s="193"/>
      <c r="Q596" s="193"/>
      <c r="R596" s="193"/>
      <c r="S596" s="192"/>
      <c r="T596" s="192"/>
      <c r="U596" s="192"/>
      <c r="V596" s="192"/>
      <c r="W596" s="193"/>
      <c r="X596" s="192"/>
      <c r="Y596" s="192"/>
      <c r="Z596" s="192"/>
      <c r="AA596" s="192"/>
      <c r="AB596" s="192"/>
      <c r="AC596" s="192"/>
      <c r="AD596" s="192"/>
      <c r="AE596" s="192"/>
      <c r="AF596" s="194"/>
      <c r="AG596" s="195"/>
      <c r="AH596" s="196"/>
      <c r="AI596" s="196"/>
      <c r="AJ596" s="196"/>
      <c r="AK596" s="196"/>
      <c r="AL596" s="196"/>
      <c r="AM596" s="196"/>
      <c r="AN596" s="196"/>
      <c r="AO596" s="193"/>
      <c r="AP596" s="192"/>
      <c r="AQ596" s="197"/>
      <c r="AR596" s="198"/>
      <c r="AS596" s="199"/>
      <c r="AT596" s="200"/>
    </row>
    <row r="597">
      <c r="A597" s="192"/>
      <c r="B597" s="192"/>
      <c r="C597" s="192"/>
      <c r="D597" s="192"/>
      <c r="E597" s="192"/>
      <c r="F597" s="192"/>
      <c r="G597" s="192"/>
      <c r="H597" s="192"/>
      <c r="I597" s="192"/>
      <c r="J597" s="192"/>
      <c r="K597" s="192"/>
      <c r="L597" s="192"/>
      <c r="M597" s="192"/>
      <c r="N597" s="192"/>
      <c r="O597" s="193"/>
      <c r="P597" s="193"/>
      <c r="Q597" s="193"/>
      <c r="R597" s="193"/>
      <c r="S597" s="192"/>
      <c r="T597" s="192"/>
      <c r="U597" s="192"/>
      <c r="V597" s="192"/>
      <c r="W597" s="193"/>
      <c r="X597" s="192"/>
      <c r="Y597" s="192"/>
      <c r="Z597" s="192"/>
      <c r="AA597" s="192"/>
      <c r="AB597" s="192"/>
      <c r="AC597" s="192"/>
      <c r="AD597" s="192"/>
      <c r="AE597" s="192"/>
      <c r="AF597" s="194"/>
      <c r="AG597" s="195"/>
      <c r="AH597" s="196"/>
      <c r="AI597" s="196"/>
      <c r="AJ597" s="196"/>
      <c r="AK597" s="196"/>
      <c r="AL597" s="196"/>
      <c r="AM597" s="196"/>
      <c r="AN597" s="196"/>
      <c r="AO597" s="193"/>
      <c r="AP597" s="192"/>
      <c r="AQ597" s="197"/>
      <c r="AR597" s="198"/>
      <c r="AS597" s="199"/>
      <c r="AT597" s="200"/>
    </row>
    <row r="598">
      <c r="A598" s="192"/>
      <c r="B598" s="192"/>
      <c r="C598" s="192"/>
      <c r="D598" s="192"/>
      <c r="E598" s="192"/>
      <c r="F598" s="192"/>
      <c r="G598" s="192"/>
      <c r="H598" s="192"/>
      <c r="I598" s="192"/>
      <c r="J598" s="192"/>
      <c r="K598" s="192"/>
      <c r="L598" s="192"/>
      <c r="M598" s="192"/>
      <c r="N598" s="192"/>
      <c r="O598" s="193"/>
      <c r="P598" s="193"/>
      <c r="Q598" s="193"/>
      <c r="R598" s="193"/>
      <c r="S598" s="192"/>
      <c r="T598" s="192"/>
      <c r="U598" s="192"/>
      <c r="V598" s="192"/>
      <c r="W598" s="193"/>
      <c r="X598" s="192"/>
      <c r="Y598" s="192"/>
      <c r="Z598" s="192"/>
      <c r="AA598" s="192"/>
      <c r="AB598" s="192"/>
      <c r="AC598" s="192"/>
      <c r="AD598" s="192"/>
      <c r="AE598" s="192"/>
      <c r="AF598" s="194"/>
      <c r="AG598" s="195"/>
      <c r="AH598" s="196"/>
      <c r="AI598" s="196"/>
      <c r="AJ598" s="196"/>
      <c r="AK598" s="196"/>
      <c r="AL598" s="196"/>
      <c r="AM598" s="196"/>
      <c r="AN598" s="196"/>
      <c r="AO598" s="193"/>
      <c r="AP598" s="192"/>
      <c r="AQ598" s="197"/>
      <c r="AR598" s="198"/>
      <c r="AS598" s="199"/>
      <c r="AT598" s="200"/>
    </row>
    <row r="599">
      <c r="A599" s="192"/>
      <c r="B599" s="192"/>
      <c r="C599" s="192"/>
      <c r="D599" s="192"/>
      <c r="E599" s="192"/>
      <c r="F599" s="192"/>
      <c r="G599" s="192"/>
      <c r="H599" s="192"/>
      <c r="I599" s="192"/>
      <c r="J599" s="192"/>
      <c r="K599" s="192"/>
      <c r="L599" s="192"/>
      <c r="M599" s="192"/>
      <c r="N599" s="192"/>
      <c r="O599" s="193"/>
      <c r="P599" s="193"/>
      <c r="Q599" s="193"/>
      <c r="R599" s="193"/>
      <c r="S599" s="192"/>
      <c r="T599" s="192"/>
      <c r="U599" s="192"/>
      <c r="V599" s="192"/>
      <c r="W599" s="193"/>
      <c r="X599" s="192"/>
      <c r="Y599" s="192"/>
      <c r="Z599" s="192"/>
      <c r="AA599" s="192"/>
      <c r="AB599" s="192"/>
      <c r="AC599" s="192"/>
      <c r="AD599" s="192"/>
      <c r="AE599" s="192"/>
      <c r="AF599" s="194"/>
      <c r="AG599" s="195"/>
      <c r="AH599" s="196"/>
      <c r="AI599" s="196"/>
      <c r="AJ599" s="196"/>
      <c r="AK599" s="196"/>
      <c r="AL599" s="196"/>
      <c r="AM599" s="196"/>
      <c r="AN599" s="196"/>
      <c r="AO599" s="193"/>
      <c r="AP599" s="192"/>
      <c r="AQ599" s="197"/>
      <c r="AR599" s="198"/>
      <c r="AS599" s="199"/>
      <c r="AT599" s="200"/>
    </row>
    <row r="600">
      <c r="A600" s="192"/>
      <c r="B600" s="192"/>
      <c r="C600" s="192"/>
      <c r="D600" s="192"/>
      <c r="E600" s="192"/>
      <c r="F600" s="192"/>
      <c r="G600" s="192"/>
      <c r="H600" s="192"/>
      <c r="I600" s="192"/>
      <c r="J600" s="192"/>
      <c r="K600" s="192"/>
      <c r="L600" s="192"/>
      <c r="M600" s="192"/>
      <c r="N600" s="192"/>
      <c r="O600" s="193"/>
      <c r="P600" s="193"/>
      <c r="Q600" s="193"/>
      <c r="R600" s="193"/>
      <c r="S600" s="192"/>
      <c r="T600" s="192"/>
      <c r="U600" s="192"/>
      <c r="V600" s="192"/>
      <c r="W600" s="193"/>
      <c r="X600" s="192"/>
      <c r="Y600" s="192"/>
      <c r="Z600" s="192"/>
      <c r="AA600" s="192"/>
      <c r="AB600" s="192"/>
      <c r="AC600" s="192"/>
      <c r="AD600" s="192"/>
      <c r="AE600" s="192"/>
      <c r="AF600" s="194"/>
      <c r="AG600" s="195"/>
      <c r="AH600" s="196"/>
      <c r="AI600" s="196"/>
      <c r="AJ600" s="196"/>
      <c r="AK600" s="196"/>
      <c r="AL600" s="196"/>
      <c r="AM600" s="196"/>
      <c r="AN600" s="196"/>
      <c r="AO600" s="193"/>
      <c r="AP600" s="192"/>
      <c r="AQ600" s="197"/>
      <c r="AR600" s="198"/>
      <c r="AS600" s="199"/>
      <c r="AT600" s="200"/>
    </row>
    <row r="601">
      <c r="A601" s="192"/>
      <c r="B601" s="192"/>
      <c r="C601" s="192"/>
      <c r="D601" s="192"/>
      <c r="E601" s="192"/>
      <c r="F601" s="192"/>
      <c r="G601" s="192"/>
      <c r="H601" s="192"/>
      <c r="I601" s="192"/>
      <c r="J601" s="192"/>
      <c r="K601" s="192"/>
      <c r="L601" s="192"/>
      <c r="M601" s="192"/>
      <c r="N601" s="192"/>
      <c r="O601" s="193"/>
      <c r="P601" s="193"/>
      <c r="Q601" s="193"/>
      <c r="R601" s="193"/>
      <c r="S601" s="192"/>
      <c r="T601" s="192"/>
      <c r="U601" s="192"/>
      <c r="V601" s="192"/>
      <c r="W601" s="193"/>
      <c r="X601" s="192"/>
      <c r="Y601" s="192"/>
      <c r="Z601" s="192"/>
      <c r="AA601" s="192"/>
      <c r="AB601" s="192"/>
      <c r="AC601" s="192"/>
      <c r="AD601" s="192"/>
      <c r="AE601" s="192"/>
      <c r="AF601" s="194"/>
      <c r="AG601" s="195"/>
      <c r="AH601" s="196"/>
      <c r="AI601" s="196"/>
      <c r="AJ601" s="196"/>
      <c r="AK601" s="196"/>
      <c r="AL601" s="196"/>
      <c r="AM601" s="196"/>
      <c r="AN601" s="196"/>
      <c r="AO601" s="193"/>
      <c r="AP601" s="192"/>
      <c r="AQ601" s="197"/>
      <c r="AR601" s="198"/>
      <c r="AS601" s="199"/>
      <c r="AT601" s="200"/>
    </row>
    <row r="602">
      <c r="A602" s="192"/>
      <c r="B602" s="192"/>
      <c r="C602" s="192"/>
      <c r="D602" s="192"/>
      <c r="E602" s="192"/>
      <c r="F602" s="192"/>
      <c r="G602" s="192"/>
      <c r="H602" s="192"/>
      <c r="I602" s="192"/>
      <c r="J602" s="192"/>
      <c r="K602" s="192"/>
      <c r="L602" s="192"/>
      <c r="M602" s="192"/>
      <c r="N602" s="192"/>
      <c r="O602" s="193"/>
      <c r="P602" s="193"/>
      <c r="Q602" s="193"/>
      <c r="R602" s="193"/>
      <c r="S602" s="192"/>
      <c r="T602" s="192"/>
      <c r="U602" s="192"/>
      <c r="V602" s="192"/>
      <c r="W602" s="193"/>
      <c r="X602" s="192"/>
      <c r="Y602" s="192"/>
      <c r="Z602" s="192"/>
      <c r="AA602" s="192"/>
      <c r="AB602" s="192"/>
      <c r="AC602" s="192"/>
      <c r="AD602" s="192"/>
      <c r="AE602" s="192"/>
      <c r="AF602" s="194"/>
      <c r="AG602" s="195"/>
      <c r="AH602" s="196"/>
      <c r="AI602" s="196"/>
      <c r="AJ602" s="196"/>
      <c r="AK602" s="196"/>
      <c r="AL602" s="196"/>
      <c r="AM602" s="196"/>
      <c r="AN602" s="196"/>
      <c r="AO602" s="193"/>
      <c r="AP602" s="192"/>
      <c r="AQ602" s="197"/>
      <c r="AR602" s="198"/>
      <c r="AS602" s="199"/>
      <c r="AT602" s="200"/>
    </row>
    <row r="603">
      <c r="A603" s="192"/>
      <c r="B603" s="192"/>
      <c r="C603" s="192"/>
      <c r="D603" s="192"/>
      <c r="E603" s="192"/>
      <c r="F603" s="192"/>
      <c r="G603" s="192"/>
      <c r="H603" s="192"/>
      <c r="I603" s="192"/>
      <c r="J603" s="192"/>
      <c r="K603" s="192"/>
      <c r="L603" s="192"/>
      <c r="M603" s="192"/>
      <c r="N603" s="192"/>
      <c r="O603" s="193"/>
      <c r="P603" s="193"/>
      <c r="Q603" s="193"/>
      <c r="R603" s="193"/>
      <c r="S603" s="192"/>
      <c r="T603" s="192"/>
      <c r="U603" s="192"/>
      <c r="V603" s="192"/>
      <c r="W603" s="193"/>
      <c r="X603" s="192"/>
      <c r="Y603" s="192"/>
      <c r="Z603" s="192"/>
      <c r="AA603" s="192"/>
      <c r="AB603" s="192"/>
      <c r="AC603" s="192"/>
      <c r="AD603" s="192"/>
      <c r="AE603" s="192"/>
      <c r="AF603" s="194"/>
      <c r="AG603" s="195"/>
      <c r="AH603" s="196"/>
      <c r="AI603" s="196"/>
      <c r="AJ603" s="196"/>
      <c r="AK603" s="196"/>
      <c r="AL603" s="196"/>
      <c r="AM603" s="196"/>
      <c r="AN603" s="196"/>
      <c r="AO603" s="193"/>
      <c r="AP603" s="192"/>
      <c r="AQ603" s="197"/>
      <c r="AR603" s="198"/>
      <c r="AS603" s="199"/>
      <c r="AT603" s="200"/>
    </row>
    <row r="604">
      <c r="A604" s="192"/>
      <c r="B604" s="192"/>
      <c r="C604" s="192"/>
      <c r="D604" s="192"/>
      <c r="E604" s="192"/>
      <c r="F604" s="192"/>
      <c r="G604" s="192"/>
      <c r="H604" s="192"/>
      <c r="I604" s="192"/>
      <c r="J604" s="192"/>
      <c r="K604" s="192"/>
      <c r="L604" s="192"/>
      <c r="M604" s="192"/>
      <c r="N604" s="192"/>
      <c r="O604" s="193"/>
      <c r="P604" s="193"/>
      <c r="Q604" s="193"/>
      <c r="R604" s="193"/>
      <c r="S604" s="192"/>
      <c r="T604" s="192"/>
      <c r="U604" s="192"/>
      <c r="V604" s="192"/>
      <c r="W604" s="193"/>
      <c r="X604" s="192"/>
      <c r="Y604" s="192"/>
      <c r="Z604" s="192"/>
      <c r="AA604" s="192"/>
      <c r="AB604" s="192"/>
      <c r="AC604" s="192"/>
      <c r="AD604" s="192"/>
      <c r="AE604" s="192"/>
      <c r="AF604" s="194"/>
      <c r="AG604" s="195"/>
      <c r="AH604" s="196"/>
      <c r="AI604" s="196"/>
      <c r="AJ604" s="196"/>
      <c r="AK604" s="196"/>
      <c r="AL604" s="196"/>
      <c r="AM604" s="196"/>
      <c r="AN604" s="196"/>
      <c r="AO604" s="193"/>
      <c r="AP604" s="192"/>
      <c r="AQ604" s="197"/>
      <c r="AR604" s="198"/>
      <c r="AS604" s="199"/>
      <c r="AT604" s="200"/>
    </row>
    <row r="605">
      <c r="A605" s="192"/>
      <c r="B605" s="192"/>
      <c r="C605" s="192"/>
      <c r="D605" s="192"/>
      <c r="E605" s="192"/>
      <c r="F605" s="192"/>
      <c r="G605" s="192"/>
      <c r="H605" s="192"/>
      <c r="I605" s="192"/>
      <c r="J605" s="192"/>
      <c r="K605" s="192"/>
      <c r="L605" s="192"/>
      <c r="M605" s="192"/>
      <c r="N605" s="192"/>
      <c r="O605" s="193"/>
      <c r="P605" s="193"/>
      <c r="Q605" s="193"/>
      <c r="R605" s="193"/>
      <c r="S605" s="192"/>
      <c r="T605" s="192"/>
      <c r="U605" s="192"/>
      <c r="V605" s="192"/>
      <c r="W605" s="193"/>
      <c r="X605" s="192"/>
      <c r="Y605" s="192"/>
      <c r="Z605" s="192"/>
      <c r="AA605" s="192"/>
      <c r="AB605" s="192"/>
      <c r="AC605" s="192"/>
      <c r="AD605" s="192"/>
      <c r="AE605" s="192"/>
      <c r="AF605" s="194"/>
      <c r="AG605" s="195"/>
      <c r="AH605" s="196"/>
      <c r="AI605" s="196"/>
      <c r="AJ605" s="196"/>
      <c r="AK605" s="196"/>
      <c r="AL605" s="196"/>
      <c r="AM605" s="196"/>
      <c r="AN605" s="196"/>
      <c r="AO605" s="193"/>
      <c r="AP605" s="192"/>
      <c r="AQ605" s="197"/>
      <c r="AR605" s="198"/>
      <c r="AS605" s="199"/>
      <c r="AT605" s="200"/>
    </row>
    <row r="606">
      <c r="A606" s="192"/>
      <c r="B606" s="192"/>
      <c r="C606" s="192"/>
      <c r="D606" s="192"/>
      <c r="E606" s="192"/>
      <c r="F606" s="192"/>
      <c r="G606" s="192"/>
      <c r="H606" s="192"/>
      <c r="I606" s="192"/>
      <c r="J606" s="192"/>
      <c r="K606" s="192"/>
      <c r="L606" s="192"/>
      <c r="M606" s="192"/>
      <c r="N606" s="192"/>
      <c r="O606" s="193"/>
      <c r="P606" s="193"/>
      <c r="Q606" s="193"/>
      <c r="R606" s="193"/>
      <c r="S606" s="192"/>
      <c r="T606" s="192"/>
      <c r="U606" s="192"/>
      <c r="V606" s="192"/>
      <c r="W606" s="193"/>
      <c r="X606" s="192"/>
      <c r="Y606" s="192"/>
      <c r="Z606" s="192"/>
      <c r="AA606" s="192"/>
      <c r="AB606" s="192"/>
      <c r="AC606" s="192"/>
      <c r="AD606" s="192"/>
      <c r="AE606" s="192"/>
      <c r="AF606" s="194"/>
      <c r="AG606" s="195"/>
      <c r="AH606" s="196"/>
      <c r="AI606" s="196"/>
      <c r="AJ606" s="196"/>
      <c r="AK606" s="196"/>
      <c r="AL606" s="196"/>
      <c r="AM606" s="196"/>
      <c r="AN606" s="196"/>
      <c r="AO606" s="193"/>
      <c r="AP606" s="192"/>
      <c r="AQ606" s="197"/>
      <c r="AR606" s="198"/>
      <c r="AS606" s="199"/>
      <c r="AT606" s="200"/>
    </row>
    <row r="607">
      <c r="A607" s="192"/>
      <c r="B607" s="192"/>
      <c r="C607" s="192"/>
      <c r="D607" s="192"/>
      <c r="E607" s="192"/>
      <c r="F607" s="192"/>
      <c r="G607" s="192"/>
      <c r="H607" s="192"/>
      <c r="I607" s="192"/>
      <c r="J607" s="192"/>
      <c r="K607" s="192"/>
      <c r="L607" s="192"/>
      <c r="M607" s="192"/>
      <c r="N607" s="192"/>
      <c r="O607" s="193"/>
      <c r="P607" s="193"/>
      <c r="Q607" s="193"/>
      <c r="R607" s="193"/>
      <c r="S607" s="192"/>
      <c r="T607" s="192"/>
      <c r="U607" s="192"/>
      <c r="V607" s="192"/>
      <c r="W607" s="193"/>
      <c r="X607" s="192"/>
      <c r="Y607" s="192"/>
      <c r="Z607" s="192"/>
      <c r="AA607" s="192"/>
      <c r="AB607" s="192"/>
      <c r="AC607" s="192"/>
      <c r="AD607" s="192"/>
      <c r="AE607" s="192"/>
      <c r="AF607" s="194"/>
      <c r="AG607" s="195"/>
      <c r="AH607" s="196"/>
      <c r="AI607" s="196"/>
      <c r="AJ607" s="196"/>
      <c r="AK607" s="196"/>
      <c r="AL607" s="196"/>
      <c r="AM607" s="196"/>
      <c r="AN607" s="196"/>
      <c r="AO607" s="193"/>
      <c r="AP607" s="192"/>
      <c r="AQ607" s="197"/>
      <c r="AR607" s="198"/>
      <c r="AS607" s="199"/>
      <c r="AT607" s="200"/>
    </row>
    <row r="608">
      <c r="A608" s="192"/>
      <c r="B608" s="192"/>
      <c r="C608" s="192"/>
      <c r="D608" s="192"/>
      <c r="E608" s="192"/>
      <c r="F608" s="192"/>
      <c r="G608" s="192"/>
      <c r="H608" s="192"/>
      <c r="I608" s="192"/>
      <c r="J608" s="192"/>
      <c r="K608" s="192"/>
      <c r="L608" s="192"/>
      <c r="M608" s="192"/>
      <c r="N608" s="192"/>
      <c r="O608" s="193"/>
      <c r="P608" s="193"/>
      <c r="Q608" s="193"/>
      <c r="R608" s="193"/>
      <c r="S608" s="192"/>
      <c r="T608" s="192"/>
      <c r="U608" s="192"/>
      <c r="V608" s="192"/>
      <c r="W608" s="193"/>
      <c r="X608" s="192"/>
      <c r="Y608" s="192"/>
      <c r="Z608" s="192"/>
      <c r="AA608" s="192"/>
      <c r="AB608" s="192"/>
      <c r="AC608" s="192"/>
      <c r="AD608" s="192"/>
      <c r="AE608" s="192"/>
      <c r="AF608" s="194"/>
      <c r="AG608" s="195"/>
      <c r="AH608" s="196"/>
      <c r="AI608" s="196"/>
      <c r="AJ608" s="196"/>
      <c r="AK608" s="196"/>
      <c r="AL608" s="196"/>
      <c r="AM608" s="196"/>
      <c r="AN608" s="196"/>
      <c r="AO608" s="193"/>
      <c r="AP608" s="192"/>
      <c r="AQ608" s="197"/>
      <c r="AR608" s="198"/>
      <c r="AS608" s="199"/>
      <c r="AT608" s="200"/>
    </row>
    <row r="609">
      <c r="A609" s="192"/>
      <c r="B609" s="192"/>
      <c r="C609" s="192"/>
      <c r="D609" s="192"/>
      <c r="E609" s="192"/>
      <c r="F609" s="192"/>
      <c r="G609" s="192"/>
      <c r="H609" s="192"/>
      <c r="I609" s="192"/>
      <c r="J609" s="192"/>
      <c r="K609" s="192"/>
      <c r="L609" s="192"/>
      <c r="M609" s="192"/>
      <c r="N609" s="192"/>
      <c r="O609" s="193"/>
      <c r="P609" s="193"/>
      <c r="Q609" s="193"/>
      <c r="R609" s="193"/>
      <c r="S609" s="192"/>
      <c r="T609" s="192"/>
      <c r="U609" s="192"/>
      <c r="V609" s="192"/>
      <c r="W609" s="193"/>
      <c r="X609" s="192"/>
      <c r="Y609" s="192"/>
      <c r="Z609" s="192"/>
      <c r="AA609" s="192"/>
      <c r="AB609" s="192"/>
      <c r="AC609" s="192"/>
      <c r="AD609" s="192"/>
      <c r="AE609" s="192"/>
      <c r="AF609" s="194"/>
      <c r="AG609" s="195"/>
      <c r="AH609" s="196"/>
      <c r="AI609" s="196"/>
      <c r="AJ609" s="196"/>
      <c r="AK609" s="196"/>
      <c r="AL609" s="196"/>
      <c r="AM609" s="196"/>
      <c r="AN609" s="196"/>
      <c r="AO609" s="193"/>
      <c r="AP609" s="192"/>
      <c r="AQ609" s="197"/>
      <c r="AR609" s="198"/>
      <c r="AS609" s="199"/>
      <c r="AT609" s="200"/>
    </row>
    <row r="610">
      <c r="A610" s="192"/>
      <c r="B610" s="192"/>
      <c r="C610" s="192"/>
      <c r="D610" s="192"/>
      <c r="E610" s="192"/>
      <c r="F610" s="192"/>
      <c r="G610" s="192"/>
      <c r="H610" s="192"/>
      <c r="I610" s="192"/>
      <c r="J610" s="192"/>
      <c r="K610" s="192"/>
      <c r="L610" s="192"/>
      <c r="M610" s="192"/>
      <c r="N610" s="192"/>
      <c r="O610" s="193"/>
      <c r="P610" s="193"/>
      <c r="Q610" s="193"/>
      <c r="R610" s="193"/>
      <c r="S610" s="192"/>
      <c r="T610" s="192"/>
      <c r="U610" s="192"/>
      <c r="V610" s="192"/>
      <c r="W610" s="193"/>
      <c r="X610" s="192"/>
      <c r="Y610" s="192"/>
      <c r="Z610" s="192"/>
      <c r="AA610" s="192"/>
      <c r="AB610" s="192"/>
      <c r="AC610" s="192"/>
      <c r="AD610" s="192"/>
      <c r="AE610" s="192"/>
      <c r="AF610" s="194"/>
      <c r="AG610" s="195"/>
      <c r="AH610" s="196"/>
      <c r="AI610" s="196"/>
      <c r="AJ610" s="196"/>
      <c r="AK610" s="196"/>
      <c r="AL610" s="196"/>
      <c r="AM610" s="196"/>
      <c r="AN610" s="196"/>
      <c r="AO610" s="193"/>
      <c r="AP610" s="192"/>
      <c r="AQ610" s="197"/>
      <c r="AR610" s="198"/>
      <c r="AS610" s="199"/>
      <c r="AT610" s="200"/>
    </row>
    <row r="611">
      <c r="A611" s="192"/>
      <c r="B611" s="192"/>
      <c r="C611" s="192"/>
      <c r="D611" s="192"/>
      <c r="E611" s="192"/>
      <c r="F611" s="192"/>
      <c r="G611" s="192"/>
      <c r="H611" s="192"/>
      <c r="I611" s="192"/>
      <c r="J611" s="192"/>
      <c r="K611" s="192"/>
      <c r="L611" s="192"/>
      <c r="M611" s="192"/>
      <c r="N611" s="192"/>
      <c r="O611" s="193"/>
      <c r="P611" s="193"/>
      <c r="Q611" s="193"/>
      <c r="R611" s="193"/>
      <c r="S611" s="192"/>
      <c r="T611" s="192"/>
      <c r="U611" s="192"/>
      <c r="V611" s="192"/>
      <c r="W611" s="193"/>
      <c r="X611" s="192"/>
      <c r="Y611" s="192"/>
      <c r="Z611" s="192"/>
      <c r="AA611" s="192"/>
      <c r="AB611" s="192"/>
      <c r="AC611" s="192"/>
      <c r="AD611" s="192"/>
      <c r="AE611" s="192"/>
      <c r="AF611" s="194"/>
      <c r="AG611" s="195"/>
      <c r="AH611" s="196"/>
      <c r="AI611" s="196"/>
      <c r="AJ611" s="196"/>
      <c r="AK611" s="196"/>
      <c r="AL611" s="196"/>
      <c r="AM611" s="196"/>
      <c r="AN611" s="196"/>
      <c r="AO611" s="193"/>
      <c r="AP611" s="192"/>
      <c r="AQ611" s="197"/>
      <c r="AR611" s="198"/>
      <c r="AS611" s="199"/>
      <c r="AT611" s="200"/>
    </row>
    <row r="612">
      <c r="A612" s="192"/>
      <c r="B612" s="192"/>
      <c r="C612" s="192"/>
      <c r="D612" s="192"/>
      <c r="E612" s="192"/>
      <c r="F612" s="192"/>
      <c r="G612" s="192"/>
      <c r="H612" s="192"/>
      <c r="I612" s="192"/>
      <c r="J612" s="192"/>
      <c r="K612" s="192"/>
      <c r="L612" s="192"/>
      <c r="M612" s="192"/>
      <c r="N612" s="192"/>
      <c r="O612" s="193"/>
      <c r="P612" s="193"/>
      <c r="Q612" s="193"/>
      <c r="R612" s="193"/>
      <c r="S612" s="192"/>
      <c r="T612" s="192"/>
      <c r="U612" s="192"/>
      <c r="V612" s="192"/>
      <c r="W612" s="193"/>
      <c r="X612" s="192"/>
      <c r="Y612" s="192"/>
      <c r="Z612" s="192"/>
      <c r="AA612" s="192"/>
      <c r="AB612" s="192"/>
      <c r="AC612" s="192"/>
      <c r="AD612" s="192"/>
      <c r="AE612" s="192"/>
      <c r="AF612" s="194"/>
      <c r="AG612" s="195"/>
      <c r="AH612" s="196"/>
      <c r="AI612" s="196"/>
      <c r="AJ612" s="196"/>
      <c r="AK612" s="196"/>
      <c r="AL612" s="196"/>
      <c r="AM612" s="196"/>
      <c r="AN612" s="196"/>
      <c r="AO612" s="193"/>
      <c r="AP612" s="192"/>
      <c r="AQ612" s="197"/>
      <c r="AR612" s="198"/>
      <c r="AS612" s="199"/>
      <c r="AT612" s="200"/>
    </row>
    <row r="613">
      <c r="A613" s="192"/>
      <c r="B613" s="192"/>
      <c r="C613" s="192"/>
      <c r="D613" s="192"/>
      <c r="E613" s="192"/>
      <c r="F613" s="192"/>
      <c r="G613" s="192"/>
      <c r="H613" s="192"/>
      <c r="I613" s="192"/>
      <c r="J613" s="192"/>
      <c r="K613" s="192"/>
      <c r="L613" s="192"/>
      <c r="M613" s="192"/>
      <c r="N613" s="192"/>
      <c r="O613" s="193"/>
      <c r="P613" s="193"/>
      <c r="Q613" s="193"/>
      <c r="R613" s="193"/>
      <c r="S613" s="192"/>
      <c r="T613" s="192"/>
      <c r="U613" s="192"/>
      <c r="V613" s="192"/>
      <c r="W613" s="193"/>
      <c r="X613" s="192"/>
      <c r="Y613" s="192"/>
      <c r="Z613" s="192"/>
      <c r="AA613" s="192"/>
      <c r="AB613" s="192"/>
      <c r="AC613" s="192"/>
      <c r="AD613" s="192"/>
      <c r="AE613" s="192"/>
      <c r="AF613" s="194"/>
      <c r="AG613" s="195"/>
      <c r="AH613" s="196"/>
      <c r="AI613" s="196"/>
      <c r="AJ613" s="196"/>
      <c r="AK613" s="196"/>
      <c r="AL613" s="196"/>
      <c r="AM613" s="196"/>
      <c r="AN613" s="196"/>
      <c r="AO613" s="193"/>
      <c r="AP613" s="192"/>
      <c r="AQ613" s="197"/>
      <c r="AR613" s="198"/>
      <c r="AS613" s="199"/>
      <c r="AT613" s="200"/>
    </row>
  </sheetData>
  <drawing r:id="rId4"/>
  <legacyDrawing r:id="rId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5.63"/>
    <col customWidth="1" min="2" max="2" width="16.63"/>
    <col customWidth="1" min="3" max="3" width="18.0"/>
    <col customWidth="1" min="4" max="4" width="31.38"/>
    <col customWidth="1" min="5" max="5" width="17.0"/>
    <col customWidth="1" min="6" max="6" width="19.0"/>
    <col customWidth="1" min="7" max="7" width="18.0"/>
    <col customWidth="1" min="8" max="8" width="36.75"/>
    <col customWidth="1" min="9" max="9" width="16.88"/>
    <col customWidth="1" min="10" max="10" width="15.88"/>
    <col customWidth="1" min="11" max="11" width="13.88"/>
    <col customWidth="1" min="12" max="12" width="21.13"/>
    <col customWidth="1" hidden="1" min="13" max="13" width="28.88"/>
    <col customWidth="1" hidden="1" min="14" max="14" width="27.75"/>
    <col customWidth="1" min="15" max="15" width="7.0"/>
    <col customWidth="1" min="16" max="16" width="9.63"/>
    <col customWidth="1" min="17" max="18" width="11.13"/>
    <col customWidth="1" min="19" max="19" width="19.63"/>
    <col customWidth="1" min="20" max="20" width="15.13"/>
    <col customWidth="1" min="21" max="21" width="12.13"/>
    <col customWidth="1" min="22" max="22" width="32.25"/>
    <col customWidth="1" min="23" max="23" width="14.5"/>
    <col customWidth="1" min="24" max="24" width="16.63"/>
    <col customWidth="1" min="25" max="25" width="14.0"/>
    <col customWidth="1" min="26" max="26" width="14.63"/>
    <col customWidth="1" min="27" max="27" width="15.0"/>
    <col customWidth="1" min="28" max="28" width="19.63"/>
    <col customWidth="1" min="29" max="29" width="9.0"/>
    <col customWidth="1" min="30" max="30" width="16.5"/>
    <col customWidth="1" min="31" max="31" width="18.75"/>
    <col customWidth="1" min="32" max="32" width="17.5"/>
    <col customWidth="1" min="33" max="33" width="25.25"/>
    <col customWidth="1" min="34" max="34" width="9.88"/>
    <col customWidth="1" min="35" max="35" width="13.5"/>
    <col customWidth="1" min="36" max="36" width="16.25"/>
    <col customWidth="1" min="37" max="37" width="11.75"/>
    <col customWidth="1" min="38" max="38" width="11.63"/>
    <col customWidth="1" min="39" max="39" width="8.0"/>
    <col customWidth="1" min="40" max="40" width="34.25"/>
    <col customWidth="1" min="41" max="41" width="16.13"/>
    <col customWidth="1" min="42" max="42" width="38.38"/>
    <col customWidth="1" min="43" max="43" width="53.38"/>
    <col customWidth="1" min="44" max="44" width="10.13"/>
    <col customWidth="1" min="45" max="45" width="27.63"/>
  </cols>
  <sheetData>
    <row r="1" ht="44.25" customHeight="1">
      <c r="A1" s="1" t="s">
        <v>0</v>
      </c>
      <c r="B1" s="2" t="s">
        <v>1</v>
      </c>
      <c r="C1" s="2" t="s">
        <v>2</v>
      </c>
      <c r="D1" s="1" t="s">
        <v>3</v>
      </c>
      <c r="E1" s="2" t="s">
        <v>4</v>
      </c>
      <c r="F1" s="2" t="s">
        <v>5</v>
      </c>
      <c r="G1" s="3" t="s">
        <v>6</v>
      </c>
      <c r="H1" s="2" t="s">
        <v>7</v>
      </c>
      <c r="I1" s="1" t="s">
        <v>8</v>
      </c>
      <c r="J1" s="4" t="s">
        <v>9</v>
      </c>
      <c r="K1" s="1" t="s">
        <v>10</v>
      </c>
      <c r="L1" s="1" t="s">
        <v>11</v>
      </c>
      <c r="M1" s="1" t="s">
        <v>12</v>
      </c>
      <c r="N1" s="1" t="s">
        <v>13</v>
      </c>
      <c r="O1" s="1" t="s">
        <v>14</v>
      </c>
      <c r="P1" s="1" t="s">
        <v>15</v>
      </c>
      <c r="Q1" s="1" t="s">
        <v>16</v>
      </c>
      <c r="R1" s="1" t="s">
        <v>17</v>
      </c>
      <c r="S1" s="1" t="s">
        <v>18</v>
      </c>
      <c r="T1" s="1" t="s">
        <v>19</v>
      </c>
      <c r="U1" s="4" t="s">
        <v>20</v>
      </c>
      <c r="V1" s="1" t="s">
        <v>21</v>
      </c>
      <c r="W1" s="1" t="s">
        <v>22</v>
      </c>
      <c r="X1" s="1" t="s">
        <v>23</v>
      </c>
      <c r="Y1" s="1" t="s">
        <v>24</v>
      </c>
      <c r="Z1" s="1" t="s">
        <v>25</v>
      </c>
      <c r="AA1" s="1" t="s">
        <v>26</v>
      </c>
      <c r="AB1" s="1" t="s">
        <v>27</v>
      </c>
      <c r="AC1" s="1" t="s">
        <v>28</v>
      </c>
      <c r="AD1" s="4" t="s">
        <v>29</v>
      </c>
      <c r="AE1" s="1" t="s">
        <v>30</v>
      </c>
      <c r="AF1" s="1" t="s">
        <v>31</v>
      </c>
      <c r="AG1" s="4" t="s">
        <v>32</v>
      </c>
      <c r="AH1" s="4" t="s">
        <v>33</v>
      </c>
      <c r="AI1" s="1" t="s">
        <v>34</v>
      </c>
      <c r="AJ1" s="4" t="s">
        <v>35</v>
      </c>
      <c r="AK1" s="4" t="s">
        <v>36</v>
      </c>
      <c r="AL1" s="1" t="s">
        <v>37</v>
      </c>
      <c r="AM1" s="1" t="s">
        <v>38</v>
      </c>
      <c r="AN1" s="1" t="s">
        <v>39</v>
      </c>
      <c r="AO1" s="7" t="s">
        <v>40</v>
      </c>
      <c r="AP1" s="8" t="s">
        <v>41</v>
      </c>
      <c r="AQ1" s="9" t="s">
        <v>42</v>
      </c>
      <c r="AR1" s="10" t="s">
        <v>43</v>
      </c>
      <c r="AS1" s="10" t="s">
        <v>44</v>
      </c>
      <c r="AT1" s="6" t="s">
        <v>45</v>
      </c>
      <c r="AU1" s="10" t="s">
        <v>46</v>
      </c>
      <c r="AV1" s="12"/>
      <c r="AW1" s="12"/>
    </row>
    <row r="2" ht="14.25" customHeight="1">
      <c r="A2" s="201" t="s">
        <v>47</v>
      </c>
      <c r="B2" s="202" t="s">
        <v>3099</v>
      </c>
      <c r="C2" s="203">
        <v>45865.0</v>
      </c>
      <c r="D2" s="74" t="str">
        <f t="shared" ref="D2:D98" si="1">CONCATENATE(S2," / ",V2)</f>
        <v>2408120123 / 5619 - Fritanguería </v>
      </c>
      <c r="E2" s="144" t="s">
        <v>3100</v>
      </c>
      <c r="F2" s="204">
        <v>45979.0</v>
      </c>
      <c r="G2" s="202" t="s">
        <v>948</v>
      </c>
      <c r="H2" s="153" t="s">
        <v>3101</v>
      </c>
      <c r="I2" s="139" t="s">
        <v>53</v>
      </c>
      <c r="J2" s="205">
        <v>3.9520422E7</v>
      </c>
      <c r="K2" s="206" t="s">
        <v>54</v>
      </c>
      <c r="L2" s="206">
        <v>3.164774176E9</v>
      </c>
      <c r="M2" s="206" t="s">
        <v>3102</v>
      </c>
      <c r="N2" s="206" t="s">
        <v>3103</v>
      </c>
      <c r="O2" s="207"/>
      <c r="P2" s="207" t="s">
        <v>57</v>
      </c>
      <c r="Q2" s="208"/>
      <c r="R2" s="208"/>
      <c r="S2" s="209">
        <v>2.408120123E9</v>
      </c>
      <c r="T2" s="206" t="s">
        <v>180</v>
      </c>
      <c r="U2" s="206" t="s">
        <v>3104</v>
      </c>
      <c r="V2" s="206" t="s">
        <v>3105</v>
      </c>
      <c r="W2" s="28" t="s">
        <v>57</v>
      </c>
      <c r="X2" s="210" t="s">
        <v>65</v>
      </c>
      <c r="Y2" s="206" t="s">
        <v>64</v>
      </c>
      <c r="Z2" s="210" t="s">
        <v>154</v>
      </c>
      <c r="AA2" s="211">
        <v>6.3888936E7</v>
      </c>
      <c r="AB2" s="29" t="s">
        <v>65</v>
      </c>
      <c r="AC2" s="29" t="s">
        <v>65</v>
      </c>
      <c r="AD2" s="206" t="s">
        <v>2081</v>
      </c>
      <c r="AE2" s="212" t="s">
        <v>168</v>
      </c>
      <c r="AF2" s="45" t="s">
        <v>68</v>
      </c>
      <c r="AG2" s="213" t="s">
        <v>3106</v>
      </c>
      <c r="AH2" s="214" t="s">
        <v>3107</v>
      </c>
      <c r="AI2" s="171" t="s">
        <v>71</v>
      </c>
      <c r="AJ2" s="50" t="s">
        <v>3108</v>
      </c>
      <c r="AK2" s="80">
        <v>16.0</v>
      </c>
      <c r="AL2" s="207" t="s">
        <v>3109</v>
      </c>
      <c r="AM2" s="141">
        <v>2026.0</v>
      </c>
      <c r="AN2" s="206" t="s">
        <v>3110</v>
      </c>
      <c r="AO2" s="28" t="s">
        <v>75</v>
      </c>
      <c r="AP2" s="209" t="s">
        <v>171</v>
      </c>
      <c r="AQ2" s="212" t="s">
        <v>3111</v>
      </c>
      <c r="AR2" s="215"/>
      <c r="AS2" s="215"/>
      <c r="AT2" s="215"/>
      <c r="AU2" s="215"/>
      <c r="AV2" s="195"/>
    </row>
    <row r="3" ht="14.25" customHeight="1">
      <c r="A3" s="201" t="s">
        <v>80</v>
      </c>
      <c r="B3" s="202" t="s">
        <v>3112</v>
      </c>
      <c r="C3" s="203">
        <v>45863.0</v>
      </c>
      <c r="D3" s="74" t="str">
        <f t="shared" si="1"/>
        <v>2408160011 / 5619 - Fritangueria</v>
      </c>
      <c r="E3" s="144" t="s">
        <v>3113</v>
      </c>
      <c r="F3" s="204">
        <v>45961.0</v>
      </c>
      <c r="G3" s="202" t="s">
        <v>948</v>
      </c>
      <c r="H3" s="138" t="s">
        <v>3101</v>
      </c>
      <c r="I3" s="139" t="s">
        <v>53</v>
      </c>
      <c r="J3" s="205">
        <v>3.9520422E7</v>
      </c>
      <c r="K3" s="206" t="s">
        <v>54</v>
      </c>
      <c r="L3" s="206">
        <v>3.164774176E9</v>
      </c>
      <c r="M3" s="206" t="s">
        <v>3102</v>
      </c>
      <c r="N3" s="206" t="s">
        <v>3103</v>
      </c>
      <c r="O3" s="207" t="s">
        <v>57</v>
      </c>
      <c r="P3" s="208"/>
      <c r="Q3" s="208"/>
      <c r="R3" s="208"/>
      <c r="S3" s="209">
        <v>2.408160011E9</v>
      </c>
      <c r="T3" s="206" t="s">
        <v>180</v>
      </c>
      <c r="U3" s="206" t="s">
        <v>952</v>
      </c>
      <c r="V3" s="206" t="s">
        <v>1318</v>
      </c>
      <c r="W3" s="28" t="s">
        <v>57</v>
      </c>
      <c r="X3" s="210" t="s">
        <v>65</v>
      </c>
      <c r="Y3" s="206" t="s">
        <v>64</v>
      </c>
      <c r="Z3" s="210" t="s">
        <v>2358</v>
      </c>
      <c r="AA3" s="206" t="s">
        <v>64</v>
      </c>
      <c r="AB3" s="29" t="s">
        <v>65</v>
      </c>
      <c r="AC3" s="29" t="s">
        <v>65</v>
      </c>
      <c r="AD3" s="206" t="s">
        <v>2081</v>
      </c>
      <c r="AE3" s="212" t="s">
        <v>168</v>
      </c>
      <c r="AF3" s="45" t="s">
        <v>68</v>
      </c>
      <c r="AG3" s="213" t="s">
        <v>3114</v>
      </c>
      <c r="AH3" s="214" t="s">
        <v>3115</v>
      </c>
      <c r="AI3" s="171" t="s">
        <v>71</v>
      </c>
      <c r="AJ3" s="50" t="s">
        <v>3108</v>
      </c>
      <c r="AK3" s="80">
        <v>16.0</v>
      </c>
      <c r="AL3" s="207" t="s">
        <v>3109</v>
      </c>
      <c r="AM3" s="141">
        <v>2026.0</v>
      </c>
      <c r="AN3" s="206" t="s">
        <v>3110</v>
      </c>
      <c r="AO3" s="28" t="s">
        <v>75</v>
      </c>
      <c r="AP3" s="209" t="s">
        <v>171</v>
      </c>
      <c r="AQ3" s="212" t="s">
        <v>3116</v>
      </c>
      <c r="AR3" s="215"/>
      <c r="AS3" s="215"/>
      <c r="AT3" s="215"/>
      <c r="AU3" s="215"/>
      <c r="AV3" s="195"/>
    </row>
    <row r="4" ht="14.25" customHeight="1">
      <c r="A4" s="201" t="s">
        <v>94</v>
      </c>
      <c r="B4" s="202" t="s">
        <v>3117</v>
      </c>
      <c r="C4" s="203">
        <v>45908.0</v>
      </c>
      <c r="D4" s="74" t="str">
        <f t="shared" si="1"/>
        <v>2408130128 / 4721 - Hierbas</v>
      </c>
      <c r="E4" s="144" t="s">
        <v>3118</v>
      </c>
      <c r="F4" s="204">
        <v>45961.0</v>
      </c>
      <c r="G4" s="202" t="s">
        <v>948</v>
      </c>
      <c r="H4" s="153" t="s">
        <v>3119</v>
      </c>
      <c r="I4" s="139" t="s">
        <v>53</v>
      </c>
      <c r="J4" s="205">
        <v>3.9544724E7</v>
      </c>
      <c r="K4" s="206" t="s">
        <v>3120</v>
      </c>
      <c r="L4" s="206">
        <v>3.203313677E9</v>
      </c>
      <c r="M4" s="206" t="s">
        <v>3121</v>
      </c>
      <c r="N4" s="206" t="s">
        <v>3122</v>
      </c>
      <c r="O4" s="207" t="s">
        <v>57</v>
      </c>
      <c r="P4" s="208"/>
      <c r="Q4" s="208"/>
      <c r="R4" s="208"/>
      <c r="S4" s="209">
        <v>2.408130128E9</v>
      </c>
      <c r="T4" s="206" t="s">
        <v>180</v>
      </c>
      <c r="U4" s="206" t="s">
        <v>1201</v>
      </c>
      <c r="V4" s="206" t="s">
        <v>896</v>
      </c>
      <c r="W4" s="28" t="s">
        <v>57</v>
      </c>
      <c r="X4" s="210" t="s">
        <v>65</v>
      </c>
      <c r="Y4" s="206" t="s">
        <v>64</v>
      </c>
      <c r="Z4" s="210" t="s">
        <v>2358</v>
      </c>
      <c r="AA4" s="206" t="s">
        <v>64</v>
      </c>
      <c r="AB4" s="29" t="s">
        <v>65</v>
      </c>
      <c r="AC4" s="29" t="s">
        <v>65</v>
      </c>
      <c r="AD4" s="206" t="s">
        <v>66</v>
      </c>
      <c r="AE4" s="212" t="s">
        <v>168</v>
      </c>
      <c r="AF4" s="45" t="s">
        <v>68</v>
      </c>
      <c r="AG4" s="213" t="s">
        <v>3123</v>
      </c>
      <c r="AH4" s="214" t="s">
        <v>3124</v>
      </c>
      <c r="AI4" s="171" t="s">
        <v>71</v>
      </c>
      <c r="AJ4" s="50" t="s">
        <v>3108</v>
      </c>
      <c r="AK4" s="80">
        <v>16.0</v>
      </c>
      <c r="AL4" s="207" t="s">
        <v>3109</v>
      </c>
      <c r="AM4" s="141">
        <v>2026.0</v>
      </c>
      <c r="AN4" s="206" t="s">
        <v>3110</v>
      </c>
      <c r="AO4" s="28" t="s">
        <v>75</v>
      </c>
      <c r="AP4" s="209" t="s">
        <v>171</v>
      </c>
      <c r="AQ4" s="212" t="s">
        <v>3116</v>
      </c>
      <c r="AR4" s="215"/>
      <c r="AS4" s="215"/>
      <c r="AT4" s="215"/>
      <c r="AU4" s="215"/>
      <c r="AV4" s="195"/>
    </row>
    <row r="5" ht="14.25" customHeight="1">
      <c r="A5" s="201" t="s">
        <v>108</v>
      </c>
      <c r="B5" s="202" t="s">
        <v>3125</v>
      </c>
      <c r="C5" s="203">
        <v>45817.0</v>
      </c>
      <c r="D5" s="74" t="str">
        <f t="shared" si="1"/>
        <v>2408120035 / 4759 - Miscelánea</v>
      </c>
      <c r="E5" s="144" t="s">
        <v>3126</v>
      </c>
      <c r="F5" s="204">
        <v>45961.0</v>
      </c>
      <c r="G5" s="202" t="s">
        <v>948</v>
      </c>
      <c r="H5" s="153" t="s">
        <v>3127</v>
      </c>
      <c r="I5" s="139" t="s">
        <v>53</v>
      </c>
      <c r="J5" s="205">
        <v>5.2459111E7</v>
      </c>
      <c r="K5" s="206" t="s">
        <v>54</v>
      </c>
      <c r="L5" s="206">
        <v>3.142383681E9</v>
      </c>
      <c r="M5" s="206" t="s">
        <v>3128</v>
      </c>
      <c r="N5" s="206" t="s">
        <v>3129</v>
      </c>
      <c r="O5" s="207"/>
      <c r="P5" s="207" t="s">
        <v>57</v>
      </c>
      <c r="Q5" s="208"/>
      <c r="R5" s="208"/>
      <c r="S5" s="209">
        <v>2.408120035E9</v>
      </c>
      <c r="T5" s="206" t="s">
        <v>180</v>
      </c>
      <c r="U5" s="206" t="s">
        <v>3130</v>
      </c>
      <c r="V5" s="206" t="s">
        <v>197</v>
      </c>
      <c r="W5" s="28" t="s">
        <v>57</v>
      </c>
      <c r="X5" s="210" t="s">
        <v>61</v>
      </c>
      <c r="Y5" s="211" t="s">
        <v>3131</v>
      </c>
      <c r="Z5" s="210" t="s">
        <v>2358</v>
      </c>
      <c r="AA5" s="206" t="s">
        <v>64</v>
      </c>
      <c r="AB5" s="29" t="s">
        <v>65</v>
      </c>
      <c r="AC5" s="29" t="s">
        <v>65</v>
      </c>
      <c r="AD5" s="206" t="s">
        <v>66</v>
      </c>
      <c r="AE5" s="212" t="s">
        <v>64</v>
      </c>
      <c r="AF5" s="45" t="s">
        <v>68</v>
      </c>
      <c r="AG5" s="213" t="s">
        <v>3132</v>
      </c>
      <c r="AH5" s="214" t="s">
        <v>3133</v>
      </c>
      <c r="AI5" s="171" t="s">
        <v>71</v>
      </c>
      <c r="AJ5" s="50" t="s">
        <v>3108</v>
      </c>
      <c r="AK5" s="80">
        <v>16.0</v>
      </c>
      <c r="AL5" s="207" t="s">
        <v>3109</v>
      </c>
      <c r="AM5" s="141">
        <v>2026.0</v>
      </c>
      <c r="AN5" s="206" t="s">
        <v>3110</v>
      </c>
      <c r="AO5" s="28" t="s">
        <v>75</v>
      </c>
      <c r="AP5" s="209" t="s">
        <v>171</v>
      </c>
      <c r="AQ5" s="212" t="s">
        <v>3134</v>
      </c>
      <c r="AR5" s="215"/>
      <c r="AS5" s="215"/>
      <c r="AT5" s="215"/>
      <c r="AU5" s="215"/>
      <c r="AV5" s="195"/>
    </row>
    <row r="6" ht="14.25" customHeight="1">
      <c r="A6" s="201" t="s">
        <v>117</v>
      </c>
      <c r="B6" s="202" t="s">
        <v>3135</v>
      </c>
      <c r="C6" s="203">
        <v>45908.0</v>
      </c>
      <c r="D6" s="74" t="str">
        <f t="shared" si="1"/>
        <v>2408160082 / 4721 - Frutas</v>
      </c>
      <c r="E6" s="144" t="s">
        <v>3136</v>
      </c>
      <c r="F6" s="204">
        <v>45961.0</v>
      </c>
      <c r="G6" s="202" t="s">
        <v>948</v>
      </c>
      <c r="H6" s="153" t="s">
        <v>3137</v>
      </c>
      <c r="I6" s="139" t="s">
        <v>53</v>
      </c>
      <c r="J6" s="205">
        <v>3047947.0</v>
      </c>
      <c r="K6" s="206" t="s">
        <v>3138</v>
      </c>
      <c r="L6" s="206">
        <v>3.123669509E9</v>
      </c>
      <c r="M6" s="206" t="s">
        <v>3139</v>
      </c>
      <c r="N6" s="206" t="s">
        <v>3140</v>
      </c>
      <c r="O6" s="207" t="s">
        <v>57</v>
      </c>
      <c r="P6" s="207"/>
      <c r="Q6" s="208"/>
      <c r="R6" s="208"/>
      <c r="S6" s="209">
        <v>2.408160082E9</v>
      </c>
      <c r="T6" s="206" t="s">
        <v>180</v>
      </c>
      <c r="U6" s="206" t="s">
        <v>952</v>
      </c>
      <c r="V6" s="206" t="s">
        <v>1399</v>
      </c>
      <c r="W6" s="28" t="s">
        <v>57</v>
      </c>
      <c r="X6" s="210" t="s">
        <v>65</v>
      </c>
      <c r="Y6" s="206" t="s">
        <v>64</v>
      </c>
      <c r="Z6" s="210" t="s">
        <v>2358</v>
      </c>
      <c r="AA6" s="206" t="s">
        <v>64</v>
      </c>
      <c r="AB6" s="29" t="s">
        <v>65</v>
      </c>
      <c r="AC6" s="29" t="s">
        <v>65</v>
      </c>
      <c r="AD6" s="206" t="s">
        <v>66</v>
      </c>
      <c r="AE6" s="212" t="s">
        <v>168</v>
      </c>
      <c r="AF6" s="45" t="s">
        <v>68</v>
      </c>
      <c r="AG6" s="213" t="s">
        <v>3141</v>
      </c>
      <c r="AH6" s="214" t="s">
        <v>3142</v>
      </c>
      <c r="AI6" s="171" t="s">
        <v>71</v>
      </c>
      <c r="AJ6" s="50" t="s">
        <v>3108</v>
      </c>
      <c r="AK6" s="80">
        <v>16.0</v>
      </c>
      <c r="AL6" s="207" t="s">
        <v>3109</v>
      </c>
      <c r="AM6" s="141">
        <v>2026.0</v>
      </c>
      <c r="AN6" s="206" t="s">
        <v>3110</v>
      </c>
      <c r="AO6" s="28" t="s">
        <v>75</v>
      </c>
      <c r="AP6" s="209" t="s">
        <v>171</v>
      </c>
      <c r="AQ6" s="212" t="s">
        <v>3143</v>
      </c>
      <c r="AR6" s="215"/>
      <c r="AS6" s="215"/>
      <c r="AT6" s="215"/>
      <c r="AU6" s="215"/>
      <c r="AV6" s="195"/>
    </row>
    <row r="7">
      <c r="A7" s="201" t="s">
        <v>120</v>
      </c>
      <c r="B7" s="202" t="s">
        <v>3144</v>
      </c>
      <c r="C7" s="203">
        <v>45936.0</v>
      </c>
      <c r="D7" s="74" t="str">
        <f t="shared" si="1"/>
        <v>2408130071 / 5611 - Restaurante</v>
      </c>
      <c r="E7" s="144" t="s">
        <v>3145</v>
      </c>
      <c r="F7" s="204">
        <v>45961.0</v>
      </c>
      <c r="G7" s="202" t="s">
        <v>948</v>
      </c>
      <c r="H7" s="153" t="s">
        <v>3146</v>
      </c>
      <c r="I7" s="139" t="s">
        <v>53</v>
      </c>
      <c r="J7" s="205">
        <v>1.00033041E9</v>
      </c>
      <c r="K7" s="206" t="s">
        <v>54</v>
      </c>
      <c r="L7" s="206">
        <v>3.028698442E9</v>
      </c>
      <c r="M7" s="206" t="s">
        <v>3147</v>
      </c>
      <c r="N7" s="206" t="s">
        <v>3148</v>
      </c>
      <c r="O7" s="207" t="s">
        <v>57</v>
      </c>
      <c r="P7" s="207"/>
      <c r="Q7" s="208"/>
      <c r="R7" s="208"/>
      <c r="S7" s="209">
        <v>2.408130071E9</v>
      </c>
      <c r="T7" s="206" t="s">
        <v>180</v>
      </c>
      <c r="U7" s="206" t="s">
        <v>1972</v>
      </c>
      <c r="V7" s="206" t="s">
        <v>152</v>
      </c>
      <c r="W7" s="28" t="s">
        <v>57</v>
      </c>
      <c r="X7" s="210" t="s">
        <v>65</v>
      </c>
      <c r="Y7" s="206" t="s">
        <v>64</v>
      </c>
      <c r="Z7" s="210" t="s">
        <v>154</v>
      </c>
      <c r="AA7" s="211">
        <v>6.2704042E7</v>
      </c>
      <c r="AB7" s="29" t="s">
        <v>65</v>
      </c>
      <c r="AC7" s="29" t="s">
        <v>65</v>
      </c>
      <c r="AD7" s="206" t="s">
        <v>66</v>
      </c>
      <c r="AE7" s="31" t="s">
        <v>67</v>
      </c>
      <c r="AF7" s="45" t="s">
        <v>68</v>
      </c>
      <c r="AG7" s="213" t="s">
        <v>3149</v>
      </c>
      <c r="AH7" s="214" t="s">
        <v>3150</v>
      </c>
      <c r="AI7" s="171" t="s">
        <v>71</v>
      </c>
      <c r="AJ7" s="50" t="s">
        <v>3108</v>
      </c>
      <c r="AK7" s="80">
        <v>16.0</v>
      </c>
      <c r="AL7" s="207" t="s">
        <v>3109</v>
      </c>
      <c r="AM7" s="141">
        <v>2026.0</v>
      </c>
      <c r="AN7" s="206" t="s">
        <v>3110</v>
      </c>
      <c r="AO7" s="28" t="s">
        <v>75</v>
      </c>
      <c r="AP7" s="209" t="s">
        <v>171</v>
      </c>
      <c r="AQ7" s="212" t="s">
        <v>3151</v>
      </c>
      <c r="AR7" s="215"/>
      <c r="AS7" s="215"/>
      <c r="AT7" s="215"/>
      <c r="AU7" s="215"/>
      <c r="AV7" s="195"/>
    </row>
    <row r="8" ht="14.25" customHeight="1">
      <c r="A8" s="201" t="s">
        <v>133</v>
      </c>
      <c r="B8" s="202" t="s">
        <v>3152</v>
      </c>
      <c r="C8" s="203">
        <v>45908.0</v>
      </c>
      <c r="D8" s="74" t="str">
        <f t="shared" si="1"/>
        <v>2408130082 / 4721 - Venta de Hierbas</v>
      </c>
      <c r="E8" s="144" t="s">
        <v>3153</v>
      </c>
      <c r="F8" s="204">
        <v>45961.0</v>
      </c>
      <c r="G8" s="202" t="s">
        <v>948</v>
      </c>
      <c r="H8" s="153" t="s">
        <v>3154</v>
      </c>
      <c r="I8" s="139" t="s">
        <v>53</v>
      </c>
      <c r="J8" s="205">
        <v>3.9526304E7</v>
      </c>
      <c r="K8" s="206" t="s">
        <v>54</v>
      </c>
      <c r="L8" s="206">
        <v>3.115739263E9</v>
      </c>
      <c r="M8" s="206" t="s">
        <v>3155</v>
      </c>
      <c r="N8" s="206" t="s">
        <v>3156</v>
      </c>
      <c r="O8" s="207" t="s">
        <v>57</v>
      </c>
      <c r="P8" s="207"/>
      <c r="Q8" s="208"/>
      <c r="R8" s="208"/>
      <c r="S8" s="209">
        <v>2.408130082E9</v>
      </c>
      <c r="T8" s="206" t="s">
        <v>180</v>
      </c>
      <c r="U8" s="206" t="s">
        <v>2055</v>
      </c>
      <c r="V8" s="206" t="s">
        <v>308</v>
      </c>
      <c r="W8" s="28" t="s">
        <v>57</v>
      </c>
      <c r="X8" s="210" t="s">
        <v>65</v>
      </c>
      <c r="Y8" s="206" t="s">
        <v>64</v>
      </c>
      <c r="Z8" s="210" t="s">
        <v>2358</v>
      </c>
      <c r="AA8" s="206" t="s">
        <v>64</v>
      </c>
      <c r="AB8" s="29" t="s">
        <v>65</v>
      </c>
      <c r="AC8" s="29" t="s">
        <v>65</v>
      </c>
      <c r="AD8" s="206" t="s">
        <v>66</v>
      </c>
      <c r="AE8" s="212" t="s">
        <v>168</v>
      </c>
      <c r="AF8" s="45" t="s">
        <v>68</v>
      </c>
      <c r="AG8" s="213" t="s">
        <v>3123</v>
      </c>
      <c r="AH8" s="214" t="s">
        <v>3124</v>
      </c>
      <c r="AI8" s="171" t="s">
        <v>71</v>
      </c>
      <c r="AJ8" s="50" t="s">
        <v>3108</v>
      </c>
      <c r="AK8" s="80">
        <v>16.0</v>
      </c>
      <c r="AL8" s="207" t="s">
        <v>3109</v>
      </c>
      <c r="AM8" s="141">
        <v>2026.0</v>
      </c>
      <c r="AN8" s="206" t="s">
        <v>3110</v>
      </c>
      <c r="AO8" s="28" t="s">
        <v>75</v>
      </c>
      <c r="AP8" s="209" t="s">
        <v>171</v>
      </c>
      <c r="AQ8" s="212" t="s">
        <v>3157</v>
      </c>
      <c r="AR8" s="215"/>
      <c r="AS8" s="215"/>
      <c r="AT8" s="215"/>
      <c r="AU8" s="215"/>
      <c r="AV8" s="195"/>
    </row>
    <row r="9" ht="14.25" customHeight="1">
      <c r="A9" s="201" t="s">
        <v>147</v>
      </c>
      <c r="B9" s="202" t="s">
        <v>3158</v>
      </c>
      <c r="C9" s="203">
        <v>45908.0</v>
      </c>
      <c r="D9" s="74" t="str">
        <f t="shared" si="1"/>
        <v>2408160201 / 4721 - Venta de Verduras</v>
      </c>
      <c r="E9" s="144" t="s">
        <v>3159</v>
      </c>
      <c r="F9" s="204">
        <v>45961.0</v>
      </c>
      <c r="G9" s="202" t="s">
        <v>948</v>
      </c>
      <c r="H9" s="153" t="s">
        <v>3160</v>
      </c>
      <c r="I9" s="139" t="s">
        <v>53</v>
      </c>
      <c r="J9" s="205">
        <v>5.255989E7</v>
      </c>
      <c r="K9" s="206" t="s">
        <v>54</v>
      </c>
      <c r="L9" s="206">
        <v>3.115110195E9</v>
      </c>
      <c r="M9" s="206" t="s">
        <v>3161</v>
      </c>
      <c r="N9" s="206" t="s">
        <v>3162</v>
      </c>
      <c r="O9" s="207" t="s">
        <v>57</v>
      </c>
      <c r="P9" s="207"/>
      <c r="Q9" s="208"/>
      <c r="R9" s="208"/>
      <c r="S9" s="209">
        <v>2.408160201E9</v>
      </c>
      <c r="T9" s="206" t="s">
        <v>180</v>
      </c>
      <c r="U9" s="206" t="s">
        <v>952</v>
      </c>
      <c r="V9" s="206" t="s">
        <v>220</v>
      </c>
      <c r="W9" s="28" t="s">
        <v>57</v>
      </c>
      <c r="X9" s="210" t="s">
        <v>65</v>
      </c>
      <c r="Y9" s="206" t="s">
        <v>64</v>
      </c>
      <c r="Z9" s="210" t="s">
        <v>2358</v>
      </c>
      <c r="AA9" s="206" t="s">
        <v>64</v>
      </c>
      <c r="AB9" s="29" t="s">
        <v>65</v>
      </c>
      <c r="AC9" s="29" t="s">
        <v>65</v>
      </c>
      <c r="AD9" s="206" t="s">
        <v>66</v>
      </c>
      <c r="AE9" s="212" t="s">
        <v>64</v>
      </c>
      <c r="AF9" s="45" t="s">
        <v>68</v>
      </c>
      <c r="AG9" s="213" t="s">
        <v>3163</v>
      </c>
      <c r="AH9" s="214" t="s">
        <v>3164</v>
      </c>
      <c r="AI9" s="171" t="s">
        <v>71</v>
      </c>
      <c r="AJ9" s="50" t="s">
        <v>3108</v>
      </c>
      <c r="AK9" s="80">
        <v>16.0</v>
      </c>
      <c r="AL9" s="207" t="s">
        <v>3109</v>
      </c>
      <c r="AM9" s="141">
        <v>2026.0</v>
      </c>
      <c r="AN9" s="206" t="s">
        <v>3110</v>
      </c>
      <c r="AO9" s="28" t="s">
        <v>75</v>
      </c>
      <c r="AP9" s="209" t="s">
        <v>171</v>
      </c>
      <c r="AQ9" s="212" t="s">
        <v>3157</v>
      </c>
      <c r="AR9" s="215"/>
      <c r="AS9" s="215"/>
      <c r="AT9" s="215"/>
      <c r="AU9" s="215"/>
      <c r="AV9" s="195"/>
    </row>
    <row r="10" ht="14.25" customHeight="1">
      <c r="A10" s="201" t="s">
        <v>157</v>
      </c>
      <c r="B10" s="202" t="s">
        <v>3165</v>
      </c>
      <c r="C10" s="203">
        <v>45832.0</v>
      </c>
      <c r="D10" s="74" t="str">
        <f t="shared" si="1"/>
        <v>2408120028 / 4722 - Lácteos</v>
      </c>
      <c r="E10" s="144" t="s">
        <v>3166</v>
      </c>
      <c r="F10" s="204">
        <v>45961.0</v>
      </c>
      <c r="G10" s="202" t="s">
        <v>948</v>
      </c>
      <c r="H10" s="153" t="s">
        <v>1074</v>
      </c>
      <c r="I10" s="139" t="s">
        <v>53</v>
      </c>
      <c r="J10" s="205">
        <v>7.9952833E7</v>
      </c>
      <c r="K10" s="206" t="s">
        <v>54</v>
      </c>
      <c r="L10" s="206">
        <v>3.102083301E9</v>
      </c>
      <c r="M10" s="206" t="s">
        <v>1075</v>
      </c>
      <c r="N10" s="206" t="s">
        <v>3167</v>
      </c>
      <c r="O10" s="207"/>
      <c r="P10" s="207" t="s">
        <v>57</v>
      </c>
      <c r="Q10" s="208"/>
      <c r="R10" s="208"/>
      <c r="S10" s="209">
        <v>2.408120028E9</v>
      </c>
      <c r="T10" s="206" t="s">
        <v>180</v>
      </c>
      <c r="U10" s="206" t="s">
        <v>1077</v>
      </c>
      <c r="V10" s="206" t="s">
        <v>3168</v>
      </c>
      <c r="W10" s="28" t="s">
        <v>57</v>
      </c>
      <c r="X10" s="210" t="s">
        <v>61</v>
      </c>
      <c r="Y10" s="211" t="s">
        <v>3169</v>
      </c>
      <c r="Z10" s="210" t="s">
        <v>2358</v>
      </c>
      <c r="AA10" s="206" t="s">
        <v>64</v>
      </c>
      <c r="AB10" s="29" t="s">
        <v>65</v>
      </c>
      <c r="AC10" s="29" t="s">
        <v>65</v>
      </c>
      <c r="AD10" s="206" t="s">
        <v>66</v>
      </c>
      <c r="AE10" s="212" t="s">
        <v>64</v>
      </c>
      <c r="AF10" s="45" t="s">
        <v>68</v>
      </c>
      <c r="AG10" s="213" t="s">
        <v>3170</v>
      </c>
      <c r="AH10" s="214" t="s">
        <v>3171</v>
      </c>
      <c r="AI10" s="171" t="s">
        <v>71</v>
      </c>
      <c r="AJ10" s="50" t="s">
        <v>3108</v>
      </c>
      <c r="AK10" s="80">
        <v>16.0</v>
      </c>
      <c r="AL10" s="207" t="s">
        <v>3109</v>
      </c>
      <c r="AM10" s="141">
        <v>2026.0</v>
      </c>
      <c r="AN10" s="206" t="s">
        <v>3110</v>
      </c>
      <c r="AO10" s="28" t="s">
        <v>75</v>
      </c>
      <c r="AP10" s="209" t="s">
        <v>171</v>
      </c>
      <c r="AQ10" s="212" t="s">
        <v>3172</v>
      </c>
      <c r="AR10" s="215"/>
      <c r="AS10" s="215"/>
      <c r="AT10" s="215"/>
      <c r="AU10" s="215"/>
      <c r="AV10" s="195"/>
    </row>
    <row r="11" ht="14.25" customHeight="1">
      <c r="A11" s="201" t="s">
        <v>173</v>
      </c>
      <c r="B11" s="52" t="s">
        <v>3173</v>
      </c>
      <c r="C11" s="216">
        <v>45908.0</v>
      </c>
      <c r="D11" s="74" t="str">
        <f t="shared" si="1"/>
        <v>2408120011 / 4722 - Venta de Huevos</v>
      </c>
      <c r="E11" s="52" t="s">
        <v>3174</v>
      </c>
      <c r="F11" s="217">
        <v>45971.0</v>
      </c>
      <c r="G11" s="201" t="s">
        <v>948</v>
      </c>
      <c r="H11" s="218" t="s">
        <v>3175</v>
      </c>
      <c r="I11" s="52" t="s">
        <v>53</v>
      </c>
      <c r="J11" s="44">
        <v>5.2913697E7</v>
      </c>
      <c r="K11" s="52" t="s">
        <v>54</v>
      </c>
      <c r="L11" s="52">
        <v>3.022462028E9</v>
      </c>
      <c r="M11" s="52" t="s">
        <v>3176</v>
      </c>
      <c r="N11" s="52" t="s">
        <v>3177</v>
      </c>
      <c r="O11" s="219"/>
      <c r="P11" s="220" t="s">
        <v>57</v>
      </c>
      <c r="Q11" s="219"/>
      <c r="R11" s="219"/>
      <c r="S11" s="201">
        <v>2.408120011E9</v>
      </c>
      <c r="T11" s="52" t="s">
        <v>180</v>
      </c>
      <c r="U11" s="52" t="s">
        <v>3178</v>
      </c>
      <c r="V11" s="52" t="s">
        <v>793</v>
      </c>
      <c r="W11" s="28" t="s">
        <v>57</v>
      </c>
      <c r="X11" s="210" t="s">
        <v>65</v>
      </c>
      <c r="Y11" s="221" t="s">
        <v>64</v>
      </c>
      <c r="Z11" s="210" t="s">
        <v>2358</v>
      </c>
      <c r="AA11" s="206" t="s">
        <v>64</v>
      </c>
      <c r="AB11" s="29" t="s">
        <v>65</v>
      </c>
      <c r="AC11" s="29" t="s">
        <v>65</v>
      </c>
      <c r="AD11" s="52" t="s">
        <v>66</v>
      </c>
      <c r="AE11" s="212" t="s">
        <v>64</v>
      </c>
      <c r="AF11" s="45" t="s">
        <v>68</v>
      </c>
      <c r="AG11" s="213" t="s">
        <v>3179</v>
      </c>
      <c r="AH11" s="214" t="s">
        <v>3180</v>
      </c>
      <c r="AI11" s="171" t="s">
        <v>71</v>
      </c>
      <c r="AJ11" s="50" t="s">
        <v>3108</v>
      </c>
      <c r="AK11" s="80">
        <v>16.0</v>
      </c>
      <c r="AL11" s="207" t="s">
        <v>3109</v>
      </c>
      <c r="AM11" s="141">
        <v>2026.0</v>
      </c>
      <c r="AN11" s="206" t="s">
        <v>3110</v>
      </c>
      <c r="AO11" s="28" t="s">
        <v>75</v>
      </c>
      <c r="AP11" s="209" t="s">
        <v>171</v>
      </c>
      <c r="AQ11" s="212" t="s">
        <v>3181</v>
      </c>
      <c r="AR11" s="215"/>
      <c r="AS11" s="215"/>
      <c r="AT11" s="215"/>
      <c r="AU11" s="215"/>
      <c r="AV11" s="195"/>
    </row>
    <row r="12" ht="14.25" customHeight="1">
      <c r="A12" s="201" t="s">
        <v>189</v>
      </c>
      <c r="B12" s="52" t="s">
        <v>3182</v>
      </c>
      <c r="C12" s="216">
        <v>45936.0</v>
      </c>
      <c r="D12" s="74" t="str">
        <f t="shared" si="1"/>
        <v>2408160012 / 4755 - Comercio al por menor de artículos y utensilios de uso doméstico</v>
      </c>
      <c r="E12" s="52" t="s">
        <v>3183</v>
      </c>
      <c r="F12" s="217">
        <v>45971.0</v>
      </c>
      <c r="G12" s="201" t="s">
        <v>948</v>
      </c>
      <c r="H12" s="218" t="s">
        <v>3184</v>
      </c>
      <c r="I12" s="52" t="s">
        <v>53</v>
      </c>
      <c r="J12" s="44">
        <v>7301104.0</v>
      </c>
      <c r="K12" s="52" t="s">
        <v>3185</v>
      </c>
      <c r="L12" s="52">
        <v>3.217229643E9</v>
      </c>
      <c r="M12" s="52" t="s">
        <v>3186</v>
      </c>
      <c r="N12" s="52" t="s">
        <v>3187</v>
      </c>
      <c r="O12" s="220" t="s">
        <v>57</v>
      </c>
      <c r="P12" s="220"/>
      <c r="Q12" s="219"/>
      <c r="R12" s="219"/>
      <c r="S12" s="201">
        <v>2.408160012E9</v>
      </c>
      <c r="T12" s="52" t="s">
        <v>180</v>
      </c>
      <c r="U12" s="52" t="s">
        <v>952</v>
      </c>
      <c r="V12" s="52" t="s">
        <v>3188</v>
      </c>
      <c r="W12" s="28" t="s">
        <v>57</v>
      </c>
      <c r="X12" s="222" t="s">
        <v>65</v>
      </c>
      <c r="Y12" s="223" t="s">
        <v>64</v>
      </c>
      <c r="Z12" s="222" t="s">
        <v>2358</v>
      </c>
      <c r="AA12" s="224" t="s">
        <v>64</v>
      </c>
      <c r="AB12" s="29" t="s">
        <v>65</v>
      </c>
      <c r="AC12" s="29" t="s">
        <v>65</v>
      </c>
      <c r="AD12" s="52" t="s">
        <v>143</v>
      </c>
      <c r="AE12" s="212" t="s">
        <v>168</v>
      </c>
      <c r="AF12" s="45" t="s">
        <v>68</v>
      </c>
      <c r="AG12" s="213" t="s">
        <v>3114</v>
      </c>
      <c r="AH12" s="214" t="s">
        <v>3115</v>
      </c>
      <c r="AI12" s="171" t="s">
        <v>71</v>
      </c>
      <c r="AJ12" s="50" t="s">
        <v>3108</v>
      </c>
      <c r="AK12" s="80">
        <v>16.0</v>
      </c>
      <c r="AL12" s="207" t="s">
        <v>3109</v>
      </c>
      <c r="AM12" s="141">
        <v>2026.0</v>
      </c>
      <c r="AN12" s="206" t="s">
        <v>3110</v>
      </c>
      <c r="AO12" s="28" t="s">
        <v>75</v>
      </c>
      <c r="AP12" s="209" t="s">
        <v>171</v>
      </c>
      <c r="AQ12" s="212" t="s">
        <v>3181</v>
      </c>
      <c r="AR12" s="215"/>
      <c r="AS12" s="215"/>
      <c r="AT12" s="215"/>
      <c r="AU12" s="215"/>
      <c r="AV12" s="195"/>
    </row>
    <row r="13" ht="14.25" customHeight="1">
      <c r="A13" s="201" t="s">
        <v>201</v>
      </c>
      <c r="B13" s="209" t="s">
        <v>3189</v>
      </c>
      <c r="C13" s="225">
        <v>45807.0</v>
      </c>
      <c r="D13" s="74" t="str">
        <f t="shared" si="1"/>
        <v>2408120119 / 4631 - Venta de Lácteos y Huevos</v>
      </c>
      <c r="E13" s="209" t="s">
        <v>3190</v>
      </c>
      <c r="F13" s="225">
        <v>46010.0</v>
      </c>
      <c r="G13" s="209" t="s">
        <v>948</v>
      </c>
      <c r="H13" s="138" t="s">
        <v>3191</v>
      </c>
      <c r="I13" s="226" t="s">
        <v>53</v>
      </c>
      <c r="J13" s="226">
        <v>4290146.0</v>
      </c>
      <c r="K13" s="209" t="s">
        <v>3192</v>
      </c>
      <c r="L13" s="209">
        <v>3.123134297E9</v>
      </c>
      <c r="M13" s="209" t="s">
        <v>970</v>
      </c>
      <c r="N13" s="209" t="s">
        <v>3193</v>
      </c>
      <c r="O13" s="141"/>
      <c r="P13" s="141" t="s">
        <v>57</v>
      </c>
      <c r="Q13" s="141"/>
      <c r="R13" s="141"/>
      <c r="S13" s="209">
        <v>2.408120119E9</v>
      </c>
      <c r="T13" s="209" t="s">
        <v>180</v>
      </c>
      <c r="U13" s="209" t="s">
        <v>483</v>
      </c>
      <c r="V13" s="209" t="s">
        <v>3194</v>
      </c>
      <c r="W13" s="141" t="s">
        <v>57</v>
      </c>
      <c r="X13" s="227" t="s">
        <v>61</v>
      </c>
      <c r="Y13" s="228" t="s">
        <v>3195</v>
      </c>
      <c r="Z13" s="106" t="s">
        <v>63</v>
      </c>
      <c r="AA13" s="209" t="s">
        <v>64</v>
      </c>
      <c r="AB13" s="209" t="s">
        <v>65</v>
      </c>
      <c r="AC13" s="209" t="s">
        <v>65</v>
      </c>
      <c r="AD13" s="209" t="s">
        <v>143</v>
      </c>
      <c r="AE13" s="31" t="s">
        <v>168</v>
      </c>
      <c r="AF13" s="141" t="s">
        <v>68</v>
      </c>
      <c r="AG13" s="229" t="s">
        <v>3196</v>
      </c>
      <c r="AH13" s="230" t="s">
        <v>3197</v>
      </c>
      <c r="AI13" s="171" t="s">
        <v>71</v>
      </c>
      <c r="AJ13" s="50" t="s">
        <v>3108</v>
      </c>
      <c r="AK13" s="80">
        <v>16.0</v>
      </c>
      <c r="AL13" s="207" t="s">
        <v>3109</v>
      </c>
      <c r="AM13" s="141">
        <v>2026.0</v>
      </c>
      <c r="AN13" s="206" t="s">
        <v>3110</v>
      </c>
      <c r="AO13" s="28" t="s">
        <v>75</v>
      </c>
      <c r="AP13" s="209" t="s">
        <v>76</v>
      </c>
      <c r="AQ13" s="31" t="s">
        <v>3198</v>
      </c>
      <c r="AR13" s="231"/>
      <c r="AS13" s="231"/>
      <c r="AT13" s="231"/>
      <c r="AU13" s="231"/>
      <c r="AV13" s="60"/>
    </row>
    <row r="14" ht="14.25" customHeight="1">
      <c r="A14" s="201" t="s">
        <v>213</v>
      </c>
      <c r="B14" s="48" t="s">
        <v>1206</v>
      </c>
      <c r="C14" s="103">
        <v>45852.0</v>
      </c>
      <c r="D14" s="74" t="str">
        <f t="shared" si="1"/>
        <v>2408130067 / 4723 - Venta de Pescado</v>
      </c>
      <c r="E14" s="48" t="s">
        <v>1207</v>
      </c>
      <c r="F14" s="103">
        <v>46010.0</v>
      </c>
      <c r="G14" s="31" t="s">
        <v>948</v>
      </c>
      <c r="H14" s="43" t="s">
        <v>1208</v>
      </c>
      <c r="I14" s="104" t="s">
        <v>53</v>
      </c>
      <c r="J14" s="104">
        <v>5.1604221E7</v>
      </c>
      <c r="K14" s="48" t="s">
        <v>54</v>
      </c>
      <c r="L14" s="48">
        <v>3.204480748E9</v>
      </c>
      <c r="M14" s="48" t="s">
        <v>1209</v>
      </c>
      <c r="N14" s="48" t="s">
        <v>1210</v>
      </c>
      <c r="O14" s="27" t="s">
        <v>57</v>
      </c>
      <c r="P14" s="27"/>
      <c r="Q14" s="27"/>
      <c r="R14" s="27"/>
      <c r="S14" s="48">
        <v>2.408130067E9</v>
      </c>
      <c r="T14" s="31" t="s">
        <v>180</v>
      </c>
      <c r="U14" s="48" t="s">
        <v>1211</v>
      </c>
      <c r="V14" s="31" t="s">
        <v>1034</v>
      </c>
      <c r="W14" s="105" t="s">
        <v>57</v>
      </c>
      <c r="X14" s="106" t="s">
        <v>61</v>
      </c>
      <c r="Y14" s="107" t="s">
        <v>1035</v>
      </c>
      <c r="Z14" s="31" t="s">
        <v>63</v>
      </c>
      <c r="AA14" s="81" t="s">
        <v>64</v>
      </c>
      <c r="AB14" s="48" t="s">
        <v>65</v>
      </c>
      <c r="AC14" s="48" t="s">
        <v>65</v>
      </c>
      <c r="AD14" s="48" t="s">
        <v>66</v>
      </c>
      <c r="AE14" s="31" t="s">
        <v>168</v>
      </c>
      <c r="AF14" s="27" t="s">
        <v>68</v>
      </c>
      <c r="AG14" s="229" t="s">
        <v>3199</v>
      </c>
      <c r="AH14" s="232" t="s">
        <v>3200</v>
      </c>
      <c r="AI14" s="171" t="s">
        <v>71</v>
      </c>
      <c r="AJ14" s="50" t="s">
        <v>3108</v>
      </c>
      <c r="AK14" s="80">
        <v>16.0</v>
      </c>
      <c r="AL14" s="207" t="s">
        <v>3109</v>
      </c>
      <c r="AM14" s="141">
        <v>2026.0</v>
      </c>
      <c r="AN14" s="206" t="s">
        <v>3110</v>
      </c>
      <c r="AO14" s="28" t="s">
        <v>75</v>
      </c>
      <c r="AP14" s="48" t="s">
        <v>171</v>
      </c>
      <c r="AQ14" s="31" t="s">
        <v>1212</v>
      </c>
      <c r="AR14" s="109"/>
      <c r="AS14" s="110"/>
      <c r="AT14" s="110"/>
      <c r="AU14" s="110"/>
      <c r="AV14" s="112"/>
    </row>
    <row r="15">
      <c r="A15" s="201" t="s">
        <v>223</v>
      </c>
      <c r="B15" s="52" t="s">
        <v>3201</v>
      </c>
      <c r="C15" s="216">
        <v>45946.0</v>
      </c>
      <c r="D15" s="74" t="str">
        <f t="shared" si="1"/>
        <v>2414130432 / 5619 - Otro tipo de expendio a la mesa
de comidas preparadas</v>
      </c>
      <c r="E15" s="52" t="s">
        <v>3202</v>
      </c>
      <c r="F15" s="217">
        <v>45968.0</v>
      </c>
      <c r="G15" s="201" t="s">
        <v>1877</v>
      </c>
      <c r="H15" s="218" t="s">
        <v>3203</v>
      </c>
      <c r="I15" s="52" t="s">
        <v>53</v>
      </c>
      <c r="J15" s="44">
        <v>7.9495589E7</v>
      </c>
      <c r="K15" s="52" t="s">
        <v>54</v>
      </c>
      <c r="L15" s="52">
        <v>3.106285153E9</v>
      </c>
      <c r="M15" s="52" t="s">
        <v>3204</v>
      </c>
      <c r="N15" s="52" t="s">
        <v>3205</v>
      </c>
      <c r="O15" s="220" t="s">
        <v>57</v>
      </c>
      <c r="P15" s="220"/>
      <c r="Q15" s="219"/>
      <c r="R15" s="219"/>
      <c r="S15" s="201">
        <v>2.414130432E9</v>
      </c>
      <c r="T15" s="206" t="s">
        <v>180</v>
      </c>
      <c r="U15" s="206" t="s">
        <v>3206</v>
      </c>
      <c r="V15" s="206" t="s">
        <v>3207</v>
      </c>
      <c r="W15" s="28" t="s">
        <v>57</v>
      </c>
      <c r="X15" s="233" t="s">
        <v>65</v>
      </c>
      <c r="Y15" s="206" t="s">
        <v>64</v>
      </c>
      <c r="Z15" s="233" t="s">
        <v>2358</v>
      </c>
      <c r="AA15" s="206" t="s">
        <v>64</v>
      </c>
      <c r="AB15" s="29" t="s">
        <v>65</v>
      </c>
      <c r="AC15" s="29" t="s">
        <v>65</v>
      </c>
      <c r="AD15" s="206" t="s">
        <v>66</v>
      </c>
      <c r="AE15" s="212" t="s">
        <v>64</v>
      </c>
      <c r="AF15" s="45" t="s">
        <v>68</v>
      </c>
      <c r="AG15" s="213" t="s">
        <v>3208</v>
      </c>
      <c r="AH15" s="214" t="s">
        <v>3209</v>
      </c>
      <c r="AI15" s="171" t="s">
        <v>71</v>
      </c>
      <c r="AJ15" s="50" t="s">
        <v>3210</v>
      </c>
      <c r="AK15" s="80">
        <v>17.0</v>
      </c>
      <c r="AL15" s="207" t="s">
        <v>3109</v>
      </c>
      <c r="AM15" s="141">
        <v>2026.0</v>
      </c>
      <c r="AN15" s="206" t="s">
        <v>3211</v>
      </c>
      <c r="AO15" s="105" t="s">
        <v>3212</v>
      </c>
      <c r="AP15" s="209" t="s">
        <v>171</v>
      </c>
      <c r="AQ15" s="212" t="s">
        <v>3213</v>
      </c>
      <c r="AR15" s="234"/>
      <c r="AS15" s="234"/>
      <c r="AT15" s="234"/>
      <c r="AU15" s="234"/>
      <c r="AV15" s="192"/>
    </row>
    <row r="16" ht="14.25" customHeight="1">
      <c r="A16" s="201" t="s">
        <v>236</v>
      </c>
      <c r="B16" s="202" t="s">
        <v>3214</v>
      </c>
      <c r="C16" s="203">
        <v>45932.0</v>
      </c>
      <c r="D16" s="74" t="str">
        <f t="shared" si="1"/>
        <v>2414130343 / 4721 - Venta de Frutas y Verduras</v>
      </c>
      <c r="E16" s="144" t="s">
        <v>3215</v>
      </c>
      <c r="F16" s="204">
        <v>45968.0</v>
      </c>
      <c r="G16" s="202" t="s">
        <v>1877</v>
      </c>
      <c r="H16" s="153" t="s">
        <v>3216</v>
      </c>
      <c r="I16" s="139" t="s">
        <v>53</v>
      </c>
      <c r="J16" s="205">
        <v>1.021665573E9</v>
      </c>
      <c r="K16" s="206" t="s">
        <v>54</v>
      </c>
      <c r="L16" s="206">
        <v>3.195987597E9</v>
      </c>
      <c r="M16" s="206" t="s">
        <v>3217</v>
      </c>
      <c r="N16" s="206" t="s">
        <v>3218</v>
      </c>
      <c r="O16" s="207" t="s">
        <v>57</v>
      </c>
      <c r="P16" s="207"/>
      <c r="Q16" s="208"/>
      <c r="R16" s="208"/>
      <c r="S16" s="209">
        <v>2.414130343E9</v>
      </c>
      <c r="T16" s="206" t="s">
        <v>180</v>
      </c>
      <c r="U16" s="206" t="s">
        <v>3219</v>
      </c>
      <c r="V16" s="206" t="s">
        <v>636</v>
      </c>
      <c r="W16" s="28" t="s">
        <v>57</v>
      </c>
      <c r="X16" s="210" t="s">
        <v>61</v>
      </c>
      <c r="Y16" s="211" t="s">
        <v>3220</v>
      </c>
      <c r="Z16" s="212" t="s">
        <v>2358</v>
      </c>
      <c r="AA16" s="206" t="s">
        <v>64</v>
      </c>
      <c r="AB16" s="29" t="s">
        <v>65</v>
      </c>
      <c r="AC16" s="29" t="s">
        <v>65</v>
      </c>
      <c r="AD16" s="206" t="s">
        <v>66</v>
      </c>
      <c r="AE16" s="212" t="s">
        <v>64</v>
      </c>
      <c r="AF16" s="45" t="s">
        <v>68</v>
      </c>
      <c r="AG16" s="213" t="s">
        <v>3221</v>
      </c>
      <c r="AH16" s="214" t="s">
        <v>3222</v>
      </c>
      <c r="AI16" s="171" t="s">
        <v>71</v>
      </c>
      <c r="AJ16" s="50" t="s">
        <v>3210</v>
      </c>
      <c r="AK16" s="80">
        <v>17.0</v>
      </c>
      <c r="AL16" s="207" t="s">
        <v>3109</v>
      </c>
      <c r="AM16" s="141">
        <v>2026.0</v>
      </c>
      <c r="AN16" s="206" t="s">
        <v>3211</v>
      </c>
      <c r="AO16" s="105" t="s">
        <v>3212</v>
      </c>
      <c r="AP16" s="209" t="s">
        <v>171</v>
      </c>
      <c r="AQ16" s="235" t="s">
        <v>3223</v>
      </c>
      <c r="AR16" s="215"/>
      <c r="AS16" s="215"/>
      <c r="AT16" s="215"/>
      <c r="AU16" s="215"/>
      <c r="AV16" s="195"/>
    </row>
    <row r="17" ht="14.25" customHeight="1">
      <c r="A17" s="201" t="s">
        <v>248</v>
      </c>
      <c r="B17" s="52" t="s">
        <v>3224</v>
      </c>
      <c r="C17" s="216">
        <v>45938.0</v>
      </c>
      <c r="D17" s="74" t="str">
        <f t="shared" si="1"/>
        <v>2414170027 / 5611 - Expendio a la mesa de comidas preparadas</v>
      </c>
      <c r="E17" s="52" t="s">
        <v>3225</v>
      </c>
      <c r="F17" s="217">
        <v>45968.0</v>
      </c>
      <c r="G17" s="201" t="s">
        <v>1877</v>
      </c>
      <c r="H17" s="218" t="s">
        <v>3226</v>
      </c>
      <c r="I17" s="52" t="s">
        <v>53</v>
      </c>
      <c r="J17" s="44">
        <v>3.9651575E7</v>
      </c>
      <c r="K17" s="52" t="s">
        <v>54</v>
      </c>
      <c r="L17" s="52">
        <v>3.208630702E9</v>
      </c>
      <c r="M17" s="52" t="s">
        <v>3227</v>
      </c>
      <c r="N17" s="52" t="s">
        <v>3228</v>
      </c>
      <c r="O17" s="220" t="s">
        <v>57</v>
      </c>
      <c r="P17" s="220"/>
      <c r="Q17" s="219"/>
      <c r="R17" s="219"/>
      <c r="S17" s="201">
        <v>2.414170027E9</v>
      </c>
      <c r="T17" s="52" t="s">
        <v>180</v>
      </c>
      <c r="U17" s="52" t="s">
        <v>2055</v>
      </c>
      <c r="V17" s="212" t="s">
        <v>3229</v>
      </c>
      <c r="W17" s="28" t="s">
        <v>57</v>
      </c>
      <c r="X17" s="236" t="s">
        <v>61</v>
      </c>
      <c r="Y17" s="236" t="s">
        <v>3230</v>
      </c>
      <c r="Z17" s="236" t="s">
        <v>154</v>
      </c>
      <c r="AA17" s="236">
        <v>6.1885015E7</v>
      </c>
      <c r="AB17" s="29" t="s">
        <v>65</v>
      </c>
      <c r="AC17" s="29" t="s">
        <v>65</v>
      </c>
      <c r="AD17" s="52" t="s">
        <v>66</v>
      </c>
      <c r="AE17" s="212" t="s">
        <v>67</v>
      </c>
      <c r="AF17" s="45" t="s">
        <v>68</v>
      </c>
      <c r="AG17" s="213" t="s">
        <v>3231</v>
      </c>
      <c r="AH17" s="214" t="s">
        <v>3232</v>
      </c>
      <c r="AI17" s="171" t="s">
        <v>71</v>
      </c>
      <c r="AJ17" s="50" t="s">
        <v>3210</v>
      </c>
      <c r="AK17" s="80">
        <v>17.0</v>
      </c>
      <c r="AL17" s="207" t="s">
        <v>3109</v>
      </c>
      <c r="AM17" s="141">
        <v>2026.0</v>
      </c>
      <c r="AN17" s="206" t="s">
        <v>3211</v>
      </c>
      <c r="AO17" s="105" t="s">
        <v>3212</v>
      </c>
      <c r="AP17" s="209" t="s">
        <v>171</v>
      </c>
      <c r="AQ17" s="212" t="s">
        <v>3233</v>
      </c>
      <c r="AR17" s="215"/>
      <c r="AS17" s="215"/>
      <c r="AT17" s="215"/>
      <c r="AU17" s="215"/>
      <c r="AV17" s="195"/>
    </row>
    <row r="18" ht="14.25" customHeight="1">
      <c r="A18" s="201" t="s">
        <v>260</v>
      </c>
      <c r="B18" s="52" t="s">
        <v>3234</v>
      </c>
      <c r="C18" s="216">
        <v>45945.0</v>
      </c>
      <c r="D18" s="74" t="str">
        <f t="shared" si="1"/>
        <v>2414170025 / 5611 - Expendio a la mesa de comidas
preparadas</v>
      </c>
      <c r="E18" s="52" t="s">
        <v>3235</v>
      </c>
      <c r="F18" s="217">
        <v>45968.0</v>
      </c>
      <c r="G18" s="201" t="s">
        <v>1877</v>
      </c>
      <c r="H18" s="218" t="s">
        <v>3236</v>
      </c>
      <c r="I18" s="52" t="s">
        <v>53</v>
      </c>
      <c r="J18" s="44">
        <v>2.3390118E7</v>
      </c>
      <c r="K18" s="52" t="s">
        <v>3237</v>
      </c>
      <c r="L18" s="52" t="s">
        <v>3238</v>
      </c>
      <c r="M18" s="52" t="s">
        <v>3239</v>
      </c>
      <c r="N18" s="52" t="s">
        <v>3240</v>
      </c>
      <c r="O18" s="220" t="s">
        <v>57</v>
      </c>
      <c r="P18" s="220"/>
      <c r="Q18" s="219"/>
      <c r="R18" s="219"/>
      <c r="S18" s="201">
        <v>2.414170025E9</v>
      </c>
      <c r="T18" s="206" t="s">
        <v>180</v>
      </c>
      <c r="U18" s="237" t="s">
        <v>3241</v>
      </c>
      <c r="V18" s="206" t="s">
        <v>3242</v>
      </c>
      <c r="W18" s="28" t="s">
        <v>57</v>
      </c>
      <c r="X18" s="210" t="s">
        <v>61</v>
      </c>
      <c r="Y18" s="236" t="s">
        <v>3243</v>
      </c>
      <c r="Z18" s="238" t="s">
        <v>154</v>
      </c>
      <c r="AA18" s="238">
        <v>6.1900728E7</v>
      </c>
      <c r="AB18" s="29" t="s">
        <v>65</v>
      </c>
      <c r="AC18" s="29" t="s">
        <v>65</v>
      </c>
      <c r="AD18" s="209" t="s">
        <v>66</v>
      </c>
      <c r="AE18" s="212" t="s">
        <v>168</v>
      </c>
      <c r="AF18" s="45" t="s">
        <v>68</v>
      </c>
      <c r="AG18" s="213" t="s">
        <v>3244</v>
      </c>
      <c r="AH18" s="214" t="s">
        <v>3245</v>
      </c>
      <c r="AI18" s="171" t="s">
        <v>71</v>
      </c>
      <c r="AJ18" s="50" t="s">
        <v>3210</v>
      </c>
      <c r="AK18" s="80">
        <v>17.0</v>
      </c>
      <c r="AL18" s="207" t="s">
        <v>3109</v>
      </c>
      <c r="AM18" s="141">
        <v>2026.0</v>
      </c>
      <c r="AN18" s="206" t="s">
        <v>3211</v>
      </c>
      <c r="AO18" s="105" t="s">
        <v>3212</v>
      </c>
      <c r="AP18" s="209" t="s">
        <v>171</v>
      </c>
      <c r="AQ18" s="212" t="s">
        <v>3233</v>
      </c>
      <c r="AR18" s="215"/>
      <c r="AS18" s="215"/>
      <c r="AT18" s="215"/>
      <c r="AU18" s="215"/>
      <c r="AV18" s="195"/>
    </row>
    <row r="19" ht="14.25" customHeight="1">
      <c r="A19" s="201" t="s">
        <v>270</v>
      </c>
      <c r="B19" s="212" t="s">
        <v>3246</v>
      </c>
      <c r="C19" s="239">
        <v>45957.0</v>
      </c>
      <c r="D19" s="74" t="str">
        <f t="shared" si="1"/>
        <v>2414130095 / 4721 - Frutas y verduras</v>
      </c>
      <c r="E19" s="212" t="s">
        <v>3247</v>
      </c>
      <c r="F19" s="240">
        <v>46015.0</v>
      </c>
      <c r="G19" s="120" t="s">
        <v>1877</v>
      </c>
      <c r="H19" s="190" t="s">
        <v>3248</v>
      </c>
      <c r="I19" s="114" t="s">
        <v>53</v>
      </c>
      <c r="J19" s="241">
        <v>5.1846406E7</v>
      </c>
      <c r="K19" s="212" t="s">
        <v>54</v>
      </c>
      <c r="L19" s="212">
        <v>3.107933972E9</v>
      </c>
      <c r="M19" s="212" t="s">
        <v>3249</v>
      </c>
      <c r="N19" s="212" t="s">
        <v>3250</v>
      </c>
      <c r="O19" s="242" t="s">
        <v>57</v>
      </c>
      <c r="P19" s="243"/>
      <c r="Q19" s="243"/>
      <c r="R19" s="243"/>
      <c r="S19" s="31">
        <v>2.414130095E9</v>
      </c>
      <c r="T19" s="212" t="s">
        <v>180</v>
      </c>
      <c r="U19" s="212" t="s">
        <v>3251</v>
      </c>
      <c r="V19" s="212" t="s">
        <v>2241</v>
      </c>
      <c r="W19" s="28" t="s">
        <v>57</v>
      </c>
      <c r="X19" s="244" t="s">
        <v>65</v>
      </c>
      <c r="Y19" s="244" t="s">
        <v>64</v>
      </c>
      <c r="Z19" s="244" t="s">
        <v>63</v>
      </c>
      <c r="AA19" s="244" t="s">
        <v>64</v>
      </c>
      <c r="AB19" s="41" t="s">
        <v>65</v>
      </c>
      <c r="AC19" s="41" t="s">
        <v>65</v>
      </c>
      <c r="AD19" s="31" t="s">
        <v>66</v>
      </c>
      <c r="AE19" s="212" t="s">
        <v>64</v>
      </c>
      <c r="AF19" s="28" t="s">
        <v>68</v>
      </c>
      <c r="AG19" s="229" t="s">
        <v>3252</v>
      </c>
      <c r="AH19" s="213" t="s">
        <v>3253</v>
      </c>
      <c r="AI19" s="171" t="s">
        <v>71</v>
      </c>
      <c r="AJ19" s="50" t="s">
        <v>3210</v>
      </c>
      <c r="AK19" s="80">
        <v>17.0</v>
      </c>
      <c r="AL19" s="207" t="s">
        <v>3109</v>
      </c>
      <c r="AM19" s="105">
        <v>2026.0</v>
      </c>
      <c r="AN19" s="206" t="s">
        <v>3211</v>
      </c>
      <c r="AO19" s="105" t="s">
        <v>3212</v>
      </c>
      <c r="AP19" s="212" t="s">
        <v>3254</v>
      </c>
      <c r="AQ19" s="245" t="s">
        <v>3255</v>
      </c>
      <c r="AR19" s="246"/>
      <c r="AS19" s="247"/>
      <c r="AT19" s="247"/>
      <c r="AU19" s="247"/>
      <c r="AV19" s="194"/>
    </row>
    <row r="20" ht="14.25" customHeight="1">
      <c r="A20" s="201" t="s">
        <v>280</v>
      </c>
      <c r="B20" s="248" t="s">
        <v>3256</v>
      </c>
      <c r="C20" s="249">
        <v>45814.0</v>
      </c>
      <c r="D20" s="74" t="str">
        <f t="shared" si="1"/>
        <v>2407130042 / 4721 - Venta de verduras</v>
      </c>
      <c r="E20" s="248" t="s">
        <v>3257</v>
      </c>
      <c r="F20" s="249">
        <v>45996.0</v>
      </c>
      <c r="G20" s="248" t="s">
        <v>3258</v>
      </c>
      <c r="H20" s="190" t="s">
        <v>3259</v>
      </c>
      <c r="I20" s="250" t="s">
        <v>53</v>
      </c>
      <c r="J20" s="251">
        <v>8.0311439E7</v>
      </c>
      <c r="K20" s="248" t="s">
        <v>3260</v>
      </c>
      <c r="L20" s="248">
        <v>3.232037379E9</v>
      </c>
      <c r="M20" s="248" t="s">
        <v>3261</v>
      </c>
      <c r="N20" s="248" t="s">
        <v>3262</v>
      </c>
      <c r="O20" s="25" t="s">
        <v>57</v>
      </c>
      <c r="P20" s="174"/>
      <c r="Q20" s="174"/>
      <c r="R20" s="174"/>
      <c r="S20" s="31">
        <v>2.407130042E9</v>
      </c>
      <c r="T20" s="248" t="s">
        <v>180</v>
      </c>
      <c r="U20" s="248" t="s">
        <v>3263</v>
      </c>
      <c r="V20" s="248" t="s">
        <v>693</v>
      </c>
      <c r="W20" s="105" t="s">
        <v>57</v>
      </c>
      <c r="X20" s="245" t="s">
        <v>65</v>
      </c>
      <c r="Y20" s="245" t="s">
        <v>64</v>
      </c>
      <c r="Z20" s="245" t="s">
        <v>63</v>
      </c>
      <c r="AA20" s="245" t="s">
        <v>64</v>
      </c>
      <c r="AB20" s="31" t="s">
        <v>65</v>
      </c>
      <c r="AC20" s="31" t="s">
        <v>65</v>
      </c>
      <c r="AD20" s="248" t="s">
        <v>66</v>
      </c>
      <c r="AE20" s="248" t="s">
        <v>64</v>
      </c>
      <c r="AF20" s="105" t="s">
        <v>68</v>
      </c>
      <c r="AG20" s="213" t="s">
        <v>3264</v>
      </c>
      <c r="AH20" s="213" t="s">
        <v>3265</v>
      </c>
      <c r="AI20" s="171" t="s">
        <v>71</v>
      </c>
      <c r="AJ20" s="50" t="s">
        <v>3210</v>
      </c>
      <c r="AK20" s="80">
        <v>17.0</v>
      </c>
      <c r="AL20" s="207" t="s">
        <v>3109</v>
      </c>
      <c r="AM20" s="105">
        <v>2026.0</v>
      </c>
      <c r="AN20" s="206" t="s">
        <v>3211</v>
      </c>
      <c r="AO20" s="105" t="s">
        <v>3212</v>
      </c>
      <c r="AP20" s="31" t="s">
        <v>116</v>
      </c>
      <c r="AQ20" s="245" t="s">
        <v>3266</v>
      </c>
      <c r="AR20" s="246"/>
      <c r="AS20" s="246"/>
      <c r="AT20" s="246"/>
      <c r="AU20" s="246"/>
      <c r="AV20" s="252"/>
    </row>
    <row r="21" ht="14.25" customHeight="1">
      <c r="A21" s="201" t="s">
        <v>290</v>
      </c>
      <c r="B21" s="248" t="s">
        <v>3267</v>
      </c>
      <c r="C21" s="249">
        <v>45937.0</v>
      </c>
      <c r="D21" s="74" t="str">
        <f t="shared" si="1"/>
        <v>2407130035 / 4721 - Venta de verduras</v>
      </c>
      <c r="E21" s="248" t="s">
        <v>3268</v>
      </c>
      <c r="F21" s="249">
        <v>46000.0</v>
      </c>
      <c r="G21" s="248" t="s">
        <v>3258</v>
      </c>
      <c r="H21" s="190" t="s">
        <v>3269</v>
      </c>
      <c r="I21" s="250" t="s">
        <v>53</v>
      </c>
      <c r="J21" s="251">
        <v>5.2321348E7</v>
      </c>
      <c r="K21" s="248" t="s">
        <v>54</v>
      </c>
      <c r="L21" s="248">
        <v>3.173268555E9</v>
      </c>
      <c r="M21" s="248" t="s">
        <v>3270</v>
      </c>
      <c r="N21" s="248" t="s">
        <v>3271</v>
      </c>
      <c r="O21" s="25" t="s">
        <v>57</v>
      </c>
      <c r="P21" s="174"/>
      <c r="Q21" s="174"/>
      <c r="R21" s="174"/>
      <c r="S21" s="31">
        <v>2.407130035E9</v>
      </c>
      <c r="T21" s="248" t="s">
        <v>180</v>
      </c>
      <c r="U21" s="248" t="s">
        <v>2700</v>
      </c>
      <c r="V21" s="248" t="s">
        <v>693</v>
      </c>
      <c r="W21" s="105" t="s">
        <v>57</v>
      </c>
      <c r="X21" s="245" t="s">
        <v>65</v>
      </c>
      <c r="Y21" s="245" t="s">
        <v>64</v>
      </c>
      <c r="Z21" s="245" t="s">
        <v>63</v>
      </c>
      <c r="AA21" s="245" t="s">
        <v>64</v>
      </c>
      <c r="AB21" s="31" t="s">
        <v>65</v>
      </c>
      <c r="AC21" s="31" t="s">
        <v>65</v>
      </c>
      <c r="AD21" s="248" t="s">
        <v>143</v>
      </c>
      <c r="AE21" s="248" t="s">
        <v>64</v>
      </c>
      <c r="AF21" s="105" t="s">
        <v>68</v>
      </c>
      <c r="AG21" s="213" t="s">
        <v>3264</v>
      </c>
      <c r="AH21" s="213" t="s">
        <v>3265</v>
      </c>
      <c r="AI21" s="171" t="s">
        <v>71</v>
      </c>
      <c r="AJ21" s="50" t="s">
        <v>3210</v>
      </c>
      <c r="AK21" s="80">
        <v>17.0</v>
      </c>
      <c r="AL21" s="207" t="s">
        <v>3109</v>
      </c>
      <c r="AM21" s="105">
        <v>2026.0</v>
      </c>
      <c r="AN21" s="206" t="s">
        <v>3211</v>
      </c>
      <c r="AO21" s="105" t="s">
        <v>3212</v>
      </c>
      <c r="AP21" s="31" t="s">
        <v>116</v>
      </c>
      <c r="AQ21" s="245" t="s">
        <v>3266</v>
      </c>
      <c r="AR21" s="246"/>
      <c r="AS21" s="246"/>
      <c r="AT21" s="246"/>
      <c r="AU21" s="246"/>
      <c r="AV21" s="252"/>
    </row>
    <row r="22" ht="14.25" customHeight="1">
      <c r="A22" s="201" t="s">
        <v>301</v>
      </c>
      <c r="B22" s="248" t="s">
        <v>3272</v>
      </c>
      <c r="C22" s="253">
        <v>45950.0</v>
      </c>
      <c r="D22" s="74" t="str">
        <f t="shared" si="1"/>
        <v>2407130084 / 4721 - Venta de verduras</v>
      </c>
      <c r="E22" s="248" t="s">
        <v>3273</v>
      </c>
      <c r="F22" s="249">
        <v>46000.0</v>
      </c>
      <c r="G22" s="248" t="s">
        <v>3258</v>
      </c>
      <c r="H22" s="190" t="s">
        <v>3274</v>
      </c>
      <c r="I22" s="250" t="s">
        <v>53</v>
      </c>
      <c r="J22" s="251">
        <v>7.9133203E7</v>
      </c>
      <c r="K22" s="248" t="s">
        <v>54</v>
      </c>
      <c r="L22" s="248">
        <v>3.180444411E9</v>
      </c>
      <c r="M22" s="248" t="s">
        <v>3275</v>
      </c>
      <c r="N22" s="248" t="s">
        <v>3276</v>
      </c>
      <c r="O22" s="25" t="s">
        <v>57</v>
      </c>
      <c r="P22" s="174"/>
      <c r="Q22" s="174"/>
      <c r="R22" s="174"/>
      <c r="S22" s="31">
        <v>2.407130084E9</v>
      </c>
      <c r="T22" s="248" t="s">
        <v>180</v>
      </c>
      <c r="U22" s="248" t="s">
        <v>2700</v>
      </c>
      <c r="V22" s="248" t="s">
        <v>693</v>
      </c>
      <c r="W22" s="105" t="s">
        <v>57</v>
      </c>
      <c r="X22" s="245" t="s">
        <v>65</v>
      </c>
      <c r="Y22" s="245" t="s">
        <v>64</v>
      </c>
      <c r="Z22" s="245" t="s">
        <v>63</v>
      </c>
      <c r="AA22" s="245" t="s">
        <v>64</v>
      </c>
      <c r="AB22" s="31" t="s">
        <v>65</v>
      </c>
      <c r="AC22" s="31" t="s">
        <v>65</v>
      </c>
      <c r="AD22" s="248" t="s">
        <v>66</v>
      </c>
      <c r="AE22" s="248" t="s">
        <v>64</v>
      </c>
      <c r="AF22" s="105" t="s">
        <v>68</v>
      </c>
      <c r="AG22" s="213" t="s">
        <v>3264</v>
      </c>
      <c r="AH22" s="213" t="s">
        <v>3265</v>
      </c>
      <c r="AI22" s="171" t="s">
        <v>71</v>
      </c>
      <c r="AJ22" s="50" t="s">
        <v>3210</v>
      </c>
      <c r="AK22" s="80">
        <v>17.0</v>
      </c>
      <c r="AL22" s="207" t="s">
        <v>3109</v>
      </c>
      <c r="AM22" s="105">
        <v>2026.0</v>
      </c>
      <c r="AN22" s="206" t="s">
        <v>3211</v>
      </c>
      <c r="AO22" s="105" t="s">
        <v>3212</v>
      </c>
      <c r="AP22" s="31" t="s">
        <v>116</v>
      </c>
      <c r="AQ22" s="245" t="s">
        <v>3266</v>
      </c>
      <c r="AR22" s="246"/>
      <c r="AS22" s="246"/>
      <c r="AT22" s="246"/>
      <c r="AU22" s="246"/>
      <c r="AV22" s="252"/>
    </row>
    <row r="23" ht="14.25" customHeight="1">
      <c r="A23" s="201" t="s">
        <v>311</v>
      </c>
      <c r="B23" s="248" t="s">
        <v>3277</v>
      </c>
      <c r="C23" s="249">
        <v>45937.0</v>
      </c>
      <c r="D23" s="74" t="str">
        <f t="shared" si="1"/>
        <v>2407130036 / 4721 - Venta de verduras</v>
      </c>
      <c r="E23" s="248" t="s">
        <v>3278</v>
      </c>
      <c r="F23" s="249">
        <v>45996.0</v>
      </c>
      <c r="G23" s="248" t="s">
        <v>3258</v>
      </c>
      <c r="H23" s="190" t="s">
        <v>3269</v>
      </c>
      <c r="I23" s="250" t="s">
        <v>53</v>
      </c>
      <c r="J23" s="251">
        <v>5.2321348E7</v>
      </c>
      <c r="K23" s="248" t="s">
        <v>54</v>
      </c>
      <c r="L23" s="248">
        <v>3.173268555E9</v>
      </c>
      <c r="M23" s="248" t="s">
        <v>3270</v>
      </c>
      <c r="N23" s="248" t="s">
        <v>3279</v>
      </c>
      <c r="O23" s="25" t="s">
        <v>57</v>
      </c>
      <c r="P23" s="174"/>
      <c r="Q23" s="174"/>
      <c r="R23" s="174"/>
      <c r="S23" s="31">
        <v>2.407130036E9</v>
      </c>
      <c r="T23" s="248" t="s">
        <v>180</v>
      </c>
      <c r="U23" s="248" t="s">
        <v>2700</v>
      </c>
      <c r="V23" s="248" t="s">
        <v>693</v>
      </c>
      <c r="W23" s="105" t="s">
        <v>57</v>
      </c>
      <c r="X23" s="245" t="s">
        <v>65</v>
      </c>
      <c r="Y23" s="245" t="s">
        <v>64</v>
      </c>
      <c r="Z23" s="245" t="s">
        <v>63</v>
      </c>
      <c r="AA23" s="245" t="s">
        <v>64</v>
      </c>
      <c r="AB23" s="31" t="s">
        <v>65</v>
      </c>
      <c r="AC23" s="31" t="s">
        <v>65</v>
      </c>
      <c r="AD23" s="248" t="s">
        <v>66</v>
      </c>
      <c r="AE23" s="248" t="s">
        <v>64</v>
      </c>
      <c r="AF23" s="105" t="s">
        <v>68</v>
      </c>
      <c r="AG23" s="254" t="s">
        <v>3264</v>
      </c>
      <c r="AH23" s="254" t="s">
        <v>3265</v>
      </c>
      <c r="AI23" s="171" t="s">
        <v>71</v>
      </c>
      <c r="AJ23" s="50" t="s">
        <v>3210</v>
      </c>
      <c r="AK23" s="80">
        <v>17.0</v>
      </c>
      <c r="AL23" s="207" t="s">
        <v>3109</v>
      </c>
      <c r="AM23" s="105">
        <v>2026.0</v>
      </c>
      <c r="AN23" s="206" t="s">
        <v>3211</v>
      </c>
      <c r="AO23" s="105" t="s">
        <v>3212</v>
      </c>
      <c r="AP23" s="31" t="s">
        <v>116</v>
      </c>
      <c r="AQ23" s="245" t="s">
        <v>3266</v>
      </c>
      <c r="AR23" s="246"/>
      <c r="AS23" s="246"/>
      <c r="AT23" s="246"/>
      <c r="AU23" s="246"/>
      <c r="AV23" s="252"/>
    </row>
    <row r="24" ht="14.25" customHeight="1">
      <c r="A24" s="201" t="s">
        <v>321</v>
      </c>
      <c r="B24" s="248" t="s">
        <v>3280</v>
      </c>
      <c r="C24" s="249">
        <v>45937.0</v>
      </c>
      <c r="D24" s="74" t="str">
        <f t="shared" si="1"/>
        <v>2407130037 / 4721 - Venta de verduras</v>
      </c>
      <c r="E24" s="248" t="s">
        <v>3281</v>
      </c>
      <c r="F24" s="249">
        <v>45996.0</v>
      </c>
      <c r="G24" s="248" t="s">
        <v>3258</v>
      </c>
      <c r="H24" s="190" t="s">
        <v>3269</v>
      </c>
      <c r="I24" s="250" t="s">
        <v>53</v>
      </c>
      <c r="J24" s="251">
        <v>5.2321348E7</v>
      </c>
      <c r="K24" s="248" t="s">
        <v>54</v>
      </c>
      <c r="L24" s="248">
        <v>3.173268555E9</v>
      </c>
      <c r="M24" s="248" t="s">
        <v>3270</v>
      </c>
      <c r="N24" s="248" t="s">
        <v>3279</v>
      </c>
      <c r="O24" s="25" t="s">
        <v>57</v>
      </c>
      <c r="P24" s="174"/>
      <c r="Q24" s="174"/>
      <c r="R24" s="174"/>
      <c r="S24" s="31">
        <v>2.407130037E9</v>
      </c>
      <c r="T24" s="248" t="s">
        <v>180</v>
      </c>
      <c r="U24" s="248" t="s">
        <v>2700</v>
      </c>
      <c r="V24" s="248" t="s">
        <v>693</v>
      </c>
      <c r="W24" s="105" t="s">
        <v>57</v>
      </c>
      <c r="X24" s="245" t="s">
        <v>65</v>
      </c>
      <c r="Y24" s="245" t="s">
        <v>64</v>
      </c>
      <c r="Z24" s="245" t="s">
        <v>63</v>
      </c>
      <c r="AA24" s="245" t="s">
        <v>64</v>
      </c>
      <c r="AB24" s="31" t="s">
        <v>65</v>
      </c>
      <c r="AC24" s="31" t="s">
        <v>65</v>
      </c>
      <c r="AD24" s="248" t="s">
        <v>66</v>
      </c>
      <c r="AE24" s="248" t="s">
        <v>64</v>
      </c>
      <c r="AF24" s="105" t="s">
        <v>68</v>
      </c>
      <c r="AG24" s="254" t="s">
        <v>3264</v>
      </c>
      <c r="AH24" s="254" t="s">
        <v>3265</v>
      </c>
      <c r="AI24" s="171" t="s">
        <v>71</v>
      </c>
      <c r="AJ24" s="50" t="s">
        <v>3210</v>
      </c>
      <c r="AK24" s="80">
        <v>17.0</v>
      </c>
      <c r="AL24" s="207" t="s">
        <v>3109</v>
      </c>
      <c r="AM24" s="105">
        <v>2026.0</v>
      </c>
      <c r="AN24" s="206" t="s">
        <v>3211</v>
      </c>
      <c r="AO24" s="105" t="s">
        <v>3212</v>
      </c>
      <c r="AP24" s="31" t="s">
        <v>116</v>
      </c>
      <c r="AQ24" s="245" t="s">
        <v>3266</v>
      </c>
      <c r="AR24" s="246"/>
      <c r="AS24" s="246"/>
      <c r="AT24" s="246"/>
      <c r="AU24" s="246"/>
      <c r="AV24" s="252"/>
    </row>
    <row r="25" ht="14.25" customHeight="1">
      <c r="A25" s="201" t="s">
        <v>324</v>
      </c>
      <c r="B25" s="248" t="s">
        <v>3282</v>
      </c>
      <c r="C25" s="253">
        <v>45985.0</v>
      </c>
      <c r="D25" s="74" t="str">
        <f t="shared" si="1"/>
        <v>2407120311 / 4759 - Venta de artesanias y articulos religiosos</v>
      </c>
      <c r="E25" s="248" t="s">
        <v>3283</v>
      </c>
      <c r="F25" s="253">
        <v>46020.0</v>
      </c>
      <c r="G25" s="248" t="s">
        <v>3258</v>
      </c>
      <c r="H25" s="190" t="s">
        <v>3284</v>
      </c>
      <c r="I25" s="248" t="s">
        <v>53</v>
      </c>
      <c r="J25" s="251">
        <v>1.033773515E9</v>
      </c>
      <c r="K25" s="248" t="s">
        <v>54</v>
      </c>
      <c r="L25" s="248">
        <v>3.125572067E9</v>
      </c>
      <c r="M25" s="248" t="s">
        <v>3285</v>
      </c>
      <c r="N25" s="248" t="s">
        <v>3286</v>
      </c>
      <c r="O25" s="174"/>
      <c r="P25" s="25" t="s">
        <v>57</v>
      </c>
      <c r="Q25" s="174"/>
      <c r="R25" s="174"/>
      <c r="S25" s="31">
        <v>2.407120311E9</v>
      </c>
      <c r="T25" s="248" t="s">
        <v>180</v>
      </c>
      <c r="U25" s="248" t="s">
        <v>3287</v>
      </c>
      <c r="V25" s="248" t="s">
        <v>3288</v>
      </c>
      <c r="W25" s="105" t="s">
        <v>57</v>
      </c>
      <c r="X25" s="245" t="s">
        <v>65</v>
      </c>
      <c r="Y25" s="245" t="s">
        <v>64</v>
      </c>
      <c r="Z25" s="245" t="s">
        <v>63</v>
      </c>
      <c r="AA25" s="245" t="s">
        <v>64</v>
      </c>
      <c r="AB25" s="31" t="s">
        <v>65</v>
      </c>
      <c r="AC25" s="31" t="s">
        <v>65</v>
      </c>
      <c r="AD25" s="31" t="s">
        <v>66</v>
      </c>
      <c r="AE25" s="248" t="s">
        <v>64</v>
      </c>
      <c r="AF25" s="105" t="s">
        <v>68</v>
      </c>
      <c r="AG25" s="254" t="s">
        <v>3289</v>
      </c>
      <c r="AH25" s="254" t="s">
        <v>3290</v>
      </c>
      <c r="AI25" s="171" t="s">
        <v>71</v>
      </c>
      <c r="AJ25" s="50" t="s">
        <v>3210</v>
      </c>
      <c r="AK25" s="80">
        <v>17.0</v>
      </c>
      <c r="AL25" s="207" t="s">
        <v>3109</v>
      </c>
      <c r="AM25" s="105">
        <v>2026.0</v>
      </c>
      <c r="AN25" s="206" t="s">
        <v>3211</v>
      </c>
      <c r="AO25" s="105" t="s">
        <v>3212</v>
      </c>
      <c r="AP25" s="31" t="s">
        <v>76</v>
      </c>
      <c r="AQ25" s="245" t="s">
        <v>3266</v>
      </c>
      <c r="AR25" s="246"/>
      <c r="AS25" s="246"/>
      <c r="AT25" s="246"/>
      <c r="AU25" s="246"/>
      <c r="AV25" s="252"/>
    </row>
    <row r="26" ht="14.25" customHeight="1">
      <c r="A26" s="201" t="s">
        <v>335</v>
      </c>
      <c r="B26" s="212" t="s">
        <v>3291</v>
      </c>
      <c r="C26" s="239">
        <v>45980.0</v>
      </c>
      <c r="D26" s="74" t="str">
        <f t="shared" si="1"/>
        <v>2407130183 / 4759 - Venta de flores</v>
      </c>
      <c r="E26" s="212" t="s">
        <v>3292</v>
      </c>
      <c r="F26" s="240">
        <v>46020.0</v>
      </c>
      <c r="G26" s="120" t="s">
        <v>3258</v>
      </c>
      <c r="H26" s="190" t="s">
        <v>3293</v>
      </c>
      <c r="I26" s="114" t="s">
        <v>53</v>
      </c>
      <c r="J26" s="241">
        <v>4.1437283E7</v>
      </c>
      <c r="K26" s="212" t="s">
        <v>54</v>
      </c>
      <c r="L26" s="212">
        <v>3.105307047E9</v>
      </c>
      <c r="M26" s="212" t="s">
        <v>3294</v>
      </c>
      <c r="N26" s="212" t="s">
        <v>3295</v>
      </c>
      <c r="O26" s="242" t="s">
        <v>57</v>
      </c>
      <c r="P26" s="243"/>
      <c r="Q26" s="243"/>
      <c r="R26" s="243"/>
      <c r="S26" s="31">
        <v>2.407130183E9</v>
      </c>
      <c r="T26" s="212" t="s">
        <v>180</v>
      </c>
      <c r="U26" s="212" t="s">
        <v>3296</v>
      </c>
      <c r="V26" s="212" t="s">
        <v>3297</v>
      </c>
      <c r="W26" s="28" t="s">
        <v>57</v>
      </c>
      <c r="X26" s="245" t="s">
        <v>65</v>
      </c>
      <c r="Y26" s="245" t="s">
        <v>3298</v>
      </c>
      <c r="Z26" s="245" t="s">
        <v>3299</v>
      </c>
      <c r="AA26" s="245" t="s">
        <v>64</v>
      </c>
      <c r="AB26" s="41" t="s">
        <v>65</v>
      </c>
      <c r="AC26" s="41" t="s">
        <v>65</v>
      </c>
      <c r="AD26" s="212" t="s">
        <v>66</v>
      </c>
      <c r="AE26" s="248" t="s">
        <v>168</v>
      </c>
      <c r="AF26" s="28" t="s">
        <v>68</v>
      </c>
      <c r="AG26" s="255" t="s">
        <v>3300</v>
      </c>
      <c r="AH26" s="254" t="s">
        <v>3301</v>
      </c>
      <c r="AI26" s="171" t="s">
        <v>71</v>
      </c>
      <c r="AJ26" s="50" t="s">
        <v>3210</v>
      </c>
      <c r="AK26" s="80">
        <v>17.0</v>
      </c>
      <c r="AL26" s="207" t="s">
        <v>3109</v>
      </c>
      <c r="AM26" s="105">
        <v>2026.0</v>
      </c>
      <c r="AN26" s="206" t="s">
        <v>3211</v>
      </c>
      <c r="AO26" s="105" t="s">
        <v>3212</v>
      </c>
      <c r="AP26" s="212" t="s">
        <v>3254</v>
      </c>
      <c r="AQ26" s="245" t="s">
        <v>3266</v>
      </c>
      <c r="AR26" s="246"/>
      <c r="AS26" s="247"/>
      <c r="AT26" s="247"/>
      <c r="AU26" s="247"/>
      <c r="AV26" s="194"/>
    </row>
    <row r="27" ht="14.25" customHeight="1">
      <c r="A27" s="201" t="s">
        <v>339</v>
      </c>
      <c r="B27" s="212" t="s">
        <v>3302</v>
      </c>
      <c r="C27" s="239">
        <v>45981.0</v>
      </c>
      <c r="D27" s="74" t="str">
        <f t="shared" si="1"/>
        <v>2407120139 / 4723- Venta de visceras</v>
      </c>
      <c r="E27" s="212" t="s">
        <v>3303</v>
      </c>
      <c r="F27" s="240">
        <v>46020.0</v>
      </c>
      <c r="G27" s="120" t="s">
        <v>3258</v>
      </c>
      <c r="H27" s="190" t="s">
        <v>3304</v>
      </c>
      <c r="I27" s="114" t="s">
        <v>53</v>
      </c>
      <c r="J27" s="241">
        <v>2976596.0</v>
      </c>
      <c r="K27" s="212" t="s">
        <v>3305</v>
      </c>
      <c r="L27" s="212">
        <v>3.222393305E9</v>
      </c>
      <c r="M27" s="212" t="s">
        <v>3306</v>
      </c>
      <c r="N27" s="212" t="s">
        <v>3307</v>
      </c>
      <c r="O27" s="243"/>
      <c r="P27" s="242" t="s">
        <v>57</v>
      </c>
      <c r="Q27" s="243"/>
      <c r="R27" s="243"/>
      <c r="S27" s="31">
        <v>2.407120139E9</v>
      </c>
      <c r="T27" s="212" t="s">
        <v>180</v>
      </c>
      <c r="U27" s="212" t="s">
        <v>3308</v>
      </c>
      <c r="V27" s="212" t="s">
        <v>3309</v>
      </c>
      <c r="W27" s="28" t="s">
        <v>57</v>
      </c>
      <c r="X27" s="245" t="s">
        <v>61</v>
      </c>
      <c r="Y27" s="245" t="s">
        <v>3310</v>
      </c>
      <c r="Z27" s="245" t="s">
        <v>3311</v>
      </c>
      <c r="AA27" s="245" t="s">
        <v>64</v>
      </c>
      <c r="AB27" s="41" t="s">
        <v>65</v>
      </c>
      <c r="AC27" s="41" t="s">
        <v>65</v>
      </c>
      <c r="AD27" s="212" t="s">
        <v>66</v>
      </c>
      <c r="AE27" s="248" t="s">
        <v>168</v>
      </c>
      <c r="AF27" s="28" t="s">
        <v>68</v>
      </c>
      <c r="AG27" s="254" t="s">
        <v>3312</v>
      </c>
      <c r="AH27" s="254" t="s">
        <v>3313</v>
      </c>
      <c r="AI27" s="171" t="s">
        <v>71</v>
      </c>
      <c r="AJ27" s="50" t="s">
        <v>3210</v>
      </c>
      <c r="AK27" s="80">
        <v>17.0</v>
      </c>
      <c r="AL27" s="207" t="s">
        <v>3109</v>
      </c>
      <c r="AM27" s="105">
        <v>2026.0</v>
      </c>
      <c r="AN27" s="206" t="s">
        <v>3211</v>
      </c>
      <c r="AO27" s="105" t="s">
        <v>3212</v>
      </c>
      <c r="AP27" s="212" t="s">
        <v>3254</v>
      </c>
      <c r="AQ27" s="245" t="s">
        <v>3314</v>
      </c>
      <c r="AR27" s="246"/>
      <c r="AS27" s="247"/>
      <c r="AT27" s="247"/>
      <c r="AU27" s="247"/>
      <c r="AV27" s="194"/>
    </row>
    <row r="28" ht="14.25" customHeight="1">
      <c r="A28" s="201" t="s">
        <v>349</v>
      </c>
      <c r="B28" s="212" t="s">
        <v>3315</v>
      </c>
      <c r="C28" s="212" t="s">
        <v>3316</v>
      </c>
      <c r="D28" s="74" t="str">
        <f t="shared" si="1"/>
        <v>2407130187 / 4759- Venta de matas</v>
      </c>
      <c r="E28" s="212" t="s">
        <v>3317</v>
      </c>
      <c r="F28" s="240">
        <v>46020.0</v>
      </c>
      <c r="G28" s="120" t="s">
        <v>3258</v>
      </c>
      <c r="H28" s="190" t="s">
        <v>3318</v>
      </c>
      <c r="I28" s="114" t="s">
        <v>53</v>
      </c>
      <c r="J28" s="241">
        <v>3.5324295E7</v>
      </c>
      <c r="K28" s="212" t="s">
        <v>3258</v>
      </c>
      <c r="L28" s="212">
        <v>3.208006237E9</v>
      </c>
      <c r="M28" s="212" t="s">
        <v>3319</v>
      </c>
      <c r="N28" s="212" t="s">
        <v>3320</v>
      </c>
      <c r="O28" s="242" t="s">
        <v>57</v>
      </c>
      <c r="P28" s="243"/>
      <c r="Q28" s="243"/>
      <c r="R28" s="243"/>
      <c r="S28" s="31">
        <v>2.407130187E9</v>
      </c>
      <c r="T28" s="212" t="s">
        <v>180</v>
      </c>
      <c r="U28" s="212" t="s">
        <v>3321</v>
      </c>
      <c r="V28" s="212" t="s">
        <v>3322</v>
      </c>
      <c r="W28" s="28" t="s">
        <v>57</v>
      </c>
      <c r="X28" s="245" t="s">
        <v>65</v>
      </c>
      <c r="Y28" s="245" t="s">
        <v>3298</v>
      </c>
      <c r="Z28" s="245" t="s">
        <v>3311</v>
      </c>
      <c r="AA28" s="245" t="s">
        <v>64</v>
      </c>
      <c r="AB28" s="41" t="s">
        <v>65</v>
      </c>
      <c r="AC28" s="41" t="s">
        <v>65</v>
      </c>
      <c r="AD28" s="212" t="s">
        <v>66</v>
      </c>
      <c r="AE28" s="248" t="s">
        <v>168</v>
      </c>
      <c r="AF28" s="28" t="s">
        <v>68</v>
      </c>
      <c r="AG28" s="254" t="s">
        <v>3323</v>
      </c>
      <c r="AH28" s="254" t="s">
        <v>3324</v>
      </c>
      <c r="AI28" s="171" t="s">
        <v>71</v>
      </c>
      <c r="AJ28" s="50" t="s">
        <v>3210</v>
      </c>
      <c r="AK28" s="80">
        <v>17.0</v>
      </c>
      <c r="AL28" s="207" t="s">
        <v>3109</v>
      </c>
      <c r="AM28" s="105">
        <v>2026.0</v>
      </c>
      <c r="AN28" s="206" t="s">
        <v>3211</v>
      </c>
      <c r="AO28" s="105" t="s">
        <v>3212</v>
      </c>
      <c r="AP28" s="212" t="s">
        <v>3254</v>
      </c>
      <c r="AQ28" s="245" t="s">
        <v>3266</v>
      </c>
      <c r="AR28" s="246"/>
      <c r="AS28" s="247"/>
      <c r="AT28" s="247"/>
      <c r="AU28" s="247"/>
      <c r="AV28" s="194"/>
    </row>
    <row r="29" ht="14.25" customHeight="1">
      <c r="A29" s="201" t="s">
        <v>359</v>
      </c>
      <c r="B29" s="209" t="s">
        <v>3325</v>
      </c>
      <c r="C29" s="225">
        <v>45827.0</v>
      </c>
      <c r="D29" s="74" t="str">
        <f t="shared" si="1"/>
        <v>2402150079 / 4721 - Mercado Campesino</v>
      </c>
      <c r="E29" s="209" t="s">
        <v>3326</v>
      </c>
      <c r="F29" s="225">
        <v>46001.0</v>
      </c>
      <c r="G29" s="209" t="s">
        <v>3327</v>
      </c>
      <c r="H29" s="138" t="s">
        <v>3328</v>
      </c>
      <c r="I29" s="226" t="s">
        <v>53</v>
      </c>
      <c r="J29" s="226">
        <v>7.9962783E7</v>
      </c>
      <c r="K29" s="209" t="s">
        <v>54</v>
      </c>
      <c r="L29" s="209">
        <v>3.213938543E9</v>
      </c>
      <c r="M29" s="209" t="s">
        <v>3329</v>
      </c>
      <c r="N29" s="209" t="s">
        <v>3330</v>
      </c>
      <c r="O29" s="141" t="s">
        <v>57</v>
      </c>
      <c r="P29" s="141"/>
      <c r="Q29" s="141"/>
      <c r="R29" s="141"/>
      <c r="S29" s="209">
        <v>2.402150079E9</v>
      </c>
      <c r="T29" s="209" t="s">
        <v>180</v>
      </c>
      <c r="U29" s="209" t="s">
        <v>3331</v>
      </c>
      <c r="V29" s="209" t="s">
        <v>182</v>
      </c>
      <c r="W29" s="141" t="s">
        <v>57</v>
      </c>
      <c r="X29" s="106" t="s">
        <v>65</v>
      </c>
      <c r="Y29" s="209" t="s">
        <v>64</v>
      </c>
      <c r="Z29" s="106" t="s">
        <v>63</v>
      </c>
      <c r="AA29" s="209" t="s">
        <v>64</v>
      </c>
      <c r="AB29" s="209" t="s">
        <v>65</v>
      </c>
      <c r="AC29" s="209" t="s">
        <v>65</v>
      </c>
      <c r="AD29" s="209" t="s">
        <v>66</v>
      </c>
      <c r="AE29" s="31" t="s">
        <v>64</v>
      </c>
      <c r="AF29" s="141" t="s">
        <v>68</v>
      </c>
      <c r="AG29" s="229" t="s">
        <v>3332</v>
      </c>
      <c r="AH29" s="230" t="s">
        <v>3333</v>
      </c>
      <c r="AI29" s="171" t="s">
        <v>71</v>
      </c>
      <c r="AJ29" s="141" t="s">
        <v>3334</v>
      </c>
      <c r="AK29" s="141">
        <v>18.0</v>
      </c>
      <c r="AL29" s="207" t="s">
        <v>3109</v>
      </c>
      <c r="AM29" s="141">
        <v>2026.0</v>
      </c>
      <c r="AN29" s="206" t="s">
        <v>3335</v>
      </c>
      <c r="AO29" s="105" t="s">
        <v>3212</v>
      </c>
      <c r="AP29" s="209" t="s">
        <v>76</v>
      </c>
      <c r="AQ29" s="31" t="s">
        <v>3336</v>
      </c>
      <c r="AR29" s="256"/>
      <c r="AS29" s="231"/>
      <c r="AT29" s="231"/>
      <c r="AU29" s="231"/>
      <c r="AV29" s="60"/>
    </row>
    <row r="30" ht="14.25" customHeight="1">
      <c r="A30" s="201" t="s">
        <v>368</v>
      </c>
      <c r="B30" s="48" t="s">
        <v>3337</v>
      </c>
      <c r="C30" s="257">
        <v>45944.0</v>
      </c>
      <c r="D30" s="74" t="str">
        <f t="shared" si="1"/>
        <v>2401120002 / 4759 - Comercio al por menor de otros artículos domésticos en establecimientos especializados</v>
      </c>
      <c r="E30" s="31" t="s">
        <v>3338</v>
      </c>
      <c r="F30" s="257">
        <v>46001.0</v>
      </c>
      <c r="G30" s="202" t="s">
        <v>51</v>
      </c>
      <c r="H30" s="138" t="s">
        <v>3339</v>
      </c>
      <c r="I30" s="226" t="s">
        <v>53</v>
      </c>
      <c r="J30" s="258">
        <v>5.300951E7</v>
      </c>
      <c r="K30" s="202" t="s">
        <v>54</v>
      </c>
      <c r="L30" s="202">
        <v>3.218554356E9</v>
      </c>
      <c r="M30" s="202" t="s">
        <v>3340</v>
      </c>
      <c r="N30" s="202" t="s">
        <v>3341</v>
      </c>
      <c r="O30" s="259"/>
      <c r="P30" s="145" t="s">
        <v>57</v>
      </c>
      <c r="Q30" s="259"/>
      <c r="R30" s="259"/>
      <c r="S30" s="209">
        <v>2.401120002E9</v>
      </c>
      <c r="T30" s="202" t="s">
        <v>180</v>
      </c>
      <c r="U30" s="202" t="s">
        <v>3342</v>
      </c>
      <c r="V30" s="202" t="s">
        <v>3343</v>
      </c>
      <c r="W30" s="105" t="s">
        <v>57</v>
      </c>
      <c r="X30" s="210" t="s">
        <v>61</v>
      </c>
      <c r="Y30" s="211" t="s">
        <v>3344</v>
      </c>
      <c r="Z30" s="260" t="s">
        <v>63</v>
      </c>
      <c r="AA30" s="259" t="s">
        <v>64</v>
      </c>
      <c r="AB30" s="48" t="s">
        <v>65</v>
      </c>
      <c r="AC30" s="48" t="s">
        <v>65</v>
      </c>
      <c r="AD30" s="202" t="s">
        <v>143</v>
      </c>
      <c r="AE30" s="31" t="s">
        <v>67</v>
      </c>
      <c r="AF30" s="27" t="s">
        <v>68</v>
      </c>
      <c r="AG30" s="213" t="s">
        <v>3345</v>
      </c>
      <c r="AH30" s="214" t="s">
        <v>3346</v>
      </c>
      <c r="AI30" s="171" t="s">
        <v>71</v>
      </c>
      <c r="AJ30" s="141" t="s">
        <v>3334</v>
      </c>
      <c r="AK30" s="141">
        <v>18.0</v>
      </c>
      <c r="AL30" s="207" t="s">
        <v>3109</v>
      </c>
      <c r="AM30" s="141">
        <v>2026.0</v>
      </c>
      <c r="AN30" s="206" t="s">
        <v>3335</v>
      </c>
      <c r="AO30" s="105" t="s">
        <v>3212</v>
      </c>
      <c r="AP30" s="48" t="s">
        <v>171</v>
      </c>
      <c r="AQ30" s="248" t="s">
        <v>3347</v>
      </c>
      <c r="AR30" s="261"/>
      <c r="AS30" s="261"/>
      <c r="AT30" s="261"/>
      <c r="AU30" s="110"/>
      <c r="AV30" s="112"/>
    </row>
    <row r="31" ht="14.25" customHeight="1">
      <c r="A31" s="201" t="s">
        <v>372</v>
      </c>
      <c r="B31" s="202" t="s">
        <v>3348</v>
      </c>
      <c r="C31" s="203">
        <v>45936.0</v>
      </c>
      <c r="D31" s="74" t="str">
        <f t="shared" si="1"/>
        <v>2419130115 / 4721 - Venta de Verduras</v>
      </c>
      <c r="E31" s="144" t="s">
        <v>3349</v>
      </c>
      <c r="F31" s="204">
        <v>45965.0</v>
      </c>
      <c r="G31" s="202" t="s">
        <v>1561</v>
      </c>
      <c r="H31" s="153" t="s">
        <v>3350</v>
      </c>
      <c r="I31" s="139" t="s">
        <v>53</v>
      </c>
      <c r="J31" s="205">
        <v>7.9315262E7</v>
      </c>
      <c r="K31" s="206" t="s">
        <v>54</v>
      </c>
      <c r="L31" s="206">
        <v>3.118578849E9</v>
      </c>
      <c r="M31" s="206" t="s">
        <v>3351</v>
      </c>
      <c r="N31" s="206" t="s">
        <v>3352</v>
      </c>
      <c r="O31" s="207" t="s">
        <v>57</v>
      </c>
      <c r="P31" s="207"/>
      <c r="Q31" s="208"/>
      <c r="R31" s="208"/>
      <c r="S31" s="209">
        <v>2.419130115E9</v>
      </c>
      <c r="T31" s="206" t="s">
        <v>180</v>
      </c>
      <c r="U31" s="206" t="s">
        <v>952</v>
      </c>
      <c r="V31" s="206" t="s">
        <v>220</v>
      </c>
      <c r="W31" s="28" t="s">
        <v>57</v>
      </c>
      <c r="X31" s="210" t="s">
        <v>65</v>
      </c>
      <c r="Y31" s="206" t="s">
        <v>64</v>
      </c>
      <c r="Z31" s="233" t="s">
        <v>2358</v>
      </c>
      <c r="AA31" s="206" t="s">
        <v>64</v>
      </c>
      <c r="AB31" s="29" t="s">
        <v>65</v>
      </c>
      <c r="AC31" s="29" t="s">
        <v>65</v>
      </c>
      <c r="AD31" s="206" t="s">
        <v>66</v>
      </c>
      <c r="AE31" s="212" t="s">
        <v>168</v>
      </c>
      <c r="AF31" s="45" t="s">
        <v>68</v>
      </c>
      <c r="AG31" s="213" t="s">
        <v>3353</v>
      </c>
      <c r="AH31" s="214" t="s">
        <v>3354</v>
      </c>
      <c r="AI31" s="171" t="s">
        <v>71</v>
      </c>
      <c r="AJ31" s="141" t="s">
        <v>3334</v>
      </c>
      <c r="AK31" s="141">
        <v>18.0</v>
      </c>
      <c r="AL31" s="207" t="s">
        <v>3109</v>
      </c>
      <c r="AM31" s="141">
        <v>2026.0</v>
      </c>
      <c r="AN31" s="206" t="s">
        <v>3335</v>
      </c>
      <c r="AO31" s="105" t="s">
        <v>3212</v>
      </c>
      <c r="AP31" s="209" t="s">
        <v>171</v>
      </c>
      <c r="AQ31" s="212" t="s">
        <v>3143</v>
      </c>
      <c r="AR31" s="215"/>
      <c r="AS31" s="215"/>
      <c r="AT31" s="215"/>
      <c r="AU31" s="215"/>
      <c r="AV31" s="195"/>
    </row>
    <row r="32" ht="14.25" customHeight="1">
      <c r="A32" s="201" t="s">
        <v>378</v>
      </c>
      <c r="B32" s="202" t="s">
        <v>3355</v>
      </c>
      <c r="C32" s="203">
        <v>45936.0</v>
      </c>
      <c r="D32" s="74" t="str">
        <f t="shared" si="1"/>
        <v>2419130116 / 4721 - Venta de Verduras</v>
      </c>
      <c r="E32" s="144" t="s">
        <v>3356</v>
      </c>
      <c r="F32" s="204">
        <v>45965.0</v>
      </c>
      <c r="G32" s="202" t="s">
        <v>1561</v>
      </c>
      <c r="H32" s="153" t="s">
        <v>3350</v>
      </c>
      <c r="I32" s="139" t="s">
        <v>53</v>
      </c>
      <c r="J32" s="205">
        <v>7.9315262E7</v>
      </c>
      <c r="K32" s="206" t="s">
        <v>54</v>
      </c>
      <c r="L32" s="206">
        <v>3.118578849E9</v>
      </c>
      <c r="M32" s="206" t="s">
        <v>3351</v>
      </c>
      <c r="N32" s="206" t="s">
        <v>3352</v>
      </c>
      <c r="O32" s="207" t="s">
        <v>57</v>
      </c>
      <c r="P32" s="207"/>
      <c r="Q32" s="208"/>
      <c r="R32" s="208"/>
      <c r="S32" s="209">
        <v>2.419130116E9</v>
      </c>
      <c r="T32" s="206" t="s">
        <v>180</v>
      </c>
      <c r="U32" s="206" t="s">
        <v>952</v>
      </c>
      <c r="V32" s="206" t="s">
        <v>220</v>
      </c>
      <c r="W32" s="28" t="s">
        <v>57</v>
      </c>
      <c r="X32" s="210" t="s">
        <v>65</v>
      </c>
      <c r="Y32" s="206" t="s">
        <v>64</v>
      </c>
      <c r="Z32" s="210" t="s">
        <v>2358</v>
      </c>
      <c r="AA32" s="206" t="s">
        <v>64</v>
      </c>
      <c r="AB32" s="29" t="s">
        <v>65</v>
      </c>
      <c r="AC32" s="29" t="s">
        <v>65</v>
      </c>
      <c r="AD32" s="206" t="s">
        <v>66</v>
      </c>
      <c r="AE32" s="212" t="s">
        <v>168</v>
      </c>
      <c r="AF32" s="45" t="s">
        <v>68</v>
      </c>
      <c r="AG32" s="213" t="s">
        <v>3353</v>
      </c>
      <c r="AH32" s="214" t="s">
        <v>3354</v>
      </c>
      <c r="AI32" s="171" t="s">
        <v>71</v>
      </c>
      <c r="AJ32" s="141" t="s">
        <v>3334</v>
      </c>
      <c r="AK32" s="141">
        <v>18.0</v>
      </c>
      <c r="AL32" s="207" t="s">
        <v>3109</v>
      </c>
      <c r="AM32" s="141">
        <v>2026.0</v>
      </c>
      <c r="AN32" s="206" t="s">
        <v>3335</v>
      </c>
      <c r="AO32" s="105" t="s">
        <v>3212</v>
      </c>
      <c r="AP32" s="209" t="s">
        <v>171</v>
      </c>
      <c r="AQ32" s="212" t="s">
        <v>3143</v>
      </c>
      <c r="AR32" s="215"/>
      <c r="AS32" s="215"/>
      <c r="AT32" s="215"/>
      <c r="AU32" s="215"/>
      <c r="AV32" s="195"/>
    </row>
    <row r="33" ht="14.25" customHeight="1">
      <c r="A33" s="201" t="s">
        <v>384</v>
      </c>
      <c r="B33" s="202" t="s">
        <v>3357</v>
      </c>
      <c r="C33" s="203">
        <v>45936.0</v>
      </c>
      <c r="D33" s="74" t="str">
        <f t="shared" si="1"/>
        <v>2419130124 / 4721 - Venta de Verduras</v>
      </c>
      <c r="E33" s="144" t="s">
        <v>3358</v>
      </c>
      <c r="F33" s="204">
        <v>45965.0</v>
      </c>
      <c r="G33" s="202" t="s">
        <v>1561</v>
      </c>
      <c r="H33" s="153" t="s">
        <v>3350</v>
      </c>
      <c r="I33" s="139" t="s">
        <v>53</v>
      </c>
      <c r="J33" s="205">
        <v>7.9315262E7</v>
      </c>
      <c r="K33" s="206" t="s">
        <v>54</v>
      </c>
      <c r="L33" s="206">
        <v>3.118578849E9</v>
      </c>
      <c r="M33" s="206" t="s">
        <v>3351</v>
      </c>
      <c r="N33" s="206" t="s">
        <v>3352</v>
      </c>
      <c r="O33" s="207" t="s">
        <v>57</v>
      </c>
      <c r="P33" s="207"/>
      <c r="Q33" s="208"/>
      <c r="R33" s="208"/>
      <c r="S33" s="209">
        <v>2.419130124E9</v>
      </c>
      <c r="T33" s="206" t="s">
        <v>180</v>
      </c>
      <c r="U33" s="206" t="s">
        <v>952</v>
      </c>
      <c r="V33" s="206" t="s">
        <v>220</v>
      </c>
      <c r="W33" s="28" t="s">
        <v>57</v>
      </c>
      <c r="X33" s="210" t="s">
        <v>65</v>
      </c>
      <c r="Y33" s="206" t="s">
        <v>64</v>
      </c>
      <c r="Z33" s="210" t="s">
        <v>2358</v>
      </c>
      <c r="AA33" s="206" t="s">
        <v>64</v>
      </c>
      <c r="AB33" s="29" t="s">
        <v>65</v>
      </c>
      <c r="AC33" s="29" t="s">
        <v>65</v>
      </c>
      <c r="AD33" s="206" t="s">
        <v>66</v>
      </c>
      <c r="AE33" s="212" t="s">
        <v>168</v>
      </c>
      <c r="AF33" s="45" t="s">
        <v>68</v>
      </c>
      <c r="AG33" s="213" t="s">
        <v>3353</v>
      </c>
      <c r="AH33" s="214" t="s">
        <v>3354</v>
      </c>
      <c r="AI33" s="171" t="s">
        <v>71</v>
      </c>
      <c r="AJ33" s="141" t="s">
        <v>3334</v>
      </c>
      <c r="AK33" s="141">
        <v>18.0</v>
      </c>
      <c r="AL33" s="207" t="s">
        <v>3109</v>
      </c>
      <c r="AM33" s="141">
        <v>2026.0</v>
      </c>
      <c r="AN33" s="206" t="s">
        <v>3335</v>
      </c>
      <c r="AO33" s="105" t="s">
        <v>3212</v>
      </c>
      <c r="AP33" s="209" t="s">
        <v>171</v>
      </c>
      <c r="AQ33" s="212" t="s">
        <v>3143</v>
      </c>
      <c r="AR33" s="215"/>
      <c r="AS33" s="215"/>
      <c r="AT33" s="215"/>
      <c r="AU33" s="215"/>
      <c r="AV33" s="195"/>
    </row>
    <row r="34" ht="14.25" customHeight="1">
      <c r="A34" s="201" t="s">
        <v>389</v>
      </c>
      <c r="B34" s="202" t="s">
        <v>3359</v>
      </c>
      <c r="C34" s="203">
        <v>45936.0</v>
      </c>
      <c r="D34" s="74" t="str">
        <f t="shared" si="1"/>
        <v>2419130123 / 4721 - Venta de Verduras</v>
      </c>
      <c r="E34" s="144" t="s">
        <v>3360</v>
      </c>
      <c r="F34" s="204">
        <v>45965.0</v>
      </c>
      <c r="G34" s="202" t="s">
        <v>1561</v>
      </c>
      <c r="H34" s="153" t="s">
        <v>3350</v>
      </c>
      <c r="I34" s="139" t="s">
        <v>53</v>
      </c>
      <c r="J34" s="205">
        <v>7.9315262E7</v>
      </c>
      <c r="K34" s="206" t="s">
        <v>54</v>
      </c>
      <c r="L34" s="206">
        <v>3.118578849E9</v>
      </c>
      <c r="M34" s="206" t="s">
        <v>3351</v>
      </c>
      <c r="N34" s="206" t="s">
        <v>3352</v>
      </c>
      <c r="O34" s="207" t="s">
        <v>57</v>
      </c>
      <c r="P34" s="207"/>
      <c r="Q34" s="208"/>
      <c r="R34" s="208"/>
      <c r="S34" s="209">
        <v>2.419130123E9</v>
      </c>
      <c r="T34" s="206" t="s">
        <v>180</v>
      </c>
      <c r="U34" s="206" t="s">
        <v>952</v>
      </c>
      <c r="V34" s="206" t="s">
        <v>220</v>
      </c>
      <c r="W34" s="28" t="s">
        <v>57</v>
      </c>
      <c r="X34" s="210" t="s">
        <v>65</v>
      </c>
      <c r="Y34" s="206" t="s">
        <v>64</v>
      </c>
      <c r="Z34" s="210" t="s">
        <v>2358</v>
      </c>
      <c r="AA34" s="206" t="s">
        <v>64</v>
      </c>
      <c r="AB34" s="29" t="s">
        <v>65</v>
      </c>
      <c r="AC34" s="29" t="s">
        <v>65</v>
      </c>
      <c r="AD34" s="206" t="s">
        <v>66</v>
      </c>
      <c r="AE34" s="212" t="s">
        <v>168</v>
      </c>
      <c r="AF34" s="45" t="s">
        <v>68</v>
      </c>
      <c r="AG34" s="213" t="s">
        <v>3353</v>
      </c>
      <c r="AH34" s="214" t="s">
        <v>3354</v>
      </c>
      <c r="AI34" s="171" t="s">
        <v>71</v>
      </c>
      <c r="AJ34" s="141" t="s">
        <v>3334</v>
      </c>
      <c r="AK34" s="141">
        <v>18.0</v>
      </c>
      <c r="AL34" s="207" t="s">
        <v>3109</v>
      </c>
      <c r="AM34" s="141">
        <v>2026.0</v>
      </c>
      <c r="AN34" s="206" t="s">
        <v>3335</v>
      </c>
      <c r="AO34" s="105" t="s">
        <v>3212</v>
      </c>
      <c r="AP34" s="209" t="s">
        <v>171</v>
      </c>
      <c r="AQ34" s="212" t="s">
        <v>3143</v>
      </c>
      <c r="AR34" s="215"/>
      <c r="AS34" s="215"/>
      <c r="AT34" s="215"/>
      <c r="AU34" s="215"/>
      <c r="AV34" s="195"/>
    </row>
    <row r="35" ht="14.25" customHeight="1">
      <c r="A35" s="201" t="s">
        <v>398</v>
      </c>
      <c r="B35" s="202" t="s">
        <v>3361</v>
      </c>
      <c r="C35" s="203">
        <v>45936.0</v>
      </c>
      <c r="D35" s="74" t="str">
        <f t="shared" si="1"/>
        <v>2419130122 / 4721 - Venta de Verduras</v>
      </c>
      <c r="E35" s="144" t="s">
        <v>3362</v>
      </c>
      <c r="F35" s="204">
        <v>45966.0</v>
      </c>
      <c r="G35" s="202" t="s">
        <v>1561</v>
      </c>
      <c r="H35" s="153" t="s">
        <v>3350</v>
      </c>
      <c r="I35" s="139" t="s">
        <v>53</v>
      </c>
      <c r="J35" s="205">
        <v>7.9315262E7</v>
      </c>
      <c r="K35" s="206" t="s">
        <v>54</v>
      </c>
      <c r="L35" s="206">
        <v>3.118578849E9</v>
      </c>
      <c r="M35" s="206" t="s">
        <v>3351</v>
      </c>
      <c r="N35" s="206" t="s">
        <v>3352</v>
      </c>
      <c r="O35" s="207" t="s">
        <v>57</v>
      </c>
      <c r="P35" s="207"/>
      <c r="Q35" s="208"/>
      <c r="R35" s="208"/>
      <c r="S35" s="209">
        <v>2.419130122E9</v>
      </c>
      <c r="T35" s="206" t="s">
        <v>180</v>
      </c>
      <c r="U35" s="206" t="s">
        <v>952</v>
      </c>
      <c r="V35" s="206" t="s">
        <v>220</v>
      </c>
      <c r="W35" s="28" t="s">
        <v>57</v>
      </c>
      <c r="X35" s="210" t="s">
        <v>65</v>
      </c>
      <c r="Y35" s="206" t="s">
        <v>64</v>
      </c>
      <c r="Z35" s="210" t="s">
        <v>2358</v>
      </c>
      <c r="AA35" s="206" t="s">
        <v>64</v>
      </c>
      <c r="AB35" s="29" t="s">
        <v>65</v>
      </c>
      <c r="AC35" s="29" t="s">
        <v>65</v>
      </c>
      <c r="AD35" s="206" t="s">
        <v>66</v>
      </c>
      <c r="AE35" s="212" t="s">
        <v>168</v>
      </c>
      <c r="AF35" s="45" t="s">
        <v>68</v>
      </c>
      <c r="AG35" s="213" t="s">
        <v>3353</v>
      </c>
      <c r="AH35" s="214" t="s">
        <v>3354</v>
      </c>
      <c r="AI35" s="171" t="s">
        <v>71</v>
      </c>
      <c r="AJ35" s="141" t="s">
        <v>3334</v>
      </c>
      <c r="AK35" s="141">
        <v>18.0</v>
      </c>
      <c r="AL35" s="207" t="s">
        <v>3109</v>
      </c>
      <c r="AM35" s="141">
        <v>2026.0</v>
      </c>
      <c r="AN35" s="206" t="s">
        <v>3335</v>
      </c>
      <c r="AO35" s="105" t="s">
        <v>3212</v>
      </c>
      <c r="AP35" s="209" t="s">
        <v>171</v>
      </c>
      <c r="AQ35" s="212" t="s">
        <v>3143</v>
      </c>
      <c r="AR35" s="215"/>
      <c r="AS35" s="215"/>
      <c r="AT35" s="215"/>
      <c r="AU35" s="215"/>
      <c r="AV35" s="195"/>
    </row>
    <row r="36" ht="14.25" customHeight="1">
      <c r="A36" s="201" t="s">
        <v>402</v>
      </c>
      <c r="B36" s="202" t="s">
        <v>3363</v>
      </c>
      <c r="C36" s="203">
        <v>45898.0</v>
      </c>
      <c r="D36" s="74" t="str">
        <f t="shared" si="1"/>
        <v>2419130074 / 4721 - Venta de Hierbas</v>
      </c>
      <c r="E36" s="144" t="s">
        <v>3364</v>
      </c>
      <c r="F36" s="204">
        <v>45965.0</v>
      </c>
      <c r="G36" s="202" t="s">
        <v>1561</v>
      </c>
      <c r="H36" s="153" t="s">
        <v>3365</v>
      </c>
      <c r="I36" s="139" t="s">
        <v>53</v>
      </c>
      <c r="J36" s="205">
        <v>8.0006449E7</v>
      </c>
      <c r="K36" s="206" t="s">
        <v>54</v>
      </c>
      <c r="L36" s="206">
        <v>3.142281503E9</v>
      </c>
      <c r="M36" s="206" t="s">
        <v>3366</v>
      </c>
      <c r="N36" s="206" t="s">
        <v>3367</v>
      </c>
      <c r="O36" s="207" t="s">
        <v>57</v>
      </c>
      <c r="P36" s="207"/>
      <c r="Q36" s="208"/>
      <c r="R36" s="208"/>
      <c r="S36" s="209">
        <v>2.419130074E9</v>
      </c>
      <c r="T36" s="206" t="s">
        <v>180</v>
      </c>
      <c r="U36" s="206" t="s">
        <v>952</v>
      </c>
      <c r="V36" s="206" t="s">
        <v>308</v>
      </c>
      <c r="W36" s="28" t="s">
        <v>57</v>
      </c>
      <c r="X36" s="210" t="s">
        <v>65</v>
      </c>
      <c r="Y36" s="206" t="s">
        <v>64</v>
      </c>
      <c r="Z36" s="210" t="s">
        <v>2358</v>
      </c>
      <c r="AA36" s="206" t="s">
        <v>64</v>
      </c>
      <c r="AB36" s="29" t="s">
        <v>65</v>
      </c>
      <c r="AC36" s="29" t="s">
        <v>65</v>
      </c>
      <c r="AD36" s="206" t="s">
        <v>143</v>
      </c>
      <c r="AE36" s="212" t="s">
        <v>64</v>
      </c>
      <c r="AF36" s="45" t="s">
        <v>68</v>
      </c>
      <c r="AG36" s="213" t="s">
        <v>3368</v>
      </c>
      <c r="AH36" s="214" t="s">
        <v>3369</v>
      </c>
      <c r="AI36" s="171" t="s">
        <v>71</v>
      </c>
      <c r="AJ36" s="141" t="s">
        <v>3334</v>
      </c>
      <c r="AK36" s="141">
        <v>18.0</v>
      </c>
      <c r="AL36" s="207" t="s">
        <v>3109</v>
      </c>
      <c r="AM36" s="141">
        <v>2026.0</v>
      </c>
      <c r="AN36" s="206" t="s">
        <v>3335</v>
      </c>
      <c r="AO36" s="105" t="s">
        <v>3212</v>
      </c>
      <c r="AP36" s="209" t="s">
        <v>171</v>
      </c>
      <c r="AQ36" s="212" t="s">
        <v>3143</v>
      </c>
      <c r="AR36" s="215"/>
      <c r="AS36" s="215"/>
      <c r="AT36" s="215"/>
      <c r="AU36" s="215"/>
      <c r="AV36" s="195"/>
    </row>
    <row r="37" ht="14.25" customHeight="1">
      <c r="A37" s="201" t="s">
        <v>408</v>
      </c>
      <c r="B37" s="52" t="s">
        <v>3370</v>
      </c>
      <c r="C37" s="216">
        <v>45903.0</v>
      </c>
      <c r="D37" s="74" t="str">
        <f t="shared" si="1"/>
        <v>2412170006 / 5619 - Frutería</v>
      </c>
      <c r="E37" s="52" t="s">
        <v>3371</v>
      </c>
      <c r="F37" s="217">
        <v>45971.0</v>
      </c>
      <c r="G37" s="201" t="s">
        <v>1340</v>
      </c>
      <c r="H37" s="218" t="s">
        <v>3372</v>
      </c>
      <c r="I37" s="52" t="s">
        <v>53</v>
      </c>
      <c r="J37" s="139">
        <v>2.3323044E7</v>
      </c>
      <c r="K37" s="74" t="s">
        <v>3373</v>
      </c>
      <c r="L37" s="74">
        <v>3.142737291E9</v>
      </c>
      <c r="M37" s="74" t="s">
        <v>3374</v>
      </c>
      <c r="N37" s="74" t="s">
        <v>3375</v>
      </c>
      <c r="O37" s="220"/>
      <c r="P37" s="220" t="s">
        <v>57</v>
      </c>
      <c r="Q37" s="219"/>
      <c r="R37" s="219"/>
      <c r="S37" s="201">
        <v>2.412170006E9</v>
      </c>
      <c r="T37" s="52" t="s">
        <v>180</v>
      </c>
      <c r="U37" s="52" t="s">
        <v>3376</v>
      </c>
      <c r="V37" s="52" t="s">
        <v>243</v>
      </c>
      <c r="W37" s="28" t="s">
        <v>57</v>
      </c>
      <c r="X37" s="262" t="s">
        <v>65</v>
      </c>
      <c r="Y37" s="224" t="s">
        <v>64</v>
      </c>
      <c r="Z37" s="236" t="s">
        <v>154</v>
      </c>
      <c r="AA37" s="236">
        <v>6.4228105E7</v>
      </c>
      <c r="AB37" s="29" t="s">
        <v>65</v>
      </c>
      <c r="AC37" s="29" t="s">
        <v>65</v>
      </c>
      <c r="AD37" s="52" t="s">
        <v>66</v>
      </c>
      <c r="AE37" s="212" t="s">
        <v>168</v>
      </c>
      <c r="AF37" s="45" t="s">
        <v>68</v>
      </c>
      <c r="AG37" s="213" t="s">
        <v>3377</v>
      </c>
      <c r="AH37" s="214" t="s">
        <v>3378</v>
      </c>
      <c r="AI37" s="171" t="s">
        <v>71</v>
      </c>
      <c r="AJ37" s="141" t="s">
        <v>3334</v>
      </c>
      <c r="AK37" s="141">
        <v>18.0</v>
      </c>
      <c r="AL37" s="207" t="s">
        <v>3109</v>
      </c>
      <c r="AM37" s="141">
        <v>2026.0</v>
      </c>
      <c r="AN37" s="206" t="s">
        <v>3335</v>
      </c>
      <c r="AO37" s="105" t="s">
        <v>3212</v>
      </c>
      <c r="AP37" s="209" t="s">
        <v>171</v>
      </c>
      <c r="AQ37" s="212" t="s">
        <v>3379</v>
      </c>
      <c r="AR37" s="215"/>
      <c r="AS37" s="215"/>
      <c r="AT37" s="215"/>
      <c r="AU37" s="215"/>
      <c r="AV37" s="195"/>
    </row>
    <row r="38" ht="14.25" customHeight="1">
      <c r="A38" s="201" t="s">
        <v>417</v>
      </c>
      <c r="B38" s="52" t="s">
        <v>3380</v>
      </c>
      <c r="C38" s="216">
        <v>45904.0</v>
      </c>
      <c r="D38" s="74" t="str">
        <f t="shared" si="1"/>
        <v>2412170005 / 5611 - Restaurante</v>
      </c>
      <c r="E38" s="52" t="s">
        <v>3381</v>
      </c>
      <c r="F38" s="52" t="s">
        <v>3382</v>
      </c>
      <c r="G38" s="201" t="s">
        <v>1340</v>
      </c>
      <c r="H38" s="218" t="s">
        <v>3383</v>
      </c>
      <c r="I38" s="52" t="s">
        <v>53</v>
      </c>
      <c r="J38" s="139">
        <v>5.1880151E7</v>
      </c>
      <c r="K38" s="74" t="s">
        <v>54</v>
      </c>
      <c r="L38" s="74">
        <v>3.208252975E9</v>
      </c>
      <c r="M38" s="74" t="s">
        <v>3384</v>
      </c>
      <c r="N38" s="74" t="s">
        <v>3385</v>
      </c>
      <c r="O38" s="220"/>
      <c r="P38" s="220" t="s">
        <v>57</v>
      </c>
      <c r="Q38" s="219"/>
      <c r="R38" s="219"/>
      <c r="S38" s="201">
        <v>2.412170005E9</v>
      </c>
      <c r="T38" s="52" t="s">
        <v>180</v>
      </c>
      <c r="U38" s="52" t="s">
        <v>3376</v>
      </c>
      <c r="V38" s="52" t="s">
        <v>152</v>
      </c>
      <c r="W38" s="28" t="s">
        <v>57</v>
      </c>
      <c r="X38" s="222" t="s">
        <v>65</v>
      </c>
      <c r="Y38" s="224" t="s">
        <v>64</v>
      </c>
      <c r="Z38" s="238" t="s">
        <v>154</v>
      </c>
      <c r="AA38" s="238">
        <v>6.4228098E7</v>
      </c>
      <c r="AB38" s="29" t="s">
        <v>65</v>
      </c>
      <c r="AC38" s="29" t="s">
        <v>65</v>
      </c>
      <c r="AD38" s="52" t="s">
        <v>66</v>
      </c>
      <c r="AE38" s="212" t="s">
        <v>168</v>
      </c>
      <c r="AF38" s="45" t="s">
        <v>68</v>
      </c>
      <c r="AG38" s="213" t="s">
        <v>3377</v>
      </c>
      <c r="AH38" s="214" t="s">
        <v>3378</v>
      </c>
      <c r="AI38" s="171" t="s">
        <v>71</v>
      </c>
      <c r="AJ38" s="141" t="s">
        <v>3334</v>
      </c>
      <c r="AK38" s="141">
        <v>18.0</v>
      </c>
      <c r="AL38" s="207" t="s">
        <v>3109</v>
      </c>
      <c r="AM38" s="141">
        <v>2026.0</v>
      </c>
      <c r="AN38" s="206" t="s">
        <v>3335</v>
      </c>
      <c r="AO38" s="105" t="s">
        <v>3212</v>
      </c>
      <c r="AP38" s="209" t="s">
        <v>171</v>
      </c>
      <c r="AQ38" s="212" t="s">
        <v>3386</v>
      </c>
      <c r="AR38" s="263" t="s">
        <v>78</v>
      </c>
      <c r="AS38" s="215"/>
      <c r="AT38" s="215"/>
      <c r="AU38" s="215"/>
      <c r="AV38" s="195"/>
    </row>
    <row r="39" ht="14.25" customHeight="1">
      <c r="A39" s="201" t="s">
        <v>422</v>
      </c>
      <c r="B39" s="209" t="s">
        <v>3387</v>
      </c>
      <c r="C39" s="225">
        <v>45908.0</v>
      </c>
      <c r="D39" s="74" t="str">
        <f t="shared" si="1"/>
        <v>2412110014 / 5613 - Cafetería</v>
      </c>
      <c r="E39" s="209" t="s">
        <v>3388</v>
      </c>
      <c r="F39" s="264">
        <v>46008.0</v>
      </c>
      <c r="G39" s="209" t="s">
        <v>1340</v>
      </c>
      <c r="H39" s="138" t="s">
        <v>3389</v>
      </c>
      <c r="I39" s="226" t="s">
        <v>99</v>
      </c>
      <c r="J39" s="226">
        <v>7.946846E7</v>
      </c>
      <c r="K39" s="209" t="s">
        <v>54</v>
      </c>
      <c r="L39" s="209">
        <v>3.142592221E9</v>
      </c>
      <c r="M39" s="209" t="s">
        <v>3390</v>
      </c>
      <c r="N39" s="209" t="s">
        <v>3391</v>
      </c>
      <c r="O39" s="141"/>
      <c r="P39" s="141" t="s">
        <v>57</v>
      </c>
      <c r="Q39" s="141"/>
      <c r="R39" s="141"/>
      <c r="S39" s="209">
        <v>2.412110014E9</v>
      </c>
      <c r="T39" s="209" t="s">
        <v>438</v>
      </c>
      <c r="U39" s="209" t="s">
        <v>3392</v>
      </c>
      <c r="V39" s="209" t="s">
        <v>601</v>
      </c>
      <c r="W39" s="141" t="s">
        <v>57</v>
      </c>
      <c r="X39" s="106" t="s">
        <v>61</v>
      </c>
      <c r="Y39" s="265" t="s">
        <v>3393</v>
      </c>
      <c r="Z39" s="106" t="s">
        <v>154</v>
      </c>
      <c r="AA39" s="265">
        <v>6.2157472E7</v>
      </c>
      <c r="AB39" s="29" t="s">
        <v>65</v>
      </c>
      <c r="AC39" s="29" t="s">
        <v>65</v>
      </c>
      <c r="AD39" s="209" t="s">
        <v>66</v>
      </c>
      <c r="AE39" s="31" t="s">
        <v>64</v>
      </c>
      <c r="AF39" s="141" t="s">
        <v>68</v>
      </c>
      <c r="AG39" s="229" t="s">
        <v>3394</v>
      </c>
      <c r="AH39" s="230" t="s">
        <v>3395</v>
      </c>
      <c r="AI39" s="171" t="s">
        <v>71</v>
      </c>
      <c r="AJ39" s="141" t="s">
        <v>3334</v>
      </c>
      <c r="AK39" s="141">
        <v>18.0</v>
      </c>
      <c r="AL39" s="207" t="s">
        <v>3109</v>
      </c>
      <c r="AM39" s="141">
        <v>2026.0</v>
      </c>
      <c r="AN39" s="206" t="s">
        <v>3335</v>
      </c>
      <c r="AO39" s="105" t="s">
        <v>3212</v>
      </c>
      <c r="AP39" s="209" t="s">
        <v>116</v>
      </c>
      <c r="AQ39" s="31" t="s">
        <v>3396</v>
      </c>
      <c r="AR39" s="266"/>
      <c r="AS39" s="266"/>
      <c r="AT39" s="266"/>
      <c r="AU39" s="266"/>
      <c r="AV39" s="267"/>
    </row>
    <row r="40" ht="14.25" customHeight="1">
      <c r="A40" s="201" t="s">
        <v>432</v>
      </c>
      <c r="B40" s="248" t="s">
        <v>3397</v>
      </c>
      <c r="C40" s="249">
        <v>45938.0</v>
      </c>
      <c r="D40" s="74" t="str">
        <f t="shared" si="1"/>
        <v>2412120042 / 4723 - Venta de Pollo</v>
      </c>
      <c r="E40" s="248" t="s">
        <v>3398</v>
      </c>
      <c r="F40" s="268">
        <v>45985.0</v>
      </c>
      <c r="G40" s="248" t="s">
        <v>1340</v>
      </c>
      <c r="H40" s="190" t="s">
        <v>3399</v>
      </c>
      <c r="I40" s="250" t="s">
        <v>53</v>
      </c>
      <c r="J40" s="251">
        <v>7.9253955E7</v>
      </c>
      <c r="K40" s="248" t="s">
        <v>54</v>
      </c>
      <c r="L40" s="248">
        <v>3.133473279E9</v>
      </c>
      <c r="M40" s="248" t="s">
        <v>3400</v>
      </c>
      <c r="N40" s="248" t="s">
        <v>3401</v>
      </c>
      <c r="O40" s="25"/>
      <c r="P40" s="25" t="s">
        <v>57</v>
      </c>
      <c r="Q40" s="174"/>
      <c r="R40" s="174"/>
      <c r="S40" s="31">
        <v>2.412120042E9</v>
      </c>
      <c r="T40" s="248" t="s">
        <v>180</v>
      </c>
      <c r="U40" s="248" t="s">
        <v>3402</v>
      </c>
      <c r="V40" s="248" t="s">
        <v>256</v>
      </c>
      <c r="W40" s="105" t="s">
        <v>57</v>
      </c>
      <c r="X40" s="245" t="s">
        <v>61</v>
      </c>
      <c r="Y40" s="245" t="s">
        <v>3403</v>
      </c>
      <c r="Z40" s="245" t="s">
        <v>2358</v>
      </c>
      <c r="AA40" s="245" t="s">
        <v>64</v>
      </c>
      <c r="AB40" s="31" t="s">
        <v>65</v>
      </c>
      <c r="AC40" s="31" t="s">
        <v>65</v>
      </c>
      <c r="AD40" s="248" t="s">
        <v>66</v>
      </c>
      <c r="AE40" s="31" t="s">
        <v>168</v>
      </c>
      <c r="AF40" s="105" t="s">
        <v>68</v>
      </c>
      <c r="AG40" s="213" t="s">
        <v>3404</v>
      </c>
      <c r="AH40" s="213" t="s">
        <v>3405</v>
      </c>
      <c r="AI40" s="171" t="s">
        <v>71</v>
      </c>
      <c r="AJ40" s="141" t="s">
        <v>3334</v>
      </c>
      <c r="AK40" s="141">
        <v>18.0</v>
      </c>
      <c r="AL40" s="207" t="s">
        <v>3109</v>
      </c>
      <c r="AM40" s="141">
        <v>2026.0</v>
      </c>
      <c r="AN40" s="206" t="s">
        <v>3335</v>
      </c>
      <c r="AO40" s="105" t="s">
        <v>3212</v>
      </c>
      <c r="AP40" s="31" t="s">
        <v>116</v>
      </c>
      <c r="AQ40" s="245" t="s">
        <v>3406</v>
      </c>
      <c r="AR40" s="246"/>
      <c r="AS40" s="246"/>
      <c r="AT40" s="246"/>
      <c r="AU40" s="246"/>
      <c r="AV40" s="252"/>
    </row>
    <row r="41" ht="14.25" customHeight="1">
      <c r="A41" s="201" t="s">
        <v>443</v>
      </c>
      <c r="B41" s="248" t="s">
        <v>3407</v>
      </c>
      <c r="C41" s="249">
        <v>45896.0</v>
      </c>
      <c r="D41" s="74" t="str">
        <f t="shared" si="1"/>
        <v>2412170012 / 5611- Restaurante</v>
      </c>
      <c r="E41" s="248" t="s">
        <v>3408</v>
      </c>
      <c r="F41" s="253">
        <v>46002.0</v>
      </c>
      <c r="G41" s="248" t="s">
        <v>1340</v>
      </c>
      <c r="H41" s="190" t="s">
        <v>3409</v>
      </c>
      <c r="I41" s="250" t="s">
        <v>53</v>
      </c>
      <c r="J41" s="251">
        <v>8.0112042E7</v>
      </c>
      <c r="K41" s="248" t="s">
        <v>54</v>
      </c>
      <c r="L41" s="248">
        <v>3.178728376E9</v>
      </c>
      <c r="M41" s="248" t="s">
        <v>3410</v>
      </c>
      <c r="N41" s="248" t="s">
        <v>3411</v>
      </c>
      <c r="O41" s="174"/>
      <c r="P41" s="25" t="s">
        <v>57</v>
      </c>
      <c r="Q41" s="174"/>
      <c r="R41" s="174"/>
      <c r="S41" s="31">
        <v>2.412170012E9</v>
      </c>
      <c r="T41" s="248" t="s">
        <v>180</v>
      </c>
      <c r="U41" s="248" t="s">
        <v>3251</v>
      </c>
      <c r="V41" s="248" t="s">
        <v>3412</v>
      </c>
      <c r="W41" s="105" t="s">
        <v>57</v>
      </c>
      <c r="X41" s="245" t="s">
        <v>65</v>
      </c>
      <c r="Y41" s="245" t="s">
        <v>64</v>
      </c>
      <c r="Z41" s="245" t="s">
        <v>63</v>
      </c>
      <c r="AA41" s="245" t="s">
        <v>64</v>
      </c>
      <c r="AB41" s="31" t="s">
        <v>65</v>
      </c>
      <c r="AC41" s="31" t="s">
        <v>65</v>
      </c>
      <c r="AD41" s="248" t="s">
        <v>143</v>
      </c>
      <c r="AE41" s="248" t="s">
        <v>64</v>
      </c>
      <c r="AF41" s="105" t="s">
        <v>68</v>
      </c>
      <c r="AG41" s="213" t="s">
        <v>3413</v>
      </c>
      <c r="AH41" s="213" t="s">
        <v>3414</v>
      </c>
      <c r="AI41" s="171" t="s">
        <v>71</v>
      </c>
      <c r="AJ41" s="141" t="s">
        <v>3334</v>
      </c>
      <c r="AK41" s="141">
        <v>18.0</v>
      </c>
      <c r="AL41" s="207" t="s">
        <v>3109</v>
      </c>
      <c r="AM41" s="141">
        <v>2026.0</v>
      </c>
      <c r="AN41" s="206" t="s">
        <v>3335</v>
      </c>
      <c r="AO41" s="105" t="s">
        <v>3212</v>
      </c>
      <c r="AP41" s="31" t="s">
        <v>116</v>
      </c>
      <c r="AQ41" s="245" t="s">
        <v>3415</v>
      </c>
      <c r="AR41" s="246"/>
      <c r="AS41" s="246"/>
      <c r="AT41" s="246"/>
      <c r="AU41" s="246"/>
      <c r="AV41" s="252"/>
    </row>
    <row r="42" ht="14.25" customHeight="1">
      <c r="A42" s="201" t="s">
        <v>451</v>
      </c>
      <c r="B42" s="212" t="s">
        <v>3416</v>
      </c>
      <c r="C42" s="239">
        <v>45971.0</v>
      </c>
      <c r="D42" s="74" t="str">
        <f t="shared" si="1"/>
        <v>2412110007 / 4711 - Abarrotes </v>
      </c>
      <c r="E42" s="212" t="s">
        <v>3417</v>
      </c>
      <c r="F42" s="240">
        <v>46017.0</v>
      </c>
      <c r="G42" s="120" t="s">
        <v>1340</v>
      </c>
      <c r="H42" s="190" t="s">
        <v>3418</v>
      </c>
      <c r="I42" s="114" t="s">
        <v>53</v>
      </c>
      <c r="J42" s="241">
        <v>7.9884086E7</v>
      </c>
      <c r="K42" s="212" t="s">
        <v>54</v>
      </c>
      <c r="L42" s="212">
        <v>3.204357415E9</v>
      </c>
      <c r="M42" s="212" t="s">
        <v>3419</v>
      </c>
      <c r="N42" s="212" t="s">
        <v>3420</v>
      </c>
      <c r="O42" s="243"/>
      <c r="P42" s="242" t="s">
        <v>57</v>
      </c>
      <c r="Q42" s="243"/>
      <c r="R42" s="243"/>
      <c r="S42" s="31">
        <v>2.412110007E9</v>
      </c>
      <c r="T42" s="212" t="s">
        <v>438</v>
      </c>
      <c r="U42" s="212" t="s">
        <v>3421</v>
      </c>
      <c r="V42" s="212" t="s">
        <v>3422</v>
      </c>
      <c r="W42" s="28" t="s">
        <v>57</v>
      </c>
      <c r="X42" s="245" t="s">
        <v>61</v>
      </c>
      <c r="Y42" s="245" t="s">
        <v>3403</v>
      </c>
      <c r="Z42" s="245" t="s">
        <v>3299</v>
      </c>
      <c r="AA42" s="245" t="s">
        <v>365</v>
      </c>
      <c r="AB42" s="41" t="s">
        <v>65</v>
      </c>
      <c r="AC42" s="41" t="s">
        <v>65</v>
      </c>
      <c r="AD42" s="31" t="s">
        <v>66</v>
      </c>
      <c r="AE42" s="212" t="s">
        <v>64</v>
      </c>
      <c r="AF42" s="28" t="s">
        <v>68</v>
      </c>
      <c r="AG42" s="229" t="s">
        <v>3423</v>
      </c>
      <c r="AH42" s="213" t="s">
        <v>3424</v>
      </c>
      <c r="AI42" s="171" t="s">
        <v>71</v>
      </c>
      <c r="AJ42" s="141" t="s">
        <v>3334</v>
      </c>
      <c r="AK42" s="141">
        <v>18.0</v>
      </c>
      <c r="AL42" s="207" t="s">
        <v>3109</v>
      </c>
      <c r="AM42" s="141">
        <v>2026.0</v>
      </c>
      <c r="AN42" s="206" t="s">
        <v>3335</v>
      </c>
      <c r="AO42" s="105" t="s">
        <v>3212</v>
      </c>
      <c r="AP42" s="212" t="s">
        <v>3254</v>
      </c>
      <c r="AQ42" s="245" t="s">
        <v>3425</v>
      </c>
      <c r="AR42" s="246"/>
      <c r="AS42" s="247"/>
      <c r="AT42" s="247"/>
      <c r="AU42" s="247"/>
      <c r="AV42" s="194"/>
    </row>
    <row r="43" ht="14.25" customHeight="1">
      <c r="A43" s="201" t="s">
        <v>462</v>
      </c>
      <c r="B43" s="209" t="s">
        <v>3426</v>
      </c>
      <c r="C43" s="225">
        <v>45835.0</v>
      </c>
      <c r="D43" s="74" t="str">
        <f t="shared" si="1"/>
        <v>2409130019 / 4729 - Dulceria</v>
      </c>
      <c r="E43" s="269" t="s">
        <v>3427</v>
      </c>
      <c r="F43" s="225">
        <v>45960.0</v>
      </c>
      <c r="G43" s="209" t="s">
        <v>699</v>
      </c>
      <c r="H43" s="138" t="s">
        <v>3428</v>
      </c>
      <c r="I43" s="139" t="s">
        <v>99</v>
      </c>
      <c r="J43" s="226">
        <v>2.0327705E7</v>
      </c>
      <c r="K43" s="209" t="s">
        <v>54</v>
      </c>
      <c r="L43" s="209">
        <v>3.125300063E9</v>
      </c>
      <c r="M43" s="209" t="s">
        <v>3429</v>
      </c>
      <c r="N43" s="209" t="s">
        <v>3430</v>
      </c>
      <c r="O43" s="141"/>
      <c r="P43" s="141" t="s">
        <v>57</v>
      </c>
      <c r="Q43" s="141"/>
      <c r="R43" s="141"/>
      <c r="S43" s="209">
        <v>2.409130019E9</v>
      </c>
      <c r="T43" s="209" t="s">
        <v>180</v>
      </c>
      <c r="U43" s="209" t="s">
        <v>723</v>
      </c>
      <c r="V43" s="209" t="s">
        <v>3431</v>
      </c>
      <c r="W43" s="141" t="s">
        <v>57</v>
      </c>
      <c r="X43" s="106" t="s">
        <v>65</v>
      </c>
      <c r="Y43" s="209" t="s">
        <v>64</v>
      </c>
      <c r="Z43" s="106" t="s">
        <v>63</v>
      </c>
      <c r="AA43" s="209" t="s">
        <v>64</v>
      </c>
      <c r="AB43" s="209" t="s">
        <v>65</v>
      </c>
      <c r="AC43" s="209" t="s">
        <v>65</v>
      </c>
      <c r="AD43" s="209" t="s">
        <v>143</v>
      </c>
      <c r="AE43" s="31" t="s">
        <v>168</v>
      </c>
      <c r="AF43" s="141" t="s">
        <v>68</v>
      </c>
      <c r="AG43" s="229" t="s">
        <v>3432</v>
      </c>
      <c r="AH43" s="230" t="s">
        <v>3433</v>
      </c>
      <c r="AI43" s="171" t="s">
        <v>71</v>
      </c>
      <c r="AJ43" s="141" t="s">
        <v>3434</v>
      </c>
      <c r="AK43" s="141">
        <v>19.0</v>
      </c>
      <c r="AL43" s="207" t="s">
        <v>3109</v>
      </c>
      <c r="AM43" s="141">
        <v>2026.0</v>
      </c>
      <c r="AN43" s="206" t="s">
        <v>3435</v>
      </c>
      <c r="AO43" s="105" t="s">
        <v>3212</v>
      </c>
      <c r="AP43" s="209" t="s">
        <v>171</v>
      </c>
      <c r="AQ43" s="248" t="s">
        <v>3116</v>
      </c>
      <c r="AR43" s="261"/>
      <c r="AS43" s="261"/>
      <c r="AT43" s="261"/>
      <c r="AU43" s="261"/>
      <c r="AV43" s="270"/>
    </row>
    <row r="44" ht="14.25" customHeight="1">
      <c r="A44" s="201" t="s">
        <v>473</v>
      </c>
      <c r="B44" s="202" t="s">
        <v>3436</v>
      </c>
      <c r="C44" s="203">
        <v>45826.0</v>
      </c>
      <c r="D44" s="74" t="str">
        <f t="shared" si="1"/>
        <v>2409130112 / 4721 - Comercio al por menor de productos agrícolas para el consumo en establecimientos especializados</v>
      </c>
      <c r="E44" s="144" t="s">
        <v>3437</v>
      </c>
      <c r="F44" s="204">
        <v>45960.0</v>
      </c>
      <c r="G44" s="202" t="s">
        <v>699</v>
      </c>
      <c r="H44" s="153" t="s">
        <v>3438</v>
      </c>
      <c r="I44" s="139" t="s">
        <v>99</v>
      </c>
      <c r="J44" s="205">
        <v>4280180.0</v>
      </c>
      <c r="K44" s="206" t="s">
        <v>54</v>
      </c>
      <c r="L44" s="206">
        <v>3.112168102E9</v>
      </c>
      <c r="M44" s="206" t="s">
        <v>754</v>
      </c>
      <c r="N44" s="206" t="s">
        <v>3439</v>
      </c>
      <c r="O44" s="207" t="s">
        <v>57</v>
      </c>
      <c r="P44" s="208"/>
      <c r="Q44" s="208"/>
      <c r="R44" s="208"/>
      <c r="S44" s="209">
        <v>2.409130112E9</v>
      </c>
      <c r="T44" s="206" t="s">
        <v>180</v>
      </c>
      <c r="U44" s="206" t="s">
        <v>723</v>
      </c>
      <c r="V44" s="206" t="s">
        <v>2063</v>
      </c>
      <c r="W44" s="28" t="s">
        <v>57</v>
      </c>
      <c r="X44" s="210" t="s">
        <v>65</v>
      </c>
      <c r="Y44" s="206" t="s">
        <v>64</v>
      </c>
      <c r="Z44" s="210" t="s">
        <v>2358</v>
      </c>
      <c r="AA44" s="206" t="s">
        <v>64</v>
      </c>
      <c r="AB44" s="29" t="s">
        <v>65</v>
      </c>
      <c r="AC44" s="29" t="s">
        <v>65</v>
      </c>
      <c r="AD44" s="206" t="s">
        <v>2081</v>
      </c>
      <c r="AE44" s="31" t="s">
        <v>168</v>
      </c>
      <c r="AF44" s="45" t="s">
        <v>68</v>
      </c>
      <c r="AG44" s="213" t="s">
        <v>3440</v>
      </c>
      <c r="AH44" s="214" t="s">
        <v>3441</v>
      </c>
      <c r="AI44" s="171" t="s">
        <v>71</v>
      </c>
      <c r="AJ44" s="141" t="s">
        <v>3434</v>
      </c>
      <c r="AK44" s="141">
        <v>19.0</v>
      </c>
      <c r="AL44" s="207" t="s">
        <v>3109</v>
      </c>
      <c r="AM44" s="141">
        <v>2026.0</v>
      </c>
      <c r="AN44" s="206" t="s">
        <v>3435</v>
      </c>
      <c r="AO44" s="105" t="s">
        <v>3212</v>
      </c>
      <c r="AP44" s="209" t="s">
        <v>171</v>
      </c>
      <c r="AQ44" s="248" t="s">
        <v>3116</v>
      </c>
      <c r="AR44" s="215"/>
      <c r="AS44" s="215"/>
      <c r="AT44" s="215"/>
      <c r="AU44" s="215"/>
      <c r="AV44" s="195"/>
    </row>
    <row r="45" ht="14.25" customHeight="1">
      <c r="A45" s="201" t="s">
        <v>477</v>
      </c>
      <c r="B45" s="202" t="s">
        <v>3442</v>
      </c>
      <c r="C45" s="203">
        <v>45922.0</v>
      </c>
      <c r="D45" s="74" t="str">
        <f t="shared" si="1"/>
        <v>2409130050 / 4721 - Venta de Verduras</v>
      </c>
      <c r="E45" s="144" t="s">
        <v>3443</v>
      </c>
      <c r="F45" s="204">
        <v>45960.0</v>
      </c>
      <c r="G45" s="202" t="s">
        <v>699</v>
      </c>
      <c r="H45" s="153" t="s">
        <v>3444</v>
      </c>
      <c r="I45" s="139" t="s">
        <v>99</v>
      </c>
      <c r="J45" s="205">
        <v>7.4378524E7</v>
      </c>
      <c r="K45" s="206" t="s">
        <v>799</v>
      </c>
      <c r="L45" s="206">
        <v>3.21969987E9</v>
      </c>
      <c r="M45" s="206" t="s">
        <v>3445</v>
      </c>
      <c r="N45" s="206" t="s">
        <v>3446</v>
      </c>
      <c r="O45" s="207" t="s">
        <v>57</v>
      </c>
      <c r="P45" s="208"/>
      <c r="Q45" s="208"/>
      <c r="R45" s="208"/>
      <c r="S45" s="209">
        <v>2.40913005E9</v>
      </c>
      <c r="T45" s="206" t="s">
        <v>180</v>
      </c>
      <c r="U45" s="206" t="s">
        <v>723</v>
      </c>
      <c r="V45" s="206" t="s">
        <v>220</v>
      </c>
      <c r="W45" s="28" t="s">
        <v>57</v>
      </c>
      <c r="X45" s="210" t="s">
        <v>65</v>
      </c>
      <c r="Y45" s="206" t="s">
        <v>64</v>
      </c>
      <c r="Z45" s="210" t="s">
        <v>2358</v>
      </c>
      <c r="AA45" s="206" t="s">
        <v>64</v>
      </c>
      <c r="AB45" s="29" t="s">
        <v>65</v>
      </c>
      <c r="AC45" s="29" t="s">
        <v>65</v>
      </c>
      <c r="AD45" s="206" t="s">
        <v>2081</v>
      </c>
      <c r="AE45" s="212" t="s">
        <v>64</v>
      </c>
      <c r="AF45" s="45" t="s">
        <v>68</v>
      </c>
      <c r="AG45" s="213" t="s">
        <v>3447</v>
      </c>
      <c r="AH45" s="214" t="s">
        <v>3448</v>
      </c>
      <c r="AI45" s="171" t="s">
        <v>71</v>
      </c>
      <c r="AJ45" s="141" t="s">
        <v>3434</v>
      </c>
      <c r="AK45" s="141">
        <v>19.0</v>
      </c>
      <c r="AL45" s="207" t="s">
        <v>3109</v>
      </c>
      <c r="AM45" s="141">
        <v>2026.0</v>
      </c>
      <c r="AN45" s="206" t="s">
        <v>3435</v>
      </c>
      <c r="AO45" s="105" t="s">
        <v>3212</v>
      </c>
      <c r="AP45" s="209" t="s">
        <v>171</v>
      </c>
      <c r="AQ45" s="248" t="s">
        <v>3116</v>
      </c>
      <c r="AR45" s="215"/>
      <c r="AS45" s="215"/>
      <c r="AT45" s="215"/>
      <c r="AU45" s="215"/>
      <c r="AV45" s="195"/>
    </row>
    <row r="46" ht="14.25" customHeight="1">
      <c r="A46" s="201" t="s">
        <v>486</v>
      </c>
      <c r="B46" s="52" t="s">
        <v>3449</v>
      </c>
      <c r="C46" s="203">
        <v>45889.0</v>
      </c>
      <c r="D46" s="74" t="str">
        <f t="shared" si="1"/>
        <v>2409130132 / 4721 - Mercado Campesino</v>
      </c>
      <c r="E46" s="52" t="s">
        <v>3450</v>
      </c>
      <c r="F46" s="217">
        <v>45975.0</v>
      </c>
      <c r="G46" s="202" t="s">
        <v>699</v>
      </c>
      <c r="H46" s="153" t="s">
        <v>3451</v>
      </c>
      <c r="I46" s="139" t="s">
        <v>53</v>
      </c>
      <c r="J46" s="205">
        <v>1.053684321E9</v>
      </c>
      <c r="K46" s="206" t="s">
        <v>3452</v>
      </c>
      <c r="L46" s="206">
        <v>3.134020096E9</v>
      </c>
      <c r="M46" s="206" t="s">
        <v>3453</v>
      </c>
      <c r="N46" s="206" t="s">
        <v>3454</v>
      </c>
      <c r="O46" s="207" t="s">
        <v>57</v>
      </c>
      <c r="P46" s="208"/>
      <c r="Q46" s="208"/>
      <c r="R46" s="208"/>
      <c r="S46" s="209">
        <v>2.409130132E9</v>
      </c>
      <c r="T46" s="206" t="s">
        <v>180</v>
      </c>
      <c r="U46" s="206" t="s">
        <v>3455</v>
      </c>
      <c r="V46" s="206" t="s">
        <v>182</v>
      </c>
      <c r="W46" s="28" t="s">
        <v>57</v>
      </c>
      <c r="X46" s="210" t="s">
        <v>65</v>
      </c>
      <c r="Y46" s="206" t="s">
        <v>64</v>
      </c>
      <c r="Z46" s="210" t="s">
        <v>2358</v>
      </c>
      <c r="AA46" s="206" t="s">
        <v>64</v>
      </c>
      <c r="AB46" s="29" t="s">
        <v>65</v>
      </c>
      <c r="AC46" s="29" t="s">
        <v>65</v>
      </c>
      <c r="AD46" s="206" t="s">
        <v>2081</v>
      </c>
      <c r="AE46" s="31" t="s">
        <v>67</v>
      </c>
      <c r="AF46" s="45" t="s">
        <v>68</v>
      </c>
      <c r="AG46" s="213" t="s">
        <v>3456</v>
      </c>
      <c r="AH46" s="214" t="s">
        <v>3457</v>
      </c>
      <c r="AI46" s="171" t="s">
        <v>71</v>
      </c>
      <c r="AJ46" s="141" t="s">
        <v>3434</v>
      </c>
      <c r="AK46" s="141">
        <v>19.0</v>
      </c>
      <c r="AL46" s="207" t="s">
        <v>3109</v>
      </c>
      <c r="AM46" s="141">
        <v>2026.0</v>
      </c>
      <c r="AN46" s="206" t="s">
        <v>3435</v>
      </c>
      <c r="AO46" s="105" t="s">
        <v>3212</v>
      </c>
      <c r="AP46" s="209" t="s">
        <v>171</v>
      </c>
      <c r="AQ46" s="248" t="s">
        <v>3116</v>
      </c>
      <c r="AR46" s="215"/>
      <c r="AS46" s="215"/>
      <c r="AT46" s="215"/>
      <c r="AU46" s="215"/>
      <c r="AV46" s="195"/>
    </row>
    <row r="47" ht="14.25" customHeight="1">
      <c r="A47" s="201" t="s">
        <v>494</v>
      </c>
      <c r="B47" s="202" t="s">
        <v>3458</v>
      </c>
      <c r="C47" s="203">
        <v>45931.0</v>
      </c>
      <c r="D47" s="74" t="str">
        <f t="shared" si="1"/>
        <v>2409130051 / 4721 - Venta de Frutas</v>
      </c>
      <c r="E47" s="144" t="s">
        <v>3459</v>
      </c>
      <c r="F47" s="204">
        <v>45967.0</v>
      </c>
      <c r="G47" s="202" t="s">
        <v>699</v>
      </c>
      <c r="H47" s="153" t="s">
        <v>3460</v>
      </c>
      <c r="I47" s="139" t="s">
        <v>53</v>
      </c>
      <c r="J47" s="205">
        <v>5.2338212E7</v>
      </c>
      <c r="K47" s="206" t="s">
        <v>54</v>
      </c>
      <c r="L47" s="206">
        <v>3.144341555E9</v>
      </c>
      <c r="M47" s="206" t="s">
        <v>3461</v>
      </c>
      <c r="N47" s="206" t="s">
        <v>3462</v>
      </c>
      <c r="O47" s="207" t="s">
        <v>57</v>
      </c>
      <c r="P47" s="207"/>
      <c r="Q47" s="208"/>
      <c r="R47" s="208"/>
      <c r="S47" s="209">
        <v>2.409130051E9</v>
      </c>
      <c r="T47" s="206" t="s">
        <v>180</v>
      </c>
      <c r="U47" s="206" t="s">
        <v>723</v>
      </c>
      <c r="V47" s="206" t="s">
        <v>371</v>
      </c>
      <c r="W47" s="28" t="s">
        <v>57</v>
      </c>
      <c r="X47" s="210" t="s">
        <v>65</v>
      </c>
      <c r="Y47" s="206" t="s">
        <v>64</v>
      </c>
      <c r="Z47" s="210" t="s">
        <v>2358</v>
      </c>
      <c r="AA47" s="206" t="s">
        <v>64</v>
      </c>
      <c r="AB47" s="29" t="s">
        <v>65</v>
      </c>
      <c r="AC47" s="29" t="s">
        <v>65</v>
      </c>
      <c r="AD47" s="206" t="s">
        <v>66</v>
      </c>
      <c r="AE47" s="212" t="s">
        <v>64</v>
      </c>
      <c r="AF47" s="45" t="s">
        <v>68</v>
      </c>
      <c r="AG47" s="213" t="s">
        <v>3447</v>
      </c>
      <c r="AH47" s="214" t="s">
        <v>3448</v>
      </c>
      <c r="AI47" s="171" t="s">
        <v>71</v>
      </c>
      <c r="AJ47" s="141" t="s">
        <v>3434</v>
      </c>
      <c r="AK47" s="141">
        <v>19.0</v>
      </c>
      <c r="AL47" s="207" t="s">
        <v>3109</v>
      </c>
      <c r="AM47" s="141">
        <v>2026.0</v>
      </c>
      <c r="AN47" s="206" t="s">
        <v>3435</v>
      </c>
      <c r="AO47" s="105" t="s">
        <v>3212</v>
      </c>
      <c r="AP47" s="209" t="s">
        <v>171</v>
      </c>
      <c r="AQ47" s="248" t="s">
        <v>3116</v>
      </c>
      <c r="AR47" s="215"/>
      <c r="AS47" s="215"/>
      <c r="AT47" s="215"/>
      <c r="AU47" s="215"/>
      <c r="AV47" s="195"/>
    </row>
    <row r="48" ht="14.25" customHeight="1">
      <c r="A48" s="201" t="s">
        <v>504</v>
      </c>
      <c r="B48" s="202" t="s">
        <v>3463</v>
      </c>
      <c r="C48" s="203">
        <v>45931.0</v>
      </c>
      <c r="D48" s="74" t="str">
        <f t="shared" si="1"/>
        <v>2409130055 / 4721 - Venta de Frutas</v>
      </c>
      <c r="E48" s="144" t="s">
        <v>3464</v>
      </c>
      <c r="F48" s="204">
        <v>45968.0</v>
      </c>
      <c r="G48" s="202" t="s">
        <v>699</v>
      </c>
      <c r="H48" s="153" t="s">
        <v>2655</v>
      </c>
      <c r="I48" s="139" t="s">
        <v>53</v>
      </c>
      <c r="J48" s="205">
        <v>5.2989746E7</v>
      </c>
      <c r="K48" s="206" t="s">
        <v>54</v>
      </c>
      <c r="L48" s="206">
        <v>3.134901097E9</v>
      </c>
      <c r="M48" s="206" t="s">
        <v>2656</v>
      </c>
      <c r="N48" s="206" t="s">
        <v>3465</v>
      </c>
      <c r="O48" s="207" t="s">
        <v>57</v>
      </c>
      <c r="P48" s="207"/>
      <c r="Q48" s="208"/>
      <c r="R48" s="208"/>
      <c r="S48" s="209">
        <v>2.409130055E9</v>
      </c>
      <c r="T48" s="206" t="s">
        <v>180</v>
      </c>
      <c r="U48" s="206" t="s">
        <v>723</v>
      </c>
      <c r="V48" s="206" t="s">
        <v>371</v>
      </c>
      <c r="W48" s="28" t="s">
        <v>57</v>
      </c>
      <c r="X48" s="210" t="s">
        <v>65</v>
      </c>
      <c r="Y48" s="206" t="s">
        <v>64</v>
      </c>
      <c r="Z48" s="210" t="s">
        <v>2358</v>
      </c>
      <c r="AA48" s="206" t="s">
        <v>64</v>
      </c>
      <c r="AB48" s="29" t="s">
        <v>65</v>
      </c>
      <c r="AC48" s="29" t="s">
        <v>65</v>
      </c>
      <c r="AD48" s="206" t="s">
        <v>66</v>
      </c>
      <c r="AE48" s="212" t="s">
        <v>67</v>
      </c>
      <c r="AF48" s="45" t="s">
        <v>68</v>
      </c>
      <c r="AG48" s="213" t="s">
        <v>3440</v>
      </c>
      <c r="AH48" s="214" t="s">
        <v>3441</v>
      </c>
      <c r="AI48" s="171" t="s">
        <v>71</v>
      </c>
      <c r="AJ48" s="141" t="s">
        <v>3434</v>
      </c>
      <c r="AK48" s="141">
        <v>19.0</v>
      </c>
      <c r="AL48" s="207" t="s">
        <v>3109</v>
      </c>
      <c r="AM48" s="141">
        <v>2026.0</v>
      </c>
      <c r="AN48" s="206" t="s">
        <v>3435</v>
      </c>
      <c r="AO48" s="105" t="s">
        <v>3212</v>
      </c>
      <c r="AP48" s="209" t="s">
        <v>171</v>
      </c>
      <c r="AQ48" s="248" t="s">
        <v>3116</v>
      </c>
      <c r="AR48" s="215"/>
      <c r="AS48" s="215"/>
      <c r="AT48" s="215"/>
      <c r="AU48" s="215"/>
      <c r="AV48" s="195"/>
    </row>
    <row r="49" ht="14.25" customHeight="1">
      <c r="A49" s="201" t="s">
        <v>514</v>
      </c>
      <c r="B49" s="52" t="s">
        <v>3466</v>
      </c>
      <c r="C49" s="216">
        <v>45870.0</v>
      </c>
      <c r="D49" s="74" t="str">
        <f t="shared" si="1"/>
        <v>2409120159 / 4723 - Comercio al por menor de carnes, productos cárnicos, pescados, productos de mar, en establecimientos especializados.</v>
      </c>
      <c r="E49" s="52" t="s">
        <v>3467</v>
      </c>
      <c r="F49" s="217">
        <v>45968.0</v>
      </c>
      <c r="G49" s="201" t="s">
        <v>699</v>
      </c>
      <c r="H49" s="218" t="s">
        <v>3468</v>
      </c>
      <c r="I49" s="52" t="s">
        <v>53</v>
      </c>
      <c r="J49" s="44">
        <v>5.270758E7</v>
      </c>
      <c r="K49" s="52" t="s">
        <v>54</v>
      </c>
      <c r="L49" s="52">
        <v>3.202610281E9</v>
      </c>
      <c r="M49" s="52" t="s">
        <v>3469</v>
      </c>
      <c r="N49" s="52" t="s">
        <v>3470</v>
      </c>
      <c r="O49" s="219"/>
      <c r="P49" s="220" t="s">
        <v>57</v>
      </c>
      <c r="Q49" s="219"/>
      <c r="R49" s="219"/>
      <c r="S49" s="201">
        <v>2.409120159E9</v>
      </c>
      <c r="T49" s="52" t="s">
        <v>180</v>
      </c>
      <c r="U49" s="52" t="s">
        <v>713</v>
      </c>
      <c r="V49" s="212" t="s">
        <v>3471</v>
      </c>
      <c r="W49" s="28" t="s">
        <v>57</v>
      </c>
      <c r="X49" s="236" t="s">
        <v>61</v>
      </c>
      <c r="Y49" s="236" t="s">
        <v>3472</v>
      </c>
      <c r="Z49" s="210" t="s">
        <v>2358</v>
      </c>
      <c r="AA49" s="206" t="s">
        <v>64</v>
      </c>
      <c r="AB49" s="29" t="s">
        <v>65</v>
      </c>
      <c r="AC49" s="29" t="s">
        <v>65</v>
      </c>
      <c r="AD49" s="52" t="s">
        <v>66</v>
      </c>
      <c r="AE49" s="212" t="s">
        <v>64</v>
      </c>
      <c r="AF49" s="45" t="s">
        <v>68</v>
      </c>
      <c r="AG49" s="213" t="s">
        <v>3473</v>
      </c>
      <c r="AH49" s="214" t="s">
        <v>3474</v>
      </c>
      <c r="AI49" s="171" t="s">
        <v>71</v>
      </c>
      <c r="AJ49" s="141" t="s">
        <v>3434</v>
      </c>
      <c r="AK49" s="141">
        <v>19.0</v>
      </c>
      <c r="AL49" s="207" t="s">
        <v>3109</v>
      </c>
      <c r="AM49" s="141">
        <v>2026.0</v>
      </c>
      <c r="AN49" s="206" t="s">
        <v>3435</v>
      </c>
      <c r="AO49" s="105" t="s">
        <v>3212</v>
      </c>
      <c r="AP49" s="209" t="s">
        <v>171</v>
      </c>
      <c r="AQ49" s="212" t="s">
        <v>3475</v>
      </c>
      <c r="AR49" s="215"/>
      <c r="AS49" s="215"/>
      <c r="AT49" s="215"/>
      <c r="AU49" s="215"/>
      <c r="AV49" s="195"/>
    </row>
    <row r="50" ht="14.25" customHeight="1">
      <c r="A50" s="201" t="s">
        <v>521</v>
      </c>
      <c r="B50" s="202" t="s">
        <v>3476</v>
      </c>
      <c r="C50" s="271">
        <v>45930.0</v>
      </c>
      <c r="D50" s="74" t="str">
        <f t="shared" si="1"/>
        <v>2409130118 / 4721 – Venta de Papa</v>
      </c>
      <c r="E50" s="202" t="s">
        <v>3477</v>
      </c>
      <c r="F50" s="257">
        <v>45973.0</v>
      </c>
      <c r="G50" s="202" t="s">
        <v>699</v>
      </c>
      <c r="H50" s="138" t="s">
        <v>3478</v>
      </c>
      <c r="I50" s="226" t="s">
        <v>53</v>
      </c>
      <c r="J50" s="258">
        <v>5.1766072E7</v>
      </c>
      <c r="K50" s="209" t="s">
        <v>54</v>
      </c>
      <c r="L50" s="202">
        <v>3.13250096E8</v>
      </c>
      <c r="M50" s="202" t="s">
        <v>3479</v>
      </c>
      <c r="N50" s="202" t="s">
        <v>3480</v>
      </c>
      <c r="O50" s="141" t="s">
        <v>57</v>
      </c>
      <c r="P50" s="272"/>
      <c r="Q50" s="272"/>
      <c r="R50" s="272"/>
      <c r="S50" s="202">
        <v>2.409130118E9</v>
      </c>
      <c r="T50" s="209" t="s">
        <v>180</v>
      </c>
      <c r="U50" s="209" t="s">
        <v>723</v>
      </c>
      <c r="V50" s="209" t="s">
        <v>3481</v>
      </c>
      <c r="W50" s="145" t="s">
        <v>57</v>
      </c>
      <c r="X50" s="260" t="s">
        <v>65</v>
      </c>
      <c r="Y50" s="259" t="s">
        <v>64</v>
      </c>
      <c r="Z50" s="260" t="s">
        <v>63</v>
      </c>
      <c r="AA50" s="259" t="s">
        <v>64</v>
      </c>
      <c r="AB50" s="209" t="s">
        <v>65</v>
      </c>
      <c r="AC50" s="209" t="s">
        <v>65</v>
      </c>
      <c r="AD50" s="209" t="s">
        <v>66</v>
      </c>
      <c r="AE50" s="31" t="s">
        <v>168</v>
      </c>
      <c r="AF50" s="141" t="s">
        <v>68</v>
      </c>
      <c r="AG50" s="213" t="s">
        <v>3440</v>
      </c>
      <c r="AH50" s="230" t="s">
        <v>3441</v>
      </c>
      <c r="AI50" s="171" t="s">
        <v>71</v>
      </c>
      <c r="AJ50" s="141" t="s">
        <v>3434</v>
      </c>
      <c r="AK50" s="141">
        <v>19.0</v>
      </c>
      <c r="AL50" s="207" t="s">
        <v>3109</v>
      </c>
      <c r="AM50" s="141">
        <v>2026.0</v>
      </c>
      <c r="AN50" s="206" t="s">
        <v>3435</v>
      </c>
      <c r="AO50" s="105" t="s">
        <v>3212</v>
      </c>
      <c r="AP50" s="209" t="s">
        <v>76</v>
      </c>
      <c r="AQ50" s="31" t="s">
        <v>3116</v>
      </c>
      <c r="AR50" s="256"/>
      <c r="AS50" s="231"/>
      <c r="AT50" s="231"/>
      <c r="AU50" s="231"/>
      <c r="AV50" s="60"/>
    </row>
    <row r="51" ht="14.25" customHeight="1">
      <c r="A51" s="201" t="s">
        <v>530</v>
      </c>
      <c r="B51" s="202" t="s">
        <v>3482</v>
      </c>
      <c r="C51" s="271">
        <v>45909.0</v>
      </c>
      <c r="D51" s="74" t="str">
        <f t="shared" si="1"/>
        <v>2409130071 / 4755 - Utensilios de uso domestico</v>
      </c>
      <c r="E51" s="202" t="s">
        <v>3483</v>
      </c>
      <c r="F51" s="204">
        <v>46006.0</v>
      </c>
      <c r="G51" s="202" t="s">
        <v>699</v>
      </c>
      <c r="H51" s="138" t="s">
        <v>3484</v>
      </c>
      <c r="I51" s="104" t="s">
        <v>53</v>
      </c>
      <c r="J51" s="258">
        <v>5.1776381E7</v>
      </c>
      <c r="K51" s="202" t="s">
        <v>54</v>
      </c>
      <c r="L51" s="202">
        <v>3.118736996E9</v>
      </c>
      <c r="M51" s="202" t="s">
        <v>3485</v>
      </c>
      <c r="N51" s="202" t="s">
        <v>3486</v>
      </c>
      <c r="O51" s="145" t="s">
        <v>57</v>
      </c>
      <c r="P51" s="272"/>
      <c r="Q51" s="272"/>
      <c r="R51" s="272"/>
      <c r="S51" s="209">
        <v>2.409130071E9</v>
      </c>
      <c r="T51" s="202" t="s">
        <v>180</v>
      </c>
      <c r="U51" s="202">
        <v>5.26</v>
      </c>
      <c r="V51" s="202" t="s">
        <v>3487</v>
      </c>
      <c r="W51" s="105" t="s">
        <v>57</v>
      </c>
      <c r="X51" s="210" t="s">
        <v>65</v>
      </c>
      <c r="Y51" s="248" t="s">
        <v>65</v>
      </c>
      <c r="Z51" s="210" t="s">
        <v>2358</v>
      </c>
      <c r="AA51" s="202" t="s">
        <v>64</v>
      </c>
      <c r="AB51" s="48" t="s">
        <v>65</v>
      </c>
      <c r="AC51" s="48" t="s">
        <v>65</v>
      </c>
      <c r="AD51" s="202" t="s">
        <v>2081</v>
      </c>
      <c r="AE51" s="31" t="s">
        <v>168</v>
      </c>
      <c r="AF51" s="27" t="s">
        <v>68</v>
      </c>
      <c r="AG51" s="213" t="s">
        <v>3488</v>
      </c>
      <c r="AH51" s="214" t="s">
        <v>3489</v>
      </c>
      <c r="AI51" s="171" t="s">
        <v>71</v>
      </c>
      <c r="AJ51" s="141" t="s">
        <v>3434</v>
      </c>
      <c r="AK51" s="141">
        <v>19.0</v>
      </c>
      <c r="AL51" s="207" t="s">
        <v>3109</v>
      </c>
      <c r="AM51" s="141">
        <v>2026.0</v>
      </c>
      <c r="AN51" s="206" t="s">
        <v>3435</v>
      </c>
      <c r="AO51" s="105" t="s">
        <v>3212</v>
      </c>
      <c r="AP51" s="209" t="s">
        <v>116</v>
      </c>
      <c r="AQ51" s="31" t="s">
        <v>3116</v>
      </c>
      <c r="AR51" s="261"/>
      <c r="AS51" s="261"/>
      <c r="AT51" s="261"/>
      <c r="AU51" s="261"/>
      <c r="AV51" s="270"/>
    </row>
    <row r="52" ht="14.25" customHeight="1">
      <c r="A52" s="201" t="s">
        <v>541</v>
      </c>
      <c r="B52" s="202" t="s">
        <v>3490</v>
      </c>
      <c r="C52" s="271">
        <v>45814.0</v>
      </c>
      <c r="D52" s="74" t="str">
        <f t="shared" si="1"/>
        <v>2409130072 / 4755 - Utensilios de uso domestico</v>
      </c>
      <c r="E52" s="202" t="s">
        <v>3491</v>
      </c>
      <c r="F52" s="204">
        <v>46006.0</v>
      </c>
      <c r="G52" s="202" t="s">
        <v>699</v>
      </c>
      <c r="H52" s="138" t="s">
        <v>3484</v>
      </c>
      <c r="I52" s="104" t="s">
        <v>53</v>
      </c>
      <c r="J52" s="258">
        <v>5.1776381E7</v>
      </c>
      <c r="K52" s="202" t="s">
        <v>54</v>
      </c>
      <c r="L52" s="202">
        <v>3.118736996E9</v>
      </c>
      <c r="M52" s="202" t="s">
        <v>3485</v>
      </c>
      <c r="N52" s="202" t="s">
        <v>3486</v>
      </c>
      <c r="O52" s="145" t="s">
        <v>57</v>
      </c>
      <c r="P52" s="272"/>
      <c r="Q52" s="272"/>
      <c r="R52" s="272"/>
      <c r="S52" s="209">
        <v>2.409130072E9</v>
      </c>
      <c r="T52" s="202" t="s">
        <v>180</v>
      </c>
      <c r="U52" s="202">
        <v>5.26</v>
      </c>
      <c r="V52" s="202" t="s">
        <v>3487</v>
      </c>
      <c r="W52" s="105" t="s">
        <v>57</v>
      </c>
      <c r="X52" s="210" t="s">
        <v>65</v>
      </c>
      <c r="Y52" s="248" t="s">
        <v>65</v>
      </c>
      <c r="Z52" s="210" t="s">
        <v>2358</v>
      </c>
      <c r="AA52" s="202" t="s">
        <v>64</v>
      </c>
      <c r="AB52" s="48" t="s">
        <v>65</v>
      </c>
      <c r="AC52" s="48" t="s">
        <v>65</v>
      </c>
      <c r="AD52" s="202" t="s">
        <v>2081</v>
      </c>
      <c r="AE52" s="31" t="s">
        <v>168</v>
      </c>
      <c r="AF52" s="27" t="s">
        <v>68</v>
      </c>
      <c r="AG52" s="213" t="s">
        <v>3488</v>
      </c>
      <c r="AH52" s="214" t="s">
        <v>3489</v>
      </c>
      <c r="AI52" s="171" t="s">
        <v>71</v>
      </c>
      <c r="AJ52" s="141" t="s">
        <v>3434</v>
      </c>
      <c r="AK52" s="141">
        <v>19.0</v>
      </c>
      <c r="AL52" s="207" t="s">
        <v>3109</v>
      </c>
      <c r="AM52" s="141">
        <v>2026.0</v>
      </c>
      <c r="AN52" s="206" t="s">
        <v>3435</v>
      </c>
      <c r="AO52" s="105" t="s">
        <v>3212</v>
      </c>
      <c r="AP52" s="209" t="s">
        <v>116</v>
      </c>
      <c r="AQ52" s="31" t="s">
        <v>3116</v>
      </c>
      <c r="AR52" s="261"/>
      <c r="AS52" s="261"/>
      <c r="AT52" s="261"/>
      <c r="AU52" s="261"/>
      <c r="AV52" s="270"/>
    </row>
    <row r="53" ht="14.25" customHeight="1">
      <c r="A53" s="201" t="s">
        <v>549</v>
      </c>
      <c r="B53" s="202" t="s">
        <v>3492</v>
      </c>
      <c r="C53" s="203">
        <v>45930.0</v>
      </c>
      <c r="D53" s="74" t="str">
        <f t="shared" si="1"/>
        <v>2409130054 / 4721 - Frutas</v>
      </c>
      <c r="E53" s="144" t="s">
        <v>3493</v>
      </c>
      <c r="F53" s="204">
        <v>45973.0</v>
      </c>
      <c r="G53" s="202" t="s">
        <v>699</v>
      </c>
      <c r="H53" s="138" t="s">
        <v>3494</v>
      </c>
      <c r="I53" s="139" t="s">
        <v>53</v>
      </c>
      <c r="J53" s="205">
        <v>5.2989746E7</v>
      </c>
      <c r="K53" s="206" t="s">
        <v>54</v>
      </c>
      <c r="L53" s="206">
        <v>3.134901097E9</v>
      </c>
      <c r="M53" s="206" t="s">
        <v>2656</v>
      </c>
      <c r="N53" s="206" t="s">
        <v>3495</v>
      </c>
      <c r="O53" s="207" t="s">
        <v>57</v>
      </c>
      <c r="P53" s="207"/>
      <c r="Q53" s="208"/>
      <c r="R53" s="208"/>
      <c r="S53" s="209">
        <v>2.409130054E9</v>
      </c>
      <c r="T53" s="206" t="s">
        <v>180</v>
      </c>
      <c r="U53" s="206" t="s">
        <v>723</v>
      </c>
      <c r="V53" s="206" t="s">
        <v>1399</v>
      </c>
      <c r="W53" s="28" t="s">
        <v>57</v>
      </c>
      <c r="X53" s="210" t="s">
        <v>65</v>
      </c>
      <c r="Y53" s="206" t="s">
        <v>64</v>
      </c>
      <c r="Z53" s="210" t="s">
        <v>2358</v>
      </c>
      <c r="AA53" s="206" t="s">
        <v>64</v>
      </c>
      <c r="AB53" s="29" t="s">
        <v>65</v>
      </c>
      <c r="AC53" s="29" t="s">
        <v>65</v>
      </c>
      <c r="AD53" s="221" t="s">
        <v>66</v>
      </c>
      <c r="AE53" s="31" t="s">
        <v>67</v>
      </c>
      <c r="AF53" s="45" t="s">
        <v>68</v>
      </c>
      <c r="AG53" s="213" t="s">
        <v>3440</v>
      </c>
      <c r="AH53" s="214" t="s">
        <v>3441</v>
      </c>
      <c r="AI53" s="171" t="s">
        <v>71</v>
      </c>
      <c r="AJ53" s="141" t="s">
        <v>3434</v>
      </c>
      <c r="AK53" s="141">
        <v>19.0</v>
      </c>
      <c r="AL53" s="207" t="s">
        <v>3109</v>
      </c>
      <c r="AM53" s="141">
        <v>2026.0</v>
      </c>
      <c r="AN53" s="206" t="s">
        <v>3435</v>
      </c>
      <c r="AO53" s="105" t="s">
        <v>3212</v>
      </c>
      <c r="AP53" s="209" t="s">
        <v>116</v>
      </c>
      <c r="AQ53" s="31" t="s">
        <v>3116</v>
      </c>
      <c r="AR53" s="215"/>
      <c r="AS53" s="215"/>
      <c r="AT53" s="215"/>
      <c r="AU53" s="189"/>
      <c r="AV53" s="161"/>
    </row>
    <row r="54" ht="14.25" customHeight="1">
      <c r="A54" s="201" t="s">
        <v>557</v>
      </c>
      <c r="B54" s="248" t="s">
        <v>3496</v>
      </c>
      <c r="C54" s="249">
        <v>45884.0</v>
      </c>
      <c r="D54" s="74" t="str">
        <f t="shared" si="1"/>
        <v>2409130040 / 5613 - Cafetería</v>
      </c>
      <c r="E54" s="248" t="s">
        <v>3497</v>
      </c>
      <c r="F54" s="268">
        <v>45973.0</v>
      </c>
      <c r="G54" s="248" t="s">
        <v>699</v>
      </c>
      <c r="H54" s="190" t="s">
        <v>3498</v>
      </c>
      <c r="I54" s="250" t="s">
        <v>53</v>
      </c>
      <c r="J54" s="251">
        <v>3.9798221E7</v>
      </c>
      <c r="K54" s="248" t="s">
        <v>2591</v>
      </c>
      <c r="L54" s="248">
        <v>3.143429886E9</v>
      </c>
      <c r="M54" s="248" t="s">
        <v>3499</v>
      </c>
      <c r="N54" s="248" t="s">
        <v>3500</v>
      </c>
      <c r="O54" s="25" t="s">
        <v>57</v>
      </c>
      <c r="P54" s="25"/>
      <c r="Q54" s="174"/>
      <c r="R54" s="174"/>
      <c r="S54" s="31">
        <v>2.40913004E9</v>
      </c>
      <c r="T54" s="248" t="s">
        <v>180</v>
      </c>
      <c r="U54" s="248" t="s">
        <v>723</v>
      </c>
      <c r="V54" s="248" t="s">
        <v>601</v>
      </c>
      <c r="W54" s="105" t="s">
        <v>57</v>
      </c>
      <c r="X54" s="245" t="s">
        <v>61</v>
      </c>
      <c r="Y54" s="245" t="s">
        <v>3501</v>
      </c>
      <c r="Z54" s="273" t="s">
        <v>154</v>
      </c>
      <c r="AA54" s="273">
        <v>6.2711516E7</v>
      </c>
      <c r="AB54" s="31" t="s">
        <v>65</v>
      </c>
      <c r="AC54" s="31" t="s">
        <v>65</v>
      </c>
      <c r="AD54" s="248" t="s">
        <v>66</v>
      </c>
      <c r="AE54" s="248" t="s">
        <v>64</v>
      </c>
      <c r="AF54" s="105" t="s">
        <v>68</v>
      </c>
      <c r="AG54" s="213" t="s">
        <v>3502</v>
      </c>
      <c r="AH54" s="274" t="s">
        <v>3503</v>
      </c>
      <c r="AI54" s="171" t="s">
        <v>71</v>
      </c>
      <c r="AJ54" s="141" t="s">
        <v>3434</v>
      </c>
      <c r="AK54" s="141">
        <v>19.0</v>
      </c>
      <c r="AL54" s="207" t="s">
        <v>3109</v>
      </c>
      <c r="AM54" s="141">
        <v>2026.0</v>
      </c>
      <c r="AN54" s="206" t="s">
        <v>3435</v>
      </c>
      <c r="AO54" s="105" t="s">
        <v>3212</v>
      </c>
      <c r="AP54" s="31" t="s">
        <v>116</v>
      </c>
      <c r="AQ54" s="245" t="s">
        <v>3504</v>
      </c>
      <c r="AR54" s="246"/>
      <c r="AS54" s="246"/>
      <c r="AT54" s="246"/>
      <c r="AU54" s="246"/>
      <c r="AV54" s="252"/>
    </row>
    <row r="55" ht="14.25" customHeight="1">
      <c r="A55" s="201" t="s">
        <v>568</v>
      </c>
      <c r="B55" s="248" t="s">
        <v>3505</v>
      </c>
      <c r="C55" s="249">
        <v>45931.0</v>
      </c>
      <c r="D55" s="74" t="str">
        <f t="shared" si="1"/>
        <v>2409130052 / 4721 - Frutas</v>
      </c>
      <c r="E55" s="248" t="s">
        <v>3506</v>
      </c>
      <c r="F55" s="268">
        <v>45973.0</v>
      </c>
      <c r="G55" s="248" t="s">
        <v>699</v>
      </c>
      <c r="H55" s="190" t="s">
        <v>3460</v>
      </c>
      <c r="I55" s="250" t="s">
        <v>53</v>
      </c>
      <c r="J55" s="251">
        <v>5.2338212E7</v>
      </c>
      <c r="K55" s="248" t="s">
        <v>54</v>
      </c>
      <c r="L55" s="248">
        <v>3.144341555E9</v>
      </c>
      <c r="M55" s="248" t="s">
        <v>3461</v>
      </c>
      <c r="N55" s="248" t="s">
        <v>3507</v>
      </c>
      <c r="O55" s="25" t="s">
        <v>57</v>
      </c>
      <c r="P55" s="25"/>
      <c r="Q55" s="174"/>
      <c r="R55" s="174"/>
      <c r="S55" s="31">
        <v>2.409130052E9</v>
      </c>
      <c r="T55" s="248" t="s">
        <v>180</v>
      </c>
      <c r="U55" s="248" t="s">
        <v>723</v>
      </c>
      <c r="V55" s="248" t="s">
        <v>1399</v>
      </c>
      <c r="W55" s="105" t="s">
        <v>57</v>
      </c>
      <c r="X55" s="245" t="s">
        <v>65</v>
      </c>
      <c r="Y55" s="245" t="s">
        <v>64</v>
      </c>
      <c r="Z55" s="245" t="s">
        <v>2358</v>
      </c>
      <c r="AA55" s="245" t="s">
        <v>64</v>
      </c>
      <c r="AB55" s="31" t="s">
        <v>65</v>
      </c>
      <c r="AC55" s="31" t="s">
        <v>65</v>
      </c>
      <c r="AD55" s="248" t="s">
        <v>66</v>
      </c>
      <c r="AE55" s="248" t="s">
        <v>64</v>
      </c>
      <c r="AF55" s="105" t="s">
        <v>68</v>
      </c>
      <c r="AG55" s="213" t="s">
        <v>3447</v>
      </c>
      <c r="AH55" s="274" t="s">
        <v>3448</v>
      </c>
      <c r="AI55" s="171" t="s">
        <v>71</v>
      </c>
      <c r="AJ55" s="141" t="s">
        <v>3434</v>
      </c>
      <c r="AK55" s="141">
        <v>19.0</v>
      </c>
      <c r="AL55" s="207" t="s">
        <v>3109</v>
      </c>
      <c r="AM55" s="141">
        <v>2026.0</v>
      </c>
      <c r="AN55" s="206" t="s">
        <v>3435</v>
      </c>
      <c r="AO55" s="105" t="s">
        <v>3212</v>
      </c>
      <c r="AP55" s="31" t="s">
        <v>116</v>
      </c>
      <c r="AQ55" s="245" t="s">
        <v>3508</v>
      </c>
      <c r="AR55" s="246"/>
      <c r="AS55" s="246"/>
      <c r="AT55" s="246"/>
      <c r="AU55" s="246"/>
      <c r="AV55" s="252"/>
    </row>
    <row r="56" ht="14.25" customHeight="1">
      <c r="A56" s="201" t="s">
        <v>577</v>
      </c>
      <c r="B56" s="248" t="s">
        <v>3509</v>
      </c>
      <c r="C56" s="249">
        <v>45882.0</v>
      </c>
      <c r="D56" s="74" t="str">
        <f t="shared" si="1"/>
        <v>2409110001 / 4711 - Abarrotes</v>
      </c>
      <c r="E56" s="248" t="s">
        <v>3510</v>
      </c>
      <c r="F56" s="268">
        <v>45981.0</v>
      </c>
      <c r="G56" s="248" t="s">
        <v>699</v>
      </c>
      <c r="H56" s="190" t="s">
        <v>3511</v>
      </c>
      <c r="I56" s="250" t="s">
        <v>53</v>
      </c>
      <c r="J56" s="251">
        <v>2.3622174E7</v>
      </c>
      <c r="K56" s="248" t="s">
        <v>3512</v>
      </c>
      <c r="L56" s="248">
        <v>3.16471617E8</v>
      </c>
      <c r="M56" s="248" t="s">
        <v>3513</v>
      </c>
      <c r="N56" s="248" t="s">
        <v>3514</v>
      </c>
      <c r="O56" s="25"/>
      <c r="P56" s="25" t="s">
        <v>57</v>
      </c>
      <c r="Q56" s="174"/>
      <c r="R56" s="174"/>
      <c r="S56" s="31">
        <v>2.409110001E9</v>
      </c>
      <c r="T56" s="248" t="s">
        <v>438</v>
      </c>
      <c r="U56" s="248" t="s">
        <v>3515</v>
      </c>
      <c r="V56" s="248" t="s">
        <v>944</v>
      </c>
      <c r="W56" s="105" t="s">
        <v>57</v>
      </c>
      <c r="X56" s="245" t="s">
        <v>61</v>
      </c>
      <c r="Y56" s="245" t="s">
        <v>3516</v>
      </c>
      <c r="Z56" s="245" t="s">
        <v>2358</v>
      </c>
      <c r="AA56" s="245" t="s">
        <v>64</v>
      </c>
      <c r="AB56" s="31" t="s">
        <v>65</v>
      </c>
      <c r="AC56" s="31" t="s">
        <v>65</v>
      </c>
      <c r="AD56" s="248" t="s">
        <v>66</v>
      </c>
      <c r="AE56" s="248" t="s">
        <v>64</v>
      </c>
      <c r="AF56" s="105" t="s">
        <v>68</v>
      </c>
      <c r="AG56" s="213" t="s">
        <v>3517</v>
      </c>
      <c r="AH56" s="213" t="s">
        <v>3518</v>
      </c>
      <c r="AI56" s="171" t="s">
        <v>71</v>
      </c>
      <c r="AJ56" s="141" t="s">
        <v>3434</v>
      </c>
      <c r="AK56" s="141">
        <v>19.0</v>
      </c>
      <c r="AL56" s="207" t="s">
        <v>3109</v>
      </c>
      <c r="AM56" s="141">
        <v>2026.0</v>
      </c>
      <c r="AN56" s="206" t="s">
        <v>3435</v>
      </c>
      <c r="AO56" s="105" t="s">
        <v>3212</v>
      </c>
      <c r="AP56" s="31" t="s">
        <v>116</v>
      </c>
      <c r="AQ56" s="245" t="s">
        <v>3519</v>
      </c>
      <c r="AR56" s="246"/>
      <c r="AS56" s="246"/>
      <c r="AT56" s="246"/>
      <c r="AU56" s="246"/>
      <c r="AV56" s="252"/>
    </row>
    <row r="57" ht="14.25" customHeight="1">
      <c r="A57" s="201" t="s">
        <v>583</v>
      </c>
      <c r="B57" s="248" t="s">
        <v>3520</v>
      </c>
      <c r="C57" s="249">
        <v>45873.0</v>
      </c>
      <c r="D57" s="74" t="str">
        <f t="shared" si="1"/>
        <v>2409130069 / 4721 - Venta de Verduras</v>
      </c>
      <c r="E57" s="248" t="s">
        <v>3521</v>
      </c>
      <c r="F57" s="268">
        <v>45987.0</v>
      </c>
      <c r="G57" s="248" t="s">
        <v>699</v>
      </c>
      <c r="H57" s="190" t="s">
        <v>2566</v>
      </c>
      <c r="I57" s="250" t="s">
        <v>53</v>
      </c>
      <c r="J57" s="251">
        <v>1.014258836E9</v>
      </c>
      <c r="K57" s="248" t="s">
        <v>54</v>
      </c>
      <c r="L57" s="248">
        <v>3.203233678E9</v>
      </c>
      <c r="M57" s="248" t="s">
        <v>2567</v>
      </c>
      <c r="N57" s="248" t="s">
        <v>3522</v>
      </c>
      <c r="O57" s="25" t="s">
        <v>57</v>
      </c>
      <c r="P57" s="25"/>
      <c r="Q57" s="174"/>
      <c r="R57" s="174"/>
      <c r="S57" s="31">
        <v>2.409130069E9</v>
      </c>
      <c r="T57" s="248" t="s">
        <v>180</v>
      </c>
      <c r="U57" s="248" t="s">
        <v>723</v>
      </c>
      <c r="V57" s="248" t="s">
        <v>220</v>
      </c>
      <c r="W57" s="105" t="s">
        <v>57</v>
      </c>
      <c r="X57" s="245" t="s">
        <v>65</v>
      </c>
      <c r="Y57" s="245" t="s">
        <v>64</v>
      </c>
      <c r="Z57" s="245" t="s">
        <v>2358</v>
      </c>
      <c r="AA57" s="245" t="s">
        <v>64</v>
      </c>
      <c r="AB57" s="31" t="s">
        <v>65</v>
      </c>
      <c r="AC57" s="31" t="s">
        <v>65</v>
      </c>
      <c r="AD57" s="248" t="s">
        <v>66</v>
      </c>
      <c r="AE57" s="248" t="s">
        <v>64</v>
      </c>
      <c r="AF57" s="105" t="s">
        <v>68</v>
      </c>
      <c r="AG57" s="213" t="s">
        <v>3447</v>
      </c>
      <c r="AH57" s="213" t="s">
        <v>3448</v>
      </c>
      <c r="AI57" s="171" t="s">
        <v>71</v>
      </c>
      <c r="AJ57" s="141" t="s">
        <v>3434</v>
      </c>
      <c r="AK57" s="141">
        <v>19.0</v>
      </c>
      <c r="AL57" s="207" t="s">
        <v>3109</v>
      </c>
      <c r="AM57" s="141">
        <v>2026.0</v>
      </c>
      <c r="AN57" s="206" t="s">
        <v>3435</v>
      </c>
      <c r="AO57" s="105" t="s">
        <v>3212</v>
      </c>
      <c r="AP57" s="31" t="s">
        <v>116</v>
      </c>
      <c r="AQ57" s="245" t="s">
        <v>3508</v>
      </c>
      <c r="AR57" s="246"/>
      <c r="AS57" s="246"/>
      <c r="AT57" s="246"/>
      <c r="AU57" s="246"/>
      <c r="AV57" s="252"/>
    </row>
    <row r="58" ht="14.25" customHeight="1">
      <c r="A58" s="201" t="s">
        <v>589</v>
      </c>
      <c r="B58" s="248" t="s">
        <v>3523</v>
      </c>
      <c r="C58" s="249">
        <v>45814.0</v>
      </c>
      <c r="D58" s="74" t="str">
        <f t="shared" si="1"/>
        <v>2409110002 / 4723 - Venta de Pollo </v>
      </c>
      <c r="E58" s="248" t="s">
        <v>3524</v>
      </c>
      <c r="F58" s="253">
        <v>45993.0</v>
      </c>
      <c r="G58" s="248" t="s">
        <v>699</v>
      </c>
      <c r="H58" s="190" t="s">
        <v>3525</v>
      </c>
      <c r="I58" s="250" t="s">
        <v>53</v>
      </c>
      <c r="J58" s="250">
        <v>2.4729581E7</v>
      </c>
      <c r="K58" s="31" t="s">
        <v>3526</v>
      </c>
      <c r="L58" s="31">
        <v>3.107822541E9</v>
      </c>
      <c r="M58" s="31" t="s">
        <v>3527</v>
      </c>
      <c r="N58" s="31" t="s">
        <v>3528</v>
      </c>
      <c r="O58" s="25"/>
      <c r="P58" s="25" t="s">
        <v>57</v>
      </c>
      <c r="Q58" s="174"/>
      <c r="R58" s="174"/>
      <c r="S58" s="248">
        <v>2.409110002E9</v>
      </c>
      <c r="T58" s="248" t="s">
        <v>438</v>
      </c>
      <c r="U58" s="248" t="s">
        <v>3529</v>
      </c>
      <c r="V58" s="248" t="s">
        <v>3530</v>
      </c>
      <c r="W58" s="105" t="s">
        <v>57</v>
      </c>
      <c r="X58" s="245" t="s">
        <v>61</v>
      </c>
      <c r="Y58" s="245" t="s">
        <v>3531</v>
      </c>
      <c r="Z58" s="245" t="s">
        <v>2358</v>
      </c>
      <c r="AA58" s="245" t="s">
        <v>64</v>
      </c>
      <c r="AB58" s="31" t="s">
        <v>65</v>
      </c>
      <c r="AC58" s="31" t="s">
        <v>65</v>
      </c>
      <c r="AD58" s="248" t="s">
        <v>66</v>
      </c>
      <c r="AE58" s="248" t="s">
        <v>67</v>
      </c>
      <c r="AF58" s="105" t="s">
        <v>68</v>
      </c>
      <c r="AG58" s="213" t="s">
        <v>3532</v>
      </c>
      <c r="AH58" s="213" t="s">
        <v>3533</v>
      </c>
      <c r="AI58" s="171" t="s">
        <v>71</v>
      </c>
      <c r="AJ58" s="141" t="s">
        <v>3434</v>
      </c>
      <c r="AK58" s="141">
        <v>19.0</v>
      </c>
      <c r="AL58" s="207" t="s">
        <v>3109</v>
      </c>
      <c r="AM58" s="141">
        <v>2026.0</v>
      </c>
      <c r="AN58" s="206" t="s">
        <v>3435</v>
      </c>
      <c r="AO58" s="105" t="s">
        <v>3212</v>
      </c>
      <c r="AP58" s="31" t="s">
        <v>116</v>
      </c>
      <c r="AQ58" s="245" t="s">
        <v>3534</v>
      </c>
      <c r="AR58" s="246"/>
      <c r="AS58" s="246"/>
      <c r="AT58" s="246"/>
      <c r="AU58" s="246"/>
      <c r="AV58" s="252"/>
    </row>
    <row r="59" ht="14.25" customHeight="1">
      <c r="A59" s="201" t="s">
        <v>594</v>
      </c>
      <c r="B59" s="248" t="s">
        <v>3535</v>
      </c>
      <c r="C59" s="249">
        <v>45835.0</v>
      </c>
      <c r="D59" s="74" t="str">
        <f t="shared" si="1"/>
        <v>2409230014 / 5619 - Frutería</v>
      </c>
      <c r="E59" s="248" t="s">
        <v>3536</v>
      </c>
      <c r="F59" s="253">
        <v>45994.0</v>
      </c>
      <c r="G59" s="248" t="s">
        <v>699</v>
      </c>
      <c r="H59" s="190" t="s">
        <v>3537</v>
      </c>
      <c r="I59" s="250" t="s">
        <v>53</v>
      </c>
      <c r="J59" s="250">
        <v>7.9322086E7</v>
      </c>
      <c r="K59" s="248" t="s">
        <v>54</v>
      </c>
      <c r="L59" s="31">
        <v>3.142628043E9</v>
      </c>
      <c r="M59" s="31" t="s">
        <v>3538</v>
      </c>
      <c r="N59" s="31" t="s">
        <v>3539</v>
      </c>
      <c r="O59" s="25" t="s">
        <v>57</v>
      </c>
      <c r="P59" s="25"/>
      <c r="Q59" s="174"/>
      <c r="R59" s="174"/>
      <c r="S59" s="248">
        <v>2.409230014E9</v>
      </c>
      <c r="T59" s="248" t="s">
        <v>180</v>
      </c>
      <c r="U59" s="248" t="s">
        <v>3540</v>
      </c>
      <c r="V59" s="248" t="s">
        <v>243</v>
      </c>
      <c r="W59" s="105" t="s">
        <v>57</v>
      </c>
      <c r="X59" s="245" t="s">
        <v>61</v>
      </c>
      <c r="Y59" s="245" t="s">
        <v>3541</v>
      </c>
      <c r="Z59" s="245" t="s">
        <v>2358</v>
      </c>
      <c r="AA59" s="245" t="s">
        <v>64</v>
      </c>
      <c r="AB59" s="31" t="s">
        <v>65</v>
      </c>
      <c r="AC59" s="31" t="s">
        <v>65</v>
      </c>
      <c r="AD59" s="248" t="s">
        <v>66</v>
      </c>
      <c r="AE59" s="212" t="s">
        <v>168</v>
      </c>
      <c r="AF59" s="105" t="s">
        <v>68</v>
      </c>
      <c r="AG59" s="213" t="s">
        <v>3542</v>
      </c>
      <c r="AH59" s="213" t="s">
        <v>3543</v>
      </c>
      <c r="AI59" s="171" t="s">
        <v>71</v>
      </c>
      <c r="AJ59" s="141" t="s">
        <v>3434</v>
      </c>
      <c r="AK59" s="141">
        <v>19.0</v>
      </c>
      <c r="AL59" s="207" t="s">
        <v>3109</v>
      </c>
      <c r="AM59" s="141">
        <v>2026.0</v>
      </c>
      <c r="AN59" s="206" t="s">
        <v>3435</v>
      </c>
      <c r="AO59" s="105" t="s">
        <v>3212</v>
      </c>
      <c r="AP59" s="31" t="s">
        <v>116</v>
      </c>
      <c r="AQ59" s="245" t="s">
        <v>3519</v>
      </c>
      <c r="AR59" s="246"/>
      <c r="AS59" s="246"/>
      <c r="AT59" s="246"/>
      <c r="AU59" s="246"/>
      <c r="AV59" s="252"/>
    </row>
    <row r="60" ht="14.25" customHeight="1">
      <c r="A60" s="201" t="s">
        <v>605</v>
      </c>
      <c r="B60" s="248" t="s">
        <v>3544</v>
      </c>
      <c r="C60" s="249">
        <v>45877.0</v>
      </c>
      <c r="D60" s="74" t="str">
        <f t="shared" si="1"/>
        <v>2409120153 / 4723 - Venta de Pescado</v>
      </c>
      <c r="E60" s="248" t="s">
        <v>3545</v>
      </c>
      <c r="F60" s="268">
        <v>45995.0</v>
      </c>
      <c r="G60" s="248" t="s">
        <v>699</v>
      </c>
      <c r="H60" s="190" t="s">
        <v>3546</v>
      </c>
      <c r="I60" s="250" t="s">
        <v>53</v>
      </c>
      <c r="J60" s="251">
        <v>7.9730945E7</v>
      </c>
      <c r="K60" s="248" t="s">
        <v>54</v>
      </c>
      <c r="L60" s="248">
        <v>3.102046448E9</v>
      </c>
      <c r="M60" s="248" t="s">
        <v>3547</v>
      </c>
      <c r="N60" s="248" t="s">
        <v>3548</v>
      </c>
      <c r="O60" s="25"/>
      <c r="P60" s="25" t="s">
        <v>57</v>
      </c>
      <c r="Q60" s="174"/>
      <c r="R60" s="174"/>
      <c r="S60" s="31">
        <v>2.409120153E9</v>
      </c>
      <c r="T60" s="248" t="s">
        <v>180</v>
      </c>
      <c r="U60" s="248" t="s">
        <v>3549</v>
      </c>
      <c r="V60" s="248" t="s">
        <v>1034</v>
      </c>
      <c r="W60" s="105" t="s">
        <v>57</v>
      </c>
      <c r="X60" s="245" t="s">
        <v>61</v>
      </c>
      <c r="Y60" s="245" t="s">
        <v>3550</v>
      </c>
      <c r="Z60" s="245" t="s">
        <v>2358</v>
      </c>
      <c r="AA60" s="245" t="s">
        <v>64</v>
      </c>
      <c r="AB60" s="31" t="s">
        <v>65</v>
      </c>
      <c r="AC60" s="31" t="s">
        <v>65</v>
      </c>
      <c r="AD60" s="248" t="s">
        <v>66</v>
      </c>
      <c r="AE60" s="248" t="s">
        <v>64</v>
      </c>
      <c r="AF60" s="105" t="s">
        <v>68</v>
      </c>
      <c r="AG60" s="213" t="s">
        <v>3551</v>
      </c>
      <c r="AH60" s="213" t="s">
        <v>3552</v>
      </c>
      <c r="AI60" s="171" t="s">
        <v>71</v>
      </c>
      <c r="AJ60" s="141" t="s">
        <v>3434</v>
      </c>
      <c r="AK60" s="141">
        <v>19.0</v>
      </c>
      <c r="AL60" s="207" t="s">
        <v>3109</v>
      </c>
      <c r="AM60" s="141">
        <v>2026.0</v>
      </c>
      <c r="AN60" s="206" t="s">
        <v>3435</v>
      </c>
      <c r="AO60" s="105" t="s">
        <v>3212</v>
      </c>
      <c r="AP60" s="31" t="s">
        <v>116</v>
      </c>
      <c r="AQ60" s="245" t="s">
        <v>3519</v>
      </c>
      <c r="AR60" s="246"/>
      <c r="AS60" s="246"/>
      <c r="AT60" s="246"/>
      <c r="AU60" s="246"/>
      <c r="AV60" s="252"/>
    </row>
    <row r="61" ht="14.25" customHeight="1">
      <c r="A61" s="201" t="s">
        <v>614</v>
      </c>
      <c r="B61" s="202" t="s">
        <v>3553</v>
      </c>
      <c r="C61" s="203">
        <v>45824.0</v>
      </c>
      <c r="D61" s="74" t="str">
        <f t="shared" si="1"/>
        <v>2406130145 / 5613 - Comidas preparadas</v>
      </c>
      <c r="E61" s="144" t="s">
        <v>3554</v>
      </c>
      <c r="F61" s="204">
        <v>45961.0</v>
      </c>
      <c r="G61" s="202" t="s">
        <v>1239</v>
      </c>
      <c r="H61" s="153" t="s">
        <v>3555</v>
      </c>
      <c r="I61" s="139" t="s">
        <v>53</v>
      </c>
      <c r="J61" s="205">
        <v>1.073524386E9</v>
      </c>
      <c r="K61" s="206" t="s">
        <v>3556</v>
      </c>
      <c r="L61" s="206">
        <v>3.103109411E9</v>
      </c>
      <c r="M61" s="206" t="s">
        <v>3557</v>
      </c>
      <c r="N61" s="206" t="s">
        <v>3558</v>
      </c>
      <c r="O61" s="207" t="s">
        <v>57</v>
      </c>
      <c r="P61" s="207"/>
      <c r="Q61" s="208"/>
      <c r="R61" s="208"/>
      <c r="S61" s="209">
        <v>2.406130145E9</v>
      </c>
      <c r="T61" s="206" t="s">
        <v>180</v>
      </c>
      <c r="U61" s="206" t="s">
        <v>3559</v>
      </c>
      <c r="V61" s="206" t="s">
        <v>3560</v>
      </c>
      <c r="W61" s="28" t="s">
        <v>57</v>
      </c>
      <c r="X61" s="210" t="s">
        <v>65</v>
      </c>
      <c r="Y61" s="206" t="s">
        <v>64</v>
      </c>
      <c r="Z61" s="210" t="s">
        <v>154</v>
      </c>
      <c r="AA61" s="211">
        <v>6.1383911E7</v>
      </c>
      <c r="AB61" s="29" t="s">
        <v>65</v>
      </c>
      <c r="AC61" s="29" t="s">
        <v>65</v>
      </c>
      <c r="AD61" s="206" t="s">
        <v>66</v>
      </c>
      <c r="AE61" s="212" t="s">
        <v>64</v>
      </c>
      <c r="AF61" s="45" t="s">
        <v>68</v>
      </c>
      <c r="AG61" s="213" t="s">
        <v>3561</v>
      </c>
      <c r="AH61" s="214" t="s">
        <v>3562</v>
      </c>
      <c r="AI61" s="171" t="s">
        <v>71</v>
      </c>
      <c r="AJ61" s="141" t="s">
        <v>3434</v>
      </c>
      <c r="AK61" s="141">
        <v>19.0</v>
      </c>
      <c r="AL61" s="207" t="s">
        <v>3109</v>
      </c>
      <c r="AM61" s="141">
        <v>2026.0</v>
      </c>
      <c r="AN61" s="206" t="s">
        <v>3435</v>
      </c>
      <c r="AO61" s="105" t="s">
        <v>3212</v>
      </c>
      <c r="AP61" s="209" t="s">
        <v>171</v>
      </c>
      <c r="AQ61" s="212" t="s">
        <v>3563</v>
      </c>
      <c r="AR61" s="215"/>
      <c r="AS61" s="215"/>
      <c r="AT61" s="215"/>
      <c r="AU61" s="215"/>
      <c r="AV61" s="195"/>
    </row>
    <row r="62" ht="14.25" customHeight="1">
      <c r="A62" s="201" t="s">
        <v>624</v>
      </c>
      <c r="B62" s="209" t="s">
        <v>3564</v>
      </c>
      <c r="C62" s="225">
        <v>45828.0</v>
      </c>
      <c r="D62" s="74" t="str">
        <f t="shared" si="1"/>
        <v>2406130244 / 4759 - Miscelánea</v>
      </c>
      <c r="E62" s="209" t="s">
        <v>3565</v>
      </c>
      <c r="F62" s="225">
        <v>46002.0</v>
      </c>
      <c r="G62" s="209" t="s">
        <v>1239</v>
      </c>
      <c r="H62" s="138" t="s">
        <v>3566</v>
      </c>
      <c r="I62" s="226" t="s">
        <v>53</v>
      </c>
      <c r="J62" s="226">
        <v>5.1679292E7</v>
      </c>
      <c r="K62" s="209" t="s">
        <v>54</v>
      </c>
      <c r="L62" s="209">
        <v>3.023431552E9</v>
      </c>
      <c r="M62" s="209" t="s">
        <v>3567</v>
      </c>
      <c r="N62" s="209" t="s">
        <v>3568</v>
      </c>
      <c r="O62" s="141" t="s">
        <v>57</v>
      </c>
      <c r="P62" s="141"/>
      <c r="Q62" s="141"/>
      <c r="R62" s="141"/>
      <c r="S62" s="209">
        <v>2.406130244E9</v>
      </c>
      <c r="T62" s="209" t="s">
        <v>180</v>
      </c>
      <c r="U62" s="209" t="s">
        <v>611</v>
      </c>
      <c r="V62" s="209" t="s">
        <v>197</v>
      </c>
      <c r="W62" s="141" t="s">
        <v>57</v>
      </c>
      <c r="X62" s="275" t="s">
        <v>65</v>
      </c>
      <c r="Y62" s="209" t="s">
        <v>64</v>
      </c>
      <c r="Z62" s="106" t="s">
        <v>63</v>
      </c>
      <c r="AA62" s="209" t="s">
        <v>64</v>
      </c>
      <c r="AB62" s="209" t="s">
        <v>65</v>
      </c>
      <c r="AC62" s="209" t="s">
        <v>65</v>
      </c>
      <c r="AD62" s="209" t="s">
        <v>66</v>
      </c>
      <c r="AE62" s="31" t="s">
        <v>168</v>
      </c>
      <c r="AF62" s="141" t="s">
        <v>68</v>
      </c>
      <c r="AG62" s="229" t="s">
        <v>3569</v>
      </c>
      <c r="AH62" s="230" t="s">
        <v>3570</v>
      </c>
      <c r="AI62" s="171" t="s">
        <v>71</v>
      </c>
      <c r="AJ62" s="141" t="s">
        <v>3434</v>
      </c>
      <c r="AK62" s="141">
        <v>19.0</v>
      </c>
      <c r="AL62" s="207" t="s">
        <v>3109</v>
      </c>
      <c r="AM62" s="141">
        <v>2026.0</v>
      </c>
      <c r="AN62" s="206" t="s">
        <v>3435</v>
      </c>
      <c r="AO62" s="105" t="s">
        <v>3212</v>
      </c>
      <c r="AP62" s="209" t="s">
        <v>567</v>
      </c>
      <c r="AQ62" s="31" t="s">
        <v>3571</v>
      </c>
      <c r="AR62" s="231"/>
      <c r="AS62" s="231"/>
      <c r="AT62" s="231"/>
      <c r="AU62" s="231"/>
      <c r="AV62" s="60"/>
    </row>
    <row r="63" ht="14.25" customHeight="1">
      <c r="A63" s="201" t="s">
        <v>633</v>
      </c>
      <c r="B63" s="248" t="s">
        <v>3572</v>
      </c>
      <c r="C63" s="249">
        <v>45824.0</v>
      </c>
      <c r="D63" s="74" t="str">
        <f t="shared" si="1"/>
        <v>2406130154 / 4721 - Mercado campesino</v>
      </c>
      <c r="E63" s="248" t="s">
        <v>3573</v>
      </c>
      <c r="F63" s="268">
        <v>45974.0</v>
      </c>
      <c r="G63" s="248" t="s">
        <v>1239</v>
      </c>
      <c r="H63" s="190" t="s">
        <v>3574</v>
      </c>
      <c r="I63" s="250" t="s">
        <v>53</v>
      </c>
      <c r="J63" s="251">
        <v>2.0617347E7</v>
      </c>
      <c r="K63" s="248" t="s">
        <v>3575</v>
      </c>
      <c r="L63" s="248">
        <v>3.132147565E9</v>
      </c>
      <c r="M63" s="248" t="s">
        <v>3576</v>
      </c>
      <c r="N63" s="248" t="s">
        <v>3577</v>
      </c>
      <c r="O63" s="25" t="s">
        <v>57</v>
      </c>
      <c r="P63" s="25"/>
      <c r="Q63" s="174"/>
      <c r="R63" s="174"/>
      <c r="S63" s="31">
        <v>2.406130154E9</v>
      </c>
      <c r="T63" s="248" t="s">
        <v>180</v>
      </c>
      <c r="U63" s="248" t="s">
        <v>3331</v>
      </c>
      <c r="V63" s="248" t="s">
        <v>511</v>
      </c>
      <c r="W63" s="105" t="s">
        <v>57</v>
      </c>
      <c r="X63" s="245" t="s">
        <v>65</v>
      </c>
      <c r="Y63" s="245" t="s">
        <v>64</v>
      </c>
      <c r="Z63" s="245" t="s">
        <v>2358</v>
      </c>
      <c r="AA63" s="245" t="s">
        <v>64</v>
      </c>
      <c r="AB63" s="31" t="s">
        <v>65</v>
      </c>
      <c r="AC63" s="31" t="s">
        <v>65</v>
      </c>
      <c r="AD63" s="248" t="s">
        <v>66</v>
      </c>
      <c r="AE63" s="31" t="s">
        <v>168</v>
      </c>
      <c r="AF63" s="105" t="s">
        <v>68</v>
      </c>
      <c r="AG63" s="213" t="s">
        <v>3578</v>
      </c>
      <c r="AH63" s="213" t="s">
        <v>3579</v>
      </c>
      <c r="AI63" s="171" t="s">
        <v>71</v>
      </c>
      <c r="AJ63" s="141" t="s">
        <v>3434</v>
      </c>
      <c r="AK63" s="141">
        <v>19.0</v>
      </c>
      <c r="AL63" s="207" t="s">
        <v>3109</v>
      </c>
      <c r="AM63" s="141">
        <v>2026.0</v>
      </c>
      <c r="AN63" s="206" t="s">
        <v>3435</v>
      </c>
      <c r="AO63" s="105" t="s">
        <v>3212</v>
      </c>
      <c r="AP63" s="31" t="s">
        <v>116</v>
      </c>
      <c r="AQ63" s="245" t="s">
        <v>3580</v>
      </c>
      <c r="AR63" s="246"/>
      <c r="AS63" s="246"/>
      <c r="AT63" s="246"/>
      <c r="AU63" s="246"/>
      <c r="AV63" s="252"/>
    </row>
    <row r="64" ht="14.25" customHeight="1">
      <c r="A64" s="201" t="s">
        <v>639</v>
      </c>
      <c r="B64" s="248" t="s">
        <v>3581</v>
      </c>
      <c r="C64" s="249">
        <v>45812.0</v>
      </c>
      <c r="D64" s="74" t="str">
        <f t="shared" si="1"/>
        <v>2406130272 / 4759 -Miscelánea</v>
      </c>
      <c r="E64" s="248" t="s">
        <v>3582</v>
      </c>
      <c r="F64" s="268">
        <v>45974.0</v>
      </c>
      <c r="G64" s="248" t="s">
        <v>1239</v>
      </c>
      <c r="H64" s="190" t="s">
        <v>1240</v>
      </c>
      <c r="I64" s="250" t="s">
        <v>53</v>
      </c>
      <c r="J64" s="251">
        <v>4.1797063E7</v>
      </c>
      <c r="K64" s="248" t="s">
        <v>54</v>
      </c>
      <c r="L64" s="248">
        <v>3.005714521E9</v>
      </c>
      <c r="M64" s="248" t="s">
        <v>1241</v>
      </c>
      <c r="N64" s="248" t="s">
        <v>3583</v>
      </c>
      <c r="O64" s="25" t="s">
        <v>57</v>
      </c>
      <c r="P64" s="25"/>
      <c r="Q64" s="174"/>
      <c r="R64" s="174"/>
      <c r="S64" s="31">
        <v>2.406130272E9</v>
      </c>
      <c r="T64" s="248" t="s">
        <v>180</v>
      </c>
      <c r="U64" s="248" t="s">
        <v>3584</v>
      </c>
      <c r="V64" s="248" t="s">
        <v>3585</v>
      </c>
      <c r="W64" s="105" t="s">
        <v>57</v>
      </c>
      <c r="X64" s="245" t="s">
        <v>65</v>
      </c>
      <c r="Y64" s="245" t="s">
        <v>64</v>
      </c>
      <c r="Z64" s="245" t="s">
        <v>2358</v>
      </c>
      <c r="AA64" s="245" t="s">
        <v>64</v>
      </c>
      <c r="AB64" s="31" t="s">
        <v>65</v>
      </c>
      <c r="AC64" s="31" t="s">
        <v>65</v>
      </c>
      <c r="AD64" s="248" t="s">
        <v>66</v>
      </c>
      <c r="AE64" s="31" t="s">
        <v>168</v>
      </c>
      <c r="AF64" s="105" t="s">
        <v>68</v>
      </c>
      <c r="AG64" s="213" t="s">
        <v>3586</v>
      </c>
      <c r="AH64" s="213" t="s">
        <v>3587</v>
      </c>
      <c r="AI64" s="171" t="s">
        <v>71</v>
      </c>
      <c r="AJ64" s="141" t="s">
        <v>3434</v>
      </c>
      <c r="AK64" s="141">
        <v>19.0</v>
      </c>
      <c r="AL64" s="207" t="s">
        <v>3109</v>
      </c>
      <c r="AM64" s="141">
        <v>2026.0</v>
      </c>
      <c r="AN64" s="206" t="s">
        <v>3435</v>
      </c>
      <c r="AO64" s="105" t="s">
        <v>3212</v>
      </c>
      <c r="AP64" s="31" t="s">
        <v>116</v>
      </c>
      <c r="AQ64" s="245" t="s">
        <v>3580</v>
      </c>
      <c r="AR64" s="246"/>
      <c r="AS64" s="246"/>
      <c r="AT64" s="246"/>
      <c r="AU64" s="246"/>
      <c r="AV64" s="252"/>
    </row>
    <row r="65" ht="14.25" customHeight="1">
      <c r="A65" s="201" t="s">
        <v>648</v>
      </c>
      <c r="B65" s="248" t="s">
        <v>3588</v>
      </c>
      <c r="C65" s="249">
        <v>45824.0</v>
      </c>
      <c r="D65" s="74" t="str">
        <f t="shared" si="1"/>
        <v>2406120037 / 4723 - Salsamentaría</v>
      </c>
      <c r="E65" s="248" t="s">
        <v>3589</v>
      </c>
      <c r="F65" s="253">
        <v>45994.0</v>
      </c>
      <c r="G65" s="248" t="s">
        <v>1239</v>
      </c>
      <c r="H65" s="190" t="s">
        <v>3590</v>
      </c>
      <c r="I65" s="250" t="s">
        <v>53</v>
      </c>
      <c r="J65" s="250">
        <v>5372940.0</v>
      </c>
      <c r="K65" s="31" t="s">
        <v>3591</v>
      </c>
      <c r="L65" s="31">
        <v>3.208649481E9</v>
      </c>
      <c r="M65" s="31" t="s">
        <v>3592</v>
      </c>
      <c r="N65" s="31" t="s">
        <v>3593</v>
      </c>
      <c r="O65" s="25"/>
      <c r="P65" s="25" t="s">
        <v>57</v>
      </c>
      <c r="Q65" s="174"/>
      <c r="R65" s="174"/>
      <c r="S65" s="248">
        <v>2.406120037E9</v>
      </c>
      <c r="T65" s="248" t="s">
        <v>180</v>
      </c>
      <c r="U65" s="248" t="s">
        <v>3594</v>
      </c>
      <c r="V65" s="248" t="s">
        <v>3595</v>
      </c>
      <c r="W65" s="105" t="s">
        <v>57</v>
      </c>
      <c r="X65" s="245" t="s">
        <v>65</v>
      </c>
      <c r="Y65" s="245" t="s">
        <v>64</v>
      </c>
      <c r="Z65" s="245" t="s">
        <v>63</v>
      </c>
      <c r="AA65" s="245" t="s">
        <v>64</v>
      </c>
      <c r="AB65" s="31" t="s">
        <v>65</v>
      </c>
      <c r="AC65" s="31" t="s">
        <v>65</v>
      </c>
      <c r="AD65" s="248" t="s">
        <v>143</v>
      </c>
      <c r="AE65" s="248" t="s">
        <v>64</v>
      </c>
      <c r="AF65" s="105" t="s">
        <v>68</v>
      </c>
      <c r="AG65" s="213" t="s">
        <v>3596</v>
      </c>
      <c r="AH65" s="213" t="s">
        <v>3597</v>
      </c>
      <c r="AI65" s="171" t="s">
        <v>71</v>
      </c>
      <c r="AJ65" s="141" t="s">
        <v>3434</v>
      </c>
      <c r="AK65" s="141">
        <v>19.0</v>
      </c>
      <c r="AL65" s="207" t="s">
        <v>3109</v>
      </c>
      <c r="AM65" s="141">
        <v>2026.0</v>
      </c>
      <c r="AN65" s="206" t="s">
        <v>3435</v>
      </c>
      <c r="AO65" s="105" t="s">
        <v>3212</v>
      </c>
      <c r="AP65" s="31" t="s">
        <v>116</v>
      </c>
      <c r="AQ65" s="245" t="s">
        <v>3598</v>
      </c>
      <c r="AR65" s="246"/>
      <c r="AS65" s="246"/>
      <c r="AT65" s="246"/>
      <c r="AU65" s="246"/>
      <c r="AV65" s="252"/>
    </row>
    <row r="66" ht="14.25" customHeight="1">
      <c r="A66" s="201" t="s">
        <v>654</v>
      </c>
      <c r="B66" s="248" t="s">
        <v>3599</v>
      </c>
      <c r="C66" s="253">
        <v>45971.0</v>
      </c>
      <c r="D66" s="74" t="str">
        <f t="shared" si="1"/>
        <v>2406110283 / 4723 - Venta de pescado</v>
      </c>
      <c r="E66" s="248" t="s">
        <v>3600</v>
      </c>
      <c r="F66" s="253">
        <v>46009.0</v>
      </c>
      <c r="G66" s="248" t="s">
        <v>1239</v>
      </c>
      <c r="H66" s="190" t="s">
        <v>3601</v>
      </c>
      <c r="I66" s="250" t="s">
        <v>99</v>
      </c>
      <c r="J66" s="250">
        <v>2.0308367E7</v>
      </c>
      <c r="K66" s="248" t="s">
        <v>54</v>
      </c>
      <c r="L66" s="248">
        <v>3.1434192E9</v>
      </c>
      <c r="M66" s="248" t="s">
        <v>3602</v>
      </c>
      <c r="N66" s="248" t="s">
        <v>3603</v>
      </c>
      <c r="O66" s="174"/>
      <c r="P66" s="25" t="s">
        <v>57</v>
      </c>
      <c r="Q66" s="174"/>
      <c r="R66" s="174"/>
      <c r="S66" s="31">
        <v>2.406110283E9</v>
      </c>
      <c r="T66" s="248" t="s">
        <v>438</v>
      </c>
      <c r="U66" s="248" t="s">
        <v>3604</v>
      </c>
      <c r="V66" s="248" t="s">
        <v>3605</v>
      </c>
      <c r="W66" s="105" t="s">
        <v>57</v>
      </c>
      <c r="X66" s="245" t="s">
        <v>65</v>
      </c>
      <c r="Y66" s="245" t="s">
        <v>64</v>
      </c>
      <c r="Z66" s="245" t="s">
        <v>63</v>
      </c>
      <c r="AA66" s="245" t="s">
        <v>64</v>
      </c>
      <c r="AB66" s="31" t="s">
        <v>65</v>
      </c>
      <c r="AC66" s="31" t="s">
        <v>65</v>
      </c>
      <c r="AD66" s="248" t="s">
        <v>66</v>
      </c>
      <c r="AE66" s="248" t="s">
        <v>64</v>
      </c>
      <c r="AF66" s="105" t="s">
        <v>68</v>
      </c>
      <c r="AG66" s="254" t="s">
        <v>3606</v>
      </c>
      <c r="AH66" s="254" t="s">
        <v>3607</v>
      </c>
      <c r="AI66" s="171" t="s">
        <v>71</v>
      </c>
      <c r="AJ66" s="141" t="s">
        <v>3434</v>
      </c>
      <c r="AK66" s="141">
        <v>19.0</v>
      </c>
      <c r="AL66" s="207" t="s">
        <v>3109</v>
      </c>
      <c r="AM66" s="141">
        <v>2026.0</v>
      </c>
      <c r="AN66" s="206" t="s">
        <v>3435</v>
      </c>
      <c r="AO66" s="105" t="s">
        <v>3212</v>
      </c>
      <c r="AP66" s="31" t="s">
        <v>116</v>
      </c>
      <c r="AQ66" s="245" t="s">
        <v>3598</v>
      </c>
      <c r="AR66" s="246"/>
      <c r="AS66" s="246"/>
      <c r="AT66" s="246"/>
      <c r="AU66" s="246"/>
      <c r="AV66" s="252"/>
    </row>
    <row r="67" ht="14.25" customHeight="1">
      <c r="A67" s="201" t="s">
        <v>664</v>
      </c>
      <c r="B67" s="248" t="s">
        <v>3608</v>
      </c>
      <c r="C67" s="253">
        <v>45979.0</v>
      </c>
      <c r="D67" s="74" t="str">
        <f t="shared" si="1"/>
        <v>2406130161 / 4721 - Venta de verduras</v>
      </c>
      <c r="E67" s="248" t="s">
        <v>3609</v>
      </c>
      <c r="F67" s="253">
        <v>46009.0</v>
      </c>
      <c r="G67" s="248" t="s">
        <v>1239</v>
      </c>
      <c r="H67" s="190" t="s">
        <v>3610</v>
      </c>
      <c r="I67" s="250" t="s">
        <v>99</v>
      </c>
      <c r="J67" s="251">
        <v>7330192.0</v>
      </c>
      <c r="K67" s="248" t="s">
        <v>3611</v>
      </c>
      <c r="L67" s="248">
        <v>3.124845855E9</v>
      </c>
      <c r="M67" s="248" t="s">
        <v>3612</v>
      </c>
      <c r="N67" s="248" t="s">
        <v>3613</v>
      </c>
      <c r="O67" s="25" t="s">
        <v>57</v>
      </c>
      <c r="P67" s="174"/>
      <c r="Q67" s="174"/>
      <c r="R67" s="174"/>
      <c r="S67" s="31">
        <v>2.406130161E9</v>
      </c>
      <c r="T67" s="248" t="s">
        <v>180</v>
      </c>
      <c r="U67" s="248" t="s">
        <v>3614</v>
      </c>
      <c r="V67" s="248" t="s">
        <v>693</v>
      </c>
      <c r="W67" s="105" t="s">
        <v>57</v>
      </c>
      <c r="X67" s="245" t="s">
        <v>65</v>
      </c>
      <c r="Y67" s="245" t="s">
        <v>64</v>
      </c>
      <c r="Z67" s="245" t="s">
        <v>63</v>
      </c>
      <c r="AA67" s="245" t="s">
        <v>64</v>
      </c>
      <c r="AB67" s="31" t="s">
        <v>65</v>
      </c>
      <c r="AC67" s="31" t="s">
        <v>65</v>
      </c>
      <c r="AD67" s="248" t="s">
        <v>143</v>
      </c>
      <c r="AE67" s="248" t="s">
        <v>64</v>
      </c>
      <c r="AF67" s="105" t="s">
        <v>68</v>
      </c>
      <c r="AG67" s="254" t="s">
        <v>3615</v>
      </c>
      <c r="AH67" s="254" t="s">
        <v>3616</v>
      </c>
      <c r="AI67" s="171" t="s">
        <v>71</v>
      </c>
      <c r="AJ67" s="141" t="s">
        <v>3434</v>
      </c>
      <c r="AK67" s="141">
        <v>19.0</v>
      </c>
      <c r="AL67" s="207" t="s">
        <v>3109</v>
      </c>
      <c r="AM67" s="141">
        <v>2026.0</v>
      </c>
      <c r="AN67" s="206" t="s">
        <v>3435</v>
      </c>
      <c r="AO67" s="105" t="s">
        <v>3212</v>
      </c>
      <c r="AP67" s="31" t="s">
        <v>116</v>
      </c>
      <c r="AQ67" s="245" t="s">
        <v>3580</v>
      </c>
      <c r="AR67" s="246"/>
      <c r="AS67" s="246"/>
      <c r="AT67" s="246"/>
      <c r="AU67" s="246"/>
      <c r="AV67" s="252"/>
    </row>
    <row r="68" ht="14.25" customHeight="1">
      <c r="A68" s="201" t="s">
        <v>675</v>
      </c>
      <c r="B68" s="212" t="s">
        <v>3617</v>
      </c>
      <c r="C68" s="276">
        <v>45828.0</v>
      </c>
      <c r="D68" s="74" t="str">
        <f t="shared" si="1"/>
        <v>2406130230 / 4721- Venta de hierbas</v>
      </c>
      <c r="E68" s="212" t="s">
        <v>3618</v>
      </c>
      <c r="F68" s="239">
        <v>45974.0</v>
      </c>
      <c r="G68" s="212" t="s">
        <v>1239</v>
      </c>
      <c r="H68" s="190" t="s">
        <v>1295</v>
      </c>
      <c r="I68" s="114" t="s">
        <v>53</v>
      </c>
      <c r="J68" s="241">
        <v>1.7354515E7</v>
      </c>
      <c r="K68" s="212" t="s">
        <v>1296</v>
      </c>
      <c r="L68" s="212">
        <v>3.102096347E9</v>
      </c>
      <c r="M68" s="212" t="s">
        <v>1297</v>
      </c>
      <c r="N68" s="212" t="s">
        <v>3619</v>
      </c>
      <c r="O68" s="242" t="s">
        <v>57</v>
      </c>
      <c r="P68" s="243"/>
      <c r="Q68" s="243"/>
      <c r="R68" s="243"/>
      <c r="S68" s="248">
        <v>2.40613023E9</v>
      </c>
      <c r="T68" s="212" t="s">
        <v>180</v>
      </c>
      <c r="U68" s="212" t="s">
        <v>3584</v>
      </c>
      <c r="V68" s="212" t="s">
        <v>3620</v>
      </c>
      <c r="W68" s="28" t="s">
        <v>57</v>
      </c>
      <c r="X68" s="277" t="s">
        <v>65</v>
      </c>
      <c r="Y68" s="277" t="s">
        <v>64</v>
      </c>
      <c r="Z68" s="277" t="s">
        <v>63</v>
      </c>
      <c r="AA68" s="277" t="s">
        <v>64</v>
      </c>
      <c r="AB68" s="41" t="s">
        <v>65</v>
      </c>
      <c r="AC68" s="41" t="s">
        <v>65</v>
      </c>
      <c r="AD68" s="31" t="s">
        <v>66</v>
      </c>
      <c r="AE68" s="212" t="s">
        <v>64</v>
      </c>
      <c r="AF68" s="28" t="s">
        <v>68</v>
      </c>
      <c r="AG68" s="255" t="s">
        <v>3621</v>
      </c>
      <c r="AH68" s="254" t="s">
        <v>3622</v>
      </c>
      <c r="AI68" s="171" t="s">
        <v>71</v>
      </c>
      <c r="AJ68" s="141" t="s">
        <v>3434</v>
      </c>
      <c r="AK68" s="141">
        <v>19.0</v>
      </c>
      <c r="AL68" s="207" t="s">
        <v>3109</v>
      </c>
      <c r="AM68" s="141">
        <v>2026.0</v>
      </c>
      <c r="AN68" s="206" t="s">
        <v>3435</v>
      </c>
      <c r="AO68" s="105" t="s">
        <v>3212</v>
      </c>
      <c r="AP68" s="212" t="s">
        <v>3623</v>
      </c>
      <c r="AQ68" s="245" t="s">
        <v>3580</v>
      </c>
      <c r="AR68" s="278"/>
      <c r="AS68" s="279"/>
      <c r="AT68" s="279"/>
      <c r="AU68" s="279"/>
      <c r="AV68" s="280"/>
    </row>
    <row r="69" ht="14.25" customHeight="1">
      <c r="A69" s="201" t="s">
        <v>681</v>
      </c>
      <c r="B69" s="212" t="s">
        <v>3624</v>
      </c>
      <c r="C69" s="239">
        <v>45971.0</v>
      </c>
      <c r="D69" s="74" t="str">
        <f t="shared" si="1"/>
        <v>2406110006 / 4711 - Venta de abarrotes </v>
      </c>
      <c r="E69" s="212" t="s">
        <v>3625</v>
      </c>
      <c r="F69" s="240">
        <v>46013.0</v>
      </c>
      <c r="G69" s="120" t="s">
        <v>1239</v>
      </c>
      <c r="H69" s="190" t="s">
        <v>3626</v>
      </c>
      <c r="I69" s="114" t="s">
        <v>53</v>
      </c>
      <c r="J69" s="241">
        <v>7.9488247E7</v>
      </c>
      <c r="K69" s="212" t="s">
        <v>54</v>
      </c>
      <c r="L69" s="212">
        <v>3.043327039E9</v>
      </c>
      <c r="M69" s="212" t="s">
        <v>3627</v>
      </c>
      <c r="N69" s="212" t="s">
        <v>3628</v>
      </c>
      <c r="O69" s="243"/>
      <c r="P69" s="242" t="s">
        <v>57</v>
      </c>
      <c r="Q69" s="243"/>
      <c r="R69" s="243"/>
      <c r="S69" s="31">
        <v>2.406110006E9</v>
      </c>
      <c r="T69" s="212" t="s">
        <v>438</v>
      </c>
      <c r="U69" s="165"/>
      <c r="V69" s="212" t="s">
        <v>3629</v>
      </c>
      <c r="W69" s="28" t="s">
        <v>57</v>
      </c>
      <c r="X69" s="245" t="s">
        <v>65</v>
      </c>
      <c r="Y69" s="245" t="s">
        <v>3298</v>
      </c>
      <c r="Z69" s="245" t="s">
        <v>3630</v>
      </c>
      <c r="AA69" s="245" t="s">
        <v>64</v>
      </c>
      <c r="AB69" s="41" t="s">
        <v>65</v>
      </c>
      <c r="AC69" s="41" t="s">
        <v>65</v>
      </c>
      <c r="AD69" s="31" t="s">
        <v>66</v>
      </c>
      <c r="AE69" s="212" t="s">
        <v>64</v>
      </c>
      <c r="AF69" s="28" t="s">
        <v>68</v>
      </c>
      <c r="AG69" s="255" t="s">
        <v>3631</v>
      </c>
      <c r="AH69" s="254" t="s">
        <v>3632</v>
      </c>
      <c r="AI69" s="171" t="s">
        <v>71</v>
      </c>
      <c r="AJ69" s="141" t="s">
        <v>3434</v>
      </c>
      <c r="AK69" s="141">
        <v>19.0</v>
      </c>
      <c r="AL69" s="207" t="s">
        <v>3109</v>
      </c>
      <c r="AM69" s="141">
        <v>2026.0</v>
      </c>
      <c r="AN69" s="206" t="s">
        <v>3435</v>
      </c>
      <c r="AO69" s="105" t="s">
        <v>3212</v>
      </c>
      <c r="AP69" s="31" t="s">
        <v>76</v>
      </c>
      <c r="AQ69" s="245" t="s">
        <v>3633</v>
      </c>
      <c r="AR69" s="246"/>
      <c r="AS69" s="247"/>
      <c r="AT69" s="247"/>
      <c r="AU69" s="247"/>
      <c r="AV69" s="194"/>
    </row>
    <row r="70" ht="14.25" customHeight="1">
      <c r="A70" s="201" t="s">
        <v>686</v>
      </c>
      <c r="B70" s="202" t="s">
        <v>3634</v>
      </c>
      <c r="C70" s="203">
        <v>45859.0</v>
      </c>
      <c r="D70" s="74" t="str">
        <f t="shared" si="1"/>
        <v>2411170243 / 4721 - Mercado Campesino</v>
      </c>
      <c r="E70" s="144" t="s">
        <v>3635</v>
      </c>
      <c r="F70" s="204">
        <v>45965.0</v>
      </c>
      <c r="G70" s="202" t="s">
        <v>176</v>
      </c>
      <c r="H70" s="153" t="s">
        <v>3636</v>
      </c>
      <c r="I70" s="139" t="s">
        <v>53</v>
      </c>
      <c r="J70" s="205">
        <v>8.0152581E7</v>
      </c>
      <c r="K70" s="206" t="s">
        <v>54</v>
      </c>
      <c r="L70" s="206">
        <v>3.125287747E9</v>
      </c>
      <c r="M70" s="206" t="s">
        <v>3637</v>
      </c>
      <c r="N70" s="206" t="s">
        <v>3638</v>
      </c>
      <c r="O70" s="207" t="s">
        <v>57</v>
      </c>
      <c r="P70" s="207"/>
      <c r="Q70" s="208"/>
      <c r="R70" s="208"/>
      <c r="S70" s="209">
        <v>2.411170243E9</v>
      </c>
      <c r="T70" s="206" t="s">
        <v>180</v>
      </c>
      <c r="U70" s="206" t="s">
        <v>660</v>
      </c>
      <c r="V70" s="206" t="s">
        <v>182</v>
      </c>
      <c r="W70" s="28" t="s">
        <v>57</v>
      </c>
      <c r="X70" s="210" t="s">
        <v>65</v>
      </c>
      <c r="Y70" s="206" t="s">
        <v>64</v>
      </c>
      <c r="Z70" s="210" t="s">
        <v>2358</v>
      </c>
      <c r="AA70" s="206" t="s">
        <v>64</v>
      </c>
      <c r="AB70" s="29" t="s">
        <v>65</v>
      </c>
      <c r="AC70" s="29" t="s">
        <v>65</v>
      </c>
      <c r="AD70" s="206" t="s">
        <v>66</v>
      </c>
      <c r="AE70" s="212" t="s">
        <v>64</v>
      </c>
      <c r="AF70" s="45" t="s">
        <v>68</v>
      </c>
      <c r="AG70" s="213" t="s">
        <v>3639</v>
      </c>
      <c r="AH70" s="214" t="s">
        <v>3640</v>
      </c>
      <c r="AI70" s="171" t="s">
        <v>71</v>
      </c>
      <c r="AJ70" s="141" t="s">
        <v>3434</v>
      </c>
      <c r="AK70" s="141">
        <v>19.0</v>
      </c>
      <c r="AL70" s="207" t="s">
        <v>3109</v>
      </c>
      <c r="AM70" s="141">
        <v>2026.0</v>
      </c>
      <c r="AN70" s="206" t="s">
        <v>3435</v>
      </c>
      <c r="AO70" s="105" t="s">
        <v>3212</v>
      </c>
      <c r="AP70" s="209" t="s">
        <v>171</v>
      </c>
      <c r="AQ70" s="212" t="s">
        <v>3641</v>
      </c>
      <c r="AR70" s="215"/>
      <c r="AS70" s="215"/>
      <c r="AT70" s="215"/>
      <c r="AU70" s="215"/>
      <c r="AV70" s="195"/>
    </row>
    <row r="71" ht="14.25" customHeight="1">
      <c r="A71" s="201" t="s">
        <v>696</v>
      </c>
      <c r="B71" s="209" t="s">
        <v>3642</v>
      </c>
      <c r="C71" s="225">
        <v>45923.0</v>
      </c>
      <c r="D71" s="74" t="str">
        <f t="shared" si="1"/>
        <v>2411130074 / 4759 - Venta de Plantas</v>
      </c>
      <c r="E71" s="209" t="s">
        <v>3643</v>
      </c>
      <c r="F71" s="264">
        <v>46002.0</v>
      </c>
      <c r="G71" s="209" t="s">
        <v>176</v>
      </c>
      <c r="H71" s="138" t="s">
        <v>3644</v>
      </c>
      <c r="I71" s="226" t="s">
        <v>99</v>
      </c>
      <c r="J71" s="226">
        <v>1.9478527E7</v>
      </c>
      <c r="K71" s="209" t="s">
        <v>54</v>
      </c>
      <c r="L71" s="209">
        <v>3.138127046E9</v>
      </c>
      <c r="M71" s="209" t="s">
        <v>3645</v>
      </c>
      <c r="N71" s="209" t="s">
        <v>3646</v>
      </c>
      <c r="O71" s="141" t="s">
        <v>57</v>
      </c>
      <c r="P71" s="141"/>
      <c r="Q71" s="141"/>
      <c r="R71" s="141"/>
      <c r="S71" s="209">
        <v>2.411130074E9</v>
      </c>
      <c r="T71" s="209" t="s">
        <v>180</v>
      </c>
      <c r="U71" s="209" t="s">
        <v>3647</v>
      </c>
      <c r="V71" s="209" t="s">
        <v>564</v>
      </c>
      <c r="W71" s="28" t="s">
        <v>57</v>
      </c>
      <c r="X71" s="106" t="s">
        <v>65</v>
      </c>
      <c r="Y71" s="209" t="s">
        <v>64</v>
      </c>
      <c r="Z71" s="106" t="s">
        <v>63</v>
      </c>
      <c r="AA71" s="209" t="s">
        <v>64</v>
      </c>
      <c r="AB71" s="29" t="s">
        <v>65</v>
      </c>
      <c r="AC71" s="29" t="s">
        <v>65</v>
      </c>
      <c r="AD71" s="209" t="s">
        <v>66</v>
      </c>
      <c r="AE71" s="212" t="s">
        <v>168</v>
      </c>
      <c r="AF71" s="45" t="s">
        <v>68</v>
      </c>
      <c r="AG71" s="229" t="s">
        <v>3648</v>
      </c>
      <c r="AH71" s="230" t="s">
        <v>3649</v>
      </c>
      <c r="AI71" s="171" t="s">
        <v>71</v>
      </c>
      <c r="AJ71" s="141" t="s">
        <v>3434</v>
      </c>
      <c r="AK71" s="141">
        <v>19.0</v>
      </c>
      <c r="AL71" s="207" t="s">
        <v>3109</v>
      </c>
      <c r="AM71" s="141">
        <v>2026.0</v>
      </c>
      <c r="AN71" s="206" t="s">
        <v>3435</v>
      </c>
      <c r="AO71" s="105" t="s">
        <v>3212</v>
      </c>
      <c r="AP71" s="209" t="s">
        <v>171</v>
      </c>
      <c r="AQ71" s="212" t="s">
        <v>3641</v>
      </c>
      <c r="AR71" s="266"/>
      <c r="AS71" s="266"/>
      <c r="AT71" s="266"/>
      <c r="AU71" s="266"/>
      <c r="AV71" s="267"/>
    </row>
    <row r="72" ht="14.25" customHeight="1">
      <c r="A72" s="201" t="s">
        <v>711</v>
      </c>
      <c r="B72" s="209" t="s">
        <v>3650</v>
      </c>
      <c r="C72" s="225">
        <v>45840.0</v>
      </c>
      <c r="D72" s="74" t="str">
        <f t="shared" si="1"/>
        <v>2411130040 / 4721  - Verduras</v>
      </c>
      <c r="E72" s="209" t="s">
        <v>3651</v>
      </c>
      <c r="F72" s="225">
        <v>45926.0</v>
      </c>
      <c r="G72" s="209" t="s">
        <v>176</v>
      </c>
      <c r="H72" s="138" t="s">
        <v>3652</v>
      </c>
      <c r="I72" s="226" t="s">
        <v>53</v>
      </c>
      <c r="J72" s="226">
        <v>4.1627147E7</v>
      </c>
      <c r="K72" s="209" t="s">
        <v>54</v>
      </c>
      <c r="L72" s="209">
        <v>3.143400291E9</v>
      </c>
      <c r="M72" s="209" t="s">
        <v>3653</v>
      </c>
      <c r="N72" s="209" t="s">
        <v>3654</v>
      </c>
      <c r="O72" s="141" t="s">
        <v>57</v>
      </c>
      <c r="P72" s="141"/>
      <c r="Q72" s="141"/>
      <c r="R72" s="141"/>
      <c r="S72" s="209">
        <v>2.41113004E9</v>
      </c>
      <c r="T72" s="209" t="s">
        <v>180</v>
      </c>
      <c r="U72" s="209" t="s">
        <v>3655</v>
      </c>
      <c r="V72" s="209" t="s">
        <v>3656</v>
      </c>
      <c r="W72" s="145" t="s">
        <v>57</v>
      </c>
      <c r="X72" s="281" t="s">
        <v>65</v>
      </c>
      <c r="Y72" s="282" t="s">
        <v>64</v>
      </c>
      <c r="Z72" s="260" t="s">
        <v>63</v>
      </c>
      <c r="AA72" s="259" t="s">
        <v>64</v>
      </c>
      <c r="AB72" s="209" t="s">
        <v>65</v>
      </c>
      <c r="AC72" s="209" t="s">
        <v>65</v>
      </c>
      <c r="AD72" s="209" t="s">
        <v>66</v>
      </c>
      <c r="AE72" s="31" t="s">
        <v>168</v>
      </c>
      <c r="AF72" s="141" t="s">
        <v>68</v>
      </c>
      <c r="AG72" s="229" t="s">
        <v>3657</v>
      </c>
      <c r="AH72" s="230" t="s">
        <v>3658</v>
      </c>
      <c r="AI72" s="171" t="s">
        <v>71</v>
      </c>
      <c r="AJ72" s="141" t="s">
        <v>3434</v>
      </c>
      <c r="AK72" s="141">
        <v>19.0</v>
      </c>
      <c r="AL72" s="207" t="s">
        <v>3109</v>
      </c>
      <c r="AM72" s="141">
        <v>2026.0</v>
      </c>
      <c r="AN72" s="206" t="s">
        <v>3435</v>
      </c>
      <c r="AO72" s="105" t="s">
        <v>3212</v>
      </c>
      <c r="AP72" s="209" t="s">
        <v>116</v>
      </c>
      <c r="AQ72" s="212" t="s">
        <v>3641</v>
      </c>
      <c r="AR72" s="256"/>
      <c r="AS72" s="231"/>
      <c r="AT72" s="231"/>
      <c r="AU72" s="231"/>
      <c r="AV72" s="60"/>
    </row>
    <row r="73" ht="14.25" customHeight="1">
      <c r="A73" s="201" t="s">
        <v>717</v>
      </c>
      <c r="B73" s="202" t="s">
        <v>3659</v>
      </c>
      <c r="C73" s="203">
        <v>45847.0</v>
      </c>
      <c r="D73" s="74" t="str">
        <f t="shared" si="1"/>
        <v>2416130090 / 4722 - Venta de Huevos</v>
      </c>
      <c r="E73" s="144" t="s">
        <v>3660</v>
      </c>
      <c r="F73" s="204">
        <v>45961.0</v>
      </c>
      <c r="G73" s="202" t="s">
        <v>1405</v>
      </c>
      <c r="H73" s="153" t="s">
        <v>3661</v>
      </c>
      <c r="I73" s="139" t="s">
        <v>53</v>
      </c>
      <c r="J73" s="205">
        <v>3.5510706E7</v>
      </c>
      <c r="K73" s="206" t="s">
        <v>54</v>
      </c>
      <c r="L73" s="206">
        <v>3.114423309E9</v>
      </c>
      <c r="M73" s="206" t="s">
        <v>3662</v>
      </c>
      <c r="N73" s="206" t="s">
        <v>3663</v>
      </c>
      <c r="O73" s="207"/>
      <c r="P73" s="208"/>
      <c r="Q73" s="207" t="s">
        <v>57</v>
      </c>
      <c r="R73" s="208"/>
      <c r="S73" s="209">
        <v>2.41613009E9</v>
      </c>
      <c r="T73" s="206" t="s">
        <v>180</v>
      </c>
      <c r="U73" s="206" t="s">
        <v>307</v>
      </c>
      <c r="V73" s="206" t="s">
        <v>793</v>
      </c>
      <c r="W73" s="28" t="s">
        <v>57</v>
      </c>
      <c r="X73" s="210" t="s">
        <v>65</v>
      </c>
      <c r="Y73" s="206" t="s">
        <v>64</v>
      </c>
      <c r="Z73" s="210" t="s">
        <v>2358</v>
      </c>
      <c r="AA73" s="206" t="s">
        <v>64</v>
      </c>
      <c r="AB73" s="29" t="s">
        <v>65</v>
      </c>
      <c r="AC73" s="29" t="s">
        <v>65</v>
      </c>
      <c r="AD73" s="206" t="s">
        <v>2081</v>
      </c>
      <c r="AE73" s="212" t="s">
        <v>64</v>
      </c>
      <c r="AF73" s="45" t="s">
        <v>68</v>
      </c>
      <c r="AG73" s="213" t="s">
        <v>3664</v>
      </c>
      <c r="AH73" s="214" t="s">
        <v>3665</v>
      </c>
      <c r="AI73" s="171" t="s">
        <v>71</v>
      </c>
      <c r="AJ73" s="141" t="s">
        <v>3434</v>
      </c>
      <c r="AK73" s="141">
        <v>19.0</v>
      </c>
      <c r="AL73" s="207" t="s">
        <v>3109</v>
      </c>
      <c r="AM73" s="141">
        <v>2026.0</v>
      </c>
      <c r="AN73" s="206" t="s">
        <v>3435</v>
      </c>
      <c r="AO73" s="105" t="s">
        <v>3212</v>
      </c>
      <c r="AP73" s="209" t="s">
        <v>171</v>
      </c>
      <c r="AQ73" s="212" t="s">
        <v>3666</v>
      </c>
      <c r="AR73" s="215"/>
      <c r="AS73" s="215"/>
      <c r="AT73" s="215"/>
      <c r="AU73" s="215"/>
      <c r="AV73" s="195"/>
    </row>
    <row r="74" ht="14.25" customHeight="1">
      <c r="A74" s="201" t="s">
        <v>727</v>
      </c>
      <c r="B74" s="52" t="s">
        <v>3667</v>
      </c>
      <c r="C74" s="203">
        <v>45933.0</v>
      </c>
      <c r="D74" s="74" t="str">
        <f t="shared" si="1"/>
        <v>2416130050 / 4721 - Venta de Platano</v>
      </c>
      <c r="E74" s="52" t="s">
        <v>3668</v>
      </c>
      <c r="F74" s="217">
        <v>45975.0</v>
      </c>
      <c r="G74" s="202" t="s">
        <v>1405</v>
      </c>
      <c r="H74" s="153" t="s">
        <v>3669</v>
      </c>
      <c r="I74" s="139" t="s">
        <v>53</v>
      </c>
      <c r="J74" s="205">
        <v>5.2666013E7</v>
      </c>
      <c r="K74" s="206" t="s">
        <v>3670</v>
      </c>
      <c r="L74" s="206">
        <v>3.114488267E9</v>
      </c>
      <c r="M74" s="206" t="s">
        <v>3671</v>
      </c>
      <c r="N74" s="206" t="s">
        <v>3672</v>
      </c>
      <c r="O74" s="207" t="s">
        <v>57</v>
      </c>
      <c r="P74" s="208"/>
      <c r="Q74" s="208"/>
      <c r="R74" s="208"/>
      <c r="S74" s="209">
        <v>2.41613005E9</v>
      </c>
      <c r="T74" s="206" t="s">
        <v>180</v>
      </c>
      <c r="U74" s="206" t="s">
        <v>3673</v>
      </c>
      <c r="V74" s="206" t="s">
        <v>3674</v>
      </c>
      <c r="W74" s="28" t="s">
        <v>57</v>
      </c>
      <c r="X74" s="210" t="s">
        <v>65</v>
      </c>
      <c r="Y74" s="206" t="s">
        <v>64</v>
      </c>
      <c r="Z74" s="210" t="s">
        <v>2358</v>
      </c>
      <c r="AA74" s="206" t="s">
        <v>64</v>
      </c>
      <c r="AB74" s="29" t="s">
        <v>65</v>
      </c>
      <c r="AC74" s="29" t="s">
        <v>65</v>
      </c>
      <c r="AD74" s="206" t="s">
        <v>2081</v>
      </c>
      <c r="AE74" s="212" t="s">
        <v>64</v>
      </c>
      <c r="AF74" s="45" t="s">
        <v>68</v>
      </c>
      <c r="AG74" s="213" t="s">
        <v>3675</v>
      </c>
      <c r="AH74" s="214" t="s">
        <v>3676</v>
      </c>
      <c r="AI74" s="171" t="s">
        <v>71</v>
      </c>
      <c r="AJ74" s="141" t="s">
        <v>3434</v>
      </c>
      <c r="AK74" s="141">
        <v>19.0</v>
      </c>
      <c r="AL74" s="207" t="s">
        <v>3109</v>
      </c>
      <c r="AM74" s="141">
        <v>2026.0</v>
      </c>
      <c r="AN74" s="206" t="s">
        <v>3435</v>
      </c>
      <c r="AO74" s="105" t="s">
        <v>3212</v>
      </c>
      <c r="AP74" s="209" t="s">
        <v>171</v>
      </c>
      <c r="AQ74" s="212" t="s">
        <v>3666</v>
      </c>
      <c r="AR74" s="215"/>
      <c r="AS74" s="215"/>
      <c r="AT74" s="215"/>
      <c r="AU74" s="215"/>
      <c r="AV74" s="195"/>
    </row>
    <row r="75" ht="14.25" customHeight="1">
      <c r="A75" s="201" t="s">
        <v>739</v>
      </c>
      <c r="B75" s="52" t="s">
        <v>3677</v>
      </c>
      <c r="C75" s="216">
        <v>45903.0</v>
      </c>
      <c r="D75" s="74" t="str">
        <f t="shared" si="1"/>
        <v>2416130026 / 4723 - Pescadería</v>
      </c>
      <c r="E75" s="52" t="s">
        <v>3678</v>
      </c>
      <c r="F75" s="217">
        <v>45968.0</v>
      </c>
      <c r="G75" s="201" t="s">
        <v>1405</v>
      </c>
      <c r="H75" s="218" t="s">
        <v>3679</v>
      </c>
      <c r="I75" s="52" t="s">
        <v>53</v>
      </c>
      <c r="J75" s="44">
        <v>1.030547656E9</v>
      </c>
      <c r="K75" s="52" t="s">
        <v>54</v>
      </c>
      <c r="L75" s="52">
        <v>3.002344399E9</v>
      </c>
      <c r="M75" s="52" t="s">
        <v>3680</v>
      </c>
      <c r="N75" s="52" t="s">
        <v>3681</v>
      </c>
      <c r="O75" s="220" t="s">
        <v>57</v>
      </c>
      <c r="P75" s="220"/>
      <c r="Q75" s="219"/>
      <c r="R75" s="219"/>
      <c r="S75" s="201">
        <v>2.416130026E9</v>
      </c>
      <c r="T75" s="52" t="s">
        <v>180</v>
      </c>
      <c r="U75" s="52" t="s">
        <v>3682</v>
      </c>
      <c r="V75" s="52" t="s">
        <v>1428</v>
      </c>
      <c r="W75" s="28" t="s">
        <v>57</v>
      </c>
      <c r="X75" s="236" t="s">
        <v>61</v>
      </c>
      <c r="Y75" s="236" t="s">
        <v>3683</v>
      </c>
      <c r="Z75" s="210" t="s">
        <v>2358</v>
      </c>
      <c r="AA75" s="206" t="s">
        <v>64</v>
      </c>
      <c r="AB75" s="29" t="s">
        <v>65</v>
      </c>
      <c r="AC75" s="29" t="s">
        <v>65</v>
      </c>
      <c r="AD75" s="52" t="s">
        <v>66</v>
      </c>
      <c r="AE75" s="212" t="s">
        <v>64</v>
      </c>
      <c r="AF75" s="45" t="s">
        <v>68</v>
      </c>
      <c r="AG75" s="213" t="s">
        <v>3684</v>
      </c>
      <c r="AH75" s="214" t="s">
        <v>3685</v>
      </c>
      <c r="AI75" s="171" t="s">
        <v>71</v>
      </c>
      <c r="AJ75" s="141" t="s">
        <v>3434</v>
      </c>
      <c r="AK75" s="141">
        <v>19.0</v>
      </c>
      <c r="AL75" s="207" t="s">
        <v>3109</v>
      </c>
      <c r="AM75" s="141">
        <v>2026.0</v>
      </c>
      <c r="AN75" s="206" t="s">
        <v>3435</v>
      </c>
      <c r="AO75" s="105" t="s">
        <v>3212</v>
      </c>
      <c r="AP75" s="209" t="s">
        <v>171</v>
      </c>
      <c r="AQ75" s="212" t="s">
        <v>3475</v>
      </c>
      <c r="AR75" s="215"/>
      <c r="AS75" s="215"/>
      <c r="AT75" s="215"/>
      <c r="AU75" s="215"/>
      <c r="AV75" s="195"/>
    </row>
    <row r="76" ht="14.25" customHeight="1">
      <c r="A76" s="201" t="s">
        <v>750</v>
      </c>
      <c r="B76" s="52" t="s">
        <v>3686</v>
      </c>
      <c r="C76" s="216">
        <v>45841.0</v>
      </c>
      <c r="D76" s="74" t="str">
        <f t="shared" si="1"/>
        <v>2416130027 / 4723 - Comercio al por menor de carnes</v>
      </c>
      <c r="E76" s="52" t="s">
        <v>3687</v>
      </c>
      <c r="F76" s="217">
        <v>45968.0</v>
      </c>
      <c r="G76" s="201" t="s">
        <v>1405</v>
      </c>
      <c r="H76" s="218" t="s">
        <v>1482</v>
      </c>
      <c r="I76" s="52" t="s">
        <v>53</v>
      </c>
      <c r="J76" s="44">
        <v>7.9333046E7</v>
      </c>
      <c r="K76" s="52" t="s">
        <v>54</v>
      </c>
      <c r="L76" s="52">
        <v>3.209899481E9</v>
      </c>
      <c r="M76" s="52" t="s">
        <v>1426</v>
      </c>
      <c r="N76" s="52" t="s">
        <v>3688</v>
      </c>
      <c r="O76" s="220" t="s">
        <v>57</v>
      </c>
      <c r="P76" s="220"/>
      <c r="Q76" s="219"/>
      <c r="R76" s="219"/>
      <c r="S76" s="201">
        <v>2.416130027E9</v>
      </c>
      <c r="T76" s="52" t="s">
        <v>180</v>
      </c>
      <c r="U76" s="52" t="s">
        <v>3682</v>
      </c>
      <c r="V76" s="52" t="s">
        <v>2820</v>
      </c>
      <c r="W76" s="28" t="s">
        <v>57</v>
      </c>
      <c r="X76" s="210" t="s">
        <v>61</v>
      </c>
      <c r="Y76" s="211" t="s">
        <v>3689</v>
      </c>
      <c r="Z76" s="210" t="s">
        <v>2358</v>
      </c>
      <c r="AA76" s="206" t="s">
        <v>64</v>
      </c>
      <c r="AB76" s="29" t="s">
        <v>65</v>
      </c>
      <c r="AC76" s="29" t="s">
        <v>65</v>
      </c>
      <c r="AD76" s="52" t="s">
        <v>66</v>
      </c>
      <c r="AE76" s="212" t="s">
        <v>168</v>
      </c>
      <c r="AF76" s="45" t="s">
        <v>68</v>
      </c>
      <c r="AG76" s="213" t="s">
        <v>3690</v>
      </c>
      <c r="AH76" s="214" t="s">
        <v>3691</v>
      </c>
      <c r="AI76" s="171" t="s">
        <v>71</v>
      </c>
      <c r="AJ76" s="141" t="s">
        <v>3434</v>
      </c>
      <c r="AK76" s="141">
        <v>19.0</v>
      </c>
      <c r="AL76" s="207" t="s">
        <v>3109</v>
      </c>
      <c r="AM76" s="141">
        <v>2026.0</v>
      </c>
      <c r="AN76" s="206" t="s">
        <v>3435</v>
      </c>
      <c r="AO76" s="105" t="s">
        <v>3212</v>
      </c>
      <c r="AP76" s="209" t="s">
        <v>171</v>
      </c>
      <c r="AQ76" s="212" t="s">
        <v>3475</v>
      </c>
      <c r="AR76" s="215"/>
      <c r="AS76" s="215"/>
      <c r="AT76" s="215"/>
      <c r="AU76" s="215"/>
      <c r="AV76" s="195"/>
    </row>
    <row r="77" ht="14.25" customHeight="1">
      <c r="A77" s="201" t="s">
        <v>757</v>
      </c>
      <c r="B77" s="52" t="s">
        <v>3692</v>
      </c>
      <c r="C77" s="216">
        <v>45933.0</v>
      </c>
      <c r="D77" s="74" t="str">
        <f t="shared" si="1"/>
        <v>2416130157 / 5619 - Otro tipo de expendio de comidas
preparadas</v>
      </c>
      <c r="E77" s="52" t="s">
        <v>3693</v>
      </c>
      <c r="F77" s="217">
        <v>45968.0</v>
      </c>
      <c r="G77" s="201" t="s">
        <v>1405</v>
      </c>
      <c r="H77" s="218" t="s">
        <v>3694</v>
      </c>
      <c r="I77" s="52" t="s">
        <v>53</v>
      </c>
      <c r="J77" s="44">
        <v>4.1790837E7</v>
      </c>
      <c r="K77" s="52" t="s">
        <v>54</v>
      </c>
      <c r="L77" s="52">
        <v>3.165323301E9</v>
      </c>
      <c r="M77" s="52" t="s">
        <v>1418</v>
      </c>
      <c r="N77" s="52" t="s">
        <v>1419</v>
      </c>
      <c r="O77" s="220" t="s">
        <v>57</v>
      </c>
      <c r="P77" s="220"/>
      <c r="Q77" s="219"/>
      <c r="R77" s="219"/>
      <c r="S77" s="201">
        <v>2.416130157E9</v>
      </c>
      <c r="T77" s="52" t="s">
        <v>180</v>
      </c>
      <c r="U77" s="52" t="s">
        <v>3695</v>
      </c>
      <c r="V77" s="52" t="s">
        <v>3696</v>
      </c>
      <c r="W77" s="28" t="s">
        <v>57</v>
      </c>
      <c r="X77" s="210" t="s">
        <v>65</v>
      </c>
      <c r="Y77" s="206" t="s">
        <v>64</v>
      </c>
      <c r="Z77" s="210" t="s">
        <v>2358</v>
      </c>
      <c r="AA77" s="206" t="s">
        <v>64</v>
      </c>
      <c r="AB77" s="29" t="s">
        <v>65</v>
      </c>
      <c r="AC77" s="29" t="s">
        <v>65</v>
      </c>
      <c r="AD77" s="52" t="s">
        <v>66</v>
      </c>
      <c r="AE77" s="212" t="s">
        <v>168</v>
      </c>
      <c r="AF77" s="45" t="s">
        <v>68</v>
      </c>
      <c r="AG77" s="213" t="s">
        <v>3697</v>
      </c>
      <c r="AH77" s="214" t="s">
        <v>3698</v>
      </c>
      <c r="AI77" s="171" t="s">
        <v>71</v>
      </c>
      <c r="AJ77" s="141" t="s">
        <v>3434</v>
      </c>
      <c r="AK77" s="141">
        <v>19.0</v>
      </c>
      <c r="AL77" s="207" t="s">
        <v>3109</v>
      </c>
      <c r="AM77" s="141">
        <v>2026.0</v>
      </c>
      <c r="AN77" s="206" t="s">
        <v>3435</v>
      </c>
      <c r="AO77" s="105" t="s">
        <v>3212</v>
      </c>
      <c r="AP77" s="209" t="s">
        <v>171</v>
      </c>
      <c r="AQ77" s="212" t="s">
        <v>3181</v>
      </c>
      <c r="AR77" s="215"/>
      <c r="AS77" s="215"/>
      <c r="AT77" s="215"/>
      <c r="AU77" s="215"/>
      <c r="AV77" s="195"/>
    </row>
    <row r="78" ht="14.25" customHeight="1">
      <c r="A78" s="201" t="s">
        <v>765</v>
      </c>
      <c r="B78" s="52" t="s">
        <v>3699</v>
      </c>
      <c r="C78" s="203">
        <v>45908.0</v>
      </c>
      <c r="D78" s="74" t="str">
        <f t="shared" si="1"/>
        <v>2416130031 / 4759 - Venta de Artesanías</v>
      </c>
      <c r="E78" s="52" t="s">
        <v>3700</v>
      </c>
      <c r="F78" s="283">
        <v>46003.0</v>
      </c>
      <c r="G78" s="202" t="s">
        <v>1405</v>
      </c>
      <c r="H78" s="153" t="s">
        <v>3701</v>
      </c>
      <c r="I78" s="139" t="s">
        <v>53</v>
      </c>
      <c r="J78" s="205">
        <v>5.1877667E7</v>
      </c>
      <c r="K78" s="209" t="s">
        <v>54</v>
      </c>
      <c r="L78" s="206">
        <v>3.143032119E9</v>
      </c>
      <c r="M78" s="206" t="s">
        <v>3702</v>
      </c>
      <c r="N78" s="206" t="s">
        <v>3703</v>
      </c>
      <c r="O78" s="207" t="s">
        <v>57</v>
      </c>
      <c r="P78" s="208"/>
      <c r="Q78" s="208"/>
      <c r="R78" s="208"/>
      <c r="S78" s="209">
        <v>2.416130031E9</v>
      </c>
      <c r="T78" s="206" t="s">
        <v>180</v>
      </c>
      <c r="U78" s="206" t="s">
        <v>3704</v>
      </c>
      <c r="V78" s="206" t="s">
        <v>297</v>
      </c>
      <c r="W78" s="28" t="s">
        <v>57</v>
      </c>
      <c r="X78" s="210" t="s">
        <v>65</v>
      </c>
      <c r="Y78" s="206" t="s">
        <v>64</v>
      </c>
      <c r="Z78" s="210" t="s">
        <v>63</v>
      </c>
      <c r="AA78" s="206" t="s">
        <v>64</v>
      </c>
      <c r="AB78" s="29" t="s">
        <v>65</v>
      </c>
      <c r="AC78" s="29" t="s">
        <v>65</v>
      </c>
      <c r="AD78" s="206" t="s">
        <v>66</v>
      </c>
      <c r="AE78" s="212" t="s">
        <v>67</v>
      </c>
      <c r="AF78" s="45" t="s">
        <v>68</v>
      </c>
      <c r="AG78" s="213" t="s">
        <v>3705</v>
      </c>
      <c r="AH78" s="214" t="s">
        <v>3706</v>
      </c>
      <c r="AI78" s="171" t="s">
        <v>71</v>
      </c>
      <c r="AJ78" s="141" t="s">
        <v>3434</v>
      </c>
      <c r="AK78" s="141">
        <v>19.0</v>
      </c>
      <c r="AL78" s="207" t="s">
        <v>3109</v>
      </c>
      <c r="AM78" s="141">
        <v>2026.0</v>
      </c>
      <c r="AN78" s="206" t="s">
        <v>3435</v>
      </c>
      <c r="AO78" s="105" t="s">
        <v>3212</v>
      </c>
      <c r="AP78" s="209" t="s">
        <v>171</v>
      </c>
      <c r="AQ78" s="212" t="s">
        <v>3666</v>
      </c>
      <c r="AR78" s="215"/>
      <c r="AS78" s="215"/>
      <c r="AT78" s="215"/>
      <c r="AU78" s="215"/>
      <c r="AV78" s="195"/>
    </row>
    <row r="79" ht="14.25" customHeight="1">
      <c r="A79" s="201" t="s">
        <v>768</v>
      </c>
      <c r="B79" s="209" t="s">
        <v>3707</v>
      </c>
      <c r="C79" s="225">
        <v>45804.0</v>
      </c>
      <c r="D79" s="74" t="str">
        <f t="shared" si="1"/>
        <v>2417120018 / 4759 - Venta de Plantas</v>
      </c>
      <c r="E79" s="209" t="s">
        <v>3708</v>
      </c>
      <c r="F79" s="225">
        <v>45981.0</v>
      </c>
      <c r="G79" s="209" t="s">
        <v>1800</v>
      </c>
      <c r="H79" s="138" t="s">
        <v>3709</v>
      </c>
      <c r="I79" s="226" t="s">
        <v>99</v>
      </c>
      <c r="J79" s="226">
        <v>5687897.0</v>
      </c>
      <c r="K79" s="209" t="s">
        <v>3710</v>
      </c>
      <c r="L79" s="209">
        <v>3.118785301E9</v>
      </c>
      <c r="M79" s="209" t="s">
        <v>3711</v>
      </c>
      <c r="N79" s="209" t="s">
        <v>3712</v>
      </c>
      <c r="O79" s="141"/>
      <c r="P79" s="141" t="s">
        <v>57</v>
      </c>
      <c r="Q79" s="141"/>
      <c r="R79" s="141"/>
      <c r="S79" s="209">
        <v>2.417120018E9</v>
      </c>
      <c r="T79" s="209" t="s">
        <v>180</v>
      </c>
      <c r="U79" s="209" t="s">
        <v>3713</v>
      </c>
      <c r="V79" s="209" t="s">
        <v>564</v>
      </c>
      <c r="W79" s="141" t="s">
        <v>57</v>
      </c>
      <c r="X79" s="106" t="s">
        <v>61</v>
      </c>
      <c r="Y79" s="265" t="s">
        <v>3714</v>
      </c>
      <c r="Z79" s="106" t="s">
        <v>63</v>
      </c>
      <c r="AA79" s="209" t="s">
        <v>64</v>
      </c>
      <c r="AB79" s="209" t="s">
        <v>65</v>
      </c>
      <c r="AC79" s="209" t="s">
        <v>65</v>
      </c>
      <c r="AD79" s="209" t="s">
        <v>66</v>
      </c>
      <c r="AE79" s="31" t="s">
        <v>168</v>
      </c>
      <c r="AF79" s="141" t="s">
        <v>68</v>
      </c>
      <c r="AG79" s="229" t="s">
        <v>3715</v>
      </c>
      <c r="AH79" s="284" t="s">
        <v>3716</v>
      </c>
      <c r="AI79" s="171" t="s">
        <v>71</v>
      </c>
      <c r="AJ79" s="207" t="s">
        <v>3717</v>
      </c>
      <c r="AK79" s="207">
        <v>20.0</v>
      </c>
      <c r="AL79" s="207" t="s">
        <v>3109</v>
      </c>
      <c r="AM79" s="141">
        <v>2026.0</v>
      </c>
      <c r="AN79" s="206" t="s">
        <v>3718</v>
      </c>
      <c r="AO79" s="105" t="s">
        <v>3212</v>
      </c>
      <c r="AP79" s="209" t="s">
        <v>171</v>
      </c>
      <c r="AQ79" s="31" t="s">
        <v>3719</v>
      </c>
      <c r="AR79" s="285"/>
      <c r="AS79" s="285"/>
      <c r="AT79" s="285"/>
      <c r="AU79" s="285"/>
      <c r="AV79" s="286"/>
    </row>
    <row r="80" ht="14.25" customHeight="1">
      <c r="A80" s="201" t="s">
        <v>775</v>
      </c>
      <c r="B80" s="52" t="s">
        <v>3720</v>
      </c>
      <c r="C80" s="203">
        <v>45811.0</v>
      </c>
      <c r="D80" s="74" t="str">
        <f t="shared" si="1"/>
        <v>2417140037 / 5611 - Restaurante</v>
      </c>
      <c r="E80" s="52" t="s">
        <v>3721</v>
      </c>
      <c r="F80" s="283">
        <v>46003.0</v>
      </c>
      <c r="G80" s="202" t="s">
        <v>1800</v>
      </c>
      <c r="H80" s="153" t="s">
        <v>3722</v>
      </c>
      <c r="I80" s="139" t="s">
        <v>53</v>
      </c>
      <c r="J80" s="205">
        <v>7.9381093E7</v>
      </c>
      <c r="K80" s="209" t="s">
        <v>54</v>
      </c>
      <c r="L80" s="206">
        <v>3.005984994E9</v>
      </c>
      <c r="M80" s="206" t="s">
        <v>3723</v>
      </c>
      <c r="N80" s="206" t="s">
        <v>3724</v>
      </c>
      <c r="O80" s="208"/>
      <c r="P80" s="207" t="s">
        <v>57</v>
      </c>
      <c r="Q80" s="208"/>
      <c r="R80" s="208"/>
      <c r="S80" s="209">
        <v>2.417140037E9</v>
      </c>
      <c r="T80" s="206" t="s">
        <v>180</v>
      </c>
      <c r="U80" s="206" t="s">
        <v>3725</v>
      </c>
      <c r="V80" s="206" t="s">
        <v>152</v>
      </c>
      <c r="W80" s="28" t="s">
        <v>57</v>
      </c>
      <c r="X80" s="210" t="s">
        <v>61</v>
      </c>
      <c r="Y80" s="211" t="s">
        <v>3726</v>
      </c>
      <c r="Z80" s="210" t="s">
        <v>154</v>
      </c>
      <c r="AA80" s="211">
        <v>6.420006E7</v>
      </c>
      <c r="AB80" s="29" t="s">
        <v>65</v>
      </c>
      <c r="AC80" s="29" t="s">
        <v>65</v>
      </c>
      <c r="AD80" s="206" t="s">
        <v>66</v>
      </c>
      <c r="AE80" s="212" t="s">
        <v>168</v>
      </c>
      <c r="AF80" s="45" t="s">
        <v>68</v>
      </c>
      <c r="AG80" s="213" t="s">
        <v>3727</v>
      </c>
      <c r="AH80" s="214" t="s">
        <v>3728</v>
      </c>
      <c r="AI80" s="171" t="s">
        <v>71</v>
      </c>
      <c r="AJ80" s="207" t="s">
        <v>3717</v>
      </c>
      <c r="AK80" s="207">
        <v>20.0</v>
      </c>
      <c r="AL80" s="207" t="s">
        <v>3109</v>
      </c>
      <c r="AM80" s="141">
        <v>2026.0</v>
      </c>
      <c r="AN80" s="206" t="s">
        <v>3718</v>
      </c>
      <c r="AO80" s="105" t="s">
        <v>3212</v>
      </c>
      <c r="AP80" s="209" t="s">
        <v>171</v>
      </c>
      <c r="AQ80" s="212" t="s">
        <v>3729</v>
      </c>
      <c r="AR80" s="215"/>
      <c r="AS80" s="215"/>
      <c r="AT80" s="215"/>
      <c r="AU80" s="215"/>
      <c r="AV80" s="195"/>
    </row>
    <row r="81" ht="14.25" customHeight="1">
      <c r="A81" s="201" t="s">
        <v>778</v>
      </c>
      <c r="B81" s="209" t="s">
        <v>3730</v>
      </c>
      <c r="C81" s="225">
        <v>45944.0</v>
      </c>
      <c r="D81" s="74" t="str">
        <f t="shared" si="1"/>
        <v>2417120004 / 4772 - Comercio al por menor
de todo tipo de calzado y artículos de cuero</v>
      </c>
      <c r="E81" s="209" t="s">
        <v>3731</v>
      </c>
      <c r="F81" s="264">
        <v>45971.0</v>
      </c>
      <c r="G81" s="209" t="s">
        <v>1800</v>
      </c>
      <c r="H81" s="138" t="s">
        <v>3732</v>
      </c>
      <c r="I81" s="226" t="s">
        <v>99</v>
      </c>
      <c r="J81" s="226">
        <v>5.210876E7</v>
      </c>
      <c r="K81" s="209" t="s">
        <v>54</v>
      </c>
      <c r="L81" s="209">
        <v>3.12352066E9</v>
      </c>
      <c r="M81" s="209" t="s">
        <v>3733</v>
      </c>
      <c r="N81" s="209" t="s">
        <v>3734</v>
      </c>
      <c r="O81" s="141"/>
      <c r="P81" s="207" t="s">
        <v>57</v>
      </c>
      <c r="Q81" s="141"/>
      <c r="R81" s="141"/>
      <c r="S81" s="209">
        <v>2.417120004E9</v>
      </c>
      <c r="T81" s="206" t="s">
        <v>180</v>
      </c>
      <c r="U81" s="209" t="s">
        <v>3735</v>
      </c>
      <c r="V81" s="209" t="s">
        <v>3736</v>
      </c>
      <c r="W81" s="28" t="s">
        <v>57</v>
      </c>
      <c r="X81" s="210" t="s">
        <v>61</v>
      </c>
      <c r="Y81" s="265" t="s">
        <v>3737</v>
      </c>
      <c r="Z81" s="210" t="s">
        <v>63</v>
      </c>
      <c r="AA81" s="206" t="s">
        <v>64</v>
      </c>
      <c r="AB81" s="29" t="s">
        <v>65</v>
      </c>
      <c r="AC81" s="29" t="s">
        <v>65</v>
      </c>
      <c r="AD81" s="209" t="s">
        <v>66</v>
      </c>
      <c r="AE81" s="31" t="s">
        <v>64</v>
      </c>
      <c r="AF81" s="45" t="s">
        <v>68</v>
      </c>
      <c r="AG81" s="229" t="s">
        <v>3738</v>
      </c>
      <c r="AH81" s="230" t="s">
        <v>3739</v>
      </c>
      <c r="AI81" s="171" t="s">
        <v>71</v>
      </c>
      <c r="AJ81" s="207" t="s">
        <v>3717</v>
      </c>
      <c r="AK81" s="207">
        <v>20.0</v>
      </c>
      <c r="AL81" s="207" t="s">
        <v>3109</v>
      </c>
      <c r="AM81" s="141">
        <v>2026.0</v>
      </c>
      <c r="AN81" s="206" t="s">
        <v>3718</v>
      </c>
      <c r="AO81" s="105" t="s">
        <v>3212</v>
      </c>
      <c r="AP81" s="209" t="s">
        <v>171</v>
      </c>
      <c r="AQ81" s="31" t="s">
        <v>3314</v>
      </c>
      <c r="AR81" s="266"/>
      <c r="AS81" s="266"/>
      <c r="AT81" s="266"/>
      <c r="AU81" s="266"/>
      <c r="AV81" s="267"/>
    </row>
    <row r="82" ht="31.5" customHeight="1">
      <c r="A82" s="201" t="s">
        <v>787</v>
      </c>
      <c r="B82" s="209" t="s">
        <v>3740</v>
      </c>
      <c r="C82" s="225">
        <v>45805.0</v>
      </c>
      <c r="D82" s="74" t="str">
        <f t="shared" si="1"/>
        <v>2417120003 / 4759 - Venta de Artesanías</v>
      </c>
      <c r="E82" s="209" t="s">
        <v>3741</v>
      </c>
      <c r="F82" s="225">
        <v>45996.0</v>
      </c>
      <c r="G82" s="209" t="s">
        <v>1800</v>
      </c>
      <c r="H82" s="138" t="s">
        <v>3742</v>
      </c>
      <c r="I82" s="226" t="s">
        <v>53</v>
      </c>
      <c r="J82" s="226">
        <v>3.5409306E7</v>
      </c>
      <c r="K82" s="209" t="s">
        <v>3743</v>
      </c>
      <c r="L82" s="209">
        <v>3.223146015E9</v>
      </c>
      <c r="M82" s="209" t="s">
        <v>3744</v>
      </c>
      <c r="N82" s="209" t="s">
        <v>3745</v>
      </c>
      <c r="O82" s="141"/>
      <c r="P82" s="141" t="s">
        <v>57</v>
      </c>
      <c r="Q82" s="141"/>
      <c r="R82" s="141"/>
      <c r="S82" s="209">
        <v>2.417120003E9</v>
      </c>
      <c r="T82" s="209" t="s">
        <v>180</v>
      </c>
      <c r="U82" s="209" t="s">
        <v>3746</v>
      </c>
      <c r="V82" s="209" t="s">
        <v>297</v>
      </c>
      <c r="W82" s="141" t="s">
        <v>57</v>
      </c>
      <c r="X82" s="106" t="s">
        <v>61</v>
      </c>
      <c r="Y82" s="265" t="s">
        <v>3747</v>
      </c>
      <c r="Z82" s="106" t="s">
        <v>63</v>
      </c>
      <c r="AA82" s="209" t="s">
        <v>64</v>
      </c>
      <c r="AB82" s="209" t="s">
        <v>65</v>
      </c>
      <c r="AC82" s="209" t="s">
        <v>65</v>
      </c>
      <c r="AD82" s="209" t="s">
        <v>66</v>
      </c>
      <c r="AE82" s="31" t="s">
        <v>168</v>
      </c>
      <c r="AF82" s="141" t="s">
        <v>68</v>
      </c>
      <c r="AG82" s="229" t="s">
        <v>3748</v>
      </c>
      <c r="AH82" s="230" t="s">
        <v>3749</v>
      </c>
      <c r="AI82" s="171" t="s">
        <v>71</v>
      </c>
      <c r="AJ82" s="207" t="s">
        <v>3717</v>
      </c>
      <c r="AK82" s="207">
        <v>20.0</v>
      </c>
      <c r="AL82" s="207" t="s">
        <v>3109</v>
      </c>
      <c r="AM82" s="141">
        <v>2026.0</v>
      </c>
      <c r="AN82" s="206" t="s">
        <v>3718</v>
      </c>
      <c r="AO82" s="105" t="s">
        <v>3212</v>
      </c>
      <c r="AP82" s="209" t="s">
        <v>171</v>
      </c>
      <c r="AQ82" s="31" t="s">
        <v>3750</v>
      </c>
      <c r="AR82" s="231"/>
      <c r="AS82" s="231"/>
      <c r="AT82" s="231"/>
      <c r="AU82" s="231"/>
      <c r="AV82" s="60"/>
    </row>
    <row r="83" ht="36.75" customHeight="1">
      <c r="A83" s="201" t="s">
        <v>795</v>
      </c>
      <c r="B83" s="209" t="s">
        <v>3751</v>
      </c>
      <c r="C83" s="225">
        <v>45817.0</v>
      </c>
      <c r="D83" s="74" t="str">
        <f t="shared" si="1"/>
        <v>2417140040 / 5611 - Restaurante</v>
      </c>
      <c r="E83" s="209" t="s">
        <v>3752</v>
      </c>
      <c r="F83" s="225">
        <v>45974.0</v>
      </c>
      <c r="G83" s="209" t="s">
        <v>1800</v>
      </c>
      <c r="H83" s="138" t="s">
        <v>3753</v>
      </c>
      <c r="I83" s="226" t="s">
        <v>99</v>
      </c>
      <c r="J83" s="226">
        <v>2.3550252E7</v>
      </c>
      <c r="K83" s="209" t="s">
        <v>799</v>
      </c>
      <c r="L83" s="209">
        <v>3.212224991E9</v>
      </c>
      <c r="M83" s="209" t="s">
        <v>3754</v>
      </c>
      <c r="N83" s="209" t="s">
        <v>3755</v>
      </c>
      <c r="O83" s="141"/>
      <c r="P83" s="141" t="s">
        <v>57</v>
      </c>
      <c r="Q83" s="141"/>
      <c r="R83" s="141"/>
      <c r="S83" s="209">
        <v>2.41714004E9</v>
      </c>
      <c r="T83" s="209" t="s">
        <v>180</v>
      </c>
      <c r="U83" s="209" t="s">
        <v>3756</v>
      </c>
      <c r="V83" s="209" t="s">
        <v>152</v>
      </c>
      <c r="W83" s="141" t="s">
        <v>57</v>
      </c>
      <c r="X83" s="106" t="s">
        <v>61</v>
      </c>
      <c r="Y83" s="265" t="s">
        <v>3757</v>
      </c>
      <c r="Z83" s="106" t="s">
        <v>154</v>
      </c>
      <c r="AA83" s="265">
        <v>6.4195365E7</v>
      </c>
      <c r="AB83" s="209" t="s">
        <v>65</v>
      </c>
      <c r="AC83" s="209" t="s">
        <v>65</v>
      </c>
      <c r="AD83" s="209" t="s">
        <v>66</v>
      </c>
      <c r="AE83" s="31" t="s">
        <v>168</v>
      </c>
      <c r="AF83" s="141" t="s">
        <v>68</v>
      </c>
      <c r="AG83" s="229" t="s">
        <v>3758</v>
      </c>
      <c r="AH83" s="230" t="s">
        <v>3759</v>
      </c>
      <c r="AI83" s="171" t="s">
        <v>71</v>
      </c>
      <c r="AJ83" s="207" t="s">
        <v>3717</v>
      </c>
      <c r="AK83" s="207">
        <v>20.0</v>
      </c>
      <c r="AL83" s="207" t="s">
        <v>3109</v>
      </c>
      <c r="AM83" s="141">
        <v>2026.0</v>
      </c>
      <c r="AN83" s="206" t="s">
        <v>3718</v>
      </c>
      <c r="AO83" s="105" t="s">
        <v>3212</v>
      </c>
      <c r="AP83" s="209" t="s">
        <v>76</v>
      </c>
      <c r="AQ83" s="31" t="s">
        <v>3760</v>
      </c>
      <c r="AR83" s="231"/>
      <c r="AS83" s="231"/>
      <c r="AT83" s="231"/>
      <c r="AU83" s="231"/>
      <c r="AV83" s="60"/>
    </row>
    <row r="84" ht="47.25" customHeight="1">
      <c r="A84" s="201" t="s">
        <v>807</v>
      </c>
      <c r="B84" s="209" t="s">
        <v>3761</v>
      </c>
      <c r="C84" s="225">
        <v>45804.0</v>
      </c>
      <c r="D84" s="74" t="str">
        <f t="shared" si="1"/>
        <v>2417120020 / 4759 - Venta de Plantas</v>
      </c>
      <c r="E84" s="209" t="s">
        <v>3762</v>
      </c>
      <c r="F84" s="264">
        <v>45974.0</v>
      </c>
      <c r="G84" s="209" t="s">
        <v>1800</v>
      </c>
      <c r="H84" s="138" t="s">
        <v>3709</v>
      </c>
      <c r="I84" s="226" t="s">
        <v>53</v>
      </c>
      <c r="J84" s="226">
        <v>5687897.0</v>
      </c>
      <c r="K84" s="209" t="s">
        <v>3710</v>
      </c>
      <c r="L84" s="209">
        <v>3.118785301E9</v>
      </c>
      <c r="M84" s="209" t="s">
        <v>3711</v>
      </c>
      <c r="N84" s="209" t="s">
        <v>3712</v>
      </c>
      <c r="O84" s="141"/>
      <c r="P84" s="141" t="s">
        <v>57</v>
      </c>
      <c r="Q84" s="141"/>
      <c r="R84" s="141"/>
      <c r="S84" s="209">
        <v>2.41712002E9</v>
      </c>
      <c r="T84" s="209" t="s">
        <v>180</v>
      </c>
      <c r="U84" s="209" t="s">
        <v>3763</v>
      </c>
      <c r="V84" s="209" t="s">
        <v>564</v>
      </c>
      <c r="W84" s="141" t="s">
        <v>57</v>
      </c>
      <c r="X84" s="106" t="s">
        <v>61</v>
      </c>
      <c r="Y84" s="265" t="s">
        <v>3764</v>
      </c>
      <c r="Z84" s="106" t="s">
        <v>63</v>
      </c>
      <c r="AA84" s="209" t="s">
        <v>64</v>
      </c>
      <c r="AB84" s="209" t="s">
        <v>65</v>
      </c>
      <c r="AC84" s="209" t="s">
        <v>65</v>
      </c>
      <c r="AD84" s="209" t="s">
        <v>66</v>
      </c>
      <c r="AE84" s="31" t="s">
        <v>168</v>
      </c>
      <c r="AF84" s="141" t="s">
        <v>68</v>
      </c>
      <c r="AG84" s="229" t="s">
        <v>3765</v>
      </c>
      <c r="AH84" s="230" t="s">
        <v>3766</v>
      </c>
      <c r="AI84" s="171" t="s">
        <v>71</v>
      </c>
      <c r="AJ84" s="207" t="s">
        <v>3717</v>
      </c>
      <c r="AK84" s="207">
        <v>20.0</v>
      </c>
      <c r="AL84" s="207" t="s">
        <v>3109</v>
      </c>
      <c r="AM84" s="141">
        <v>2026.0</v>
      </c>
      <c r="AN84" s="206" t="s">
        <v>3718</v>
      </c>
      <c r="AO84" s="105" t="s">
        <v>3212</v>
      </c>
      <c r="AP84" s="209" t="s">
        <v>76</v>
      </c>
      <c r="AQ84" s="31" t="s">
        <v>3767</v>
      </c>
      <c r="AR84" s="100"/>
      <c r="AS84" s="231"/>
      <c r="AT84" s="231"/>
      <c r="AU84" s="231"/>
      <c r="AV84" s="60"/>
    </row>
    <row r="85" ht="14.25" customHeight="1">
      <c r="A85" s="201" t="s">
        <v>817</v>
      </c>
      <c r="B85" s="202" t="s">
        <v>3768</v>
      </c>
      <c r="C85" s="271">
        <v>45804.0</v>
      </c>
      <c r="D85" s="74" t="str">
        <f t="shared" si="1"/>
        <v>2417120009 / 5613 - Cafetería</v>
      </c>
      <c r="E85" s="209" t="s">
        <v>3769</v>
      </c>
      <c r="F85" s="225">
        <v>45974.0</v>
      </c>
      <c r="G85" s="209" t="s">
        <v>1800</v>
      </c>
      <c r="H85" s="138" t="s">
        <v>3770</v>
      </c>
      <c r="I85" s="226" t="s">
        <v>53</v>
      </c>
      <c r="J85" s="226">
        <v>4.6665971E7</v>
      </c>
      <c r="K85" s="209" t="s">
        <v>799</v>
      </c>
      <c r="L85" s="209">
        <v>3.003147438E9</v>
      </c>
      <c r="M85" s="209" t="s">
        <v>3771</v>
      </c>
      <c r="N85" s="209" t="s">
        <v>3772</v>
      </c>
      <c r="O85" s="141"/>
      <c r="P85" s="141" t="s">
        <v>57</v>
      </c>
      <c r="Q85" s="141"/>
      <c r="R85" s="141"/>
      <c r="S85" s="209">
        <v>2.417120009E9</v>
      </c>
      <c r="T85" s="202" t="s">
        <v>180</v>
      </c>
      <c r="U85" s="209" t="s">
        <v>3773</v>
      </c>
      <c r="V85" s="209" t="s">
        <v>601</v>
      </c>
      <c r="W85" s="141" t="s">
        <v>57</v>
      </c>
      <c r="X85" s="106" t="s">
        <v>61</v>
      </c>
      <c r="Y85" s="265" t="s">
        <v>3774</v>
      </c>
      <c r="Z85" s="106" t="s">
        <v>154</v>
      </c>
      <c r="AA85" s="265">
        <v>6.4181544E7</v>
      </c>
      <c r="AB85" s="209" t="s">
        <v>65</v>
      </c>
      <c r="AC85" s="209" t="s">
        <v>65</v>
      </c>
      <c r="AD85" s="209" t="s">
        <v>66</v>
      </c>
      <c r="AE85" s="31" t="s">
        <v>64</v>
      </c>
      <c r="AF85" s="141" t="s">
        <v>68</v>
      </c>
      <c r="AG85" s="229" t="s">
        <v>3775</v>
      </c>
      <c r="AH85" s="230" t="s">
        <v>3776</v>
      </c>
      <c r="AI85" s="171" t="s">
        <v>71</v>
      </c>
      <c r="AJ85" s="207" t="s">
        <v>3717</v>
      </c>
      <c r="AK85" s="207">
        <v>20.0</v>
      </c>
      <c r="AL85" s="207" t="s">
        <v>3109</v>
      </c>
      <c r="AM85" s="141">
        <v>2026.0</v>
      </c>
      <c r="AN85" s="206" t="s">
        <v>3718</v>
      </c>
      <c r="AO85" s="105" t="s">
        <v>3212</v>
      </c>
      <c r="AP85" s="209" t="s">
        <v>116</v>
      </c>
      <c r="AQ85" s="31" t="s">
        <v>3760</v>
      </c>
      <c r="AR85" s="100"/>
      <c r="AS85" s="231"/>
      <c r="AT85" s="231"/>
      <c r="AU85" s="231"/>
      <c r="AV85" s="60"/>
    </row>
    <row r="86" ht="14.25" customHeight="1">
      <c r="A86" s="201" t="s">
        <v>823</v>
      </c>
      <c r="B86" s="209" t="s">
        <v>3777</v>
      </c>
      <c r="C86" s="225">
        <v>45804.0</v>
      </c>
      <c r="D86" s="74" t="str">
        <f t="shared" si="1"/>
        <v>2417130032 / 4721 - Frutas y verduras</v>
      </c>
      <c r="E86" s="209" t="s">
        <v>3778</v>
      </c>
      <c r="F86" s="225">
        <v>46001.0</v>
      </c>
      <c r="G86" s="209" t="s">
        <v>1800</v>
      </c>
      <c r="H86" s="138" t="s">
        <v>3779</v>
      </c>
      <c r="I86" s="226" t="s">
        <v>53</v>
      </c>
      <c r="J86" s="226">
        <v>4.159377E7</v>
      </c>
      <c r="K86" s="209" t="s">
        <v>54</v>
      </c>
      <c r="L86" s="209">
        <v>3.115402494E9</v>
      </c>
      <c r="M86" s="209" t="s">
        <v>3780</v>
      </c>
      <c r="N86" s="209" t="s">
        <v>3781</v>
      </c>
      <c r="O86" s="141"/>
      <c r="P86" s="141" t="s">
        <v>57</v>
      </c>
      <c r="Q86" s="141"/>
      <c r="R86" s="141"/>
      <c r="S86" s="209">
        <v>2.417130032E9</v>
      </c>
      <c r="T86" s="209" t="s">
        <v>180</v>
      </c>
      <c r="U86" s="209" t="s">
        <v>3782</v>
      </c>
      <c r="V86" s="209" t="s">
        <v>2241</v>
      </c>
      <c r="W86" s="141" t="s">
        <v>57</v>
      </c>
      <c r="X86" s="106" t="s">
        <v>65</v>
      </c>
      <c r="Y86" s="209" t="s">
        <v>64</v>
      </c>
      <c r="Z86" s="106" t="s">
        <v>63</v>
      </c>
      <c r="AA86" s="209" t="s">
        <v>64</v>
      </c>
      <c r="AB86" s="209" t="s">
        <v>65</v>
      </c>
      <c r="AC86" s="209" t="s">
        <v>65</v>
      </c>
      <c r="AD86" s="209" t="s">
        <v>66</v>
      </c>
      <c r="AE86" s="31" t="s">
        <v>168</v>
      </c>
      <c r="AF86" s="141" t="s">
        <v>68</v>
      </c>
      <c r="AG86" s="229" t="s">
        <v>3783</v>
      </c>
      <c r="AH86" s="230" t="s">
        <v>3784</v>
      </c>
      <c r="AI86" s="171" t="s">
        <v>71</v>
      </c>
      <c r="AJ86" s="207" t="s">
        <v>3717</v>
      </c>
      <c r="AK86" s="207">
        <v>20.0</v>
      </c>
      <c r="AL86" s="207" t="s">
        <v>3109</v>
      </c>
      <c r="AM86" s="141">
        <v>2026.0</v>
      </c>
      <c r="AN86" s="206" t="s">
        <v>3718</v>
      </c>
      <c r="AO86" s="105" t="s">
        <v>3212</v>
      </c>
      <c r="AP86" s="209" t="s">
        <v>116</v>
      </c>
      <c r="AQ86" s="31" t="s">
        <v>3785</v>
      </c>
      <c r="AR86" s="100"/>
      <c r="AS86" s="231"/>
      <c r="AT86" s="231"/>
      <c r="AU86" s="231"/>
      <c r="AV86" s="60"/>
    </row>
    <row r="87" ht="29.25" customHeight="1">
      <c r="A87" s="201" t="s">
        <v>827</v>
      </c>
      <c r="B87" s="209" t="s">
        <v>3786</v>
      </c>
      <c r="C87" s="225">
        <v>45806.0</v>
      </c>
      <c r="D87" s="74" t="str">
        <f t="shared" si="1"/>
        <v>2417120011 / 4721 - Mercado Campesino</v>
      </c>
      <c r="E87" s="209" t="s">
        <v>3787</v>
      </c>
      <c r="F87" s="225">
        <v>45994.0</v>
      </c>
      <c r="G87" s="209" t="s">
        <v>1800</v>
      </c>
      <c r="H87" s="138" t="s">
        <v>3788</v>
      </c>
      <c r="I87" s="226" t="s">
        <v>53</v>
      </c>
      <c r="J87" s="226">
        <v>5.1825492E7</v>
      </c>
      <c r="K87" s="209" t="s">
        <v>54</v>
      </c>
      <c r="L87" s="209">
        <v>3.175798555E9</v>
      </c>
      <c r="M87" s="209" t="s">
        <v>3789</v>
      </c>
      <c r="N87" s="209" t="s">
        <v>3790</v>
      </c>
      <c r="O87" s="141"/>
      <c r="P87" s="145" t="s">
        <v>57</v>
      </c>
      <c r="Q87" s="141"/>
      <c r="R87" s="141"/>
      <c r="S87" s="209">
        <v>2.417120011E9</v>
      </c>
      <c r="T87" s="209" t="s">
        <v>180</v>
      </c>
      <c r="U87" s="209" t="s">
        <v>2158</v>
      </c>
      <c r="V87" s="209" t="s">
        <v>182</v>
      </c>
      <c r="W87" s="145" t="s">
        <v>57</v>
      </c>
      <c r="X87" s="106" t="s">
        <v>61</v>
      </c>
      <c r="Y87" s="265" t="s">
        <v>3791</v>
      </c>
      <c r="Z87" s="260" t="s">
        <v>63</v>
      </c>
      <c r="AA87" s="259" t="s">
        <v>64</v>
      </c>
      <c r="AB87" s="209" t="s">
        <v>65</v>
      </c>
      <c r="AC87" s="209" t="s">
        <v>65</v>
      </c>
      <c r="AD87" s="209" t="s">
        <v>66</v>
      </c>
      <c r="AE87" s="31" t="s">
        <v>64</v>
      </c>
      <c r="AF87" s="141" t="s">
        <v>68</v>
      </c>
      <c r="AG87" s="229" t="s">
        <v>3792</v>
      </c>
      <c r="AH87" s="230" t="s">
        <v>3793</v>
      </c>
      <c r="AI87" s="171" t="s">
        <v>71</v>
      </c>
      <c r="AJ87" s="207" t="s">
        <v>3717</v>
      </c>
      <c r="AK87" s="207">
        <v>20.0</v>
      </c>
      <c r="AL87" s="207" t="s">
        <v>3109</v>
      </c>
      <c r="AM87" s="141">
        <v>2026.0</v>
      </c>
      <c r="AN87" s="206" t="s">
        <v>3718</v>
      </c>
      <c r="AO87" s="105" t="s">
        <v>3212</v>
      </c>
      <c r="AP87" s="209" t="s">
        <v>76</v>
      </c>
      <c r="AQ87" s="31" t="s">
        <v>3794</v>
      </c>
      <c r="AR87" s="100"/>
      <c r="AS87" s="231"/>
      <c r="AT87" s="231"/>
      <c r="AU87" s="231"/>
      <c r="AV87" s="60"/>
    </row>
    <row r="88" ht="28.5" customHeight="1">
      <c r="A88" s="201" t="s">
        <v>830</v>
      </c>
      <c r="B88" s="209" t="s">
        <v>3795</v>
      </c>
      <c r="C88" s="225">
        <v>45805.0</v>
      </c>
      <c r="D88" s="74" t="str">
        <f t="shared" si="1"/>
        <v>2417140036 / 5611 - Restaurante</v>
      </c>
      <c r="E88" s="209" t="s">
        <v>3796</v>
      </c>
      <c r="F88" s="225">
        <v>46002.0</v>
      </c>
      <c r="G88" s="209" t="s">
        <v>1800</v>
      </c>
      <c r="H88" s="138" t="s">
        <v>3797</v>
      </c>
      <c r="I88" s="226" t="s">
        <v>53</v>
      </c>
      <c r="J88" s="226">
        <v>5.1940305E7</v>
      </c>
      <c r="K88" s="209" t="s">
        <v>54</v>
      </c>
      <c r="L88" s="209">
        <v>3.167560302E9</v>
      </c>
      <c r="M88" s="209" t="s">
        <v>3798</v>
      </c>
      <c r="N88" s="209" t="s">
        <v>3799</v>
      </c>
      <c r="O88" s="141"/>
      <c r="P88" s="145" t="s">
        <v>57</v>
      </c>
      <c r="Q88" s="141"/>
      <c r="R88" s="141"/>
      <c r="S88" s="209">
        <v>2.417140036E9</v>
      </c>
      <c r="T88" s="209" t="s">
        <v>180</v>
      </c>
      <c r="U88" s="209" t="s">
        <v>3800</v>
      </c>
      <c r="V88" s="202" t="s">
        <v>152</v>
      </c>
      <c r="W88" s="145" t="s">
        <v>57</v>
      </c>
      <c r="X88" s="106" t="s">
        <v>61</v>
      </c>
      <c r="Y88" s="265" t="s">
        <v>3801</v>
      </c>
      <c r="Z88" s="275" t="s">
        <v>154</v>
      </c>
      <c r="AA88" s="287">
        <v>6.4200062E7</v>
      </c>
      <c r="AB88" s="209" t="s">
        <v>65</v>
      </c>
      <c r="AC88" s="209" t="s">
        <v>65</v>
      </c>
      <c r="AD88" s="209" t="s">
        <v>66</v>
      </c>
      <c r="AE88" s="31" t="s">
        <v>64</v>
      </c>
      <c r="AF88" s="141" t="s">
        <v>68</v>
      </c>
      <c r="AG88" s="229" t="s">
        <v>3802</v>
      </c>
      <c r="AH88" s="230" t="s">
        <v>3803</v>
      </c>
      <c r="AI88" s="171" t="s">
        <v>71</v>
      </c>
      <c r="AJ88" s="207" t="s">
        <v>3717</v>
      </c>
      <c r="AK88" s="207">
        <v>20.0</v>
      </c>
      <c r="AL88" s="207" t="s">
        <v>3109</v>
      </c>
      <c r="AM88" s="141">
        <v>2026.0</v>
      </c>
      <c r="AN88" s="206" t="s">
        <v>3718</v>
      </c>
      <c r="AO88" s="105" t="s">
        <v>3212</v>
      </c>
      <c r="AP88" s="48" t="s">
        <v>171</v>
      </c>
      <c r="AQ88" s="31" t="s">
        <v>3804</v>
      </c>
      <c r="AR88" s="100"/>
      <c r="AS88" s="231"/>
      <c r="AT88" s="231"/>
      <c r="AU88" s="231"/>
      <c r="AV88" s="60"/>
    </row>
    <row r="89" ht="14.25" customHeight="1">
      <c r="A89" s="201" t="s">
        <v>840</v>
      </c>
      <c r="B89" s="248" t="s">
        <v>3805</v>
      </c>
      <c r="C89" s="249">
        <v>45848.0</v>
      </c>
      <c r="D89" s="74" t="str">
        <f t="shared" si="1"/>
        <v>2417120023 / 4711 -Graneros y abarrotes</v>
      </c>
      <c r="E89" s="248" t="s">
        <v>3806</v>
      </c>
      <c r="F89" s="268">
        <v>45974.0</v>
      </c>
      <c r="G89" s="248" t="s">
        <v>1800</v>
      </c>
      <c r="H89" s="190" t="s">
        <v>3807</v>
      </c>
      <c r="I89" s="250" t="s">
        <v>53</v>
      </c>
      <c r="J89" s="251">
        <v>1.9132276E7</v>
      </c>
      <c r="K89" s="248" t="s">
        <v>54</v>
      </c>
      <c r="L89" s="248">
        <v>3.10725344E9</v>
      </c>
      <c r="M89" s="248" t="s">
        <v>3808</v>
      </c>
      <c r="N89" s="248" t="s">
        <v>3809</v>
      </c>
      <c r="O89" s="25"/>
      <c r="P89" s="25" t="s">
        <v>57</v>
      </c>
      <c r="Q89" s="174"/>
      <c r="R89" s="174"/>
      <c r="S89" s="31">
        <v>2.417120023E9</v>
      </c>
      <c r="T89" s="248" t="s">
        <v>180</v>
      </c>
      <c r="U89" s="248" t="s">
        <v>3810</v>
      </c>
      <c r="V89" s="248" t="s">
        <v>3811</v>
      </c>
      <c r="W89" s="105" t="s">
        <v>57</v>
      </c>
      <c r="X89" s="245" t="s">
        <v>61</v>
      </c>
      <c r="Y89" s="245" t="s">
        <v>3812</v>
      </c>
      <c r="Z89" s="245" t="s">
        <v>2358</v>
      </c>
      <c r="AA89" s="245" t="s">
        <v>64</v>
      </c>
      <c r="AB89" s="31" t="s">
        <v>65</v>
      </c>
      <c r="AC89" s="31" t="s">
        <v>65</v>
      </c>
      <c r="AD89" s="248" t="s">
        <v>66</v>
      </c>
      <c r="AE89" s="31" t="s">
        <v>168</v>
      </c>
      <c r="AF89" s="105" t="s">
        <v>68</v>
      </c>
      <c r="AG89" s="213" t="s">
        <v>3813</v>
      </c>
      <c r="AH89" s="213" t="s">
        <v>3814</v>
      </c>
      <c r="AI89" s="171" t="s">
        <v>71</v>
      </c>
      <c r="AJ89" s="207" t="s">
        <v>3717</v>
      </c>
      <c r="AK89" s="207">
        <v>20.0</v>
      </c>
      <c r="AL89" s="207" t="s">
        <v>3109</v>
      </c>
      <c r="AM89" s="141">
        <v>2026.0</v>
      </c>
      <c r="AN89" s="206" t="s">
        <v>3718</v>
      </c>
      <c r="AO89" s="105" t="s">
        <v>3212</v>
      </c>
      <c r="AP89" s="31" t="s">
        <v>116</v>
      </c>
      <c r="AQ89" s="245" t="s">
        <v>3815</v>
      </c>
      <c r="AR89" s="246"/>
      <c r="AS89" s="246"/>
      <c r="AT89" s="246"/>
      <c r="AU89" s="246"/>
      <c r="AV89" s="252"/>
    </row>
    <row r="90" ht="14.25" customHeight="1">
      <c r="A90" s="201" t="s">
        <v>851</v>
      </c>
      <c r="B90" s="248" t="s">
        <v>3816</v>
      </c>
      <c r="C90" s="249">
        <v>45922.0</v>
      </c>
      <c r="D90" s="74" t="str">
        <f t="shared" si="1"/>
        <v>2417120022 / 4729- venta de frutos secos-dulcería</v>
      </c>
      <c r="E90" s="248" t="s">
        <v>3817</v>
      </c>
      <c r="F90" s="268">
        <v>45975.0</v>
      </c>
      <c r="G90" s="248" t="s">
        <v>1800</v>
      </c>
      <c r="H90" s="190" t="s">
        <v>3818</v>
      </c>
      <c r="I90" s="250" t="s">
        <v>53</v>
      </c>
      <c r="J90" s="251">
        <v>4.1604265E7</v>
      </c>
      <c r="K90" s="248" t="s">
        <v>54</v>
      </c>
      <c r="L90" s="248">
        <v>3.125129133E9</v>
      </c>
      <c r="M90" s="248" t="s">
        <v>3808</v>
      </c>
      <c r="N90" s="248" t="s">
        <v>3819</v>
      </c>
      <c r="O90" s="25"/>
      <c r="P90" s="25" t="s">
        <v>57</v>
      </c>
      <c r="Q90" s="174"/>
      <c r="R90" s="174"/>
      <c r="S90" s="31">
        <v>2.417120022E9</v>
      </c>
      <c r="T90" s="248" t="s">
        <v>180</v>
      </c>
      <c r="U90" s="212" t="s">
        <v>3820</v>
      </c>
      <c r="V90" s="248" t="s">
        <v>3821</v>
      </c>
      <c r="W90" s="105" t="s">
        <v>57</v>
      </c>
      <c r="X90" s="245" t="s">
        <v>61</v>
      </c>
      <c r="Y90" s="245" t="s">
        <v>3822</v>
      </c>
      <c r="Z90" s="245" t="s">
        <v>2358</v>
      </c>
      <c r="AA90" s="245" t="s">
        <v>64</v>
      </c>
      <c r="AB90" s="31" t="s">
        <v>65</v>
      </c>
      <c r="AC90" s="31" t="s">
        <v>65</v>
      </c>
      <c r="AD90" s="248" t="s">
        <v>66</v>
      </c>
      <c r="AE90" s="31" t="s">
        <v>168</v>
      </c>
      <c r="AF90" s="105" t="s">
        <v>68</v>
      </c>
      <c r="AG90" s="213" t="s">
        <v>3823</v>
      </c>
      <c r="AH90" s="213" t="s">
        <v>3824</v>
      </c>
      <c r="AI90" s="171" t="s">
        <v>71</v>
      </c>
      <c r="AJ90" s="207" t="s">
        <v>3717</v>
      </c>
      <c r="AK90" s="207">
        <v>20.0</v>
      </c>
      <c r="AL90" s="207" t="s">
        <v>3109</v>
      </c>
      <c r="AM90" s="141">
        <v>2026.0</v>
      </c>
      <c r="AN90" s="206" t="s">
        <v>3718</v>
      </c>
      <c r="AO90" s="105" t="s">
        <v>3212</v>
      </c>
      <c r="AP90" s="31" t="s">
        <v>116</v>
      </c>
      <c r="AQ90" s="245" t="s">
        <v>3815</v>
      </c>
      <c r="AR90" s="246"/>
      <c r="AS90" s="246"/>
      <c r="AT90" s="246"/>
      <c r="AU90" s="246"/>
      <c r="AV90" s="252"/>
    </row>
    <row r="91" ht="14.25" customHeight="1">
      <c r="A91" s="201" t="s">
        <v>857</v>
      </c>
      <c r="B91" s="248" t="s">
        <v>3825</v>
      </c>
      <c r="C91" s="249">
        <v>45828.0</v>
      </c>
      <c r="D91" s="74" t="str">
        <f t="shared" si="1"/>
        <v>2417110048 / 4752 - Ferretería</v>
      </c>
      <c r="E91" s="248" t="s">
        <v>3826</v>
      </c>
      <c r="F91" s="268">
        <v>45981.0</v>
      </c>
      <c r="G91" s="248" t="s">
        <v>1800</v>
      </c>
      <c r="H91" s="190" t="s">
        <v>3827</v>
      </c>
      <c r="I91" s="250" t="s">
        <v>53</v>
      </c>
      <c r="J91" s="251">
        <v>1.9400417E7</v>
      </c>
      <c r="K91" s="248" t="s">
        <v>54</v>
      </c>
      <c r="L91" s="248">
        <v>3.115947711E9</v>
      </c>
      <c r="M91" s="248" t="s">
        <v>3828</v>
      </c>
      <c r="N91" s="248" t="s">
        <v>3829</v>
      </c>
      <c r="O91" s="25"/>
      <c r="P91" s="25" t="s">
        <v>57</v>
      </c>
      <c r="Q91" s="174"/>
      <c r="R91" s="174"/>
      <c r="S91" s="31">
        <v>2.417110048E9</v>
      </c>
      <c r="T91" s="248" t="s">
        <v>438</v>
      </c>
      <c r="U91" s="248" t="s">
        <v>3830</v>
      </c>
      <c r="V91" s="248" t="s">
        <v>3831</v>
      </c>
      <c r="W91" s="105" t="s">
        <v>57</v>
      </c>
      <c r="X91" s="245" t="s">
        <v>61</v>
      </c>
      <c r="Y91" s="245" t="s">
        <v>3832</v>
      </c>
      <c r="Z91" s="245" t="s">
        <v>2358</v>
      </c>
      <c r="AA91" s="245" t="s">
        <v>64</v>
      </c>
      <c r="AB91" s="31" t="s">
        <v>65</v>
      </c>
      <c r="AC91" s="31" t="s">
        <v>65</v>
      </c>
      <c r="AD91" s="248" t="s">
        <v>66</v>
      </c>
      <c r="AE91" s="31" t="s">
        <v>168</v>
      </c>
      <c r="AF91" s="105" t="s">
        <v>68</v>
      </c>
      <c r="AG91" s="213" t="s">
        <v>3833</v>
      </c>
      <c r="AH91" s="213" t="s">
        <v>3834</v>
      </c>
      <c r="AI91" s="171" t="s">
        <v>71</v>
      </c>
      <c r="AJ91" s="207" t="s">
        <v>3717</v>
      </c>
      <c r="AK91" s="207">
        <v>20.0</v>
      </c>
      <c r="AL91" s="207" t="s">
        <v>3109</v>
      </c>
      <c r="AM91" s="141">
        <v>2026.0</v>
      </c>
      <c r="AN91" s="206" t="s">
        <v>3718</v>
      </c>
      <c r="AO91" s="105" t="s">
        <v>3212</v>
      </c>
      <c r="AP91" s="31" t="s">
        <v>116</v>
      </c>
      <c r="AQ91" s="245" t="s">
        <v>3835</v>
      </c>
      <c r="AR91" s="246"/>
      <c r="AS91" s="246"/>
      <c r="AT91" s="246"/>
      <c r="AU91" s="246"/>
      <c r="AV91" s="252"/>
    </row>
    <row r="92" ht="14.25" customHeight="1">
      <c r="A92" s="201" t="s">
        <v>861</v>
      </c>
      <c r="B92" s="248" t="s">
        <v>3836</v>
      </c>
      <c r="C92" s="249">
        <v>45965.0</v>
      </c>
      <c r="D92" s="74" t="str">
        <f t="shared" si="1"/>
        <v>2417120014 / 5619 - Comidas Rápidas</v>
      </c>
      <c r="E92" s="248" t="s">
        <v>3837</v>
      </c>
      <c r="F92" s="268">
        <v>45985.0</v>
      </c>
      <c r="G92" s="248" t="s">
        <v>1800</v>
      </c>
      <c r="H92" s="190" t="s">
        <v>3838</v>
      </c>
      <c r="I92" s="250" t="s">
        <v>53</v>
      </c>
      <c r="J92" s="251">
        <v>1.030603233E9</v>
      </c>
      <c r="K92" s="248" t="s">
        <v>54</v>
      </c>
      <c r="L92" s="248">
        <v>3.146371213E9</v>
      </c>
      <c r="M92" s="248" t="s">
        <v>3839</v>
      </c>
      <c r="N92" s="248" t="s">
        <v>3840</v>
      </c>
      <c r="O92" s="243"/>
      <c r="P92" s="25" t="s">
        <v>57</v>
      </c>
      <c r="Q92" s="174"/>
      <c r="R92" s="174"/>
      <c r="S92" s="31">
        <v>2.417120014E9</v>
      </c>
      <c r="T92" s="248" t="s">
        <v>180</v>
      </c>
      <c r="U92" s="248" t="s">
        <v>3841</v>
      </c>
      <c r="V92" s="248" t="s">
        <v>3842</v>
      </c>
      <c r="W92" s="105" t="s">
        <v>57</v>
      </c>
      <c r="X92" s="245" t="s">
        <v>61</v>
      </c>
      <c r="Y92" s="245" t="s">
        <v>3843</v>
      </c>
      <c r="Z92" s="245" t="s">
        <v>154</v>
      </c>
      <c r="AA92" s="245">
        <v>6.4182092E7</v>
      </c>
      <c r="AB92" s="31" t="s">
        <v>65</v>
      </c>
      <c r="AC92" s="31" t="s">
        <v>65</v>
      </c>
      <c r="AD92" s="248" t="s">
        <v>66</v>
      </c>
      <c r="AE92" s="248" t="s">
        <v>3844</v>
      </c>
      <c r="AF92" s="105" t="s">
        <v>68</v>
      </c>
      <c r="AG92" s="213" t="s">
        <v>3845</v>
      </c>
      <c r="AH92" s="213" t="s">
        <v>3846</v>
      </c>
      <c r="AI92" s="171" t="s">
        <v>71</v>
      </c>
      <c r="AJ92" s="207" t="s">
        <v>3717</v>
      </c>
      <c r="AK92" s="207">
        <v>20.0</v>
      </c>
      <c r="AL92" s="207" t="s">
        <v>3109</v>
      </c>
      <c r="AM92" s="141">
        <v>2026.0</v>
      </c>
      <c r="AN92" s="206" t="s">
        <v>3718</v>
      </c>
      <c r="AO92" s="105" t="s">
        <v>3212</v>
      </c>
      <c r="AP92" s="31" t="s">
        <v>116</v>
      </c>
      <c r="AQ92" s="245" t="s">
        <v>3847</v>
      </c>
      <c r="AR92" s="246"/>
      <c r="AS92" s="246"/>
      <c r="AT92" s="246"/>
      <c r="AU92" s="246"/>
      <c r="AV92" s="252"/>
    </row>
    <row r="93" ht="14.25" customHeight="1">
      <c r="A93" s="201" t="s">
        <v>866</v>
      </c>
      <c r="B93" s="248" t="s">
        <v>3848</v>
      </c>
      <c r="C93" s="249">
        <v>45909.0</v>
      </c>
      <c r="D93" s="74" t="str">
        <f t="shared" si="1"/>
        <v>2417130031 / 4721 - Venta de Frutas y Verduras</v>
      </c>
      <c r="E93" s="248" t="s">
        <v>3849</v>
      </c>
      <c r="F93" s="253">
        <v>46010.0</v>
      </c>
      <c r="G93" s="248" t="s">
        <v>3850</v>
      </c>
      <c r="H93" s="190" t="s">
        <v>3851</v>
      </c>
      <c r="I93" s="248" t="s">
        <v>53</v>
      </c>
      <c r="J93" s="251">
        <v>7.9164463E7</v>
      </c>
      <c r="K93" s="248" t="s">
        <v>3852</v>
      </c>
      <c r="L93" s="248">
        <v>3.244667443E9</v>
      </c>
      <c r="M93" s="248" t="s">
        <v>3780</v>
      </c>
      <c r="N93" s="248" t="s">
        <v>3853</v>
      </c>
      <c r="O93" s="174"/>
      <c r="P93" s="25" t="s">
        <v>57</v>
      </c>
      <c r="Q93" s="174"/>
      <c r="R93" s="174"/>
      <c r="S93" s="31">
        <v>2.417130031E9</v>
      </c>
      <c r="T93" s="248" t="s">
        <v>180</v>
      </c>
      <c r="U93" s="248" t="s">
        <v>3854</v>
      </c>
      <c r="V93" s="248" t="s">
        <v>636</v>
      </c>
      <c r="W93" s="105" t="s">
        <v>57</v>
      </c>
      <c r="X93" s="245" t="s">
        <v>65</v>
      </c>
      <c r="Y93" s="245" t="s">
        <v>3298</v>
      </c>
      <c r="Z93" s="245" t="s">
        <v>63</v>
      </c>
      <c r="AA93" s="245" t="s">
        <v>64</v>
      </c>
      <c r="AB93" s="31" t="s">
        <v>65</v>
      </c>
      <c r="AC93" s="31" t="s">
        <v>65</v>
      </c>
      <c r="AD93" s="31" t="s">
        <v>66</v>
      </c>
      <c r="AE93" s="248" t="s">
        <v>64</v>
      </c>
      <c r="AF93" s="105" t="s">
        <v>68</v>
      </c>
      <c r="AG93" s="254" t="s">
        <v>3855</v>
      </c>
      <c r="AH93" s="254" t="s">
        <v>3856</v>
      </c>
      <c r="AI93" s="171" t="s">
        <v>71</v>
      </c>
      <c r="AJ93" s="207" t="s">
        <v>3717</v>
      </c>
      <c r="AK93" s="207">
        <v>20.0</v>
      </c>
      <c r="AL93" s="207" t="s">
        <v>3109</v>
      </c>
      <c r="AM93" s="141">
        <v>2026.0</v>
      </c>
      <c r="AN93" s="206" t="s">
        <v>3718</v>
      </c>
      <c r="AO93" s="105" t="s">
        <v>3212</v>
      </c>
      <c r="AP93" s="31" t="s">
        <v>76</v>
      </c>
      <c r="AQ93" s="245" t="s">
        <v>3857</v>
      </c>
      <c r="AR93" s="246"/>
      <c r="AS93" s="246"/>
      <c r="AT93" s="246"/>
      <c r="AU93" s="246"/>
      <c r="AV93" s="252"/>
    </row>
    <row r="94" ht="14.25" customHeight="1">
      <c r="A94" s="201" t="s">
        <v>872</v>
      </c>
      <c r="B94" s="248" t="s">
        <v>3858</v>
      </c>
      <c r="C94" s="249">
        <v>45925.0</v>
      </c>
      <c r="D94" s="74" t="str">
        <f t="shared" si="1"/>
        <v>2417130033 / 4721 - Venta de Frutas y Verduras</v>
      </c>
      <c r="E94" s="248" t="s">
        <v>3859</v>
      </c>
      <c r="F94" s="253">
        <v>46010.0</v>
      </c>
      <c r="G94" s="248" t="s">
        <v>1800</v>
      </c>
      <c r="H94" s="190" t="s">
        <v>3860</v>
      </c>
      <c r="I94" s="248" t="s">
        <v>53</v>
      </c>
      <c r="J94" s="251">
        <v>4.159377E7</v>
      </c>
      <c r="K94" s="248" t="s">
        <v>54</v>
      </c>
      <c r="L94" s="248">
        <v>3.008760849E9</v>
      </c>
      <c r="M94" s="248" t="s">
        <v>3780</v>
      </c>
      <c r="N94" s="248" t="s">
        <v>3853</v>
      </c>
      <c r="O94" s="174"/>
      <c r="P94" s="25" t="s">
        <v>57</v>
      </c>
      <c r="Q94" s="174"/>
      <c r="R94" s="174"/>
      <c r="S94" s="31">
        <v>2.417130033E9</v>
      </c>
      <c r="T94" s="248" t="s">
        <v>180</v>
      </c>
      <c r="U94" s="248" t="s">
        <v>3104</v>
      </c>
      <c r="V94" s="248" t="s">
        <v>636</v>
      </c>
      <c r="W94" s="105" t="s">
        <v>57</v>
      </c>
      <c r="X94" s="245" t="s">
        <v>65</v>
      </c>
      <c r="Y94" s="245" t="s">
        <v>3298</v>
      </c>
      <c r="Z94" s="245" t="s">
        <v>63</v>
      </c>
      <c r="AA94" s="245" t="s">
        <v>64</v>
      </c>
      <c r="AB94" s="31" t="s">
        <v>65</v>
      </c>
      <c r="AC94" s="31" t="s">
        <v>65</v>
      </c>
      <c r="AD94" s="31" t="s">
        <v>66</v>
      </c>
      <c r="AE94" s="248" t="s">
        <v>168</v>
      </c>
      <c r="AF94" s="105" t="s">
        <v>68</v>
      </c>
      <c r="AG94" s="254" t="s">
        <v>3861</v>
      </c>
      <c r="AH94" s="254" t="s">
        <v>3862</v>
      </c>
      <c r="AI94" s="171" t="s">
        <v>71</v>
      </c>
      <c r="AJ94" s="207" t="s">
        <v>3717</v>
      </c>
      <c r="AK94" s="207">
        <v>20.0</v>
      </c>
      <c r="AL94" s="207" t="s">
        <v>3109</v>
      </c>
      <c r="AM94" s="141">
        <v>2026.0</v>
      </c>
      <c r="AN94" s="206" t="s">
        <v>3718</v>
      </c>
      <c r="AO94" s="105" t="s">
        <v>3212</v>
      </c>
      <c r="AP94" s="31" t="s">
        <v>76</v>
      </c>
      <c r="AQ94" s="245" t="s">
        <v>3857</v>
      </c>
      <c r="AR94" s="246"/>
      <c r="AS94" s="246"/>
      <c r="AT94" s="246"/>
      <c r="AU94" s="246"/>
      <c r="AV94" s="252"/>
    </row>
    <row r="95" ht="14.25" customHeight="1">
      <c r="A95" s="201" t="s">
        <v>876</v>
      </c>
      <c r="B95" s="248" t="s">
        <v>3863</v>
      </c>
      <c r="C95" s="253">
        <v>45989.0</v>
      </c>
      <c r="D95" s="74" t="str">
        <f t="shared" si="1"/>
        <v>2417130027 / 4721 - Mercado Campesino</v>
      </c>
      <c r="E95" s="248" t="s">
        <v>3864</v>
      </c>
      <c r="F95" s="253">
        <v>46010.0</v>
      </c>
      <c r="G95" s="248" t="s">
        <v>1800</v>
      </c>
      <c r="H95" s="190" t="s">
        <v>3865</v>
      </c>
      <c r="I95" s="248" t="s">
        <v>53</v>
      </c>
      <c r="J95" s="251">
        <v>1.1405582E7</v>
      </c>
      <c r="K95" s="248" t="s">
        <v>3866</v>
      </c>
      <c r="L95" s="248">
        <v>3.103064912E9</v>
      </c>
      <c r="M95" s="248" t="s">
        <v>3867</v>
      </c>
      <c r="N95" s="248" t="s">
        <v>3868</v>
      </c>
      <c r="O95" s="174"/>
      <c r="P95" s="25" t="s">
        <v>57</v>
      </c>
      <c r="Q95" s="174"/>
      <c r="R95" s="174"/>
      <c r="S95" s="31">
        <v>2.417130027E9</v>
      </c>
      <c r="T95" s="248" t="s">
        <v>180</v>
      </c>
      <c r="U95" s="248" t="s">
        <v>3869</v>
      </c>
      <c r="V95" s="248" t="s">
        <v>182</v>
      </c>
      <c r="W95" s="105" t="s">
        <v>57</v>
      </c>
      <c r="X95" s="245" t="s">
        <v>65</v>
      </c>
      <c r="Y95" s="245" t="s">
        <v>64</v>
      </c>
      <c r="Z95" s="245" t="s">
        <v>63</v>
      </c>
      <c r="AA95" s="245" t="s">
        <v>64</v>
      </c>
      <c r="AB95" s="31" t="s">
        <v>65</v>
      </c>
      <c r="AC95" s="31" t="s">
        <v>65</v>
      </c>
      <c r="AD95" s="31" t="s">
        <v>66</v>
      </c>
      <c r="AE95" s="248" t="s">
        <v>168</v>
      </c>
      <c r="AF95" s="105" t="s">
        <v>68</v>
      </c>
      <c r="AG95" s="254" t="s">
        <v>3870</v>
      </c>
      <c r="AH95" s="254" t="s">
        <v>3871</v>
      </c>
      <c r="AI95" s="171" t="s">
        <v>71</v>
      </c>
      <c r="AJ95" s="207" t="s">
        <v>3717</v>
      </c>
      <c r="AK95" s="207">
        <v>20.0</v>
      </c>
      <c r="AL95" s="207" t="s">
        <v>3109</v>
      </c>
      <c r="AM95" s="141">
        <v>2026.0</v>
      </c>
      <c r="AN95" s="206" t="s">
        <v>3718</v>
      </c>
      <c r="AO95" s="105" t="s">
        <v>3212</v>
      </c>
      <c r="AP95" s="31" t="s">
        <v>76</v>
      </c>
      <c r="AQ95" s="245" t="s">
        <v>3857</v>
      </c>
      <c r="AR95" s="246"/>
      <c r="AS95" s="246"/>
      <c r="AT95" s="246"/>
      <c r="AU95" s="246"/>
      <c r="AV95" s="252"/>
    </row>
    <row r="96" ht="14.25" customHeight="1">
      <c r="A96" s="201" t="s">
        <v>879</v>
      </c>
      <c r="B96" s="212" t="s">
        <v>3872</v>
      </c>
      <c r="C96" s="276">
        <v>45821.0</v>
      </c>
      <c r="D96" s="74" t="str">
        <f t="shared" si="1"/>
        <v>2417130028 / 4759- Artesanias</v>
      </c>
      <c r="E96" s="212" t="s">
        <v>3873</v>
      </c>
      <c r="F96" s="239">
        <v>45981.0</v>
      </c>
      <c r="G96" s="212" t="s">
        <v>1800</v>
      </c>
      <c r="H96" s="190" t="s">
        <v>3874</v>
      </c>
      <c r="I96" s="114" t="s">
        <v>53</v>
      </c>
      <c r="J96" s="241">
        <v>5.2014677E7</v>
      </c>
      <c r="K96" s="212" t="s">
        <v>54</v>
      </c>
      <c r="L96" s="212">
        <v>3.188149081E9</v>
      </c>
      <c r="M96" s="212" t="s">
        <v>3875</v>
      </c>
      <c r="N96" s="212" t="s">
        <v>3876</v>
      </c>
      <c r="O96" s="243"/>
      <c r="P96" s="242" t="s">
        <v>57</v>
      </c>
      <c r="Q96" s="243"/>
      <c r="R96" s="243"/>
      <c r="S96" s="248">
        <v>2.417130028E9</v>
      </c>
      <c r="T96" s="212" t="s">
        <v>180</v>
      </c>
      <c r="U96" s="212" t="s">
        <v>3869</v>
      </c>
      <c r="V96" s="212" t="s">
        <v>3877</v>
      </c>
      <c r="W96" s="28" t="s">
        <v>57</v>
      </c>
      <c r="X96" s="277" t="s">
        <v>65</v>
      </c>
      <c r="Y96" s="245" t="s">
        <v>3298</v>
      </c>
      <c r="Z96" s="277" t="s">
        <v>63</v>
      </c>
      <c r="AA96" s="277" t="s">
        <v>64</v>
      </c>
      <c r="AB96" s="41" t="s">
        <v>65</v>
      </c>
      <c r="AC96" s="41" t="s">
        <v>65</v>
      </c>
      <c r="AD96" s="31" t="s">
        <v>66</v>
      </c>
      <c r="AE96" s="212" t="s">
        <v>64</v>
      </c>
      <c r="AF96" s="28" t="s">
        <v>68</v>
      </c>
      <c r="AG96" s="255" t="s">
        <v>3878</v>
      </c>
      <c r="AH96" s="254" t="s">
        <v>3879</v>
      </c>
      <c r="AI96" s="171" t="s">
        <v>71</v>
      </c>
      <c r="AJ96" s="207" t="s">
        <v>3717</v>
      </c>
      <c r="AK96" s="207">
        <v>20.0</v>
      </c>
      <c r="AL96" s="207" t="s">
        <v>3109</v>
      </c>
      <c r="AM96" s="141">
        <v>2026.0</v>
      </c>
      <c r="AN96" s="206" t="s">
        <v>3718</v>
      </c>
      <c r="AO96" s="105" t="s">
        <v>3212</v>
      </c>
      <c r="AP96" s="212" t="s">
        <v>3623</v>
      </c>
      <c r="AQ96" s="245" t="s">
        <v>3857</v>
      </c>
      <c r="AR96" s="278"/>
      <c r="AS96" s="279"/>
      <c r="AT96" s="279"/>
      <c r="AU96" s="279"/>
      <c r="AV96" s="280"/>
    </row>
    <row r="97" ht="14.25" customHeight="1">
      <c r="A97" s="201" t="s">
        <v>882</v>
      </c>
      <c r="B97" s="212" t="s">
        <v>3880</v>
      </c>
      <c r="C97" s="276">
        <v>45884.0</v>
      </c>
      <c r="D97" s="74" t="str">
        <f t="shared" si="1"/>
        <v>2417120008 / 5613 - Cafeteria </v>
      </c>
      <c r="E97" s="212" t="s">
        <v>3881</v>
      </c>
      <c r="F97" s="240">
        <v>46013.0</v>
      </c>
      <c r="G97" s="120" t="s">
        <v>1800</v>
      </c>
      <c r="H97" s="190" t="s">
        <v>3882</v>
      </c>
      <c r="I97" s="114" t="s">
        <v>53</v>
      </c>
      <c r="J97" s="241">
        <v>1.020741623E9</v>
      </c>
      <c r="K97" s="212" t="s">
        <v>54</v>
      </c>
      <c r="L97" s="212">
        <v>3.213013009E9</v>
      </c>
      <c r="M97" s="212" t="s">
        <v>3883</v>
      </c>
      <c r="N97" s="212" t="s">
        <v>3884</v>
      </c>
      <c r="O97" s="243"/>
      <c r="P97" s="242" t="s">
        <v>3885</v>
      </c>
      <c r="Q97" s="243"/>
      <c r="R97" s="243"/>
      <c r="S97" s="31">
        <v>2.417120008E9</v>
      </c>
      <c r="T97" s="212" t="s">
        <v>180</v>
      </c>
      <c r="U97" s="212" t="s">
        <v>3886</v>
      </c>
      <c r="V97" s="212" t="s">
        <v>3887</v>
      </c>
      <c r="W97" s="28" t="s">
        <v>78</v>
      </c>
      <c r="X97" s="245" t="s">
        <v>61</v>
      </c>
      <c r="Y97" s="245" t="s">
        <v>3888</v>
      </c>
      <c r="Z97" s="277" t="s">
        <v>63</v>
      </c>
      <c r="AA97" s="245" t="s">
        <v>64</v>
      </c>
      <c r="AB97" s="41" t="s">
        <v>65</v>
      </c>
      <c r="AC97" s="41" t="s">
        <v>65</v>
      </c>
      <c r="AD97" s="31" t="s">
        <v>66</v>
      </c>
      <c r="AE97" s="212" t="s">
        <v>64</v>
      </c>
      <c r="AF97" s="28" t="s">
        <v>68</v>
      </c>
      <c r="AG97" s="255" t="s">
        <v>3889</v>
      </c>
      <c r="AH97" s="254" t="s">
        <v>3890</v>
      </c>
      <c r="AI97" s="171" t="s">
        <v>71</v>
      </c>
      <c r="AJ97" s="207" t="s">
        <v>3717</v>
      </c>
      <c r="AK97" s="207">
        <v>20.0</v>
      </c>
      <c r="AL97" s="207" t="s">
        <v>3109</v>
      </c>
      <c r="AM97" s="141">
        <v>2026.0</v>
      </c>
      <c r="AN97" s="206" t="s">
        <v>3718</v>
      </c>
      <c r="AO97" s="105" t="s">
        <v>3212</v>
      </c>
      <c r="AP97" s="31" t="s">
        <v>76</v>
      </c>
      <c r="AQ97" s="245" t="s">
        <v>3891</v>
      </c>
      <c r="AR97" s="246"/>
      <c r="AS97" s="247"/>
      <c r="AT97" s="247"/>
      <c r="AU97" s="247"/>
      <c r="AV97" s="194"/>
    </row>
    <row r="98" ht="14.25" customHeight="1">
      <c r="A98" s="201" t="s">
        <v>890</v>
      </c>
      <c r="B98" s="212" t="s">
        <v>3892</v>
      </c>
      <c r="C98" s="276">
        <v>45819.0</v>
      </c>
      <c r="D98" s="74" t="str">
        <f t="shared" si="1"/>
        <v>2417120035 / 4724 - Licorera </v>
      </c>
      <c r="E98" s="120" t="s">
        <v>3893</v>
      </c>
      <c r="F98" s="240">
        <v>46013.0</v>
      </c>
      <c r="G98" s="120" t="s">
        <v>1800</v>
      </c>
      <c r="H98" s="190" t="s">
        <v>3894</v>
      </c>
      <c r="I98" s="114" t="s">
        <v>53</v>
      </c>
      <c r="J98" s="241">
        <v>1.012452884E9</v>
      </c>
      <c r="K98" s="212" t="s">
        <v>54</v>
      </c>
      <c r="L98" s="212">
        <v>3.107757377E9</v>
      </c>
      <c r="M98" s="212" t="s">
        <v>3895</v>
      </c>
      <c r="N98" s="212" t="s">
        <v>3896</v>
      </c>
      <c r="O98" s="243"/>
      <c r="P98" s="242" t="s">
        <v>57</v>
      </c>
      <c r="Q98" s="243"/>
      <c r="R98" s="243"/>
      <c r="S98" s="31">
        <v>2.417120035E9</v>
      </c>
      <c r="T98" s="212" t="s">
        <v>180</v>
      </c>
      <c r="U98" s="212" t="s">
        <v>3830</v>
      </c>
      <c r="V98" s="212" t="s">
        <v>3897</v>
      </c>
      <c r="W98" s="28" t="s">
        <v>57</v>
      </c>
      <c r="X98" s="244" t="s">
        <v>65</v>
      </c>
      <c r="Y98" s="244" t="s">
        <v>64</v>
      </c>
      <c r="Z98" s="244" t="s">
        <v>63</v>
      </c>
      <c r="AA98" s="244" t="s">
        <v>64</v>
      </c>
      <c r="AB98" s="41" t="s">
        <v>65</v>
      </c>
      <c r="AC98" s="41" t="s">
        <v>65</v>
      </c>
      <c r="AD98" s="31" t="s">
        <v>66</v>
      </c>
      <c r="AE98" s="212" t="s">
        <v>3898</v>
      </c>
      <c r="AF98" s="28" t="s">
        <v>68</v>
      </c>
      <c r="AG98" s="255" t="s">
        <v>3899</v>
      </c>
      <c r="AH98" s="254" t="s">
        <v>3900</v>
      </c>
      <c r="AI98" s="171" t="s">
        <v>71</v>
      </c>
      <c r="AJ98" s="207" t="s">
        <v>3717</v>
      </c>
      <c r="AK98" s="207">
        <v>20.0</v>
      </c>
      <c r="AL98" s="207" t="s">
        <v>3109</v>
      </c>
      <c r="AM98" s="141">
        <v>2026.0</v>
      </c>
      <c r="AN98" s="206" t="s">
        <v>3718</v>
      </c>
      <c r="AO98" s="105" t="s">
        <v>3212</v>
      </c>
      <c r="AP98" s="212" t="s">
        <v>3254</v>
      </c>
      <c r="AQ98" s="245" t="s">
        <v>3901</v>
      </c>
      <c r="AR98" s="246"/>
      <c r="AS98" s="247"/>
      <c r="AT98" s="247"/>
      <c r="AU98" s="247"/>
      <c r="AV98" s="194"/>
    </row>
    <row r="99">
      <c r="A99" s="288"/>
      <c r="B99" s="192"/>
      <c r="C99" s="192"/>
      <c r="D99" s="192"/>
      <c r="E99" s="192"/>
      <c r="F99" s="192"/>
      <c r="G99" s="192"/>
      <c r="H99" s="192"/>
      <c r="I99" s="192"/>
      <c r="J99" s="192"/>
      <c r="K99" s="192"/>
      <c r="L99" s="192"/>
      <c r="M99" s="192"/>
      <c r="N99" s="192"/>
      <c r="O99" s="193"/>
      <c r="P99" s="193"/>
      <c r="Q99" s="193"/>
      <c r="R99" s="193"/>
      <c r="S99" s="192"/>
      <c r="T99" s="192"/>
      <c r="U99" s="192"/>
      <c r="V99" s="192"/>
      <c r="W99" s="193"/>
      <c r="X99" s="192"/>
      <c r="Y99" s="192"/>
      <c r="Z99" s="192"/>
      <c r="AA99" s="192"/>
      <c r="AB99" s="192"/>
      <c r="AC99" s="192"/>
      <c r="AD99" s="192"/>
      <c r="AE99" s="192"/>
      <c r="AF99" s="193"/>
      <c r="AG99" s="192"/>
      <c r="AH99" s="192"/>
      <c r="AI99" s="193"/>
      <c r="AJ99" s="193"/>
      <c r="AK99" s="193"/>
      <c r="AL99" s="193"/>
      <c r="AM99" s="193"/>
      <c r="AN99" s="192"/>
      <c r="AO99" s="193"/>
      <c r="AP99" s="192"/>
      <c r="AQ99" s="197"/>
      <c r="AR99" s="198"/>
      <c r="AS99" s="199"/>
      <c r="AT99" s="289"/>
    </row>
    <row r="100">
      <c r="A100" s="288"/>
      <c r="B100" s="192"/>
      <c r="C100" s="192"/>
      <c r="D100" s="192"/>
      <c r="E100" s="192"/>
      <c r="F100" s="192"/>
      <c r="G100" s="192"/>
      <c r="H100" s="192"/>
      <c r="I100" s="192"/>
      <c r="J100" s="192"/>
      <c r="K100" s="192"/>
      <c r="L100" s="192"/>
      <c r="M100" s="192"/>
      <c r="N100" s="192"/>
      <c r="O100" s="193"/>
      <c r="P100" s="193"/>
      <c r="Q100" s="193"/>
      <c r="R100" s="193"/>
      <c r="S100" s="192"/>
      <c r="T100" s="192"/>
      <c r="U100" s="192"/>
      <c r="V100" s="192"/>
      <c r="W100" s="193"/>
      <c r="X100" s="192"/>
      <c r="Y100" s="192"/>
      <c r="Z100" s="192"/>
      <c r="AA100" s="192"/>
      <c r="AB100" s="192"/>
      <c r="AC100" s="192"/>
      <c r="AD100" s="192"/>
      <c r="AE100" s="192"/>
      <c r="AF100" s="193"/>
      <c r="AG100" s="192"/>
      <c r="AH100" s="192"/>
      <c r="AI100" s="193"/>
      <c r="AJ100" s="193"/>
      <c r="AK100" s="193"/>
      <c r="AL100" s="193"/>
      <c r="AM100" s="193"/>
      <c r="AN100" s="192"/>
      <c r="AO100" s="193"/>
      <c r="AP100" s="192"/>
      <c r="AQ100" s="197"/>
      <c r="AR100" s="198"/>
      <c r="AS100" s="199"/>
      <c r="AT100" s="289"/>
    </row>
    <row r="101">
      <c r="A101" s="288"/>
      <c r="B101" s="192"/>
      <c r="C101" s="192"/>
      <c r="D101" s="192"/>
      <c r="E101" s="192"/>
      <c r="F101" s="192"/>
      <c r="G101" s="192"/>
      <c r="H101" s="192"/>
      <c r="I101" s="192"/>
      <c r="J101" s="192"/>
      <c r="K101" s="192"/>
      <c r="L101" s="192"/>
      <c r="M101" s="192"/>
      <c r="N101" s="192"/>
      <c r="O101" s="193"/>
      <c r="P101" s="193"/>
      <c r="Q101" s="193"/>
      <c r="R101" s="193"/>
      <c r="S101" s="192"/>
      <c r="T101" s="192"/>
      <c r="U101" s="192"/>
      <c r="V101" s="192"/>
      <c r="W101" s="193"/>
      <c r="X101" s="192"/>
      <c r="Y101" s="192"/>
      <c r="Z101" s="192"/>
      <c r="AA101" s="192"/>
      <c r="AB101" s="192"/>
      <c r="AC101" s="192"/>
      <c r="AD101" s="192"/>
      <c r="AE101" s="192"/>
      <c r="AF101" s="193"/>
      <c r="AG101" s="192"/>
      <c r="AH101" s="192"/>
      <c r="AI101" s="193"/>
      <c r="AJ101" s="193"/>
      <c r="AK101" s="193"/>
      <c r="AL101" s="193"/>
      <c r="AM101" s="193"/>
      <c r="AN101" s="192"/>
      <c r="AO101" s="193"/>
      <c r="AP101" s="192"/>
      <c r="AQ101" s="197"/>
      <c r="AR101" s="198"/>
      <c r="AS101" s="199"/>
      <c r="AT101" s="289"/>
    </row>
    <row r="102">
      <c r="A102" s="288"/>
      <c r="B102" s="192"/>
      <c r="C102" s="192"/>
      <c r="D102" s="192"/>
      <c r="E102" s="192"/>
      <c r="F102" s="192"/>
      <c r="G102" s="192"/>
      <c r="H102" s="192"/>
      <c r="I102" s="192"/>
      <c r="J102" s="192"/>
      <c r="K102" s="192"/>
      <c r="L102" s="192"/>
      <c r="M102" s="192"/>
      <c r="N102" s="192"/>
      <c r="O102" s="193"/>
      <c r="P102" s="193"/>
      <c r="Q102" s="193"/>
      <c r="R102" s="193"/>
      <c r="S102" s="192"/>
      <c r="T102" s="192"/>
      <c r="U102" s="192"/>
      <c r="V102" s="192"/>
      <c r="W102" s="193"/>
      <c r="X102" s="192"/>
      <c r="Y102" s="192"/>
      <c r="Z102" s="192"/>
      <c r="AA102" s="192"/>
      <c r="AB102" s="192"/>
      <c r="AC102" s="192"/>
      <c r="AD102" s="192"/>
      <c r="AE102" s="192"/>
      <c r="AF102" s="193"/>
      <c r="AG102" s="192"/>
      <c r="AH102" s="192"/>
      <c r="AI102" s="193"/>
      <c r="AJ102" s="193"/>
      <c r="AK102" s="193"/>
      <c r="AL102" s="193"/>
      <c r="AM102" s="193"/>
      <c r="AN102" s="192"/>
      <c r="AO102" s="193"/>
      <c r="AP102" s="192"/>
      <c r="AQ102" s="197"/>
      <c r="AR102" s="198"/>
      <c r="AS102" s="199"/>
      <c r="AT102" s="289"/>
    </row>
    <row r="103">
      <c r="A103" s="288"/>
      <c r="B103" s="192"/>
      <c r="C103" s="192"/>
      <c r="D103" s="192"/>
      <c r="E103" s="192"/>
      <c r="F103" s="192"/>
      <c r="G103" s="192"/>
      <c r="H103" s="192"/>
      <c r="I103" s="192"/>
      <c r="J103" s="192"/>
      <c r="K103" s="192"/>
      <c r="L103" s="192"/>
      <c r="M103" s="192"/>
      <c r="N103" s="192"/>
      <c r="O103" s="193"/>
      <c r="P103" s="193"/>
      <c r="Q103" s="193"/>
      <c r="R103" s="193"/>
      <c r="S103" s="192"/>
      <c r="T103" s="192"/>
      <c r="U103" s="192"/>
      <c r="V103" s="192"/>
      <c r="W103" s="193"/>
      <c r="X103" s="192"/>
      <c r="Y103" s="192"/>
      <c r="Z103" s="192"/>
      <c r="AA103" s="192"/>
      <c r="AB103" s="192"/>
      <c r="AC103" s="192"/>
      <c r="AD103" s="192"/>
      <c r="AE103" s="192"/>
      <c r="AF103" s="193"/>
      <c r="AG103" s="192"/>
      <c r="AH103" s="192"/>
      <c r="AI103" s="193"/>
      <c r="AJ103" s="193"/>
      <c r="AK103" s="193"/>
      <c r="AL103" s="193"/>
      <c r="AM103" s="193"/>
      <c r="AN103" s="192"/>
      <c r="AO103" s="193"/>
      <c r="AP103" s="192"/>
      <c r="AQ103" s="197"/>
      <c r="AR103" s="198"/>
      <c r="AS103" s="199"/>
      <c r="AT103" s="289"/>
    </row>
    <row r="104">
      <c r="A104" s="288"/>
      <c r="B104" s="192"/>
      <c r="C104" s="192"/>
      <c r="D104" s="192"/>
      <c r="E104" s="192"/>
      <c r="F104" s="192"/>
      <c r="G104" s="192"/>
      <c r="H104" s="192"/>
      <c r="I104" s="192"/>
      <c r="J104" s="192"/>
      <c r="K104" s="192"/>
      <c r="L104" s="192"/>
      <c r="M104" s="192"/>
      <c r="N104" s="192"/>
      <c r="O104" s="193"/>
      <c r="P104" s="193"/>
      <c r="Q104" s="193"/>
      <c r="R104" s="193"/>
      <c r="S104" s="192"/>
      <c r="T104" s="192"/>
      <c r="U104" s="192"/>
      <c r="V104" s="192"/>
      <c r="W104" s="193"/>
      <c r="X104" s="192"/>
      <c r="Y104" s="192"/>
      <c r="Z104" s="192"/>
      <c r="AA104" s="192"/>
      <c r="AB104" s="192"/>
      <c r="AC104" s="192"/>
      <c r="AD104" s="192"/>
      <c r="AE104" s="192"/>
      <c r="AF104" s="193"/>
      <c r="AG104" s="192"/>
      <c r="AH104" s="192"/>
      <c r="AI104" s="193"/>
      <c r="AJ104" s="193"/>
      <c r="AK104" s="193"/>
      <c r="AL104" s="193"/>
      <c r="AM104" s="193"/>
      <c r="AN104" s="192"/>
      <c r="AO104" s="193"/>
      <c r="AP104" s="192"/>
      <c r="AQ104" s="197"/>
      <c r="AR104" s="198"/>
      <c r="AS104" s="199"/>
      <c r="AT104" s="289"/>
    </row>
    <row r="105">
      <c r="A105" s="288"/>
      <c r="B105" s="192"/>
      <c r="C105" s="192"/>
      <c r="D105" s="192"/>
      <c r="E105" s="192"/>
      <c r="F105" s="192"/>
      <c r="G105" s="192"/>
      <c r="H105" s="192"/>
      <c r="I105" s="192"/>
      <c r="J105" s="192"/>
      <c r="K105" s="192"/>
      <c r="L105" s="192"/>
      <c r="M105" s="192"/>
      <c r="N105" s="192"/>
      <c r="O105" s="193"/>
      <c r="P105" s="193"/>
      <c r="Q105" s="193"/>
      <c r="R105" s="193"/>
      <c r="S105" s="192"/>
      <c r="T105" s="192"/>
      <c r="U105" s="192"/>
      <c r="V105" s="192"/>
      <c r="W105" s="193"/>
      <c r="X105" s="192"/>
      <c r="Y105" s="192"/>
      <c r="Z105" s="192"/>
      <c r="AA105" s="192"/>
      <c r="AB105" s="192"/>
      <c r="AC105" s="192"/>
      <c r="AD105" s="192"/>
      <c r="AE105" s="192"/>
      <c r="AF105" s="193"/>
      <c r="AG105" s="192"/>
      <c r="AH105" s="192"/>
      <c r="AI105" s="193"/>
      <c r="AJ105" s="193"/>
      <c r="AK105" s="193"/>
      <c r="AL105" s="193"/>
      <c r="AM105" s="193"/>
      <c r="AN105" s="192"/>
      <c r="AO105" s="193"/>
      <c r="AP105" s="192"/>
      <c r="AQ105" s="197"/>
      <c r="AR105" s="198"/>
      <c r="AS105" s="199"/>
      <c r="AT105" s="289"/>
    </row>
    <row r="106">
      <c r="A106" s="288"/>
      <c r="B106" s="192"/>
      <c r="C106" s="192"/>
      <c r="D106" s="192"/>
      <c r="E106" s="192"/>
      <c r="F106" s="192"/>
      <c r="G106" s="192"/>
      <c r="H106" s="192"/>
      <c r="I106" s="192"/>
      <c r="J106" s="192"/>
      <c r="K106" s="192"/>
      <c r="L106" s="192"/>
      <c r="M106" s="192"/>
      <c r="N106" s="192"/>
      <c r="O106" s="193"/>
      <c r="P106" s="193"/>
      <c r="Q106" s="193"/>
      <c r="R106" s="193"/>
      <c r="S106" s="192"/>
      <c r="T106" s="192"/>
      <c r="U106" s="192"/>
      <c r="V106" s="192"/>
      <c r="W106" s="193"/>
      <c r="X106" s="192"/>
      <c r="Y106" s="192"/>
      <c r="Z106" s="192"/>
      <c r="AA106" s="192"/>
      <c r="AB106" s="192"/>
      <c r="AC106" s="192"/>
      <c r="AD106" s="192"/>
      <c r="AE106" s="192"/>
      <c r="AF106" s="193"/>
      <c r="AG106" s="192"/>
      <c r="AH106" s="192"/>
      <c r="AI106" s="193"/>
      <c r="AJ106" s="193"/>
      <c r="AK106" s="193"/>
      <c r="AL106" s="193"/>
      <c r="AM106" s="193"/>
      <c r="AN106" s="192"/>
      <c r="AO106" s="193"/>
      <c r="AP106" s="192"/>
      <c r="AQ106" s="197"/>
      <c r="AR106" s="198"/>
      <c r="AS106" s="199"/>
      <c r="AT106" s="289"/>
    </row>
    <row r="107">
      <c r="A107" s="288"/>
      <c r="B107" s="192"/>
      <c r="C107" s="192"/>
      <c r="D107" s="192"/>
      <c r="E107" s="192"/>
      <c r="F107" s="192"/>
      <c r="G107" s="192"/>
      <c r="H107" s="192"/>
      <c r="I107" s="192"/>
      <c r="J107" s="192"/>
      <c r="K107" s="192"/>
      <c r="L107" s="192"/>
      <c r="M107" s="192"/>
      <c r="N107" s="192"/>
      <c r="O107" s="193"/>
      <c r="P107" s="193"/>
      <c r="Q107" s="193"/>
      <c r="R107" s="193"/>
      <c r="S107" s="192"/>
      <c r="T107" s="192"/>
      <c r="U107" s="192"/>
      <c r="V107" s="192"/>
      <c r="W107" s="193"/>
      <c r="X107" s="192"/>
      <c r="Y107" s="192"/>
      <c r="Z107" s="192"/>
      <c r="AA107" s="192"/>
      <c r="AB107" s="192"/>
      <c r="AC107" s="192"/>
      <c r="AD107" s="192"/>
      <c r="AE107" s="192"/>
      <c r="AF107" s="193"/>
      <c r="AG107" s="192"/>
      <c r="AH107" s="192"/>
      <c r="AI107" s="193"/>
      <c r="AJ107" s="193"/>
      <c r="AK107" s="193"/>
      <c r="AL107" s="193"/>
      <c r="AM107" s="193"/>
      <c r="AN107" s="192"/>
      <c r="AO107" s="193"/>
      <c r="AP107" s="192"/>
      <c r="AQ107" s="197"/>
      <c r="AR107" s="198"/>
      <c r="AS107" s="199"/>
      <c r="AT107" s="289"/>
    </row>
    <row r="108">
      <c r="A108" s="288"/>
      <c r="B108" s="192"/>
      <c r="C108" s="192"/>
      <c r="D108" s="192"/>
      <c r="E108" s="192"/>
      <c r="F108" s="192"/>
      <c r="G108" s="192"/>
      <c r="H108" s="192"/>
      <c r="I108" s="192"/>
      <c r="J108" s="192"/>
      <c r="K108" s="192"/>
      <c r="L108" s="192"/>
      <c r="M108" s="192"/>
      <c r="N108" s="192"/>
      <c r="O108" s="193"/>
      <c r="P108" s="193"/>
      <c r="Q108" s="193"/>
      <c r="R108" s="193"/>
      <c r="S108" s="192"/>
      <c r="T108" s="192"/>
      <c r="U108" s="192"/>
      <c r="V108" s="192"/>
      <c r="W108" s="193"/>
      <c r="X108" s="192"/>
      <c r="Y108" s="192"/>
      <c r="Z108" s="192"/>
      <c r="AA108" s="192"/>
      <c r="AB108" s="192"/>
      <c r="AC108" s="192"/>
      <c r="AD108" s="192"/>
      <c r="AE108" s="192"/>
      <c r="AF108" s="193"/>
      <c r="AG108" s="192"/>
      <c r="AH108" s="192"/>
      <c r="AI108" s="193"/>
      <c r="AJ108" s="193"/>
      <c r="AK108" s="193"/>
      <c r="AL108" s="193"/>
      <c r="AM108" s="193"/>
      <c r="AN108" s="192"/>
      <c r="AO108" s="193"/>
      <c r="AP108" s="192"/>
      <c r="AQ108" s="197"/>
      <c r="AR108" s="198"/>
      <c r="AS108" s="199"/>
      <c r="AT108" s="289"/>
    </row>
    <row r="109">
      <c r="A109" s="288"/>
      <c r="B109" s="192"/>
      <c r="C109" s="192"/>
      <c r="D109" s="192"/>
      <c r="E109" s="192"/>
      <c r="F109" s="192"/>
      <c r="G109" s="192"/>
      <c r="H109" s="192"/>
      <c r="I109" s="192"/>
      <c r="J109" s="192"/>
      <c r="K109" s="192"/>
      <c r="L109" s="192"/>
      <c r="M109" s="192"/>
      <c r="N109" s="192"/>
      <c r="O109" s="193"/>
      <c r="P109" s="193"/>
      <c r="Q109" s="193"/>
      <c r="R109" s="193"/>
      <c r="S109" s="192"/>
      <c r="T109" s="192"/>
      <c r="U109" s="192"/>
      <c r="V109" s="192"/>
      <c r="W109" s="193"/>
      <c r="X109" s="192"/>
      <c r="Y109" s="192"/>
      <c r="Z109" s="192"/>
      <c r="AA109" s="192"/>
      <c r="AB109" s="192"/>
      <c r="AC109" s="192"/>
      <c r="AD109" s="192"/>
      <c r="AE109" s="192"/>
      <c r="AF109" s="193"/>
      <c r="AG109" s="192"/>
      <c r="AH109" s="192"/>
      <c r="AI109" s="193"/>
      <c r="AJ109" s="193"/>
      <c r="AK109" s="193"/>
      <c r="AL109" s="193"/>
      <c r="AM109" s="193"/>
      <c r="AN109" s="192"/>
      <c r="AO109" s="193"/>
      <c r="AP109" s="192"/>
      <c r="AQ109" s="197"/>
      <c r="AR109" s="198"/>
      <c r="AS109" s="199"/>
      <c r="AT109" s="289"/>
    </row>
    <row r="110">
      <c r="A110" s="288"/>
      <c r="B110" s="192"/>
      <c r="C110" s="192"/>
      <c r="D110" s="192"/>
      <c r="E110" s="192"/>
      <c r="F110" s="192"/>
      <c r="G110" s="192"/>
      <c r="H110" s="192"/>
      <c r="I110" s="192"/>
      <c r="J110" s="192"/>
      <c r="K110" s="192"/>
      <c r="L110" s="192"/>
      <c r="M110" s="192"/>
      <c r="N110" s="192"/>
      <c r="O110" s="193"/>
      <c r="P110" s="193"/>
      <c r="Q110" s="193"/>
      <c r="R110" s="193"/>
      <c r="S110" s="192"/>
      <c r="T110" s="192"/>
      <c r="U110" s="192"/>
      <c r="V110" s="192"/>
      <c r="W110" s="193"/>
      <c r="X110" s="192"/>
      <c r="Y110" s="192"/>
      <c r="Z110" s="192"/>
      <c r="AA110" s="192"/>
      <c r="AB110" s="192"/>
      <c r="AC110" s="192"/>
      <c r="AD110" s="192"/>
      <c r="AE110" s="192"/>
      <c r="AF110" s="193"/>
      <c r="AG110" s="192"/>
      <c r="AH110" s="192"/>
      <c r="AI110" s="193"/>
      <c r="AJ110" s="193"/>
      <c r="AK110" s="193"/>
      <c r="AL110" s="193"/>
      <c r="AM110" s="193"/>
      <c r="AN110" s="192"/>
      <c r="AO110" s="193"/>
      <c r="AP110" s="192"/>
      <c r="AQ110" s="197"/>
      <c r="AR110" s="198"/>
      <c r="AS110" s="199"/>
      <c r="AT110" s="289"/>
    </row>
    <row r="111">
      <c r="A111" s="288"/>
      <c r="B111" s="192"/>
      <c r="C111" s="192"/>
      <c r="D111" s="192"/>
      <c r="E111" s="192"/>
      <c r="F111" s="192"/>
      <c r="G111" s="192"/>
      <c r="H111" s="192"/>
      <c r="I111" s="192"/>
      <c r="J111" s="192"/>
      <c r="K111" s="192"/>
      <c r="L111" s="192"/>
      <c r="M111" s="192"/>
      <c r="N111" s="192"/>
      <c r="O111" s="193"/>
      <c r="P111" s="193"/>
      <c r="Q111" s="193"/>
      <c r="R111" s="193"/>
      <c r="S111" s="192"/>
      <c r="T111" s="192"/>
      <c r="U111" s="192"/>
      <c r="V111" s="192"/>
      <c r="W111" s="193"/>
      <c r="X111" s="192"/>
      <c r="Y111" s="192"/>
      <c r="Z111" s="192"/>
      <c r="AA111" s="192"/>
      <c r="AB111" s="192"/>
      <c r="AC111" s="192"/>
      <c r="AD111" s="192"/>
      <c r="AE111" s="192"/>
      <c r="AF111" s="193"/>
      <c r="AG111" s="192"/>
      <c r="AH111" s="192"/>
      <c r="AI111" s="193"/>
      <c r="AJ111" s="193"/>
      <c r="AK111" s="193"/>
      <c r="AL111" s="193"/>
      <c r="AM111" s="193"/>
      <c r="AN111" s="192"/>
      <c r="AO111" s="193"/>
      <c r="AP111" s="192"/>
      <c r="AQ111" s="197"/>
      <c r="AR111" s="198"/>
      <c r="AS111" s="199"/>
      <c r="AT111" s="289"/>
    </row>
    <row r="112">
      <c r="A112" s="288"/>
      <c r="B112" s="192"/>
      <c r="C112" s="192"/>
      <c r="D112" s="192"/>
      <c r="E112" s="192"/>
      <c r="F112" s="192"/>
      <c r="G112" s="192"/>
      <c r="H112" s="192"/>
      <c r="I112" s="192"/>
      <c r="J112" s="192"/>
      <c r="K112" s="192"/>
      <c r="L112" s="192"/>
      <c r="M112" s="192"/>
      <c r="N112" s="192"/>
      <c r="O112" s="193"/>
      <c r="P112" s="193"/>
      <c r="Q112" s="193"/>
      <c r="R112" s="193"/>
      <c r="S112" s="192"/>
      <c r="T112" s="192"/>
      <c r="U112" s="192"/>
      <c r="V112" s="192"/>
      <c r="W112" s="193"/>
      <c r="X112" s="192"/>
      <c r="Y112" s="192"/>
      <c r="Z112" s="192"/>
      <c r="AA112" s="192"/>
      <c r="AB112" s="192"/>
      <c r="AC112" s="192"/>
      <c r="AD112" s="192"/>
      <c r="AE112" s="192"/>
      <c r="AF112" s="193"/>
      <c r="AG112" s="192"/>
      <c r="AH112" s="192"/>
      <c r="AI112" s="193"/>
      <c r="AJ112" s="193"/>
      <c r="AK112" s="193"/>
      <c r="AL112" s="193"/>
      <c r="AM112" s="193"/>
      <c r="AN112" s="192"/>
      <c r="AO112" s="193"/>
      <c r="AP112" s="192"/>
      <c r="AQ112" s="197"/>
      <c r="AR112" s="198"/>
      <c r="AS112" s="199"/>
      <c r="AT112" s="289"/>
    </row>
    <row r="113">
      <c r="A113" s="288"/>
      <c r="B113" s="192"/>
      <c r="C113" s="192"/>
      <c r="D113" s="192"/>
      <c r="E113" s="192"/>
      <c r="F113" s="192"/>
      <c r="G113" s="192"/>
      <c r="H113" s="192"/>
      <c r="I113" s="192"/>
      <c r="J113" s="192"/>
      <c r="K113" s="192"/>
      <c r="L113" s="192"/>
      <c r="M113" s="192"/>
      <c r="N113" s="192"/>
      <c r="O113" s="193"/>
      <c r="P113" s="193"/>
      <c r="Q113" s="193"/>
      <c r="R113" s="193"/>
      <c r="S113" s="192"/>
      <c r="T113" s="192"/>
      <c r="U113" s="192"/>
      <c r="V113" s="192"/>
      <c r="W113" s="193"/>
      <c r="X113" s="192"/>
      <c r="Y113" s="192"/>
      <c r="Z113" s="192"/>
      <c r="AA113" s="192"/>
      <c r="AB113" s="192"/>
      <c r="AC113" s="192"/>
      <c r="AD113" s="192"/>
      <c r="AE113" s="192"/>
      <c r="AF113" s="193"/>
      <c r="AG113" s="192"/>
      <c r="AH113" s="192"/>
      <c r="AI113" s="193"/>
      <c r="AJ113" s="193"/>
      <c r="AK113" s="193"/>
      <c r="AL113" s="193"/>
      <c r="AM113" s="193"/>
      <c r="AN113" s="192"/>
      <c r="AO113" s="193"/>
      <c r="AP113" s="192"/>
      <c r="AQ113" s="197"/>
      <c r="AR113" s="198"/>
      <c r="AS113" s="199"/>
      <c r="AT113" s="289"/>
    </row>
    <row r="114">
      <c r="A114" s="288"/>
      <c r="B114" s="192"/>
      <c r="C114" s="192"/>
      <c r="D114" s="192"/>
      <c r="E114" s="192"/>
      <c r="F114" s="192"/>
      <c r="G114" s="192"/>
      <c r="H114" s="192"/>
      <c r="I114" s="192"/>
      <c r="J114" s="192"/>
      <c r="K114" s="192"/>
      <c r="L114" s="192"/>
      <c r="M114" s="192"/>
      <c r="N114" s="192"/>
      <c r="O114" s="193"/>
      <c r="P114" s="193"/>
      <c r="Q114" s="193"/>
      <c r="R114" s="193"/>
      <c r="S114" s="192"/>
      <c r="T114" s="192"/>
      <c r="U114" s="192"/>
      <c r="V114" s="192"/>
      <c r="W114" s="193"/>
      <c r="X114" s="192"/>
      <c r="Y114" s="192"/>
      <c r="Z114" s="192"/>
      <c r="AA114" s="192"/>
      <c r="AB114" s="192"/>
      <c r="AC114" s="192"/>
      <c r="AD114" s="192"/>
      <c r="AE114" s="192"/>
      <c r="AF114" s="193"/>
      <c r="AG114" s="192"/>
      <c r="AH114" s="192"/>
      <c r="AI114" s="193"/>
      <c r="AJ114" s="193"/>
      <c r="AK114" s="193"/>
      <c r="AL114" s="193"/>
      <c r="AM114" s="193"/>
      <c r="AN114" s="192"/>
      <c r="AO114" s="193"/>
      <c r="AP114" s="192"/>
      <c r="AQ114" s="197"/>
      <c r="AR114" s="198"/>
      <c r="AS114" s="199"/>
      <c r="AT114" s="289"/>
    </row>
    <row r="115">
      <c r="A115" s="288"/>
      <c r="B115" s="192"/>
      <c r="C115" s="192"/>
      <c r="D115" s="192"/>
      <c r="E115" s="192"/>
      <c r="F115" s="192"/>
      <c r="G115" s="192"/>
      <c r="H115" s="192"/>
      <c r="I115" s="192"/>
      <c r="J115" s="192"/>
      <c r="K115" s="192"/>
      <c r="L115" s="192"/>
      <c r="M115" s="192"/>
      <c r="N115" s="192"/>
      <c r="O115" s="193"/>
      <c r="P115" s="193"/>
      <c r="Q115" s="193"/>
      <c r="R115" s="193"/>
      <c r="S115" s="192"/>
      <c r="T115" s="192"/>
      <c r="U115" s="192"/>
      <c r="V115" s="192"/>
      <c r="W115" s="193"/>
      <c r="X115" s="192"/>
      <c r="Y115" s="192"/>
      <c r="Z115" s="192"/>
      <c r="AA115" s="192"/>
      <c r="AB115" s="192"/>
      <c r="AC115" s="192"/>
      <c r="AD115" s="192"/>
      <c r="AE115" s="192"/>
      <c r="AF115" s="193"/>
      <c r="AG115" s="192"/>
      <c r="AH115" s="192"/>
      <c r="AI115" s="193"/>
      <c r="AJ115" s="193"/>
      <c r="AK115" s="193"/>
      <c r="AL115" s="193"/>
      <c r="AM115" s="193"/>
      <c r="AN115" s="192"/>
      <c r="AO115" s="193"/>
      <c r="AP115" s="192"/>
      <c r="AQ115" s="197"/>
      <c r="AR115" s="198"/>
      <c r="AS115" s="199"/>
      <c r="AT115" s="289"/>
    </row>
    <row r="116">
      <c r="A116" s="288"/>
      <c r="B116" s="192"/>
      <c r="C116" s="192"/>
      <c r="D116" s="192"/>
      <c r="E116" s="192"/>
      <c r="F116" s="192"/>
      <c r="G116" s="192"/>
      <c r="H116" s="192"/>
      <c r="I116" s="192"/>
      <c r="J116" s="192"/>
      <c r="K116" s="192"/>
      <c r="L116" s="192"/>
      <c r="M116" s="192"/>
      <c r="N116" s="192"/>
      <c r="O116" s="193"/>
      <c r="P116" s="193"/>
      <c r="Q116" s="193"/>
      <c r="R116" s="193"/>
      <c r="S116" s="192"/>
      <c r="T116" s="192"/>
      <c r="U116" s="192"/>
      <c r="V116" s="192"/>
      <c r="W116" s="193"/>
      <c r="X116" s="192"/>
      <c r="Y116" s="192"/>
      <c r="Z116" s="192"/>
      <c r="AA116" s="192"/>
      <c r="AB116" s="192"/>
      <c r="AC116" s="192"/>
      <c r="AD116" s="192"/>
      <c r="AE116" s="192"/>
      <c r="AF116" s="193"/>
      <c r="AG116" s="192"/>
      <c r="AH116" s="192"/>
      <c r="AI116" s="193"/>
      <c r="AJ116" s="193"/>
      <c r="AK116" s="193"/>
      <c r="AL116" s="193"/>
      <c r="AM116" s="193"/>
      <c r="AN116" s="192"/>
      <c r="AO116" s="193"/>
      <c r="AP116" s="192"/>
      <c r="AQ116" s="197"/>
      <c r="AR116" s="198"/>
      <c r="AS116" s="199"/>
      <c r="AT116" s="289"/>
    </row>
    <row r="117">
      <c r="A117" s="288"/>
      <c r="B117" s="192"/>
      <c r="C117" s="192"/>
      <c r="D117" s="192"/>
      <c r="E117" s="192"/>
      <c r="F117" s="192"/>
      <c r="G117" s="192"/>
      <c r="H117" s="192"/>
      <c r="I117" s="192"/>
      <c r="J117" s="192"/>
      <c r="K117" s="192"/>
      <c r="L117" s="192"/>
      <c r="M117" s="192"/>
      <c r="N117" s="192"/>
      <c r="O117" s="193"/>
      <c r="P117" s="193"/>
      <c r="Q117" s="193"/>
      <c r="R117" s="193"/>
      <c r="S117" s="192"/>
      <c r="T117" s="192"/>
      <c r="U117" s="192"/>
      <c r="V117" s="192"/>
      <c r="W117" s="193"/>
      <c r="X117" s="192"/>
      <c r="Y117" s="192"/>
      <c r="Z117" s="192"/>
      <c r="AA117" s="192"/>
      <c r="AB117" s="192"/>
      <c r="AC117" s="192"/>
      <c r="AD117" s="192"/>
      <c r="AE117" s="192"/>
      <c r="AF117" s="193"/>
      <c r="AG117" s="192"/>
      <c r="AH117" s="192"/>
      <c r="AI117" s="193"/>
      <c r="AJ117" s="193"/>
      <c r="AK117" s="193"/>
      <c r="AL117" s="193"/>
      <c r="AM117" s="193"/>
      <c r="AN117" s="192"/>
      <c r="AO117" s="193"/>
      <c r="AP117" s="192"/>
      <c r="AQ117" s="197"/>
      <c r="AR117" s="198"/>
      <c r="AS117" s="199"/>
      <c r="AT117" s="289"/>
    </row>
    <row r="118">
      <c r="A118" s="288"/>
      <c r="B118" s="192"/>
      <c r="C118" s="192"/>
      <c r="D118" s="192"/>
      <c r="E118" s="192"/>
      <c r="F118" s="192"/>
      <c r="G118" s="192"/>
      <c r="H118" s="192"/>
      <c r="I118" s="192"/>
      <c r="J118" s="192"/>
      <c r="K118" s="192"/>
      <c r="L118" s="192"/>
      <c r="M118" s="192"/>
      <c r="N118" s="192"/>
      <c r="O118" s="193"/>
      <c r="P118" s="193"/>
      <c r="Q118" s="193"/>
      <c r="R118" s="193"/>
      <c r="S118" s="192"/>
      <c r="T118" s="192"/>
      <c r="U118" s="192"/>
      <c r="V118" s="192"/>
      <c r="W118" s="193"/>
      <c r="X118" s="192"/>
      <c r="Y118" s="192"/>
      <c r="Z118" s="192"/>
      <c r="AA118" s="192"/>
      <c r="AB118" s="192"/>
      <c r="AC118" s="192"/>
      <c r="AD118" s="192"/>
      <c r="AE118" s="192"/>
      <c r="AF118" s="193"/>
      <c r="AG118" s="192"/>
      <c r="AH118" s="192"/>
      <c r="AI118" s="193"/>
      <c r="AJ118" s="193"/>
      <c r="AK118" s="193"/>
      <c r="AL118" s="193"/>
      <c r="AM118" s="193"/>
      <c r="AN118" s="192"/>
      <c r="AO118" s="193"/>
      <c r="AP118" s="192"/>
      <c r="AQ118" s="197"/>
      <c r="AR118" s="198"/>
      <c r="AS118" s="199"/>
      <c r="AT118" s="289"/>
    </row>
    <row r="119">
      <c r="A119" s="288"/>
      <c r="B119" s="192"/>
      <c r="C119" s="192"/>
      <c r="D119" s="192"/>
      <c r="E119" s="192"/>
      <c r="F119" s="192"/>
      <c r="G119" s="192"/>
      <c r="H119" s="192"/>
      <c r="I119" s="192"/>
      <c r="J119" s="192"/>
      <c r="K119" s="192"/>
      <c r="L119" s="192"/>
      <c r="M119" s="192"/>
      <c r="N119" s="192"/>
      <c r="O119" s="193"/>
      <c r="P119" s="193"/>
      <c r="Q119" s="193"/>
      <c r="R119" s="193"/>
      <c r="S119" s="192"/>
      <c r="T119" s="192"/>
      <c r="U119" s="192"/>
      <c r="V119" s="192"/>
      <c r="W119" s="193"/>
      <c r="X119" s="192"/>
      <c r="Y119" s="192"/>
      <c r="Z119" s="192"/>
      <c r="AA119" s="192"/>
      <c r="AB119" s="192"/>
      <c r="AC119" s="192"/>
      <c r="AD119" s="192"/>
      <c r="AE119" s="192"/>
      <c r="AF119" s="193"/>
      <c r="AG119" s="192"/>
      <c r="AH119" s="192"/>
      <c r="AI119" s="193"/>
      <c r="AJ119" s="193"/>
      <c r="AK119" s="193"/>
      <c r="AL119" s="193"/>
      <c r="AM119" s="193"/>
      <c r="AN119" s="192"/>
      <c r="AO119" s="193"/>
      <c r="AP119" s="192"/>
      <c r="AQ119" s="197"/>
      <c r="AR119" s="198"/>
      <c r="AS119" s="199"/>
      <c r="AT119" s="289"/>
    </row>
    <row r="120">
      <c r="A120" s="288"/>
      <c r="B120" s="192"/>
      <c r="C120" s="192"/>
      <c r="D120" s="192"/>
      <c r="E120" s="192"/>
      <c r="F120" s="192"/>
      <c r="G120" s="192"/>
      <c r="H120" s="192"/>
      <c r="I120" s="192"/>
      <c r="J120" s="192"/>
      <c r="K120" s="192"/>
      <c r="L120" s="192"/>
      <c r="M120" s="192"/>
      <c r="N120" s="192"/>
      <c r="O120" s="193"/>
      <c r="P120" s="193"/>
      <c r="Q120" s="193"/>
      <c r="R120" s="193"/>
      <c r="S120" s="192"/>
      <c r="T120" s="192"/>
      <c r="U120" s="192"/>
      <c r="V120" s="192"/>
      <c r="W120" s="193"/>
      <c r="X120" s="192"/>
      <c r="Y120" s="192"/>
      <c r="Z120" s="192"/>
      <c r="AA120" s="192"/>
      <c r="AB120" s="192"/>
      <c r="AC120" s="192"/>
      <c r="AD120" s="192"/>
      <c r="AE120" s="192"/>
      <c r="AF120" s="193"/>
      <c r="AG120" s="192"/>
      <c r="AH120" s="192"/>
      <c r="AI120" s="193"/>
      <c r="AJ120" s="193"/>
      <c r="AK120" s="193"/>
      <c r="AL120" s="193"/>
      <c r="AM120" s="193"/>
      <c r="AN120" s="192"/>
      <c r="AO120" s="193"/>
      <c r="AP120" s="192"/>
      <c r="AQ120" s="197"/>
      <c r="AR120" s="198"/>
      <c r="AS120" s="199"/>
      <c r="AT120" s="289"/>
    </row>
    <row r="121">
      <c r="A121" s="288"/>
      <c r="B121" s="192"/>
      <c r="C121" s="192"/>
      <c r="D121" s="192"/>
      <c r="E121" s="192"/>
      <c r="F121" s="192"/>
      <c r="G121" s="192"/>
      <c r="H121" s="192"/>
      <c r="I121" s="192"/>
      <c r="J121" s="192"/>
      <c r="K121" s="192"/>
      <c r="L121" s="192"/>
      <c r="M121" s="192"/>
      <c r="N121" s="192"/>
      <c r="O121" s="193"/>
      <c r="P121" s="193"/>
      <c r="Q121" s="193"/>
      <c r="R121" s="193"/>
      <c r="S121" s="192"/>
      <c r="T121" s="192"/>
      <c r="U121" s="192"/>
      <c r="V121" s="192"/>
      <c r="W121" s="193"/>
      <c r="X121" s="192"/>
      <c r="Y121" s="192"/>
      <c r="Z121" s="192"/>
      <c r="AA121" s="192"/>
      <c r="AB121" s="192"/>
      <c r="AC121" s="192"/>
      <c r="AD121" s="192"/>
      <c r="AE121" s="192"/>
      <c r="AF121" s="193"/>
      <c r="AG121" s="192"/>
      <c r="AH121" s="192"/>
      <c r="AI121" s="193"/>
      <c r="AJ121" s="193"/>
      <c r="AK121" s="193"/>
      <c r="AL121" s="193"/>
      <c r="AM121" s="193"/>
      <c r="AN121" s="192"/>
      <c r="AO121" s="193"/>
      <c r="AP121" s="192"/>
      <c r="AQ121" s="197"/>
      <c r="AR121" s="198"/>
      <c r="AS121" s="199"/>
      <c r="AT121" s="289"/>
    </row>
    <row r="122">
      <c r="A122" s="288"/>
      <c r="B122" s="192"/>
      <c r="C122" s="192"/>
      <c r="D122" s="192"/>
      <c r="E122" s="192"/>
      <c r="F122" s="192"/>
      <c r="G122" s="192"/>
      <c r="H122" s="192"/>
      <c r="I122" s="192"/>
      <c r="J122" s="192"/>
      <c r="K122" s="192"/>
      <c r="L122" s="192"/>
      <c r="M122" s="192"/>
      <c r="N122" s="192"/>
      <c r="O122" s="193"/>
      <c r="P122" s="193"/>
      <c r="Q122" s="193"/>
      <c r="R122" s="193"/>
      <c r="S122" s="192"/>
      <c r="T122" s="192"/>
      <c r="U122" s="192"/>
      <c r="V122" s="192"/>
      <c r="W122" s="193"/>
      <c r="X122" s="192"/>
      <c r="Y122" s="192"/>
      <c r="Z122" s="192"/>
      <c r="AA122" s="192"/>
      <c r="AB122" s="192"/>
      <c r="AC122" s="192"/>
      <c r="AD122" s="192"/>
      <c r="AE122" s="192"/>
      <c r="AF122" s="193"/>
      <c r="AG122" s="192"/>
      <c r="AH122" s="192"/>
      <c r="AI122" s="193"/>
      <c r="AJ122" s="193"/>
      <c r="AK122" s="193"/>
      <c r="AL122" s="193"/>
      <c r="AM122" s="193"/>
      <c r="AN122" s="192"/>
      <c r="AO122" s="193"/>
      <c r="AP122" s="192"/>
      <c r="AQ122" s="197"/>
      <c r="AR122" s="198"/>
      <c r="AS122" s="199"/>
      <c r="AT122" s="289"/>
    </row>
    <row r="123">
      <c r="A123" s="288"/>
      <c r="B123" s="192"/>
      <c r="C123" s="192"/>
      <c r="D123" s="192"/>
      <c r="E123" s="192"/>
      <c r="F123" s="192"/>
      <c r="G123" s="192"/>
      <c r="H123" s="192"/>
      <c r="I123" s="192"/>
      <c r="J123" s="192"/>
      <c r="K123" s="192"/>
      <c r="L123" s="192"/>
      <c r="M123" s="192"/>
      <c r="N123" s="192"/>
      <c r="O123" s="193"/>
      <c r="P123" s="193"/>
      <c r="Q123" s="193"/>
      <c r="R123" s="193"/>
      <c r="S123" s="192"/>
      <c r="T123" s="192"/>
      <c r="U123" s="192"/>
      <c r="V123" s="192"/>
      <c r="W123" s="193"/>
      <c r="X123" s="192"/>
      <c r="Y123" s="192"/>
      <c r="Z123" s="192"/>
      <c r="AA123" s="192"/>
      <c r="AB123" s="192"/>
      <c r="AC123" s="192"/>
      <c r="AD123" s="192"/>
      <c r="AE123" s="192"/>
      <c r="AF123" s="193"/>
      <c r="AG123" s="192"/>
      <c r="AH123" s="192"/>
      <c r="AI123" s="193"/>
      <c r="AJ123" s="193"/>
      <c r="AK123" s="193"/>
      <c r="AL123" s="193"/>
      <c r="AM123" s="193"/>
      <c r="AN123" s="192"/>
      <c r="AO123" s="193"/>
      <c r="AP123" s="192"/>
      <c r="AQ123" s="197"/>
      <c r="AR123" s="198"/>
      <c r="AS123" s="199"/>
      <c r="AT123" s="289"/>
    </row>
    <row r="124">
      <c r="A124" s="288"/>
      <c r="B124" s="192"/>
      <c r="C124" s="192"/>
      <c r="D124" s="192"/>
      <c r="E124" s="192"/>
      <c r="F124" s="192"/>
      <c r="G124" s="192"/>
      <c r="H124" s="192"/>
      <c r="I124" s="192"/>
      <c r="J124" s="192"/>
      <c r="K124" s="192"/>
      <c r="L124" s="192"/>
      <c r="M124" s="192"/>
      <c r="N124" s="192"/>
      <c r="O124" s="193"/>
      <c r="P124" s="193"/>
      <c r="Q124" s="193"/>
      <c r="R124" s="193"/>
      <c r="S124" s="192"/>
      <c r="T124" s="192"/>
      <c r="U124" s="192"/>
      <c r="V124" s="192"/>
      <c r="W124" s="193"/>
      <c r="X124" s="192"/>
      <c r="Y124" s="192"/>
      <c r="Z124" s="192"/>
      <c r="AA124" s="192"/>
      <c r="AB124" s="192"/>
      <c r="AC124" s="192"/>
      <c r="AD124" s="192"/>
      <c r="AE124" s="192"/>
      <c r="AF124" s="193"/>
      <c r="AG124" s="192"/>
      <c r="AH124" s="192"/>
      <c r="AI124" s="193"/>
      <c r="AJ124" s="193"/>
      <c r="AK124" s="193"/>
      <c r="AL124" s="193"/>
      <c r="AM124" s="193"/>
      <c r="AN124" s="192"/>
      <c r="AO124" s="193"/>
      <c r="AP124" s="192"/>
      <c r="AQ124" s="197"/>
      <c r="AR124" s="198"/>
      <c r="AS124" s="199"/>
      <c r="AT124" s="289"/>
    </row>
    <row r="125">
      <c r="A125" s="288"/>
      <c r="B125" s="192"/>
      <c r="C125" s="192"/>
      <c r="D125" s="192"/>
      <c r="E125" s="192"/>
      <c r="F125" s="192"/>
      <c r="G125" s="192"/>
      <c r="H125" s="192"/>
      <c r="I125" s="192"/>
      <c r="J125" s="192"/>
      <c r="K125" s="192"/>
      <c r="L125" s="192"/>
      <c r="M125" s="192"/>
      <c r="N125" s="192"/>
      <c r="O125" s="193"/>
      <c r="P125" s="193"/>
      <c r="Q125" s="193"/>
      <c r="R125" s="193"/>
      <c r="S125" s="192"/>
      <c r="T125" s="192"/>
      <c r="U125" s="192"/>
      <c r="V125" s="192"/>
      <c r="W125" s="193"/>
      <c r="X125" s="192"/>
      <c r="Y125" s="192"/>
      <c r="Z125" s="192"/>
      <c r="AA125" s="192"/>
      <c r="AB125" s="192"/>
      <c r="AC125" s="192"/>
      <c r="AD125" s="192"/>
      <c r="AE125" s="192"/>
      <c r="AF125" s="193"/>
      <c r="AG125" s="192"/>
      <c r="AH125" s="192"/>
      <c r="AI125" s="193"/>
      <c r="AJ125" s="193"/>
      <c r="AK125" s="193"/>
      <c r="AL125" s="193"/>
      <c r="AM125" s="193"/>
      <c r="AN125" s="192"/>
      <c r="AO125" s="193"/>
      <c r="AP125" s="192"/>
      <c r="AQ125" s="197"/>
      <c r="AR125" s="198"/>
      <c r="AS125" s="199"/>
      <c r="AT125" s="289"/>
    </row>
    <row r="126">
      <c r="A126" s="288"/>
      <c r="B126" s="192"/>
      <c r="C126" s="192"/>
      <c r="D126" s="192"/>
      <c r="E126" s="192"/>
      <c r="F126" s="192"/>
      <c r="G126" s="192"/>
      <c r="H126" s="192"/>
      <c r="I126" s="192"/>
      <c r="J126" s="192"/>
      <c r="K126" s="192"/>
      <c r="L126" s="192"/>
      <c r="M126" s="192"/>
      <c r="N126" s="192"/>
      <c r="O126" s="193"/>
      <c r="P126" s="193"/>
      <c r="Q126" s="193"/>
      <c r="R126" s="193"/>
      <c r="S126" s="192"/>
      <c r="T126" s="192"/>
      <c r="U126" s="192"/>
      <c r="V126" s="192"/>
      <c r="W126" s="193"/>
      <c r="X126" s="192"/>
      <c r="Y126" s="192"/>
      <c r="Z126" s="192"/>
      <c r="AA126" s="192"/>
      <c r="AB126" s="192"/>
      <c r="AC126" s="192"/>
      <c r="AD126" s="192"/>
      <c r="AE126" s="192"/>
      <c r="AF126" s="193"/>
      <c r="AG126" s="192"/>
      <c r="AH126" s="192"/>
      <c r="AI126" s="193"/>
      <c r="AJ126" s="193"/>
      <c r="AK126" s="193"/>
      <c r="AL126" s="193"/>
      <c r="AM126" s="193"/>
      <c r="AN126" s="192"/>
      <c r="AO126" s="193"/>
      <c r="AP126" s="192"/>
      <c r="AQ126" s="197"/>
      <c r="AR126" s="198"/>
      <c r="AS126" s="199"/>
      <c r="AT126" s="289"/>
    </row>
    <row r="127">
      <c r="A127" s="288"/>
      <c r="B127" s="192"/>
      <c r="C127" s="192"/>
      <c r="D127" s="192"/>
      <c r="E127" s="192"/>
      <c r="F127" s="192"/>
      <c r="G127" s="192"/>
      <c r="H127" s="192"/>
      <c r="I127" s="192"/>
      <c r="J127" s="192"/>
      <c r="K127" s="192"/>
      <c r="L127" s="192"/>
      <c r="M127" s="192"/>
      <c r="N127" s="192"/>
      <c r="O127" s="193"/>
      <c r="P127" s="193"/>
      <c r="Q127" s="193"/>
      <c r="R127" s="193"/>
      <c r="S127" s="192"/>
      <c r="T127" s="192"/>
      <c r="U127" s="192"/>
      <c r="V127" s="192"/>
      <c r="W127" s="193"/>
      <c r="X127" s="192"/>
      <c r="Y127" s="192"/>
      <c r="Z127" s="192"/>
      <c r="AA127" s="192"/>
      <c r="AB127" s="192"/>
      <c r="AC127" s="192"/>
      <c r="AD127" s="192"/>
      <c r="AE127" s="192"/>
      <c r="AF127" s="193"/>
      <c r="AG127" s="192"/>
      <c r="AH127" s="192"/>
      <c r="AI127" s="193"/>
      <c r="AJ127" s="193"/>
      <c r="AK127" s="193"/>
      <c r="AL127" s="193"/>
      <c r="AM127" s="193"/>
      <c r="AN127" s="192"/>
      <c r="AO127" s="193"/>
      <c r="AP127" s="192"/>
      <c r="AQ127" s="197"/>
      <c r="AR127" s="198"/>
      <c r="AS127" s="199"/>
      <c r="AT127" s="289"/>
    </row>
    <row r="128">
      <c r="A128" s="288"/>
      <c r="B128" s="192"/>
      <c r="C128" s="192"/>
      <c r="D128" s="192"/>
      <c r="E128" s="192"/>
      <c r="F128" s="192"/>
      <c r="G128" s="192"/>
      <c r="H128" s="192"/>
      <c r="I128" s="192"/>
      <c r="J128" s="192"/>
      <c r="K128" s="192"/>
      <c r="L128" s="192"/>
      <c r="M128" s="192"/>
      <c r="N128" s="192"/>
      <c r="O128" s="193"/>
      <c r="P128" s="193"/>
      <c r="Q128" s="193"/>
      <c r="R128" s="193"/>
      <c r="S128" s="192"/>
      <c r="T128" s="192"/>
      <c r="U128" s="192"/>
      <c r="V128" s="192"/>
      <c r="W128" s="193"/>
      <c r="X128" s="192"/>
      <c r="Y128" s="192"/>
      <c r="Z128" s="192"/>
      <c r="AA128" s="192"/>
      <c r="AB128" s="192"/>
      <c r="AC128" s="192"/>
      <c r="AD128" s="192"/>
      <c r="AE128" s="192"/>
      <c r="AF128" s="193"/>
      <c r="AG128" s="192"/>
      <c r="AH128" s="192"/>
      <c r="AI128" s="193"/>
      <c r="AJ128" s="193"/>
      <c r="AK128" s="193"/>
      <c r="AL128" s="193"/>
      <c r="AM128" s="193"/>
      <c r="AN128" s="192"/>
      <c r="AO128" s="193"/>
      <c r="AP128" s="192"/>
      <c r="AQ128" s="197"/>
      <c r="AR128" s="198"/>
      <c r="AS128" s="199"/>
      <c r="AT128" s="289"/>
    </row>
    <row r="129">
      <c r="A129" s="288"/>
      <c r="B129" s="192"/>
      <c r="C129" s="192"/>
      <c r="D129" s="192"/>
      <c r="E129" s="192"/>
      <c r="F129" s="192"/>
      <c r="G129" s="192"/>
      <c r="H129" s="192"/>
      <c r="I129" s="192"/>
      <c r="J129" s="192"/>
      <c r="K129" s="192"/>
      <c r="L129" s="192"/>
      <c r="M129" s="192"/>
      <c r="N129" s="192"/>
      <c r="O129" s="193"/>
      <c r="P129" s="193"/>
      <c r="Q129" s="193"/>
      <c r="R129" s="193"/>
      <c r="S129" s="192"/>
      <c r="T129" s="192"/>
      <c r="U129" s="192"/>
      <c r="V129" s="192"/>
      <c r="W129" s="193"/>
      <c r="X129" s="192"/>
      <c r="Y129" s="192"/>
      <c r="Z129" s="192"/>
      <c r="AA129" s="192"/>
      <c r="AB129" s="192"/>
      <c r="AC129" s="192"/>
      <c r="AD129" s="192"/>
      <c r="AE129" s="192"/>
      <c r="AF129" s="193"/>
      <c r="AG129" s="192"/>
      <c r="AH129" s="192"/>
      <c r="AI129" s="193"/>
      <c r="AJ129" s="193"/>
      <c r="AK129" s="193"/>
      <c r="AL129" s="193"/>
      <c r="AM129" s="193"/>
      <c r="AN129" s="192"/>
      <c r="AO129" s="193"/>
      <c r="AP129" s="192"/>
      <c r="AQ129" s="197"/>
      <c r="AR129" s="198"/>
      <c r="AS129" s="199"/>
      <c r="AT129" s="289"/>
    </row>
    <row r="130">
      <c r="A130" s="288"/>
      <c r="B130" s="192"/>
      <c r="C130" s="192"/>
      <c r="D130" s="192"/>
      <c r="E130" s="192"/>
      <c r="F130" s="192"/>
      <c r="G130" s="192"/>
      <c r="H130" s="192"/>
      <c r="I130" s="192"/>
      <c r="J130" s="192"/>
      <c r="K130" s="192"/>
      <c r="L130" s="192"/>
      <c r="M130" s="192"/>
      <c r="N130" s="192"/>
      <c r="O130" s="193"/>
      <c r="P130" s="193"/>
      <c r="Q130" s="193"/>
      <c r="R130" s="193"/>
      <c r="S130" s="192"/>
      <c r="T130" s="192"/>
      <c r="U130" s="192"/>
      <c r="V130" s="192"/>
      <c r="W130" s="193"/>
      <c r="X130" s="192"/>
      <c r="Y130" s="192"/>
      <c r="Z130" s="192"/>
      <c r="AA130" s="192"/>
      <c r="AB130" s="192"/>
      <c r="AC130" s="192"/>
      <c r="AD130" s="192"/>
      <c r="AE130" s="192"/>
      <c r="AF130" s="193"/>
      <c r="AG130" s="192"/>
      <c r="AH130" s="192"/>
      <c r="AI130" s="193"/>
      <c r="AJ130" s="193"/>
      <c r="AK130" s="193"/>
      <c r="AL130" s="193"/>
      <c r="AM130" s="193"/>
      <c r="AN130" s="192"/>
      <c r="AO130" s="193"/>
      <c r="AP130" s="192"/>
      <c r="AQ130" s="197"/>
      <c r="AR130" s="198"/>
      <c r="AS130" s="199"/>
      <c r="AT130" s="289"/>
    </row>
    <row r="131">
      <c r="A131" s="288"/>
      <c r="B131" s="192"/>
      <c r="C131" s="192"/>
      <c r="D131" s="192"/>
      <c r="E131" s="192"/>
      <c r="F131" s="192"/>
      <c r="G131" s="192"/>
      <c r="H131" s="192"/>
      <c r="I131" s="192"/>
      <c r="J131" s="192"/>
      <c r="K131" s="192"/>
      <c r="L131" s="192"/>
      <c r="M131" s="192"/>
      <c r="N131" s="192"/>
      <c r="O131" s="193"/>
      <c r="P131" s="193"/>
      <c r="Q131" s="193"/>
      <c r="R131" s="193"/>
      <c r="S131" s="192"/>
      <c r="T131" s="192"/>
      <c r="U131" s="192"/>
      <c r="V131" s="192"/>
      <c r="W131" s="193"/>
      <c r="X131" s="192"/>
      <c r="Y131" s="192"/>
      <c r="Z131" s="192"/>
      <c r="AA131" s="192"/>
      <c r="AB131" s="192"/>
      <c r="AC131" s="192"/>
      <c r="AD131" s="192"/>
      <c r="AE131" s="192"/>
      <c r="AF131" s="193"/>
      <c r="AG131" s="192"/>
      <c r="AH131" s="192"/>
      <c r="AI131" s="193"/>
      <c r="AJ131" s="193"/>
      <c r="AK131" s="193"/>
      <c r="AL131" s="193"/>
      <c r="AM131" s="193"/>
      <c r="AN131" s="192"/>
      <c r="AO131" s="193"/>
      <c r="AP131" s="192"/>
      <c r="AQ131" s="197"/>
      <c r="AR131" s="198"/>
      <c r="AS131" s="199"/>
      <c r="AT131" s="289"/>
    </row>
    <row r="132">
      <c r="A132" s="288"/>
      <c r="B132" s="192"/>
      <c r="C132" s="192"/>
      <c r="D132" s="192"/>
      <c r="E132" s="192"/>
      <c r="F132" s="192"/>
      <c r="G132" s="192"/>
      <c r="H132" s="192"/>
      <c r="I132" s="192"/>
      <c r="J132" s="192"/>
      <c r="K132" s="192"/>
      <c r="L132" s="192"/>
      <c r="M132" s="192"/>
      <c r="N132" s="192"/>
      <c r="O132" s="193"/>
      <c r="P132" s="193"/>
      <c r="Q132" s="193"/>
      <c r="R132" s="193"/>
      <c r="S132" s="192"/>
      <c r="T132" s="192"/>
      <c r="U132" s="192"/>
      <c r="V132" s="192"/>
      <c r="W132" s="193"/>
      <c r="X132" s="192"/>
      <c r="Y132" s="192"/>
      <c r="Z132" s="192"/>
      <c r="AA132" s="192"/>
      <c r="AB132" s="192"/>
      <c r="AC132" s="192"/>
      <c r="AD132" s="192"/>
      <c r="AE132" s="192"/>
      <c r="AF132" s="193"/>
      <c r="AG132" s="192"/>
      <c r="AH132" s="192"/>
      <c r="AI132" s="193"/>
      <c r="AJ132" s="193"/>
      <c r="AK132" s="193"/>
      <c r="AL132" s="193"/>
      <c r="AM132" s="193"/>
      <c r="AN132" s="192"/>
      <c r="AO132" s="193"/>
      <c r="AP132" s="192"/>
      <c r="AQ132" s="197"/>
      <c r="AR132" s="198"/>
      <c r="AS132" s="199"/>
      <c r="AT132" s="289"/>
    </row>
    <row r="133">
      <c r="A133" s="288"/>
      <c r="B133" s="192"/>
      <c r="C133" s="192"/>
      <c r="D133" s="192"/>
      <c r="E133" s="192"/>
      <c r="F133" s="192"/>
      <c r="G133" s="192"/>
      <c r="H133" s="192"/>
      <c r="I133" s="192"/>
      <c r="J133" s="192"/>
      <c r="K133" s="192"/>
      <c r="L133" s="192"/>
      <c r="M133" s="192"/>
      <c r="N133" s="192"/>
      <c r="O133" s="193"/>
      <c r="P133" s="193"/>
      <c r="Q133" s="193"/>
      <c r="R133" s="193"/>
      <c r="S133" s="192"/>
      <c r="T133" s="192"/>
      <c r="U133" s="192"/>
      <c r="V133" s="192"/>
      <c r="W133" s="193"/>
      <c r="X133" s="192"/>
      <c r="Y133" s="192"/>
      <c r="Z133" s="192"/>
      <c r="AA133" s="192"/>
      <c r="AB133" s="192"/>
      <c r="AC133" s="192"/>
      <c r="AD133" s="192"/>
      <c r="AE133" s="192"/>
      <c r="AF133" s="193"/>
      <c r="AG133" s="192"/>
      <c r="AH133" s="192"/>
      <c r="AI133" s="193"/>
      <c r="AJ133" s="193"/>
      <c r="AK133" s="193"/>
      <c r="AL133" s="193"/>
      <c r="AM133" s="193"/>
      <c r="AN133" s="192"/>
      <c r="AO133" s="193"/>
      <c r="AP133" s="192"/>
      <c r="AQ133" s="197"/>
      <c r="AR133" s="198"/>
      <c r="AS133" s="199"/>
      <c r="AT133" s="289"/>
    </row>
    <row r="134">
      <c r="A134" s="288"/>
      <c r="B134" s="192"/>
      <c r="C134" s="192"/>
      <c r="D134" s="192"/>
      <c r="E134" s="192"/>
      <c r="F134" s="192"/>
      <c r="G134" s="192"/>
      <c r="H134" s="192"/>
      <c r="I134" s="192"/>
      <c r="J134" s="192"/>
      <c r="K134" s="192"/>
      <c r="L134" s="192"/>
      <c r="M134" s="192"/>
      <c r="N134" s="192"/>
      <c r="O134" s="193"/>
      <c r="P134" s="193"/>
      <c r="Q134" s="193"/>
      <c r="R134" s="193"/>
      <c r="S134" s="192"/>
      <c r="T134" s="192"/>
      <c r="U134" s="192"/>
      <c r="V134" s="192"/>
      <c r="W134" s="193"/>
      <c r="X134" s="192"/>
      <c r="Y134" s="192"/>
      <c r="Z134" s="192"/>
      <c r="AA134" s="192"/>
      <c r="AB134" s="192"/>
      <c r="AC134" s="192"/>
      <c r="AD134" s="192"/>
      <c r="AE134" s="192"/>
      <c r="AF134" s="193"/>
      <c r="AG134" s="192"/>
      <c r="AH134" s="192"/>
      <c r="AI134" s="193"/>
      <c r="AJ134" s="193"/>
      <c r="AK134" s="193"/>
      <c r="AL134" s="193"/>
      <c r="AM134" s="193"/>
      <c r="AN134" s="192"/>
      <c r="AO134" s="193"/>
      <c r="AP134" s="192"/>
      <c r="AQ134" s="197"/>
      <c r="AR134" s="198"/>
      <c r="AS134" s="199"/>
      <c r="AT134" s="289"/>
    </row>
    <row r="135">
      <c r="A135" s="288"/>
      <c r="B135" s="192"/>
      <c r="C135" s="192"/>
      <c r="D135" s="192"/>
      <c r="E135" s="192"/>
      <c r="F135" s="192"/>
      <c r="G135" s="192"/>
      <c r="H135" s="192"/>
      <c r="I135" s="192"/>
      <c r="J135" s="192"/>
      <c r="K135" s="192"/>
      <c r="L135" s="192"/>
      <c r="M135" s="192"/>
      <c r="N135" s="192"/>
      <c r="O135" s="193"/>
      <c r="P135" s="193"/>
      <c r="Q135" s="193"/>
      <c r="R135" s="193"/>
      <c r="S135" s="192"/>
      <c r="T135" s="192"/>
      <c r="U135" s="192"/>
      <c r="V135" s="192"/>
      <c r="W135" s="193"/>
      <c r="X135" s="192"/>
      <c r="Y135" s="192"/>
      <c r="Z135" s="192"/>
      <c r="AA135" s="192"/>
      <c r="AB135" s="192"/>
      <c r="AC135" s="192"/>
      <c r="AD135" s="192"/>
      <c r="AE135" s="192"/>
      <c r="AF135" s="193"/>
      <c r="AG135" s="192"/>
      <c r="AH135" s="192"/>
      <c r="AI135" s="193"/>
      <c r="AJ135" s="193"/>
      <c r="AK135" s="193"/>
      <c r="AL135" s="193"/>
      <c r="AM135" s="193"/>
      <c r="AN135" s="192"/>
      <c r="AO135" s="193"/>
      <c r="AP135" s="192"/>
      <c r="AQ135" s="197"/>
      <c r="AR135" s="198"/>
      <c r="AS135" s="199"/>
      <c r="AT135" s="289"/>
    </row>
    <row r="136">
      <c r="A136" s="288"/>
      <c r="B136" s="192"/>
      <c r="C136" s="192"/>
      <c r="D136" s="192"/>
      <c r="E136" s="192"/>
      <c r="F136" s="192"/>
      <c r="G136" s="192"/>
      <c r="H136" s="192"/>
      <c r="I136" s="192"/>
      <c r="J136" s="192"/>
      <c r="K136" s="192"/>
      <c r="L136" s="192"/>
      <c r="M136" s="192"/>
      <c r="N136" s="192"/>
      <c r="O136" s="193"/>
      <c r="P136" s="193"/>
      <c r="Q136" s="193"/>
      <c r="R136" s="193"/>
      <c r="S136" s="192"/>
      <c r="T136" s="192"/>
      <c r="U136" s="192"/>
      <c r="V136" s="192"/>
      <c r="W136" s="193"/>
      <c r="X136" s="192"/>
      <c r="Y136" s="192"/>
      <c r="Z136" s="192"/>
      <c r="AA136" s="192"/>
      <c r="AB136" s="192"/>
      <c r="AC136" s="192"/>
      <c r="AD136" s="192"/>
      <c r="AE136" s="192"/>
      <c r="AF136" s="193"/>
      <c r="AG136" s="192"/>
      <c r="AH136" s="192"/>
      <c r="AI136" s="193"/>
      <c r="AJ136" s="193"/>
      <c r="AK136" s="193"/>
      <c r="AL136" s="193"/>
      <c r="AM136" s="193"/>
      <c r="AN136" s="192"/>
      <c r="AO136" s="193"/>
      <c r="AP136" s="192"/>
      <c r="AQ136" s="197"/>
      <c r="AR136" s="198"/>
      <c r="AS136" s="199"/>
      <c r="AT136" s="289"/>
    </row>
    <row r="137">
      <c r="A137" s="288"/>
      <c r="B137" s="192"/>
      <c r="C137" s="192"/>
      <c r="D137" s="192"/>
      <c r="E137" s="192"/>
      <c r="F137" s="192"/>
      <c r="G137" s="192"/>
      <c r="H137" s="192"/>
      <c r="I137" s="192"/>
      <c r="J137" s="192"/>
      <c r="K137" s="192"/>
      <c r="L137" s="192"/>
      <c r="M137" s="192"/>
      <c r="N137" s="192"/>
      <c r="O137" s="193"/>
      <c r="P137" s="193"/>
      <c r="Q137" s="193"/>
      <c r="R137" s="193"/>
      <c r="S137" s="192"/>
      <c r="T137" s="192"/>
      <c r="U137" s="192"/>
      <c r="V137" s="192"/>
      <c r="W137" s="193"/>
      <c r="X137" s="192"/>
      <c r="Y137" s="192"/>
      <c r="Z137" s="192"/>
      <c r="AA137" s="192"/>
      <c r="AB137" s="192"/>
      <c r="AC137" s="192"/>
      <c r="AD137" s="192"/>
      <c r="AE137" s="192"/>
      <c r="AF137" s="193"/>
      <c r="AG137" s="192"/>
      <c r="AH137" s="192"/>
      <c r="AI137" s="193"/>
      <c r="AJ137" s="193"/>
      <c r="AK137" s="193"/>
      <c r="AL137" s="193"/>
      <c r="AM137" s="193"/>
      <c r="AN137" s="192"/>
      <c r="AO137" s="193"/>
      <c r="AP137" s="192"/>
      <c r="AQ137" s="197"/>
      <c r="AR137" s="198"/>
      <c r="AS137" s="199"/>
      <c r="AT137" s="289"/>
    </row>
    <row r="138">
      <c r="A138" s="288"/>
      <c r="B138" s="192"/>
      <c r="C138" s="192"/>
      <c r="D138" s="192"/>
      <c r="E138" s="192"/>
      <c r="F138" s="192"/>
      <c r="G138" s="192"/>
      <c r="H138" s="192"/>
      <c r="I138" s="192"/>
      <c r="J138" s="192"/>
      <c r="K138" s="192"/>
      <c r="L138" s="192"/>
      <c r="M138" s="192"/>
      <c r="N138" s="192"/>
      <c r="O138" s="193"/>
      <c r="P138" s="193"/>
      <c r="Q138" s="193"/>
      <c r="R138" s="193"/>
      <c r="S138" s="192"/>
      <c r="T138" s="192"/>
      <c r="U138" s="192"/>
      <c r="V138" s="192"/>
      <c r="W138" s="193"/>
      <c r="X138" s="192"/>
      <c r="Y138" s="192"/>
      <c r="Z138" s="192"/>
      <c r="AA138" s="192"/>
      <c r="AB138" s="192"/>
      <c r="AC138" s="192"/>
      <c r="AD138" s="192"/>
      <c r="AE138" s="192"/>
      <c r="AF138" s="193"/>
      <c r="AG138" s="192"/>
      <c r="AH138" s="192"/>
      <c r="AI138" s="193"/>
      <c r="AJ138" s="193"/>
      <c r="AK138" s="193"/>
      <c r="AL138" s="193"/>
      <c r="AM138" s="193"/>
      <c r="AN138" s="192"/>
      <c r="AO138" s="193"/>
      <c r="AP138" s="192"/>
      <c r="AQ138" s="197"/>
      <c r="AR138" s="198"/>
      <c r="AS138" s="199"/>
      <c r="AT138" s="289"/>
    </row>
    <row r="139">
      <c r="A139" s="288"/>
      <c r="B139" s="192"/>
      <c r="C139" s="192"/>
      <c r="D139" s="192"/>
      <c r="E139" s="192"/>
      <c r="F139" s="192"/>
      <c r="G139" s="192"/>
      <c r="H139" s="192"/>
      <c r="I139" s="192"/>
      <c r="J139" s="192"/>
      <c r="K139" s="192"/>
      <c r="L139" s="192"/>
      <c r="M139" s="192"/>
      <c r="N139" s="192"/>
      <c r="O139" s="193"/>
      <c r="P139" s="193"/>
      <c r="Q139" s="193"/>
      <c r="R139" s="193"/>
      <c r="S139" s="192"/>
      <c r="T139" s="192"/>
      <c r="U139" s="192"/>
      <c r="V139" s="192"/>
      <c r="W139" s="193"/>
      <c r="X139" s="192"/>
      <c r="Y139" s="192"/>
      <c r="Z139" s="192"/>
      <c r="AA139" s="192"/>
      <c r="AB139" s="192"/>
      <c r="AC139" s="192"/>
      <c r="AD139" s="192"/>
      <c r="AE139" s="192"/>
      <c r="AF139" s="193"/>
      <c r="AG139" s="192"/>
      <c r="AH139" s="192"/>
      <c r="AI139" s="193"/>
      <c r="AJ139" s="193"/>
      <c r="AK139" s="193"/>
      <c r="AL139" s="193"/>
      <c r="AM139" s="193"/>
      <c r="AN139" s="192"/>
      <c r="AO139" s="193"/>
      <c r="AP139" s="192"/>
      <c r="AQ139" s="197"/>
      <c r="AR139" s="198"/>
      <c r="AS139" s="199"/>
      <c r="AT139" s="289"/>
    </row>
    <row r="140">
      <c r="A140" s="288"/>
      <c r="B140" s="192"/>
      <c r="C140" s="192"/>
      <c r="D140" s="192"/>
      <c r="E140" s="192"/>
      <c r="F140" s="192"/>
      <c r="G140" s="192"/>
      <c r="H140" s="192"/>
      <c r="I140" s="192"/>
      <c r="J140" s="192"/>
      <c r="K140" s="192"/>
      <c r="L140" s="192"/>
      <c r="M140" s="192"/>
      <c r="N140" s="192"/>
      <c r="O140" s="193"/>
      <c r="P140" s="193"/>
      <c r="Q140" s="193"/>
      <c r="R140" s="193"/>
      <c r="S140" s="192"/>
      <c r="T140" s="192"/>
      <c r="U140" s="192"/>
      <c r="V140" s="192"/>
      <c r="W140" s="193"/>
      <c r="X140" s="192"/>
      <c r="Y140" s="192"/>
      <c r="Z140" s="192"/>
      <c r="AA140" s="192"/>
      <c r="AB140" s="192"/>
      <c r="AC140" s="192"/>
      <c r="AD140" s="192"/>
      <c r="AE140" s="192"/>
      <c r="AF140" s="193"/>
      <c r="AG140" s="192"/>
      <c r="AH140" s="192"/>
      <c r="AI140" s="193"/>
      <c r="AJ140" s="193"/>
      <c r="AK140" s="193"/>
      <c r="AL140" s="193"/>
      <c r="AM140" s="193"/>
      <c r="AN140" s="192"/>
      <c r="AO140" s="193"/>
      <c r="AP140" s="192"/>
      <c r="AQ140" s="197"/>
      <c r="AR140" s="198"/>
      <c r="AS140" s="199"/>
      <c r="AT140" s="289"/>
    </row>
    <row r="141">
      <c r="A141" s="288"/>
      <c r="B141" s="192"/>
      <c r="C141" s="192"/>
      <c r="D141" s="192"/>
      <c r="E141" s="192"/>
      <c r="F141" s="192"/>
      <c r="G141" s="192"/>
      <c r="H141" s="192"/>
      <c r="I141" s="192"/>
      <c r="J141" s="192"/>
      <c r="K141" s="192"/>
      <c r="L141" s="192"/>
      <c r="M141" s="192"/>
      <c r="N141" s="192"/>
      <c r="O141" s="193"/>
      <c r="P141" s="193"/>
      <c r="Q141" s="193"/>
      <c r="R141" s="193"/>
      <c r="S141" s="192"/>
      <c r="T141" s="192"/>
      <c r="U141" s="192"/>
      <c r="V141" s="192"/>
      <c r="W141" s="193"/>
      <c r="X141" s="192"/>
      <c r="Y141" s="192"/>
      <c r="Z141" s="192"/>
      <c r="AA141" s="192"/>
      <c r="AB141" s="192"/>
      <c r="AC141" s="192"/>
      <c r="AD141" s="192"/>
      <c r="AE141" s="192"/>
      <c r="AF141" s="193"/>
      <c r="AG141" s="192"/>
      <c r="AH141" s="192"/>
      <c r="AI141" s="193"/>
      <c r="AJ141" s="193"/>
      <c r="AK141" s="193"/>
      <c r="AL141" s="193"/>
      <c r="AM141" s="193"/>
      <c r="AN141" s="192"/>
      <c r="AO141" s="193"/>
      <c r="AP141" s="192"/>
      <c r="AQ141" s="197"/>
      <c r="AR141" s="198"/>
      <c r="AS141" s="199"/>
      <c r="AT141" s="289"/>
    </row>
    <row r="142">
      <c r="A142" s="288"/>
      <c r="B142" s="192"/>
      <c r="C142" s="192"/>
      <c r="D142" s="192"/>
      <c r="E142" s="192"/>
      <c r="F142" s="192"/>
      <c r="G142" s="192"/>
      <c r="H142" s="192"/>
      <c r="I142" s="192"/>
      <c r="J142" s="192"/>
      <c r="K142" s="192"/>
      <c r="L142" s="192"/>
      <c r="M142" s="192"/>
      <c r="N142" s="192"/>
      <c r="O142" s="193"/>
      <c r="P142" s="193"/>
      <c r="Q142" s="193"/>
      <c r="R142" s="193"/>
      <c r="S142" s="192"/>
      <c r="T142" s="192"/>
      <c r="U142" s="192"/>
      <c r="V142" s="192"/>
      <c r="W142" s="193"/>
      <c r="X142" s="192"/>
      <c r="Y142" s="192"/>
      <c r="Z142" s="192"/>
      <c r="AA142" s="192"/>
      <c r="AB142" s="192"/>
      <c r="AC142" s="192"/>
      <c r="AD142" s="192"/>
      <c r="AE142" s="192"/>
      <c r="AF142" s="193"/>
      <c r="AG142" s="192"/>
      <c r="AH142" s="192"/>
      <c r="AI142" s="193"/>
      <c r="AJ142" s="193"/>
      <c r="AK142" s="193"/>
      <c r="AL142" s="193"/>
      <c r="AM142" s="193"/>
      <c r="AN142" s="192"/>
      <c r="AO142" s="193"/>
      <c r="AP142" s="192"/>
      <c r="AQ142" s="197"/>
      <c r="AR142" s="198"/>
      <c r="AS142" s="199"/>
      <c r="AT142" s="289"/>
    </row>
    <row r="143">
      <c r="A143" s="288"/>
      <c r="B143" s="192"/>
      <c r="C143" s="192"/>
      <c r="D143" s="192"/>
      <c r="E143" s="192"/>
      <c r="F143" s="192"/>
      <c r="G143" s="192"/>
      <c r="H143" s="192"/>
      <c r="I143" s="192"/>
      <c r="J143" s="192"/>
      <c r="K143" s="192"/>
      <c r="L143" s="192"/>
      <c r="M143" s="192"/>
      <c r="N143" s="192"/>
      <c r="O143" s="193"/>
      <c r="P143" s="193"/>
      <c r="Q143" s="193"/>
      <c r="R143" s="193"/>
      <c r="S143" s="192"/>
      <c r="T143" s="192"/>
      <c r="U143" s="192"/>
      <c r="V143" s="192"/>
      <c r="W143" s="193"/>
      <c r="X143" s="192"/>
      <c r="Y143" s="192"/>
      <c r="Z143" s="192"/>
      <c r="AA143" s="192"/>
      <c r="AB143" s="192"/>
      <c r="AC143" s="192"/>
      <c r="AD143" s="192"/>
      <c r="AE143" s="192"/>
      <c r="AF143" s="193"/>
      <c r="AG143" s="192"/>
      <c r="AH143" s="192"/>
      <c r="AI143" s="193"/>
      <c r="AJ143" s="193"/>
      <c r="AK143" s="193"/>
      <c r="AL143" s="193"/>
      <c r="AM143" s="193"/>
      <c r="AN143" s="192"/>
      <c r="AO143" s="193"/>
      <c r="AP143" s="192"/>
      <c r="AQ143" s="197"/>
      <c r="AR143" s="198"/>
      <c r="AS143" s="199"/>
      <c r="AT143" s="289"/>
    </row>
    <row r="144">
      <c r="A144" s="288"/>
      <c r="B144" s="192"/>
      <c r="C144" s="192"/>
      <c r="D144" s="192"/>
      <c r="E144" s="192"/>
      <c r="F144" s="192"/>
      <c r="G144" s="192"/>
      <c r="H144" s="192"/>
      <c r="I144" s="192"/>
      <c r="J144" s="192"/>
      <c r="K144" s="192"/>
      <c r="L144" s="192"/>
      <c r="M144" s="192"/>
      <c r="N144" s="192"/>
      <c r="O144" s="193"/>
      <c r="P144" s="193"/>
      <c r="Q144" s="193"/>
      <c r="R144" s="193"/>
      <c r="S144" s="192"/>
      <c r="T144" s="192"/>
      <c r="U144" s="192"/>
      <c r="V144" s="192"/>
      <c r="W144" s="193"/>
      <c r="X144" s="192"/>
      <c r="Y144" s="192"/>
      <c r="Z144" s="192"/>
      <c r="AA144" s="192"/>
      <c r="AB144" s="192"/>
      <c r="AC144" s="192"/>
      <c r="AD144" s="192"/>
      <c r="AE144" s="192"/>
      <c r="AF144" s="193"/>
      <c r="AG144" s="192"/>
      <c r="AH144" s="192"/>
      <c r="AI144" s="193"/>
      <c r="AJ144" s="193"/>
      <c r="AK144" s="193"/>
      <c r="AL144" s="193"/>
      <c r="AM144" s="193"/>
      <c r="AN144" s="192"/>
      <c r="AO144" s="193"/>
      <c r="AP144" s="192"/>
      <c r="AQ144" s="197"/>
      <c r="AR144" s="198"/>
      <c r="AS144" s="199"/>
      <c r="AT144" s="289"/>
    </row>
    <row r="145">
      <c r="A145" s="288"/>
      <c r="B145" s="192"/>
      <c r="C145" s="192"/>
      <c r="D145" s="192"/>
      <c r="E145" s="192"/>
      <c r="F145" s="192"/>
      <c r="G145" s="192"/>
      <c r="H145" s="192"/>
      <c r="I145" s="192"/>
      <c r="J145" s="192"/>
      <c r="K145" s="192"/>
      <c r="L145" s="192"/>
      <c r="M145" s="192"/>
      <c r="N145" s="192"/>
      <c r="O145" s="193"/>
      <c r="P145" s="193"/>
      <c r="Q145" s="193"/>
      <c r="R145" s="193"/>
      <c r="S145" s="192"/>
      <c r="T145" s="192"/>
      <c r="U145" s="192"/>
      <c r="V145" s="192"/>
      <c r="W145" s="193"/>
      <c r="X145" s="192"/>
      <c r="Y145" s="192"/>
      <c r="Z145" s="192"/>
      <c r="AA145" s="192"/>
      <c r="AB145" s="192"/>
      <c r="AC145" s="192"/>
      <c r="AD145" s="192"/>
      <c r="AE145" s="192"/>
      <c r="AF145" s="193"/>
      <c r="AG145" s="192"/>
      <c r="AH145" s="192"/>
      <c r="AI145" s="193"/>
      <c r="AJ145" s="193"/>
      <c r="AK145" s="193"/>
      <c r="AL145" s="193"/>
      <c r="AM145" s="193"/>
      <c r="AN145" s="192"/>
      <c r="AO145" s="193"/>
      <c r="AP145" s="192"/>
      <c r="AQ145" s="197"/>
      <c r="AR145" s="198"/>
      <c r="AS145" s="199"/>
      <c r="AT145" s="289"/>
    </row>
    <row r="146">
      <c r="A146" s="288"/>
      <c r="B146" s="192"/>
      <c r="C146" s="192"/>
      <c r="D146" s="192"/>
      <c r="E146" s="192"/>
      <c r="F146" s="192"/>
      <c r="G146" s="192"/>
      <c r="H146" s="192"/>
      <c r="I146" s="192"/>
      <c r="J146" s="192"/>
      <c r="K146" s="192"/>
      <c r="L146" s="192"/>
      <c r="M146" s="192"/>
      <c r="N146" s="192"/>
      <c r="O146" s="193"/>
      <c r="P146" s="193"/>
      <c r="Q146" s="193"/>
      <c r="R146" s="193"/>
      <c r="S146" s="192"/>
      <c r="T146" s="192"/>
      <c r="U146" s="192"/>
      <c r="V146" s="192"/>
      <c r="W146" s="193"/>
      <c r="X146" s="192"/>
      <c r="Y146" s="192"/>
      <c r="Z146" s="192"/>
      <c r="AA146" s="192"/>
      <c r="AB146" s="192"/>
      <c r="AC146" s="192"/>
      <c r="AD146" s="192"/>
      <c r="AE146" s="192"/>
      <c r="AF146" s="193"/>
      <c r="AG146" s="192"/>
      <c r="AH146" s="192"/>
      <c r="AI146" s="193"/>
      <c r="AJ146" s="193"/>
      <c r="AK146" s="193"/>
      <c r="AL146" s="193"/>
      <c r="AM146" s="193"/>
      <c r="AN146" s="192"/>
      <c r="AO146" s="193"/>
      <c r="AP146" s="192"/>
      <c r="AQ146" s="197"/>
      <c r="AR146" s="198"/>
      <c r="AS146" s="199"/>
      <c r="AT146" s="289"/>
    </row>
    <row r="147">
      <c r="A147" s="288"/>
      <c r="B147" s="192"/>
      <c r="C147" s="192"/>
      <c r="D147" s="192"/>
      <c r="E147" s="192"/>
      <c r="F147" s="192"/>
      <c r="G147" s="192"/>
      <c r="H147" s="192"/>
      <c r="I147" s="192"/>
      <c r="J147" s="192"/>
      <c r="K147" s="192"/>
      <c r="L147" s="192"/>
      <c r="M147" s="192"/>
      <c r="N147" s="192"/>
      <c r="O147" s="193"/>
      <c r="P147" s="193"/>
      <c r="Q147" s="193"/>
      <c r="R147" s="193"/>
      <c r="S147" s="192"/>
      <c r="T147" s="192"/>
      <c r="U147" s="192"/>
      <c r="V147" s="192"/>
      <c r="W147" s="193"/>
      <c r="X147" s="192"/>
      <c r="Y147" s="192"/>
      <c r="Z147" s="192"/>
      <c r="AA147" s="192"/>
      <c r="AB147" s="192"/>
      <c r="AC147" s="192"/>
      <c r="AD147" s="192"/>
      <c r="AE147" s="192"/>
      <c r="AF147" s="193"/>
      <c r="AG147" s="192"/>
      <c r="AH147" s="192"/>
      <c r="AI147" s="193"/>
      <c r="AJ147" s="193"/>
      <c r="AK147" s="193"/>
      <c r="AL147" s="193"/>
      <c r="AM147" s="193"/>
      <c r="AN147" s="192"/>
      <c r="AO147" s="193"/>
      <c r="AP147" s="192"/>
      <c r="AQ147" s="197"/>
      <c r="AR147" s="198"/>
      <c r="AS147" s="199"/>
      <c r="AT147" s="289"/>
    </row>
    <row r="148">
      <c r="A148" s="288"/>
      <c r="B148" s="192"/>
      <c r="C148" s="192"/>
      <c r="D148" s="192"/>
      <c r="E148" s="192"/>
      <c r="F148" s="192"/>
      <c r="G148" s="192"/>
      <c r="H148" s="192"/>
      <c r="I148" s="192"/>
      <c r="J148" s="192"/>
      <c r="K148" s="192"/>
      <c r="L148" s="192"/>
      <c r="M148" s="192"/>
      <c r="N148" s="192"/>
      <c r="O148" s="193"/>
      <c r="P148" s="193"/>
      <c r="Q148" s="193"/>
      <c r="R148" s="193"/>
      <c r="S148" s="192"/>
      <c r="T148" s="192"/>
      <c r="U148" s="192"/>
      <c r="V148" s="192"/>
      <c r="W148" s="193"/>
      <c r="X148" s="192"/>
      <c r="Y148" s="192"/>
      <c r="Z148" s="192"/>
      <c r="AA148" s="192"/>
      <c r="AB148" s="192"/>
      <c r="AC148" s="192"/>
      <c r="AD148" s="192"/>
      <c r="AE148" s="192"/>
      <c r="AF148" s="193"/>
      <c r="AG148" s="192"/>
      <c r="AH148" s="192"/>
      <c r="AI148" s="193"/>
      <c r="AJ148" s="193"/>
      <c r="AK148" s="193"/>
      <c r="AL148" s="193"/>
      <c r="AM148" s="193"/>
      <c r="AN148" s="192"/>
      <c r="AO148" s="193"/>
      <c r="AP148" s="192"/>
      <c r="AQ148" s="197"/>
      <c r="AR148" s="198"/>
      <c r="AS148" s="199"/>
      <c r="AT148" s="289"/>
    </row>
    <row r="149">
      <c r="A149" s="288"/>
      <c r="B149" s="192"/>
      <c r="C149" s="192"/>
      <c r="D149" s="192"/>
      <c r="E149" s="192"/>
      <c r="F149" s="192"/>
      <c r="G149" s="192"/>
      <c r="H149" s="192"/>
      <c r="I149" s="192"/>
      <c r="J149" s="192"/>
      <c r="K149" s="192"/>
      <c r="L149" s="192"/>
      <c r="M149" s="192"/>
      <c r="N149" s="192"/>
      <c r="O149" s="193"/>
      <c r="P149" s="193"/>
      <c r="Q149" s="193"/>
      <c r="R149" s="193"/>
      <c r="S149" s="192"/>
      <c r="T149" s="192"/>
      <c r="U149" s="192"/>
      <c r="V149" s="192"/>
      <c r="W149" s="193"/>
      <c r="X149" s="192"/>
      <c r="Y149" s="192"/>
      <c r="Z149" s="192"/>
      <c r="AA149" s="192"/>
      <c r="AB149" s="192"/>
      <c r="AC149" s="192"/>
      <c r="AD149" s="192"/>
      <c r="AE149" s="192"/>
      <c r="AF149" s="193"/>
      <c r="AG149" s="192"/>
      <c r="AH149" s="192"/>
      <c r="AI149" s="193"/>
      <c r="AJ149" s="193"/>
      <c r="AK149" s="193"/>
      <c r="AL149" s="193"/>
      <c r="AM149" s="193"/>
      <c r="AN149" s="192"/>
      <c r="AO149" s="193"/>
      <c r="AP149" s="192"/>
      <c r="AQ149" s="197"/>
      <c r="AR149" s="198"/>
      <c r="AS149" s="199"/>
      <c r="AT149" s="289"/>
    </row>
    <row r="150">
      <c r="A150" s="288"/>
      <c r="B150" s="192"/>
      <c r="C150" s="192"/>
      <c r="D150" s="192"/>
      <c r="E150" s="192"/>
      <c r="F150" s="192"/>
      <c r="G150" s="192"/>
      <c r="H150" s="192"/>
      <c r="I150" s="192"/>
      <c r="J150" s="192"/>
      <c r="K150" s="192"/>
      <c r="L150" s="192"/>
      <c r="M150" s="192"/>
      <c r="N150" s="192"/>
      <c r="O150" s="193"/>
      <c r="P150" s="193"/>
      <c r="Q150" s="193"/>
      <c r="R150" s="193"/>
      <c r="S150" s="192"/>
      <c r="T150" s="192"/>
      <c r="U150" s="192"/>
      <c r="V150" s="192"/>
      <c r="W150" s="193"/>
      <c r="X150" s="192"/>
      <c r="Y150" s="192"/>
      <c r="Z150" s="192"/>
      <c r="AA150" s="192"/>
      <c r="AB150" s="192"/>
      <c r="AC150" s="192"/>
      <c r="AD150" s="192"/>
      <c r="AE150" s="192"/>
      <c r="AF150" s="193"/>
      <c r="AG150" s="192"/>
      <c r="AH150" s="192"/>
      <c r="AI150" s="193"/>
      <c r="AJ150" s="193"/>
      <c r="AK150" s="193"/>
      <c r="AL150" s="193"/>
      <c r="AM150" s="193"/>
      <c r="AN150" s="192"/>
      <c r="AO150" s="193"/>
      <c r="AP150" s="192"/>
      <c r="AQ150" s="197"/>
      <c r="AR150" s="198"/>
      <c r="AS150" s="199"/>
      <c r="AT150" s="289"/>
    </row>
    <row r="151">
      <c r="A151" s="288"/>
      <c r="B151" s="192"/>
      <c r="C151" s="192"/>
      <c r="D151" s="192"/>
      <c r="E151" s="192"/>
      <c r="F151" s="192"/>
      <c r="G151" s="192"/>
      <c r="H151" s="192"/>
      <c r="I151" s="192"/>
      <c r="J151" s="192"/>
      <c r="K151" s="192"/>
      <c r="L151" s="192"/>
      <c r="M151" s="192"/>
      <c r="N151" s="192"/>
      <c r="O151" s="193"/>
      <c r="P151" s="193"/>
      <c r="Q151" s="193"/>
      <c r="R151" s="193"/>
      <c r="S151" s="192"/>
      <c r="T151" s="192"/>
      <c r="U151" s="192"/>
      <c r="V151" s="192"/>
      <c r="W151" s="193"/>
      <c r="X151" s="192"/>
      <c r="Y151" s="192"/>
      <c r="Z151" s="192"/>
      <c r="AA151" s="192"/>
      <c r="AB151" s="192"/>
      <c r="AC151" s="192"/>
      <c r="AD151" s="192"/>
      <c r="AE151" s="192"/>
      <c r="AF151" s="193"/>
      <c r="AG151" s="192"/>
      <c r="AH151" s="192"/>
      <c r="AI151" s="193"/>
      <c r="AJ151" s="193"/>
      <c r="AK151" s="193"/>
      <c r="AL151" s="193"/>
      <c r="AM151" s="193"/>
      <c r="AN151" s="192"/>
      <c r="AO151" s="193"/>
      <c r="AP151" s="192"/>
      <c r="AQ151" s="197"/>
      <c r="AR151" s="198"/>
      <c r="AS151" s="199"/>
      <c r="AT151" s="289"/>
    </row>
    <row r="152">
      <c r="A152" s="288"/>
      <c r="B152" s="192"/>
      <c r="C152" s="192"/>
      <c r="D152" s="192"/>
      <c r="E152" s="192"/>
      <c r="F152" s="192"/>
      <c r="G152" s="192"/>
      <c r="H152" s="192"/>
      <c r="I152" s="192"/>
      <c r="J152" s="192"/>
      <c r="K152" s="192"/>
      <c r="L152" s="192"/>
      <c r="M152" s="192"/>
      <c r="N152" s="192"/>
      <c r="O152" s="193"/>
      <c r="P152" s="193"/>
      <c r="Q152" s="193"/>
      <c r="R152" s="193"/>
      <c r="S152" s="192"/>
      <c r="T152" s="192"/>
      <c r="U152" s="192"/>
      <c r="V152" s="192"/>
      <c r="W152" s="193"/>
      <c r="X152" s="192"/>
      <c r="Y152" s="192"/>
      <c r="Z152" s="192"/>
      <c r="AA152" s="192"/>
      <c r="AB152" s="192"/>
      <c r="AC152" s="192"/>
      <c r="AD152" s="192"/>
      <c r="AE152" s="192"/>
      <c r="AF152" s="193"/>
      <c r="AG152" s="192"/>
      <c r="AH152" s="192"/>
      <c r="AI152" s="193"/>
      <c r="AJ152" s="193"/>
      <c r="AK152" s="193"/>
      <c r="AL152" s="193"/>
      <c r="AM152" s="193"/>
      <c r="AN152" s="192"/>
      <c r="AO152" s="193"/>
      <c r="AP152" s="192"/>
      <c r="AQ152" s="197"/>
      <c r="AR152" s="198"/>
      <c r="AS152" s="199"/>
      <c r="AT152" s="289"/>
    </row>
    <row r="153">
      <c r="A153" s="288"/>
      <c r="B153" s="192"/>
      <c r="C153" s="192"/>
      <c r="D153" s="192"/>
      <c r="E153" s="192"/>
      <c r="F153" s="192"/>
      <c r="G153" s="192"/>
      <c r="H153" s="192"/>
      <c r="I153" s="192"/>
      <c r="J153" s="192"/>
      <c r="K153" s="192"/>
      <c r="L153" s="192"/>
      <c r="M153" s="192"/>
      <c r="N153" s="192"/>
      <c r="O153" s="193"/>
      <c r="P153" s="193"/>
      <c r="Q153" s="193"/>
      <c r="R153" s="193"/>
      <c r="S153" s="192"/>
      <c r="T153" s="192"/>
      <c r="U153" s="192"/>
      <c r="V153" s="192"/>
      <c r="W153" s="193"/>
      <c r="X153" s="192"/>
      <c r="Y153" s="192"/>
      <c r="Z153" s="192"/>
      <c r="AA153" s="192"/>
      <c r="AB153" s="192"/>
      <c r="AC153" s="192"/>
      <c r="AD153" s="192"/>
      <c r="AE153" s="192"/>
      <c r="AF153" s="193"/>
      <c r="AG153" s="192"/>
      <c r="AH153" s="192"/>
      <c r="AI153" s="193"/>
      <c r="AJ153" s="193"/>
      <c r="AK153" s="193"/>
      <c r="AL153" s="193"/>
      <c r="AM153" s="193"/>
      <c r="AN153" s="192"/>
      <c r="AO153" s="193"/>
      <c r="AP153" s="192"/>
      <c r="AQ153" s="197"/>
      <c r="AR153" s="198"/>
      <c r="AS153" s="199"/>
      <c r="AT153" s="289"/>
    </row>
    <row r="154">
      <c r="A154" s="288"/>
      <c r="B154" s="192"/>
      <c r="C154" s="192"/>
      <c r="D154" s="192"/>
      <c r="E154" s="192"/>
      <c r="F154" s="192"/>
      <c r="G154" s="192"/>
      <c r="H154" s="192"/>
      <c r="I154" s="192"/>
      <c r="J154" s="192"/>
      <c r="K154" s="192"/>
      <c r="L154" s="192"/>
      <c r="M154" s="192"/>
      <c r="N154" s="192"/>
      <c r="O154" s="193"/>
      <c r="P154" s="193"/>
      <c r="Q154" s="193"/>
      <c r="R154" s="193"/>
      <c r="S154" s="192"/>
      <c r="T154" s="192"/>
      <c r="U154" s="192"/>
      <c r="V154" s="192"/>
      <c r="W154" s="193"/>
      <c r="X154" s="192"/>
      <c r="Y154" s="192"/>
      <c r="Z154" s="192"/>
      <c r="AA154" s="192"/>
      <c r="AB154" s="192"/>
      <c r="AC154" s="192"/>
      <c r="AD154" s="192"/>
      <c r="AE154" s="192"/>
      <c r="AF154" s="193"/>
      <c r="AG154" s="192"/>
      <c r="AH154" s="192"/>
      <c r="AI154" s="193"/>
      <c r="AJ154" s="193"/>
      <c r="AK154" s="193"/>
      <c r="AL154" s="193"/>
      <c r="AM154" s="193"/>
      <c r="AN154" s="192"/>
      <c r="AO154" s="193"/>
      <c r="AP154" s="192"/>
      <c r="AQ154" s="197"/>
      <c r="AR154" s="198"/>
      <c r="AS154" s="199"/>
      <c r="AT154" s="289"/>
    </row>
    <row r="155">
      <c r="A155" s="288"/>
      <c r="B155" s="192"/>
      <c r="C155" s="192"/>
      <c r="D155" s="192"/>
      <c r="E155" s="192"/>
      <c r="F155" s="192"/>
      <c r="G155" s="192"/>
      <c r="H155" s="192"/>
      <c r="I155" s="192"/>
      <c r="J155" s="192"/>
      <c r="K155" s="192"/>
      <c r="L155" s="192"/>
      <c r="M155" s="192"/>
      <c r="N155" s="192"/>
      <c r="O155" s="193"/>
      <c r="P155" s="193"/>
      <c r="Q155" s="193"/>
      <c r="R155" s="193"/>
      <c r="S155" s="192"/>
      <c r="T155" s="192"/>
      <c r="U155" s="192"/>
      <c r="V155" s="192"/>
      <c r="W155" s="193"/>
      <c r="X155" s="192"/>
      <c r="Y155" s="192"/>
      <c r="Z155" s="192"/>
      <c r="AA155" s="192"/>
      <c r="AB155" s="192"/>
      <c r="AC155" s="192"/>
      <c r="AD155" s="192"/>
      <c r="AE155" s="192"/>
      <c r="AF155" s="193"/>
      <c r="AG155" s="192"/>
      <c r="AH155" s="192"/>
      <c r="AI155" s="193"/>
      <c r="AJ155" s="193"/>
      <c r="AK155" s="193"/>
      <c r="AL155" s="193"/>
      <c r="AM155" s="193"/>
      <c r="AN155" s="192"/>
      <c r="AO155" s="193"/>
      <c r="AP155" s="192"/>
      <c r="AQ155" s="197"/>
      <c r="AR155" s="198"/>
      <c r="AS155" s="199"/>
      <c r="AT155" s="289"/>
    </row>
    <row r="156">
      <c r="A156" s="288"/>
      <c r="B156" s="192"/>
      <c r="C156" s="192"/>
      <c r="D156" s="192"/>
      <c r="E156" s="192"/>
      <c r="F156" s="192"/>
      <c r="G156" s="192"/>
      <c r="H156" s="192"/>
      <c r="I156" s="192"/>
      <c r="J156" s="192"/>
      <c r="K156" s="192"/>
      <c r="L156" s="192"/>
      <c r="M156" s="192"/>
      <c r="N156" s="192"/>
      <c r="O156" s="193"/>
      <c r="P156" s="193"/>
      <c r="Q156" s="193"/>
      <c r="R156" s="193"/>
      <c r="S156" s="192"/>
      <c r="T156" s="192"/>
      <c r="U156" s="192"/>
      <c r="V156" s="192"/>
      <c r="W156" s="193"/>
      <c r="X156" s="192"/>
      <c r="Y156" s="192"/>
      <c r="Z156" s="192"/>
      <c r="AA156" s="192"/>
      <c r="AB156" s="192"/>
      <c r="AC156" s="192"/>
      <c r="AD156" s="192"/>
      <c r="AE156" s="192"/>
      <c r="AF156" s="193"/>
      <c r="AG156" s="192"/>
      <c r="AH156" s="192"/>
      <c r="AI156" s="193"/>
      <c r="AJ156" s="193"/>
      <c r="AK156" s="193"/>
      <c r="AL156" s="193"/>
      <c r="AM156" s="193"/>
      <c r="AN156" s="192"/>
      <c r="AO156" s="193"/>
      <c r="AP156" s="192"/>
      <c r="AQ156" s="197"/>
      <c r="AR156" s="198"/>
      <c r="AS156" s="199"/>
      <c r="AT156" s="289"/>
    </row>
    <row r="157">
      <c r="A157" s="288"/>
      <c r="B157" s="192"/>
      <c r="C157" s="192"/>
      <c r="D157" s="192"/>
      <c r="E157" s="192"/>
      <c r="F157" s="192"/>
      <c r="G157" s="192"/>
      <c r="H157" s="192"/>
      <c r="I157" s="192"/>
      <c r="J157" s="192"/>
      <c r="K157" s="192"/>
      <c r="L157" s="192"/>
      <c r="M157" s="192"/>
      <c r="N157" s="192"/>
      <c r="O157" s="193"/>
      <c r="P157" s="193"/>
      <c r="Q157" s="193"/>
      <c r="R157" s="193"/>
      <c r="S157" s="192"/>
      <c r="T157" s="192"/>
      <c r="U157" s="192"/>
      <c r="V157" s="192"/>
      <c r="W157" s="193"/>
      <c r="X157" s="192"/>
      <c r="Y157" s="192"/>
      <c r="Z157" s="192"/>
      <c r="AA157" s="192"/>
      <c r="AB157" s="192"/>
      <c r="AC157" s="192"/>
      <c r="AD157" s="192"/>
      <c r="AE157" s="192"/>
      <c r="AF157" s="193"/>
      <c r="AG157" s="192"/>
      <c r="AH157" s="192"/>
      <c r="AI157" s="193"/>
      <c r="AJ157" s="193"/>
      <c r="AK157" s="193"/>
      <c r="AL157" s="193"/>
      <c r="AM157" s="193"/>
      <c r="AN157" s="192"/>
      <c r="AO157" s="193"/>
      <c r="AP157" s="192"/>
      <c r="AQ157" s="197"/>
      <c r="AR157" s="198"/>
      <c r="AS157" s="199"/>
      <c r="AT157" s="289"/>
    </row>
    <row r="158">
      <c r="A158" s="288"/>
      <c r="B158" s="192"/>
      <c r="C158" s="192"/>
      <c r="D158" s="192"/>
      <c r="E158" s="192"/>
      <c r="F158" s="192"/>
      <c r="G158" s="192"/>
      <c r="H158" s="192"/>
      <c r="I158" s="192"/>
      <c r="J158" s="192"/>
      <c r="K158" s="192"/>
      <c r="L158" s="192"/>
      <c r="M158" s="192"/>
      <c r="N158" s="192"/>
      <c r="O158" s="193"/>
      <c r="P158" s="193"/>
      <c r="Q158" s="193"/>
      <c r="R158" s="193"/>
      <c r="S158" s="192"/>
      <c r="T158" s="192"/>
      <c r="U158" s="192"/>
      <c r="V158" s="192"/>
      <c r="W158" s="193"/>
      <c r="X158" s="192"/>
      <c r="Y158" s="192"/>
      <c r="Z158" s="192"/>
      <c r="AA158" s="192"/>
      <c r="AB158" s="192"/>
      <c r="AC158" s="192"/>
      <c r="AD158" s="192"/>
      <c r="AE158" s="192"/>
      <c r="AF158" s="193"/>
      <c r="AG158" s="192"/>
      <c r="AH158" s="192"/>
      <c r="AI158" s="193"/>
      <c r="AJ158" s="193"/>
      <c r="AK158" s="193"/>
      <c r="AL158" s="193"/>
      <c r="AM158" s="193"/>
      <c r="AN158" s="192"/>
      <c r="AO158" s="193"/>
      <c r="AP158" s="192"/>
      <c r="AQ158" s="197"/>
      <c r="AR158" s="198"/>
      <c r="AS158" s="199"/>
      <c r="AT158" s="289"/>
    </row>
    <row r="159">
      <c r="A159" s="288"/>
      <c r="B159" s="192"/>
      <c r="C159" s="192"/>
      <c r="D159" s="192"/>
      <c r="E159" s="192"/>
      <c r="F159" s="192"/>
      <c r="G159" s="192"/>
      <c r="H159" s="192"/>
      <c r="I159" s="192"/>
      <c r="J159" s="192"/>
      <c r="K159" s="192"/>
      <c r="L159" s="192"/>
      <c r="M159" s="192"/>
      <c r="N159" s="192"/>
      <c r="O159" s="193"/>
      <c r="P159" s="193"/>
      <c r="Q159" s="193"/>
      <c r="R159" s="193"/>
      <c r="S159" s="192"/>
      <c r="T159" s="192"/>
      <c r="U159" s="192"/>
      <c r="V159" s="192"/>
      <c r="W159" s="193"/>
      <c r="X159" s="192"/>
      <c r="Y159" s="192"/>
      <c r="Z159" s="192"/>
      <c r="AA159" s="192"/>
      <c r="AB159" s="192"/>
      <c r="AC159" s="192"/>
      <c r="AD159" s="192"/>
      <c r="AE159" s="192"/>
      <c r="AF159" s="193"/>
      <c r="AG159" s="192"/>
      <c r="AH159" s="192"/>
      <c r="AI159" s="193"/>
      <c r="AJ159" s="193"/>
      <c r="AK159" s="193"/>
      <c r="AL159" s="193"/>
      <c r="AM159" s="193"/>
      <c r="AN159" s="192"/>
      <c r="AO159" s="193"/>
      <c r="AP159" s="192"/>
      <c r="AQ159" s="197"/>
      <c r="AR159" s="198"/>
      <c r="AS159" s="199"/>
      <c r="AT159" s="289"/>
    </row>
    <row r="160">
      <c r="A160" s="288"/>
      <c r="B160" s="192"/>
      <c r="C160" s="192"/>
      <c r="D160" s="192"/>
      <c r="E160" s="192"/>
      <c r="F160" s="192"/>
      <c r="G160" s="192"/>
      <c r="H160" s="192"/>
      <c r="I160" s="192"/>
      <c r="J160" s="192"/>
      <c r="K160" s="192"/>
      <c r="L160" s="192"/>
      <c r="M160" s="192"/>
      <c r="N160" s="192"/>
      <c r="O160" s="193"/>
      <c r="P160" s="193"/>
      <c r="Q160" s="193"/>
      <c r="R160" s="193"/>
      <c r="S160" s="192"/>
      <c r="T160" s="192"/>
      <c r="U160" s="192"/>
      <c r="V160" s="192"/>
      <c r="W160" s="193"/>
      <c r="X160" s="192"/>
      <c r="Y160" s="192"/>
      <c r="Z160" s="192"/>
      <c r="AA160" s="192"/>
      <c r="AB160" s="192"/>
      <c r="AC160" s="192"/>
      <c r="AD160" s="192"/>
      <c r="AE160" s="192"/>
      <c r="AF160" s="193"/>
      <c r="AG160" s="192"/>
      <c r="AH160" s="192"/>
      <c r="AI160" s="193"/>
      <c r="AJ160" s="193"/>
      <c r="AK160" s="193"/>
      <c r="AL160" s="193"/>
      <c r="AM160" s="193"/>
      <c r="AN160" s="192"/>
      <c r="AO160" s="193"/>
      <c r="AP160" s="192"/>
      <c r="AQ160" s="197"/>
      <c r="AR160" s="198"/>
      <c r="AS160" s="199"/>
      <c r="AT160" s="289"/>
    </row>
    <row r="161">
      <c r="A161" s="288"/>
      <c r="B161" s="192"/>
      <c r="C161" s="192"/>
      <c r="D161" s="192"/>
      <c r="E161" s="192"/>
      <c r="F161" s="192"/>
      <c r="G161" s="192"/>
      <c r="H161" s="192"/>
      <c r="I161" s="192"/>
      <c r="J161" s="192"/>
      <c r="K161" s="192"/>
      <c r="L161" s="192"/>
      <c r="M161" s="192"/>
      <c r="N161" s="192"/>
      <c r="O161" s="193"/>
      <c r="P161" s="193"/>
      <c r="Q161" s="193"/>
      <c r="R161" s="193"/>
      <c r="S161" s="192"/>
      <c r="T161" s="192"/>
      <c r="U161" s="192"/>
      <c r="V161" s="192"/>
      <c r="W161" s="193"/>
      <c r="X161" s="192"/>
      <c r="Y161" s="192"/>
      <c r="Z161" s="192"/>
      <c r="AA161" s="192"/>
      <c r="AB161" s="192"/>
      <c r="AC161" s="192"/>
      <c r="AD161" s="192"/>
      <c r="AE161" s="192"/>
      <c r="AF161" s="193"/>
      <c r="AG161" s="192"/>
      <c r="AH161" s="192"/>
      <c r="AI161" s="193"/>
      <c r="AJ161" s="193"/>
      <c r="AK161" s="193"/>
      <c r="AL161" s="193"/>
      <c r="AM161" s="193"/>
      <c r="AN161" s="192"/>
      <c r="AO161" s="193"/>
      <c r="AP161" s="192"/>
      <c r="AQ161" s="197"/>
      <c r="AR161" s="198"/>
      <c r="AS161" s="199"/>
      <c r="AT161" s="289"/>
    </row>
    <row r="162">
      <c r="A162" s="288"/>
      <c r="B162" s="192"/>
      <c r="C162" s="192"/>
      <c r="D162" s="192"/>
      <c r="E162" s="192"/>
      <c r="F162" s="192"/>
      <c r="G162" s="192"/>
      <c r="H162" s="192"/>
      <c r="I162" s="192"/>
      <c r="J162" s="192"/>
      <c r="K162" s="192"/>
      <c r="L162" s="192"/>
      <c r="M162" s="192"/>
      <c r="N162" s="192"/>
      <c r="O162" s="193"/>
      <c r="P162" s="193"/>
      <c r="Q162" s="193"/>
      <c r="R162" s="193"/>
      <c r="S162" s="192"/>
      <c r="T162" s="192"/>
      <c r="U162" s="192"/>
      <c r="V162" s="192"/>
      <c r="W162" s="193"/>
      <c r="X162" s="192"/>
      <c r="Y162" s="192"/>
      <c r="Z162" s="192"/>
      <c r="AA162" s="192"/>
      <c r="AB162" s="192"/>
      <c r="AC162" s="192"/>
      <c r="AD162" s="192"/>
      <c r="AE162" s="192"/>
      <c r="AF162" s="193"/>
      <c r="AG162" s="192"/>
      <c r="AH162" s="192"/>
      <c r="AI162" s="193"/>
      <c r="AJ162" s="193"/>
      <c r="AK162" s="193"/>
      <c r="AL162" s="193"/>
      <c r="AM162" s="193"/>
      <c r="AN162" s="192"/>
      <c r="AO162" s="193"/>
      <c r="AP162" s="192"/>
      <c r="AQ162" s="197"/>
      <c r="AR162" s="198"/>
      <c r="AS162" s="199"/>
      <c r="AT162" s="289"/>
    </row>
    <row r="163">
      <c r="A163" s="288"/>
      <c r="B163" s="192"/>
      <c r="C163" s="192"/>
      <c r="D163" s="192"/>
      <c r="E163" s="192"/>
      <c r="F163" s="192"/>
      <c r="G163" s="192"/>
      <c r="H163" s="192"/>
      <c r="I163" s="192"/>
      <c r="J163" s="192"/>
      <c r="K163" s="192"/>
      <c r="L163" s="192"/>
      <c r="M163" s="192"/>
      <c r="N163" s="192"/>
      <c r="O163" s="193"/>
      <c r="P163" s="193"/>
      <c r="Q163" s="193"/>
      <c r="R163" s="193"/>
      <c r="S163" s="192"/>
      <c r="T163" s="192"/>
      <c r="U163" s="192"/>
      <c r="V163" s="192"/>
      <c r="W163" s="193"/>
      <c r="X163" s="192"/>
      <c r="Y163" s="192"/>
      <c r="Z163" s="192"/>
      <c r="AA163" s="192"/>
      <c r="AB163" s="192"/>
      <c r="AC163" s="192"/>
      <c r="AD163" s="192"/>
      <c r="AE163" s="192"/>
      <c r="AF163" s="193"/>
      <c r="AG163" s="192"/>
      <c r="AH163" s="192"/>
      <c r="AI163" s="193"/>
      <c r="AJ163" s="193"/>
      <c r="AK163" s="193"/>
      <c r="AL163" s="193"/>
      <c r="AM163" s="193"/>
      <c r="AN163" s="192"/>
      <c r="AO163" s="193"/>
      <c r="AP163" s="192"/>
      <c r="AQ163" s="197"/>
      <c r="AR163" s="198"/>
      <c r="AS163" s="199"/>
      <c r="AT163" s="289"/>
    </row>
    <row r="164">
      <c r="A164" s="288"/>
      <c r="B164" s="192"/>
      <c r="C164" s="192"/>
      <c r="D164" s="192"/>
      <c r="E164" s="192"/>
      <c r="F164" s="192"/>
      <c r="G164" s="192"/>
      <c r="H164" s="192"/>
      <c r="I164" s="192"/>
      <c r="J164" s="192"/>
      <c r="K164" s="192"/>
      <c r="L164" s="192"/>
      <c r="M164" s="192"/>
      <c r="N164" s="192"/>
      <c r="O164" s="193"/>
      <c r="P164" s="193"/>
      <c r="Q164" s="193"/>
      <c r="R164" s="193"/>
      <c r="S164" s="192"/>
      <c r="T164" s="192"/>
      <c r="U164" s="192"/>
      <c r="V164" s="192"/>
      <c r="W164" s="193"/>
      <c r="X164" s="192"/>
      <c r="Y164" s="192"/>
      <c r="Z164" s="192"/>
      <c r="AA164" s="192"/>
      <c r="AB164" s="192"/>
      <c r="AC164" s="192"/>
      <c r="AD164" s="192"/>
      <c r="AE164" s="192"/>
      <c r="AF164" s="193"/>
      <c r="AG164" s="192"/>
      <c r="AH164" s="192"/>
      <c r="AI164" s="193"/>
      <c r="AJ164" s="193"/>
      <c r="AK164" s="193"/>
      <c r="AL164" s="193"/>
      <c r="AM164" s="193"/>
      <c r="AN164" s="192"/>
      <c r="AO164" s="193"/>
      <c r="AP164" s="192"/>
      <c r="AQ164" s="197"/>
      <c r="AR164" s="198"/>
      <c r="AS164" s="199"/>
      <c r="AT164" s="289"/>
    </row>
    <row r="165">
      <c r="A165" s="288"/>
      <c r="B165" s="192"/>
      <c r="C165" s="192"/>
      <c r="D165" s="192"/>
      <c r="E165" s="192"/>
      <c r="F165" s="192"/>
      <c r="G165" s="192"/>
      <c r="H165" s="192"/>
      <c r="I165" s="192"/>
      <c r="J165" s="192"/>
      <c r="K165" s="192"/>
      <c r="L165" s="192"/>
      <c r="M165" s="192"/>
      <c r="N165" s="192"/>
      <c r="O165" s="193"/>
      <c r="P165" s="193"/>
      <c r="Q165" s="193"/>
      <c r="R165" s="193"/>
      <c r="S165" s="192"/>
      <c r="T165" s="192"/>
      <c r="U165" s="192"/>
      <c r="V165" s="192"/>
      <c r="W165" s="193"/>
      <c r="X165" s="192"/>
      <c r="Y165" s="192"/>
      <c r="Z165" s="192"/>
      <c r="AA165" s="192"/>
      <c r="AB165" s="192"/>
      <c r="AC165" s="192"/>
      <c r="AD165" s="192"/>
      <c r="AE165" s="192"/>
      <c r="AF165" s="193"/>
      <c r="AG165" s="192"/>
      <c r="AH165" s="192"/>
      <c r="AI165" s="193"/>
      <c r="AJ165" s="193"/>
      <c r="AK165" s="193"/>
      <c r="AL165" s="193"/>
      <c r="AM165" s="193"/>
      <c r="AN165" s="192"/>
      <c r="AO165" s="193"/>
      <c r="AP165" s="192"/>
      <c r="AQ165" s="197"/>
      <c r="AR165" s="198"/>
      <c r="AS165" s="199"/>
      <c r="AT165" s="289"/>
    </row>
    <row r="166">
      <c r="A166" s="288"/>
      <c r="B166" s="192"/>
      <c r="C166" s="192"/>
      <c r="D166" s="192"/>
      <c r="E166" s="192"/>
      <c r="F166" s="192"/>
      <c r="G166" s="192"/>
      <c r="H166" s="192"/>
      <c r="I166" s="192"/>
      <c r="J166" s="192"/>
      <c r="K166" s="192"/>
      <c r="L166" s="192"/>
      <c r="M166" s="192"/>
      <c r="N166" s="192"/>
      <c r="O166" s="193"/>
      <c r="P166" s="193"/>
      <c r="Q166" s="193"/>
      <c r="R166" s="193"/>
      <c r="S166" s="192"/>
      <c r="T166" s="192"/>
      <c r="U166" s="192"/>
      <c r="V166" s="192"/>
      <c r="W166" s="193"/>
      <c r="X166" s="192"/>
      <c r="Y166" s="192"/>
      <c r="Z166" s="192"/>
      <c r="AA166" s="192"/>
      <c r="AB166" s="192"/>
      <c r="AC166" s="192"/>
      <c r="AD166" s="192"/>
      <c r="AE166" s="192"/>
      <c r="AF166" s="193"/>
      <c r="AG166" s="192"/>
      <c r="AH166" s="192"/>
      <c r="AI166" s="193"/>
      <c r="AJ166" s="193"/>
      <c r="AK166" s="193"/>
      <c r="AL166" s="193"/>
      <c r="AM166" s="193"/>
      <c r="AN166" s="192"/>
      <c r="AO166" s="193"/>
      <c r="AP166" s="192"/>
      <c r="AQ166" s="197"/>
      <c r="AR166" s="198"/>
      <c r="AS166" s="199"/>
      <c r="AT166" s="289"/>
    </row>
    <row r="167">
      <c r="A167" s="288"/>
      <c r="B167" s="192"/>
      <c r="C167" s="192"/>
      <c r="D167" s="192"/>
      <c r="E167" s="192"/>
      <c r="F167" s="192"/>
      <c r="G167" s="192"/>
      <c r="H167" s="192"/>
      <c r="I167" s="192"/>
      <c r="J167" s="192"/>
      <c r="K167" s="192"/>
      <c r="L167" s="192"/>
      <c r="M167" s="192"/>
      <c r="N167" s="192"/>
      <c r="O167" s="193"/>
      <c r="P167" s="193"/>
      <c r="Q167" s="193"/>
      <c r="R167" s="193"/>
      <c r="S167" s="192"/>
      <c r="T167" s="192"/>
      <c r="U167" s="192"/>
      <c r="V167" s="192"/>
      <c r="W167" s="193"/>
      <c r="X167" s="192"/>
      <c r="Y167" s="192"/>
      <c r="Z167" s="192"/>
      <c r="AA167" s="192"/>
      <c r="AB167" s="192"/>
      <c r="AC167" s="192"/>
      <c r="AD167" s="192"/>
      <c r="AE167" s="192"/>
      <c r="AF167" s="193"/>
      <c r="AG167" s="192"/>
      <c r="AH167" s="192"/>
      <c r="AI167" s="193"/>
      <c r="AJ167" s="193"/>
      <c r="AK167" s="193"/>
      <c r="AL167" s="193"/>
      <c r="AM167" s="193"/>
      <c r="AN167" s="192"/>
      <c r="AO167" s="193"/>
      <c r="AP167" s="192"/>
      <c r="AQ167" s="197"/>
      <c r="AR167" s="198"/>
      <c r="AS167" s="199"/>
      <c r="AT167" s="289"/>
    </row>
    <row r="168">
      <c r="A168" s="288"/>
      <c r="B168" s="192"/>
      <c r="C168" s="192"/>
      <c r="D168" s="192"/>
      <c r="E168" s="192"/>
      <c r="F168" s="192"/>
      <c r="G168" s="192"/>
      <c r="H168" s="192"/>
      <c r="I168" s="192"/>
      <c r="J168" s="192"/>
      <c r="K168" s="192"/>
      <c r="L168" s="192"/>
      <c r="M168" s="192"/>
      <c r="N168" s="192"/>
      <c r="O168" s="193"/>
      <c r="P168" s="193"/>
      <c r="Q168" s="193"/>
      <c r="R168" s="193"/>
      <c r="S168" s="192"/>
      <c r="T168" s="192"/>
      <c r="U168" s="192"/>
      <c r="V168" s="192"/>
      <c r="W168" s="193"/>
      <c r="X168" s="192"/>
      <c r="Y168" s="192"/>
      <c r="Z168" s="192"/>
      <c r="AA168" s="192"/>
      <c r="AB168" s="192"/>
      <c r="AC168" s="192"/>
      <c r="AD168" s="192"/>
      <c r="AE168" s="192"/>
      <c r="AF168" s="193"/>
      <c r="AG168" s="192"/>
      <c r="AH168" s="192"/>
      <c r="AI168" s="193"/>
      <c r="AJ168" s="193"/>
      <c r="AK168" s="193"/>
      <c r="AL168" s="193"/>
      <c r="AM168" s="193"/>
      <c r="AN168" s="192"/>
      <c r="AO168" s="193"/>
      <c r="AP168" s="192"/>
      <c r="AQ168" s="197"/>
      <c r="AR168" s="198"/>
      <c r="AS168" s="199"/>
      <c r="AT168" s="289"/>
    </row>
    <row r="169">
      <c r="A169" s="288"/>
      <c r="B169" s="192"/>
      <c r="C169" s="192"/>
      <c r="D169" s="192"/>
      <c r="E169" s="192"/>
      <c r="F169" s="192"/>
      <c r="G169" s="192"/>
      <c r="H169" s="192"/>
      <c r="I169" s="192"/>
      <c r="J169" s="192"/>
      <c r="K169" s="192"/>
      <c r="L169" s="192"/>
      <c r="M169" s="192"/>
      <c r="N169" s="192"/>
      <c r="O169" s="193"/>
      <c r="P169" s="193"/>
      <c r="Q169" s="193"/>
      <c r="R169" s="193"/>
      <c r="S169" s="192"/>
      <c r="T169" s="192"/>
      <c r="U169" s="192"/>
      <c r="V169" s="192"/>
      <c r="W169" s="193"/>
      <c r="X169" s="192"/>
      <c r="Y169" s="192"/>
      <c r="Z169" s="192"/>
      <c r="AA169" s="192"/>
      <c r="AB169" s="192"/>
      <c r="AC169" s="192"/>
      <c r="AD169" s="192"/>
      <c r="AE169" s="192"/>
      <c r="AF169" s="193"/>
      <c r="AG169" s="192"/>
      <c r="AH169" s="192"/>
      <c r="AI169" s="193"/>
      <c r="AJ169" s="193"/>
      <c r="AK169" s="193"/>
      <c r="AL169" s="193"/>
      <c r="AM169" s="193"/>
      <c r="AN169" s="192"/>
      <c r="AO169" s="193"/>
      <c r="AP169" s="192"/>
      <c r="AQ169" s="197"/>
      <c r="AR169" s="198"/>
      <c r="AS169" s="199"/>
      <c r="AT169" s="289"/>
    </row>
    <row r="170">
      <c r="A170" s="288"/>
      <c r="B170" s="192"/>
      <c r="C170" s="192"/>
      <c r="D170" s="192"/>
      <c r="E170" s="192"/>
      <c r="F170" s="192"/>
      <c r="G170" s="192"/>
      <c r="H170" s="192"/>
      <c r="I170" s="192"/>
      <c r="J170" s="192"/>
      <c r="K170" s="192"/>
      <c r="L170" s="192"/>
      <c r="M170" s="192"/>
      <c r="N170" s="192"/>
      <c r="O170" s="193"/>
      <c r="P170" s="193"/>
      <c r="Q170" s="193"/>
      <c r="R170" s="193"/>
      <c r="S170" s="192"/>
      <c r="T170" s="192"/>
      <c r="U170" s="192"/>
      <c r="V170" s="192"/>
      <c r="W170" s="193"/>
      <c r="X170" s="192"/>
      <c r="Y170" s="192"/>
      <c r="Z170" s="192"/>
      <c r="AA170" s="192"/>
      <c r="AB170" s="192"/>
      <c r="AC170" s="192"/>
      <c r="AD170" s="192"/>
      <c r="AE170" s="192"/>
      <c r="AF170" s="193"/>
      <c r="AG170" s="192"/>
      <c r="AH170" s="192"/>
      <c r="AI170" s="193"/>
      <c r="AJ170" s="193"/>
      <c r="AK170" s="193"/>
      <c r="AL170" s="193"/>
      <c r="AM170" s="193"/>
      <c r="AN170" s="192"/>
      <c r="AO170" s="193"/>
      <c r="AP170" s="192"/>
      <c r="AQ170" s="197"/>
      <c r="AR170" s="198"/>
      <c r="AS170" s="199"/>
      <c r="AT170" s="289"/>
    </row>
    <row r="171">
      <c r="A171" s="288"/>
      <c r="B171" s="192"/>
      <c r="C171" s="192"/>
      <c r="D171" s="192"/>
      <c r="E171" s="192"/>
      <c r="F171" s="192"/>
      <c r="G171" s="192"/>
      <c r="H171" s="192"/>
      <c r="I171" s="192"/>
      <c r="J171" s="192"/>
      <c r="K171" s="192"/>
      <c r="L171" s="192"/>
      <c r="M171" s="192"/>
      <c r="N171" s="192"/>
      <c r="O171" s="193"/>
      <c r="P171" s="193"/>
      <c r="Q171" s="193"/>
      <c r="R171" s="193"/>
      <c r="S171" s="192"/>
      <c r="T171" s="192"/>
      <c r="U171" s="192"/>
      <c r="V171" s="192"/>
      <c r="W171" s="193"/>
      <c r="X171" s="192"/>
      <c r="Y171" s="192"/>
      <c r="Z171" s="192"/>
      <c r="AA171" s="192"/>
      <c r="AB171" s="192"/>
      <c r="AC171" s="192"/>
      <c r="AD171" s="192"/>
      <c r="AE171" s="192"/>
      <c r="AF171" s="193"/>
      <c r="AG171" s="192"/>
      <c r="AH171" s="192"/>
      <c r="AI171" s="193"/>
      <c r="AJ171" s="193"/>
      <c r="AK171" s="193"/>
      <c r="AL171" s="193"/>
      <c r="AM171" s="193"/>
      <c r="AN171" s="192"/>
      <c r="AO171" s="193"/>
      <c r="AP171" s="192"/>
      <c r="AQ171" s="197"/>
      <c r="AR171" s="198"/>
      <c r="AS171" s="199"/>
      <c r="AT171" s="289"/>
    </row>
    <row r="172">
      <c r="A172" s="288"/>
      <c r="B172" s="192"/>
      <c r="C172" s="192"/>
      <c r="D172" s="192"/>
      <c r="E172" s="192"/>
      <c r="F172" s="192"/>
      <c r="G172" s="192"/>
      <c r="H172" s="192"/>
      <c r="I172" s="192"/>
      <c r="J172" s="192"/>
      <c r="K172" s="192"/>
      <c r="L172" s="192"/>
      <c r="M172" s="192"/>
      <c r="N172" s="192"/>
      <c r="O172" s="193"/>
      <c r="P172" s="193"/>
      <c r="Q172" s="193"/>
      <c r="R172" s="193"/>
      <c r="S172" s="192"/>
      <c r="T172" s="192"/>
      <c r="U172" s="192"/>
      <c r="V172" s="192"/>
      <c r="W172" s="193"/>
      <c r="X172" s="192"/>
      <c r="Y172" s="192"/>
      <c r="Z172" s="192"/>
      <c r="AA172" s="192"/>
      <c r="AB172" s="192"/>
      <c r="AC172" s="192"/>
      <c r="AD172" s="192"/>
      <c r="AE172" s="192"/>
      <c r="AF172" s="193"/>
      <c r="AG172" s="192"/>
      <c r="AH172" s="192"/>
      <c r="AI172" s="193"/>
      <c r="AJ172" s="193"/>
      <c r="AK172" s="193"/>
      <c r="AL172" s="193"/>
      <c r="AM172" s="193"/>
      <c r="AN172" s="192"/>
      <c r="AO172" s="193"/>
      <c r="AP172" s="192"/>
      <c r="AQ172" s="197"/>
      <c r="AR172" s="198"/>
      <c r="AS172" s="199"/>
      <c r="AT172" s="289"/>
    </row>
    <row r="173">
      <c r="A173" s="288"/>
      <c r="B173" s="192"/>
      <c r="C173" s="192"/>
      <c r="D173" s="192"/>
      <c r="E173" s="192"/>
      <c r="F173" s="192"/>
      <c r="G173" s="192"/>
      <c r="H173" s="192"/>
      <c r="I173" s="192"/>
      <c r="J173" s="192"/>
      <c r="K173" s="192"/>
      <c r="L173" s="192"/>
      <c r="M173" s="192"/>
      <c r="N173" s="192"/>
      <c r="O173" s="193"/>
      <c r="P173" s="193"/>
      <c r="Q173" s="193"/>
      <c r="R173" s="193"/>
      <c r="S173" s="192"/>
      <c r="T173" s="192"/>
      <c r="U173" s="192"/>
      <c r="V173" s="192"/>
      <c r="W173" s="193"/>
      <c r="X173" s="192"/>
      <c r="Y173" s="192"/>
      <c r="Z173" s="192"/>
      <c r="AA173" s="192"/>
      <c r="AB173" s="192"/>
      <c r="AC173" s="192"/>
      <c r="AD173" s="192"/>
      <c r="AE173" s="192"/>
      <c r="AF173" s="193"/>
      <c r="AG173" s="192"/>
      <c r="AH173" s="192"/>
      <c r="AI173" s="193"/>
      <c r="AJ173" s="193"/>
      <c r="AK173" s="193"/>
      <c r="AL173" s="193"/>
      <c r="AM173" s="193"/>
      <c r="AN173" s="192"/>
      <c r="AO173" s="193"/>
      <c r="AP173" s="192"/>
      <c r="AQ173" s="197"/>
      <c r="AR173" s="198"/>
      <c r="AS173" s="199"/>
      <c r="AT173" s="289"/>
    </row>
    <row r="174">
      <c r="A174" s="288"/>
      <c r="B174" s="192"/>
      <c r="C174" s="192"/>
      <c r="D174" s="192"/>
      <c r="E174" s="192"/>
      <c r="F174" s="192"/>
      <c r="G174" s="192"/>
      <c r="H174" s="192"/>
      <c r="I174" s="192"/>
      <c r="J174" s="192"/>
      <c r="K174" s="192"/>
      <c r="L174" s="192"/>
      <c r="M174" s="192"/>
      <c r="N174" s="192"/>
      <c r="O174" s="193"/>
      <c r="P174" s="193"/>
      <c r="Q174" s="193"/>
      <c r="R174" s="193"/>
      <c r="S174" s="192"/>
      <c r="T174" s="192"/>
      <c r="U174" s="192"/>
      <c r="V174" s="192"/>
      <c r="W174" s="193"/>
      <c r="X174" s="192"/>
      <c r="Y174" s="192"/>
      <c r="Z174" s="192"/>
      <c r="AA174" s="192"/>
      <c r="AB174" s="192"/>
      <c r="AC174" s="192"/>
      <c r="AD174" s="192"/>
      <c r="AE174" s="192"/>
      <c r="AF174" s="193"/>
      <c r="AG174" s="192"/>
      <c r="AH174" s="192"/>
      <c r="AI174" s="193"/>
      <c r="AJ174" s="193"/>
      <c r="AK174" s="193"/>
      <c r="AL174" s="193"/>
      <c r="AM174" s="193"/>
      <c r="AN174" s="192"/>
      <c r="AO174" s="193"/>
      <c r="AP174" s="192"/>
      <c r="AQ174" s="197"/>
      <c r="AR174" s="198"/>
      <c r="AS174" s="199"/>
      <c r="AT174" s="289"/>
    </row>
    <row r="175">
      <c r="A175" s="288"/>
      <c r="B175" s="192"/>
      <c r="C175" s="192"/>
      <c r="D175" s="192"/>
      <c r="E175" s="192"/>
      <c r="F175" s="192"/>
      <c r="G175" s="192"/>
      <c r="H175" s="192"/>
      <c r="I175" s="192"/>
      <c r="J175" s="192"/>
      <c r="K175" s="192"/>
      <c r="L175" s="192"/>
      <c r="M175" s="192"/>
      <c r="N175" s="192"/>
      <c r="O175" s="193"/>
      <c r="P175" s="193"/>
      <c r="Q175" s="193"/>
      <c r="R175" s="193"/>
      <c r="S175" s="192"/>
      <c r="T175" s="192"/>
      <c r="U175" s="192"/>
      <c r="V175" s="192"/>
      <c r="W175" s="193"/>
      <c r="X175" s="192"/>
      <c r="Y175" s="192"/>
      <c r="Z175" s="192"/>
      <c r="AA175" s="192"/>
      <c r="AB175" s="192"/>
      <c r="AC175" s="192"/>
      <c r="AD175" s="192"/>
      <c r="AE175" s="192"/>
      <c r="AF175" s="193"/>
      <c r="AG175" s="192"/>
      <c r="AH175" s="192"/>
      <c r="AI175" s="193"/>
      <c r="AJ175" s="193"/>
      <c r="AK175" s="193"/>
      <c r="AL175" s="193"/>
      <c r="AM175" s="193"/>
      <c r="AN175" s="192"/>
      <c r="AO175" s="193"/>
      <c r="AP175" s="192"/>
      <c r="AQ175" s="197"/>
      <c r="AR175" s="198"/>
      <c r="AS175" s="199"/>
      <c r="AT175" s="289"/>
    </row>
    <row r="176">
      <c r="A176" s="288"/>
      <c r="B176" s="192"/>
      <c r="C176" s="192"/>
      <c r="D176" s="192"/>
      <c r="E176" s="192"/>
      <c r="F176" s="192"/>
      <c r="G176" s="192"/>
      <c r="H176" s="192"/>
      <c r="I176" s="192"/>
      <c r="J176" s="192"/>
      <c r="K176" s="192"/>
      <c r="L176" s="192"/>
      <c r="M176" s="192"/>
      <c r="N176" s="192"/>
      <c r="O176" s="193"/>
      <c r="P176" s="193"/>
      <c r="Q176" s="193"/>
      <c r="R176" s="193"/>
      <c r="S176" s="192"/>
      <c r="T176" s="192"/>
      <c r="U176" s="192"/>
      <c r="V176" s="192"/>
      <c r="W176" s="193"/>
      <c r="X176" s="192"/>
      <c r="Y176" s="192"/>
      <c r="Z176" s="192"/>
      <c r="AA176" s="192"/>
      <c r="AB176" s="192"/>
      <c r="AC176" s="192"/>
      <c r="AD176" s="192"/>
      <c r="AE176" s="192"/>
      <c r="AF176" s="193"/>
      <c r="AG176" s="192"/>
      <c r="AH176" s="192"/>
      <c r="AI176" s="193"/>
      <c r="AJ176" s="193"/>
      <c r="AK176" s="193"/>
      <c r="AL176" s="193"/>
      <c r="AM176" s="193"/>
      <c r="AN176" s="192"/>
      <c r="AO176" s="193"/>
      <c r="AP176" s="192"/>
      <c r="AQ176" s="197"/>
      <c r="AR176" s="198"/>
      <c r="AS176" s="199"/>
      <c r="AT176" s="289"/>
    </row>
    <row r="177">
      <c r="A177" s="288"/>
      <c r="B177" s="192"/>
      <c r="C177" s="192"/>
      <c r="D177" s="192"/>
      <c r="E177" s="192"/>
      <c r="F177" s="192"/>
      <c r="G177" s="192"/>
      <c r="H177" s="192"/>
      <c r="I177" s="192"/>
      <c r="J177" s="192"/>
      <c r="K177" s="192"/>
      <c r="L177" s="192"/>
      <c r="M177" s="192"/>
      <c r="N177" s="192"/>
      <c r="O177" s="193"/>
      <c r="P177" s="193"/>
      <c r="Q177" s="193"/>
      <c r="R177" s="193"/>
      <c r="S177" s="192"/>
      <c r="T177" s="192"/>
      <c r="U177" s="192"/>
      <c r="V177" s="192"/>
      <c r="W177" s="193"/>
      <c r="X177" s="192"/>
      <c r="Y177" s="192"/>
      <c r="Z177" s="192"/>
      <c r="AA177" s="192"/>
      <c r="AB177" s="192"/>
      <c r="AC177" s="192"/>
      <c r="AD177" s="192"/>
      <c r="AE177" s="192"/>
      <c r="AF177" s="193"/>
      <c r="AG177" s="192"/>
      <c r="AH177" s="192"/>
      <c r="AI177" s="193"/>
      <c r="AJ177" s="193"/>
      <c r="AK177" s="193"/>
      <c r="AL177" s="193"/>
      <c r="AM177" s="193"/>
      <c r="AN177" s="192"/>
      <c r="AO177" s="193"/>
      <c r="AP177" s="192"/>
      <c r="AQ177" s="197"/>
      <c r="AR177" s="198"/>
      <c r="AS177" s="199"/>
      <c r="AT177" s="289"/>
    </row>
    <row r="178">
      <c r="A178" s="288"/>
      <c r="B178" s="192"/>
      <c r="C178" s="192"/>
      <c r="D178" s="192"/>
      <c r="E178" s="192"/>
      <c r="F178" s="192"/>
      <c r="G178" s="192"/>
      <c r="H178" s="192"/>
      <c r="I178" s="192"/>
      <c r="J178" s="192"/>
      <c r="K178" s="192"/>
      <c r="L178" s="192"/>
      <c r="M178" s="192"/>
      <c r="N178" s="192"/>
      <c r="O178" s="193"/>
      <c r="P178" s="193"/>
      <c r="Q178" s="193"/>
      <c r="R178" s="193"/>
      <c r="S178" s="192"/>
      <c r="T178" s="192"/>
      <c r="U178" s="192"/>
      <c r="V178" s="192"/>
      <c r="W178" s="193"/>
      <c r="X178" s="192"/>
      <c r="Y178" s="192"/>
      <c r="Z178" s="192"/>
      <c r="AA178" s="192"/>
      <c r="AB178" s="192"/>
      <c r="AC178" s="192"/>
      <c r="AD178" s="192"/>
      <c r="AE178" s="192"/>
      <c r="AF178" s="193"/>
      <c r="AG178" s="192"/>
      <c r="AH178" s="192"/>
      <c r="AI178" s="193"/>
      <c r="AJ178" s="193"/>
      <c r="AK178" s="193"/>
      <c r="AL178" s="193"/>
      <c r="AM178" s="193"/>
      <c r="AN178" s="192"/>
      <c r="AO178" s="193"/>
      <c r="AP178" s="192"/>
      <c r="AQ178" s="197"/>
      <c r="AR178" s="198"/>
      <c r="AS178" s="199"/>
      <c r="AT178" s="289"/>
    </row>
    <row r="179">
      <c r="A179" s="288"/>
      <c r="B179" s="192"/>
      <c r="C179" s="192"/>
      <c r="D179" s="192"/>
      <c r="E179" s="192"/>
      <c r="F179" s="192"/>
      <c r="G179" s="192"/>
      <c r="H179" s="192"/>
      <c r="I179" s="192"/>
      <c r="J179" s="192"/>
      <c r="K179" s="192"/>
      <c r="L179" s="192"/>
      <c r="M179" s="192"/>
      <c r="N179" s="192"/>
      <c r="O179" s="193"/>
      <c r="P179" s="193"/>
      <c r="Q179" s="193"/>
      <c r="R179" s="193"/>
      <c r="S179" s="192"/>
      <c r="T179" s="192"/>
      <c r="U179" s="192"/>
      <c r="V179" s="192"/>
      <c r="W179" s="193"/>
      <c r="X179" s="192"/>
      <c r="Y179" s="192"/>
      <c r="Z179" s="192"/>
      <c r="AA179" s="192"/>
      <c r="AB179" s="192"/>
      <c r="AC179" s="192"/>
      <c r="AD179" s="192"/>
      <c r="AE179" s="192"/>
      <c r="AF179" s="193"/>
      <c r="AG179" s="192"/>
      <c r="AH179" s="192"/>
      <c r="AI179" s="193"/>
      <c r="AJ179" s="193"/>
      <c r="AK179" s="193"/>
      <c r="AL179" s="193"/>
      <c r="AM179" s="193"/>
      <c r="AN179" s="192"/>
      <c r="AO179" s="193"/>
      <c r="AP179" s="192"/>
      <c r="AQ179" s="197"/>
      <c r="AR179" s="198"/>
      <c r="AS179" s="199"/>
      <c r="AT179" s="289"/>
    </row>
    <row r="180">
      <c r="A180" s="288"/>
      <c r="B180" s="192"/>
      <c r="C180" s="192"/>
      <c r="D180" s="192"/>
      <c r="E180" s="192"/>
      <c r="F180" s="192"/>
      <c r="G180" s="192"/>
      <c r="H180" s="192"/>
      <c r="I180" s="192"/>
      <c r="J180" s="192"/>
      <c r="K180" s="192"/>
      <c r="L180" s="192"/>
      <c r="M180" s="192"/>
      <c r="N180" s="192"/>
      <c r="O180" s="193"/>
      <c r="P180" s="193"/>
      <c r="Q180" s="193"/>
      <c r="R180" s="193"/>
      <c r="S180" s="192"/>
      <c r="T180" s="192"/>
      <c r="U180" s="192"/>
      <c r="V180" s="192"/>
      <c r="W180" s="193"/>
      <c r="X180" s="192"/>
      <c r="Y180" s="192"/>
      <c r="Z180" s="192"/>
      <c r="AA180" s="192"/>
      <c r="AB180" s="192"/>
      <c r="AC180" s="192"/>
      <c r="AD180" s="192"/>
      <c r="AE180" s="192"/>
      <c r="AF180" s="193"/>
      <c r="AG180" s="192"/>
      <c r="AH180" s="192"/>
      <c r="AI180" s="193"/>
      <c r="AJ180" s="193"/>
      <c r="AK180" s="193"/>
      <c r="AL180" s="193"/>
      <c r="AM180" s="193"/>
      <c r="AN180" s="192"/>
      <c r="AO180" s="193"/>
      <c r="AP180" s="192"/>
      <c r="AQ180" s="197"/>
      <c r="AR180" s="198"/>
      <c r="AS180" s="199"/>
      <c r="AT180" s="289"/>
    </row>
    <row r="181">
      <c r="A181" s="288"/>
      <c r="B181" s="192"/>
      <c r="C181" s="192"/>
      <c r="D181" s="192"/>
      <c r="E181" s="192"/>
      <c r="F181" s="192"/>
      <c r="G181" s="192"/>
      <c r="H181" s="192"/>
      <c r="I181" s="192"/>
      <c r="J181" s="192"/>
      <c r="K181" s="192"/>
      <c r="L181" s="192"/>
      <c r="M181" s="192"/>
      <c r="N181" s="192"/>
      <c r="O181" s="193"/>
      <c r="P181" s="193"/>
      <c r="Q181" s="193"/>
      <c r="R181" s="193"/>
      <c r="S181" s="192"/>
      <c r="T181" s="192"/>
      <c r="U181" s="192"/>
      <c r="V181" s="192"/>
      <c r="W181" s="193"/>
      <c r="X181" s="192"/>
      <c r="Y181" s="192"/>
      <c r="Z181" s="192"/>
      <c r="AA181" s="192"/>
      <c r="AB181" s="192"/>
      <c r="AC181" s="192"/>
      <c r="AD181" s="192"/>
      <c r="AE181" s="192"/>
      <c r="AF181" s="193"/>
      <c r="AG181" s="192"/>
      <c r="AH181" s="192"/>
      <c r="AI181" s="193"/>
      <c r="AJ181" s="193"/>
      <c r="AK181" s="193"/>
      <c r="AL181" s="193"/>
      <c r="AM181" s="193"/>
      <c r="AN181" s="192"/>
      <c r="AO181" s="193"/>
      <c r="AP181" s="192"/>
      <c r="AQ181" s="197"/>
      <c r="AR181" s="198"/>
      <c r="AS181" s="199"/>
      <c r="AT181" s="289"/>
    </row>
    <row r="182">
      <c r="A182" s="288"/>
      <c r="B182" s="192"/>
      <c r="C182" s="192"/>
      <c r="D182" s="192"/>
      <c r="E182" s="192"/>
      <c r="F182" s="192"/>
      <c r="G182" s="192"/>
      <c r="H182" s="192"/>
      <c r="I182" s="192"/>
      <c r="J182" s="192"/>
      <c r="K182" s="192"/>
      <c r="L182" s="192"/>
      <c r="M182" s="192"/>
      <c r="N182" s="192"/>
      <c r="O182" s="193"/>
      <c r="P182" s="193"/>
      <c r="Q182" s="193"/>
      <c r="R182" s="193"/>
      <c r="S182" s="192"/>
      <c r="T182" s="192"/>
      <c r="U182" s="192"/>
      <c r="V182" s="192"/>
      <c r="W182" s="193"/>
      <c r="X182" s="192"/>
      <c r="Y182" s="192"/>
      <c r="Z182" s="192"/>
      <c r="AA182" s="192"/>
      <c r="AB182" s="192"/>
      <c r="AC182" s="192"/>
      <c r="AD182" s="192"/>
      <c r="AE182" s="192"/>
      <c r="AF182" s="193"/>
      <c r="AG182" s="192"/>
      <c r="AH182" s="192"/>
      <c r="AI182" s="193"/>
      <c r="AJ182" s="193"/>
      <c r="AK182" s="193"/>
      <c r="AL182" s="193"/>
      <c r="AM182" s="193"/>
      <c r="AN182" s="192"/>
      <c r="AO182" s="193"/>
      <c r="AP182" s="192"/>
      <c r="AQ182" s="197"/>
      <c r="AR182" s="198"/>
      <c r="AS182" s="199"/>
      <c r="AT182" s="289"/>
    </row>
    <row r="183">
      <c r="A183" s="288"/>
      <c r="B183" s="192"/>
      <c r="C183" s="192"/>
      <c r="D183" s="192"/>
      <c r="E183" s="192"/>
      <c r="F183" s="192"/>
      <c r="G183" s="192"/>
      <c r="H183" s="192"/>
      <c r="I183" s="192"/>
      <c r="J183" s="192"/>
      <c r="K183" s="192"/>
      <c r="L183" s="192"/>
      <c r="M183" s="192"/>
      <c r="N183" s="192"/>
      <c r="O183" s="193"/>
      <c r="P183" s="193"/>
      <c r="Q183" s="193"/>
      <c r="R183" s="193"/>
      <c r="S183" s="192"/>
      <c r="T183" s="192"/>
      <c r="U183" s="192"/>
      <c r="V183" s="192"/>
      <c r="W183" s="193"/>
      <c r="X183" s="192"/>
      <c r="Y183" s="192"/>
      <c r="Z183" s="192"/>
      <c r="AA183" s="192"/>
      <c r="AB183" s="192"/>
      <c r="AC183" s="192"/>
      <c r="AD183" s="192"/>
      <c r="AE183" s="192"/>
      <c r="AF183" s="193"/>
      <c r="AG183" s="192"/>
      <c r="AH183" s="192"/>
      <c r="AI183" s="193"/>
      <c r="AJ183" s="193"/>
      <c r="AK183" s="193"/>
      <c r="AL183" s="193"/>
      <c r="AM183" s="193"/>
      <c r="AN183" s="192"/>
      <c r="AO183" s="193"/>
      <c r="AP183" s="192"/>
      <c r="AQ183" s="197"/>
      <c r="AR183" s="198"/>
      <c r="AS183" s="199"/>
      <c r="AT183" s="289"/>
    </row>
    <row r="184">
      <c r="A184" s="288"/>
      <c r="B184" s="192"/>
      <c r="C184" s="192"/>
      <c r="D184" s="192"/>
      <c r="E184" s="192"/>
      <c r="F184" s="192"/>
      <c r="G184" s="192"/>
      <c r="H184" s="192"/>
      <c r="I184" s="192"/>
      <c r="J184" s="192"/>
      <c r="K184" s="192"/>
      <c r="L184" s="192"/>
      <c r="M184" s="192"/>
      <c r="N184" s="192"/>
      <c r="O184" s="193"/>
      <c r="P184" s="193"/>
      <c r="Q184" s="193"/>
      <c r="R184" s="193"/>
      <c r="S184" s="192"/>
      <c r="T184" s="192"/>
      <c r="U184" s="192"/>
      <c r="V184" s="192"/>
      <c r="W184" s="193"/>
      <c r="X184" s="192"/>
      <c r="Y184" s="192"/>
      <c r="Z184" s="192"/>
      <c r="AA184" s="192"/>
      <c r="AB184" s="192"/>
      <c r="AC184" s="192"/>
      <c r="AD184" s="192"/>
      <c r="AE184" s="192"/>
      <c r="AF184" s="193"/>
      <c r="AG184" s="192"/>
      <c r="AH184" s="192"/>
      <c r="AI184" s="193"/>
      <c r="AJ184" s="193"/>
      <c r="AK184" s="193"/>
      <c r="AL184" s="193"/>
      <c r="AM184" s="193"/>
      <c r="AN184" s="192"/>
      <c r="AO184" s="193"/>
      <c r="AP184" s="192"/>
      <c r="AQ184" s="197"/>
      <c r="AR184" s="198"/>
      <c r="AS184" s="199"/>
      <c r="AT184" s="289"/>
    </row>
    <row r="185">
      <c r="A185" s="288"/>
      <c r="B185" s="192"/>
      <c r="C185" s="192"/>
      <c r="D185" s="192"/>
      <c r="E185" s="192"/>
      <c r="F185" s="192"/>
      <c r="G185" s="192"/>
      <c r="H185" s="192"/>
      <c r="I185" s="192"/>
      <c r="J185" s="192"/>
      <c r="K185" s="192"/>
      <c r="L185" s="192"/>
      <c r="M185" s="192"/>
      <c r="N185" s="192"/>
      <c r="O185" s="193"/>
      <c r="P185" s="193"/>
      <c r="Q185" s="193"/>
      <c r="R185" s="193"/>
      <c r="S185" s="192"/>
      <c r="T185" s="192"/>
      <c r="U185" s="192"/>
      <c r="V185" s="192"/>
      <c r="W185" s="193"/>
      <c r="X185" s="192"/>
      <c r="Y185" s="192"/>
      <c r="Z185" s="192"/>
      <c r="AA185" s="192"/>
      <c r="AB185" s="192"/>
      <c r="AC185" s="192"/>
      <c r="AD185" s="192"/>
      <c r="AE185" s="192"/>
      <c r="AF185" s="193"/>
      <c r="AG185" s="192"/>
      <c r="AH185" s="192"/>
      <c r="AI185" s="193"/>
      <c r="AJ185" s="193"/>
      <c r="AK185" s="193"/>
      <c r="AL185" s="193"/>
      <c r="AM185" s="193"/>
      <c r="AN185" s="192"/>
      <c r="AO185" s="193"/>
      <c r="AP185" s="192"/>
      <c r="AQ185" s="197"/>
      <c r="AR185" s="198"/>
      <c r="AS185" s="199"/>
      <c r="AT185" s="289"/>
    </row>
    <row r="186">
      <c r="A186" s="288"/>
      <c r="B186" s="192"/>
      <c r="C186" s="192"/>
      <c r="D186" s="192"/>
      <c r="E186" s="192"/>
      <c r="F186" s="192"/>
      <c r="G186" s="192"/>
      <c r="H186" s="192"/>
      <c r="I186" s="192"/>
      <c r="J186" s="192"/>
      <c r="K186" s="192"/>
      <c r="L186" s="192"/>
      <c r="M186" s="192"/>
      <c r="N186" s="192"/>
      <c r="O186" s="193"/>
      <c r="P186" s="193"/>
      <c r="Q186" s="193"/>
      <c r="R186" s="193"/>
      <c r="S186" s="192"/>
      <c r="T186" s="192"/>
      <c r="U186" s="192"/>
      <c r="V186" s="192"/>
      <c r="W186" s="193"/>
      <c r="X186" s="192"/>
      <c r="Y186" s="192"/>
      <c r="Z186" s="192"/>
      <c r="AA186" s="192"/>
      <c r="AB186" s="192"/>
      <c r="AC186" s="192"/>
      <c r="AD186" s="192"/>
      <c r="AE186" s="192"/>
      <c r="AF186" s="193"/>
      <c r="AG186" s="192"/>
      <c r="AH186" s="192"/>
      <c r="AI186" s="193"/>
      <c r="AJ186" s="193"/>
      <c r="AK186" s="193"/>
      <c r="AL186" s="193"/>
      <c r="AM186" s="193"/>
      <c r="AN186" s="192"/>
      <c r="AO186" s="193"/>
      <c r="AP186" s="192"/>
      <c r="AQ186" s="197"/>
      <c r="AR186" s="198"/>
      <c r="AS186" s="199"/>
      <c r="AT186" s="289"/>
    </row>
    <row r="187">
      <c r="A187" s="288"/>
      <c r="B187" s="192"/>
      <c r="C187" s="192"/>
      <c r="D187" s="192"/>
      <c r="E187" s="192"/>
      <c r="F187" s="192"/>
      <c r="G187" s="192"/>
      <c r="H187" s="192"/>
      <c r="I187" s="192"/>
      <c r="J187" s="192"/>
      <c r="K187" s="192"/>
      <c r="L187" s="192"/>
      <c r="M187" s="192"/>
      <c r="N187" s="192"/>
      <c r="O187" s="193"/>
      <c r="P187" s="193"/>
      <c r="Q187" s="193"/>
      <c r="R187" s="193"/>
      <c r="S187" s="192"/>
      <c r="T187" s="192"/>
      <c r="U187" s="192"/>
      <c r="V187" s="192"/>
      <c r="W187" s="193"/>
      <c r="X187" s="192"/>
      <c r="Y187" s="192"/>
      <c r="Z187" s="192"/>
      <c r="AA187" s="192"/>
      <c r="AB187" s="192"/>
      <c r="AC187" s="192"/>
      <c r="AD187" s="192"/>
      <c r="AE187" s="192"/>
      <c r="AF187" s="193"/>
      <c r="AG187" s="192"/>
      <c r="AH187" s="192"/>
      <c r="AI187" s="193"/>
      <c r="AJ187" s="193"/>
      <c r="AK187" s="193"/>
      <c r="AL187" s="193"/>
      <c r="AM187" s="193"/>
      <c r="AN187" s="192"/>
      <c r="AO187" s="193"/>
      <c r="AP187" s="192"/>
      <c r="AQ187" s="197"/>
      <c r="AR187" s="198"/>
      <c r="AS187" s="199"/>
      <c r="AT187" s="289"/>
    </row>
    <row r="188">
      <c r="A188" s="288"/>
      <c r="B188" s="192"/>
      <c r="C188" s="192"/>
      <c r="D188" s="192"/>
      <c r="E188" s="192"/>
      <c r="F188" s="192"/>
      <c r="G188" s="192"/>
      <c r="H188" s="192"/>
      <c r="I188" s="192"/>
      <c r="J188" s="192"/>
      <c r="K188" s="192"/>
      <c r="L188" s="192"/>
      <c r="M188" s="192"/>
      <c r="N188" s="192"/>
      <c r="O188" s="193"/>
      <c r="P188" s="193"/>
      <c r="Q188" s="193"/>
      <c r="R188" s="193"/>
      <c r="S188" s="192"/>
      <c r="T188" s="192"/>
      <c r="U188" s="192"/>
      <c r="V188" s="192"/>
      <c r="W188" s="193"/>
      <c r="X188" s="192"/>
      <c r="Y188" s="192"/>
      <c r="Z188" s="192"/>
      <c r="AA188" s="192"/>
      <c r="AB188" s="192"/>
      <c r="AC188" s="192"/>
      <c r="AD188" s="192"/>
      <c r="AE188" s="192"/>
      <c r="AF188" s="193"/>
      <c r="AG188" s="192"/>
      <c r="AH188" s="192"/>
      <c r="AI188" s="193"/>
      <c r="AJ188" s="193"/>
      <c r="AK188" s="193"/>
      <c r="AL188" s="193"/>
      <c r="AM188" s="193"/>
      <c r="AN188" s="192"/>
      <c r="AO188" s="193"/>
      <c r="AP188" s="192"/>
      <c r="AQ188" s="197"/>
      <c r="AR188" s="198"/>
      <c r="AS188" s="199"/>
      <c r="AT188" s="289"/>
    </row>
    <row r="189">
      <c r="A189" s="288"/>
      <c r="B189" s="192"/>
      <c r="C189" s="192"/>
      <c r="D189" s="192"/>
      <c r="E189" s="192"/>
      <c r="F189" s="192"/>
      <c r="G189" s="192"/>
      <c r="H189" s="192"/>
      <c r="I189" s="192"/>
      <c r="J189" s="192"/>
      <c r="K189" s="192"/>
      <c r="L189" s="192"/>
      <c r="M189" s="192"/>
      <c r="N189" s="192"/>
      <c r="O189" s="193"/>
      <c r="P189" s="193"/>
      <c r="Q189" s="193"/>
      <c r="R189" s="193"/>
      <c r="S189" s="192"/>
      <c r="T189" s="192"/>
      <c r="U189" s="192"/>
      <c r="V189" s="192"/>
      <c r="W189" s="193"/>
      <c r="X189" s="192"/>
      <c r="Y189" s="192"/>
      <c r="Z189" s="192"/>
      <c r="AA189" s="192"/>
      <c r="AB189" s="192"/>
      <c r="AC189" s="192"/>
      <c r="AD189" s="192"/>
      <c r="AE189" s="192"/>
      <c r="AF189" s="193"/>
      <c r="AG189" s="192"/>
      <c r="AH189" s="192"/>
      <c r="AI189" s="193"/>
      <c r="AJ189" s="193"/>
      <c r="AK189" s="193"/>
      <c r="AL189" s="193"/>
      <c r="AM189" s="193"/>
      <c r="AN189" s="192"/>
      <c r="AO189" s="193"/>
      <c r="AP189" s="192"/>
      <c r="AQ189" s="197"/>
      <c r="AR189" s="198"/>
      <c r="AS189" s="199"/>
      <c r="AT189" s="289"/>
    </row>
    <row r="190">
      <c r="A190" s="288"/>
      <c r="B190" s="192"/>
      <c r="C190" s="192"/>
      <c r="D190" s="192"/>
      <c r="E190" s="192"/>
      <c r="F190" s="192"/>
      <c r="G190" s="192"/>
      <c r="H190" s="192"/>
      <c r="I190" s="192"/>
      <c r="J190" s="192"/>
      <c r="K190" s="192"/>
      <c r="L190" s="192"/>
      <c r="M190" s="192"/>
      <c r="N190" s="192"/>
      <c r="O190" s="193"/>
      <c r="P190" s="193"/>
      <c r="Q190" s="193"/>
      <c r="R190" s="193"/>
      <c r="S190" s="192"/>
      <c r="T190" s="192"/>
      <c r="U190" s="192"/>
      <c r="V190" s="192"/>
      <c r="W190" s="193"/>
      <c r="X190" s="192"/>
      <c r="Y190" s="192"/>
      <c r="Z190" s="192"/>
      <c r="AA190" s="192"/>
      <c r="AB190" s="192"/>
      <c r="AC190" s="192"/>
      <c r="AD190" s="192"/>
      <c r="AE190" s="192"/>
      <c r="AF190" s="193"/>
      <c r="AG190" s="192"/>
      <c r="AH190" s="192"/>
      <c r="AI190" s="193"/>
      <c r="AJ190" s="193"/>
      <c r="AK190" s="193"/>
      <c r="AL190" s="193"/>
      <c r="AM190" s="193"/>
      <c r="AN190" s="192"/>
      <c r="AO190" s="193"/>
      <c r="AP190" s="192"/>
      <c r="AQ190" s="197"/>
      <c r="AR190" s="198"/>
      <c r="AS190" s="199"/>
      <c r="AT190" s="289"/>
    </row>
    <row r="191">
      <c r="A191" s="288"/>
      <c r="B191" s="192"/>
      <c r="C191" s="192"/>
      <c r="D191" s="192"/>
      <c r="E191" s="192"/>
      <c r="F191" s="192"/>
      <c r="G191" s="192"/>
      <c r="H191" s="192"/>
      <c r="I191" s="192"/>
      <c r="J191" s="192"/>
      <c r="K191" s="192"/>
      <c r="L191" s="192"/>
      <c r="M191" s="192"/>
      <c r="N191" s="192"/>
      <c r="O191" s="193"/>
      <c r="P191" s="193"/>
      <c r="Q191" s="193"/>
      <c r="R191" s="193"/>
      <c r="S191" s="192"/>
      <c r="T191" s="192"/>
      <c r="U191" s="192"/>
      <c r="V191" s="192"/>
      <c r="W191" s="193"/>
      <c r="X191" s="192"/>
      <c r="Y191" s="192"/>
      <c r="Z191" s="192"/>
      <c r="AA191" s="192"/>
      <c r="AB191" s="192"/>
      <c r="AC191" s="192"/>
      <c r="AD191" s="192"/>
      <c r="AE191" s="192"/>
      <c r="AF191" s="193"/>
      <c r="AG191" s="192"/>
      <c r="AH191" s="192"/>
      <c r="AI191" s="193"/>
      <c r="AJ191" s="193"/>
      <c r="AK191" s="193"/>
      <c r="AL191" s="193"/>
      <c r="AM191" s="193"/>
      <c r="AN191" s="192"/>
      <c r="AO191" s="193"/>
      <c r="AP191" s="192"/>
      <c r="AQ191" s="197"/>
      <c r="AR191" s="198"/>
      <c r="AS191" s="199"/>
      <c r="AT191" s="289"/>
    </row>
    <row r="192">
      <c r="A192" s="288"/>
      <c r="B192" s="192"/>
      <c r="C192" s="192"/>
      <c r="D192" s="192"/>
      <c r="E192" s="192"/>
      <c r="F192" s="192"/>
      <c r="G192" s="192"/>
      <c r="H192" s="192"/>
      <c r="I192" s="192"/>
      <c r="J192" s="192"/>
      <c r="K192" s="192"/>
      <c r="L192" s="192"/>
      <c r="M192" s="192"/>
      <c r="N192" s="192"/>
      <c r="O192" s="193"/>
      <c r="P192" s="193"/>
      <c r="Q192" s="193"/>
      <c r="R192" s="193"/>
      <c r="S192" s="192"/>
      <c r="T192" s="192"/>
      <c r="U192" s="192"/>
      <c r="V192" s="192"/>
      <c r="W192" s="193"/>
      <c r="X192" s="192"/>
      <c r="Y192" s="192"/>
      <c r="Z192" s="192"/>
      <c r="AA192" s="192"/>
      <c r="AB192" s="192"/>
      <c r="AC192" s="192"/>
      <c r="AD192" s="192"/>
      <c r="AE192" s="192"/>
      <c r="AF192" s="193"/>
      <c r="AG192" s="192"/>
      <c r="AH192" s="192"/>
      <c r="AI192" s="193"/>
      <c r="AJ192" s="193"/>
      <c r="AK192" s="193"/>
      <c r="AL192" s="193"/>
      <c r="AM192" s="193"/>
      <c r="AN192" s="192"/>
      <c r="AO192" s="193"/>
      <c r="AP192" s="192"/>
      <c r="AQ192" s="197"/>
      <c r="AR192" s="198"/>
      <c r="AS192" s="199"/>
      <c r="AT192" s="289"/>
    </row>
    <row r="193">
      <c r="A193" s="288"/>
      <c r="B193" s="192"/>
      <c r="C193" s="192"/>
      <c r="D193" s="192"/>
      <c r="E193" s="192"/>
      <c r="F193" s="192"/>
      <c r="G193" s="192"/>
      <c r="H193" s="192"/>
      <c r="I193" s="192"/>
      <c r="J193" s="192"/>
      <c r="K193" s="192"/>
      <c r="L193" s="192"/>
      <c r="M193" s="192"/>
      <c r="N193" s="192"/>
      <c r="O193" s="193"/>
      <c r="P193" s="193"/>
      <c r="Q193" s="193"/>
      <c r="R193" s="193"/>
      <c r="S193" s="192"/>
      <c r="T193" s="192"/>
      <c r="U193" s="192"/>
      <c r="V193" s="192"/>
      <c r="W193" s="193"/>
      <c r="X193" s="192"/>
      <c r="Y193" s="192"/>
      <c r="Z193" s="192"/>
      <c r="AA193" s="192"/>
      <c r="AB193" s="192"/>
      <c r="AC193" s="192"/>
      <c r="AD193" s="192"/>
      <c r="AE193" s="192"/>
      <c r="AF193" s="193"/>
      <c r="AG193" s="192"/>
      <c r="AH193" s="192"/>
      <c r="AI193" s="193"/>
      <c r="AJ193" s="193"/>
      <c r="AK193" s="193"/>
      <c r="AL193" s="193"/>
      <c r="AM193" s="193"/>
      <c r="AN193" s="192"/>
      <c r="AO193" s="193"/>
      <c r="AP193" s="192"/>
      <c r="AQ193" s="197"/>
      <c r="AR193" s="198"/>
      <c r="AS193" s="199"/>
      <c r="AT193" s="289"/>
    </row>
    <row r="194">
      <c r="A194" s="288"/>
      <c r="B194" s="192"/>
      <c r="C194" s="192"/>
      <c r="D194" s="192"/>
      <c r="E194" s="192"/>
      <c r="F194" s="192"/>
      <c r="G194" s="192"/>
      <c r="H194" s="192"/>
      <c r="I194" s="192"/>
      <c r="J194" s="192"/>
      <c r="K194" s="192"/>
      <c r="L194" s="192"/>
      <c r="M194" s="192"/>
      <c r="N194" s="192"/>
      <c r="O194" s="193"/>
      <c r="P194" s="193"/>
      <c r="Q194" s="193"/>
      <c r="R194" s="193"/>
      <c r="S194" s="192"/>
      <c r="T194" s="192"/>
      <c r="U194" s="192"/>
      <c r="V194" s="192"/>
      <c r="W194" s="193"/>
      <c r="X194" s="192"/>
      <c r="Y194" s="192"/>
      <c r="Z194" s="192"/>
      <c r="AA194" s="192"/>
      <c r="AB194" s="192"/>
      <c r="AC194" s="192"/>
      <c r="AD194" s="192"/>
      <c r="AE194" s="192"/>
      <c r="AF194" s="193"/>
      <c r="AG194" s="192"/>
      <c r="AH194" s="192"/>
      <c r="AI194" s="193"/>
      <c r="AJ194" s="193"/>
      <c r="AK194" s="193"/>
      <c r="AL194" s="193"/>
      <c r="AM194" s="193"/>
      <c r="AN194" s="192"/>
      <c r="AO194" s="193"/>
      <c r="AP194" s="192"/>
      <c r="AQ194" s="197"/>
      <c r="AR194" s="198"/>
      <c r="AS194" s="199"/>
      <c r="AT194" s="289"/>
    </row>
    <row r="195">
      <c r="A195" s="288"/>
      <c r="B195" s="192"/>
      <c r="C195" s="192"/>
      <c r="D195" s="192"/>
      <c r="E195" s="192"/>
      <c r="F195" s="192"/>
      <c r="G195" s="192"/>
      <c r="H195" s="192"/>
      <c r="I195" s="192"/>
      <c r="J195" s="192"/>
      <c r="K195" s="192"/>
      <c r="L195" s="192"/>
      <c r="M195" s="192"/>
      <c r="N195" s="192"/>
      <c r="O195" s="193"/>
      <c r="P195" s="193"/>
      <c r="Q195" s="193"/>
      <c r="R195" s="193"/>
      <c r="S195" s="192"/>
      <c r="T195" s="192"/>
      <c r="U195" s="192"/>
      <c r="V195" s="192"/>
      <c r="W195" s="193"/>
      <c r="X195" s="192"/>
      <c r="Y195" s="192"/>
      <c r="Z195" s="192"/>
      <c r="AA195" s="192"/>
      <c r="AB195" s="192"/>
      <c r="AC195" s="192"/>
      <c r="AD195" s="192"/>
      <c r="AE195" s="192"/>
      <c r="AF195" s="193"/>
      <c r="AG195" s="192"/>
      <c r="AH195" s="192"/>
      <c r="AI195" s="193"/>
      <c r="AJ195" s="193"/>
      <c r="AK195" s="193"/>
      <c r="AL195" s="193"/>
      <c r="AM195" s="193"/>
      <c r="AN195" s="192"/>
      <c r="AO195" s="193"/>
      <c r="AP195" s="192"/>
      <c r="AQ195" s="197"/>
      <c r="AR195" s="198"/>
      <c r="AS195" s="199"/>
      <c r="AT195" s="289"/>
    </row>
    <row r="196">
      <c r="A196" s="288"/>
      <c r="B196" s="192"/>
      <c r="C196" s="192"/>
      <c r="D196" s="192"/>
      <c r="E196" s="192"/>
      <c r="F196" s="192"/>
      <c r="G196" s="192"/>
      <c r="H196" s="192"/>
      <c r="I196" s="192"/>
      <c r="J196" s="192"/>
      <c r="K196" s="192"/>
      <c r="L196" s="192"/>
      <c r="M196" s="192"/>
      <c r="N196" s="192"/>
      <c r="O196" s="193"/>
      <c r="P196" s="193"/>
      <c r="Q196" s="193"/>
      <c r="R196" s="193"/>
      <c r="S196" s="192"/>
      <c r="T196" s="192"/>
      <c r="U196" s="192"/>
      <c r="V196" s="192"/>
      <c r="W196" s="193"/>
      <c r="X196" s="192"/>
      <c r="Y196" s="192"/>
      <c r="Z196" s="192"/>
      <c r="AA196" s="192"/>
      <c r="AB196" s="192"/>
      <c r="AC196" s="192"/>
      <c r="AD196" s="192"/>
      <c r="AE196" s="192"/>
      <c r="AF196" s="193"/>
      <c r="AG196" s="192"/>
      <c r="AH196" s="192"/>
      <c r="AI196" s="193"/>
      <c r="AJ196" s="193"/>
      <c r="AK196" s="193"/>
      <c r="AL196" s="193"/>
      <c r="AM196" s="193"/>
      <c r="AN196" s="192"/>
      <c r="AO196" s="193"/>
      <c r="AP196" s="192"/>
      <c r="AQ196" s="197"/>
      <c r="AR196" s="198"/>
      <c r="AS196" s="199"/>
      <c r="AT196" s="289"/>
    </row>
    <row r="197">
      <c r="A197" s="288"/>
      <c r="B197" s="192"/>
      <c r="C197" s="192"/>
      <c r="D197" s="192"/>
      <c r="E197" s="192"/>
      <c r="F197" s="192"/>
      <c r="G197" s="192"/>
      <c r="H197" s="192"/>
      <c r="I197" s="192"/>
      <c r="J197" s="192"/>
      <c r="K197" s="192"/>
      <c r="L197" s="192"/>
      <c r="M197" s="192"/>
      <c r="N197" s="192"/>
      <c r="O197" s="193"/>
      <c r="P197" s="193"/>
      <c r="Q197" s="193"/>
      <c r="R197" s="193"/>
      <c r="S197" s="192"/>
      <c r="T197" s="192"/>
      <c r="U197" s="192"/>
      <c r="V197" s="192"/>
      <c r="W197" s="193"/>
      <c r="X197" s="192"/>
      <c r="Y197" s="192"/>
      <c r="Z197" s="192"/>
      <c r="AA197" s="192"/>
      <c r="AB197" s="192"/>
      <c r="AC197" s="192"/>
      <c r="AD197" s="192"/>
      <c r="AE197" s="192"/>
      <c r="AF197" s="193"/>
      <c r="AG197" s="192"/>
      <c r="AH197" s="192"/>
      <c r="AI197" s="193"/>
      <c r="AJ197" s="193"/>
      <c r="AK197" s="193"/>
      <c r="AL197" s="193"/>
      <c r="AM197" s="193"/>
      <c r="AN197" s="192"/>
      <c r="AO197" s="193"/>
      <c r="AP197" s="192"/>
      <c r="AQ197" s="197"/>
      <c r="AR197" s="198"/>
      <c r="AS197" s="199"/>
      <c r="AT197" s="289"/>
    </row>
    <row r="198">
      <c r="A198" s="288"/>
      <c r="B198" s="192"/>
      <c r="C198" s="192"/>
      <c r="D198" s="192"/>
      <c r="E198" s="192"/>
      <c r="F198" s="192"/>
      <c r="G198" s="192"/>
      <c r="H198" s="192"/>
      <c r="I198" s="192"/>
      <c r="J198" s="192"/>
      <c r="K198" s="192"/>
      <c r="L198" s="192"/>
      <c r="M198" s="192"/>
      <c r="N198" s="192"/>
      <c r="O198" s="193"/>
      <c r="P198" s="193"/>
      <c r="Q198" s="193"/>
      <c r="R198" s="193"/>
      <c r="S198" s="192"/>
      <c r="T198" s="192"/>
      <c r="U198" s="192"/>
      <c r="V198" s="192"/>
      <c r="W198" s="193"/>
      <c r="X198" s="192"/>
      <c r="Y198" s="192"/>
      <c r="Z198" s="192"/>
      <c r="AA198" s="192"/>
      <c r="AB198" s="192"/>
      <c r="AC198" s="192"/>
      <c r="AD198" s="192"/>
      <c r="AE198" s="192"/>
      <c r="AF198" s="193"/>
      <c r="AG198" s="192"/>
      <c r="AH198" s="192"/>
      <c r="AI198" s="193"/>
      <c r="AJ198" s="193"/>
      <c r="AK198" s="193"/>
      <c r="AL198" s="193"/>
      <c r="AM198" s="193"/>
      <c r="AN198" s="192"/>
      <c r="AO198" s="193"/>
      <c r="AP198" s="192"/>
      <c r="AQ198" s="197"/>
      <c r="AR198" s="198"/>
      <c r="AS198" s="199"/>
      <c r="AT198" s="289"/>
    </row>
    <row r="199">
      <c r="A199" s="288"/>
      <c r="B199" s="192"/>
      <c r="C199" s="192"/>
      <c r="D199" s="192"/>
      <c r="E199" s="192"/>
      <c r="F199" s="192"/>
      <c r="G199" s="192"/>
      <c r="H199" s="192"/>
      <c r="I199" s="192"/>
      <c r="J199" s="192"/>
      <c r="K199" s="192"/>
      <c r="L199" s="192"/>
      <c r="M199" s="192"/>
      <c r="N199" s="192"/>
      <c r="O199" s="193"/>
      <c r="P199" s="193"/>
      <c r="Q199" s="193"/>
      <c r="R199" s="193"/>
      <c r="S199" s="192"/>
      <c r="T199" s="192"/>
      <c r="U199" s="192"/>
      <c r="V199" s="192"/>
      <c r="W199" s="193"/>
      <c r="X199" s="192"/>
      <c r="Y199" s="192"/>
      <c r="Z199" s="192"/>
      <c r="AA199" s="192"/>
      <c r="AB199" s="192"/>
      <c r="AC199" s="192"/>
      <c r="AD199" s="192"/>
      <c r="AE199" s="192"/>
      <c r="AF199" s="193"/>
      <c r="AG199" s="192"/>
      <c r="AH199" s="192"/>
      <c r="AI199" s="193"/>
      <c r="AJ199" s="193"/>
      <c r="AK199" s="193"/>
      <c r="AL199" s="193"/>
      <c r="AM199" s="193"/>
      <c r="AN199" s="192"/>
      <c r="AO199" s="193"/>
      <c r="AP199" s="192"/>
      <c r="AQ199" s="197"/>
      <c r="AR199" s="198"/>
      <c r="AS199" s="199"/>
      <c r="AT199" s="289"/>
    </row>
    <row r="200">
      <c r="A200" s="288"/>
      <c r="B200" s="192"/>
      <c r="C200" s="192"/>
      <c r="D200" s="192"/>
      <c r="E200" s="192"/>
      <c r="F200" s="192"/>
      <c r="G200" s="192"/>
      <c r="H200" s="192"/>
      <c r="I200" s="192"/>
      <c r="J200" s="192"/>
      <c r="K200" s="192"/>
      <c r="L200" s="192"/>
      <c r="M200" s="192"/>
      <c r="N200" s="192"/>
      <c r="O200" s="193"/>
      <c r="P200" s="193"/>
      <c r="Q200" s="193"/>
      <c r="R200" s="193"/>
      <c r="S200" s="192"/>
      <c r="T200" s="192"/>
      <c r="U200" s="192"/>
      <c r="V200" s="192"/>
      <c r="W200" s="193"/>
      <c r="X200" s="192"/>
      <c r="Y200" s="192"/>
      <c r="Z200" s="192"/>
      <c r="AA200" s="192"/>
      <c r="AB200" s="192"/>
      <c r="AC200" s="192"/>
      <c r="AD200" s="192"/>
      <c r="AE200" s="192"/>
      <c r="AF200" s="193"/>
      <c r="AG200" s="192"/>
      <c r="AH200" s="192"/>
      <c r="AI200" s="193"/>
      <c r="AJ200" s="193"/>
      <c r="AK200" s="193"/>
      <c r="AL200" s="193"/>
      <c r="AM200" s="193"/>
      <c r="AN200" s="192"/>
      <c r="AO200" s="193"/>
      <c r="AP200" s="192"/>
      <c r="AQ200" s="197"/>
      <c r="AR200" s="198"/>
      <c r="AS200" s="199"/>
      <c r="AT200" s="289"/>
    </row>
    <row r="201">
      <c r="A201" s="288"/>
      <c r="B201" s="192"/>
      <c r="C201" s="192"/>
      <c r="D201" s="192"/>
      <c r="E201" s="192"/>
      <c r="F201" s="192"/>
      <c r="G201" s="192"/>
      <c r="H201" s="192"/>
      <c r="I201" s="192"/>
      <c r="J201" s="192"/>
      <c r="K201" s="192"/>
      <c r="L201" s="192"/>
      <c r="M201" s="192"/>
      <c r="N201" s="192"/>
      <c r="O201" s="193"/>
      <c r="P201" s="193"/>
      <c r="Q201" s="193"/>
      <c r="R201" s="193"/>
      <c r="S201" s="192"/>
      <c r="T201" s="192"/>
      <c r="U201" s="192"/>
      <c r="V201" s="192"/>
      <c r="W201" s="193"/>
      <c r="X201" s="192"/>
      <c r="Y201" s="192"/>
      <c r="Z201" s="192"/>
      <c r="AA201" s="192"/>
      <c r="AB201" s="192"/>
      <c r="AC201" s="192"/>
      <c r="AD201" s="192"/>
      <c r="AE201" s="192"/>
      <c r="AF201" s="193"/>
      <c r="AG201" s="192"/>
      <c r="AH201" s="192"/>
      <c r="AI201" s="193"/>
      <c r="AJ201" s="193"/>
      <c r="AK201" s="193"/>
      <c r="AL201" s="193"/>
      <c r="AM201" s="193"/>
      <c r="AN201" s="192"/>
      <c r="AO201" s="193"/>
      <c r="AP201" s="192"/>
      <c r="AQ201" s="197"/>
      <c r="AR201" s="198"/>
      <c r="AS201" s="199"/>
      <c r="AT201" s="289"/>
    </row>
    <row r="202">
      <c r="A202" s="288"/>
      <c r="B202" s="192"/>
      <c r="C202" s="192"/>
      <c r="D202" s="192"/>
      <c r="E202" s="192"/>
      <c r="F202" s="192"/>
      <c r="G202" s="192"/>
      <c r="H202" s="192"/>
      <c r="I202" s="192"/>
      <c r="J202" s="192"/>
      <c r="K202" s="192"/>
      <c r="L202" s="192"/>
      <c r="M202" s="192"/>
      <c r="N202" s="192"/>
      <c r="O202" s="193"/>
      <c r="P202" s="193"/>
      <c r="Q202" s="193"/>
      <c r="R202" s="193"/>
      <c r="S202" s="192"/>
      <c r="T202" s="192"/>
      <c r="U202" s="192"/>
      <c r="V202" s="192"/>
      <c r="W202" s="193"/>
      <c r="X202" s="192"/>
      <c r="Y202" s="192"/>
      <c r="Z202" s="192"/>
      <c r="AA202" s="192"/>
      <c r="AB202" s="192"/>
      <c r="AC202" s="192"/>
      <c r="AD202" s="192"/>
      <c r="AE202" s="192"/>
      <c r="AF202" s="193"/>
      <c r="AG202" s="192"/>
      <c r="AH202" s="192"/>
      <c r="AI202" s="193"/>
      <c r="AJ202" s="193"/>
      <c r="AK202" s="193"/>
      <c r="AL202" s="193"/>
      <c r="AM202" s="193"/>
      <c r="AN202" s="192"/>
      <c r="AO202" s="193"/>
      <c r="AP202" s="192"/>
      <c r="AQ202" s="197"/>
      <c r="AR202" s="198"/>
      <c r="AS202" s="199"/>
      <c r="AT202" s="289"/>
    </row>
    <row r="203">
      <c r="A203" s="288"/>
      <c r="B203" s="192"/>
      <c r="C203" s="192"/>
      <c r="D203" s="192"/>
      <c r="E203" s="192"/>
      <c r="F203" s="192"/>
      <c r="G203" s="192"/>
      <c r="H203" s="192"/>
      <c r="I203" s="192"/>
      <c r="J203" s="192"/>
      <c r="K203" s="192"/>
      <c r="L203" s="192"/>
      <c r="M203" s="192"/>
      <c r="N203" s="192"/>
      <c r="O203" s="193"/>
      <c r="P203" s="193"/>
      <c r="Q203" s="193"/>
      <c r="R203" s="193"/>
      <c r="S203" s="192"/>
      <c r="T203" s="192"/>
      <c r="U203" s="192"/>
      <c r="V203" s="192"/>
      <c r="W203" s="193"/>
      <c r="X203" s="192"/>
      <c r="Y203" s="192"/>
      <c r="Z203" s="192"/>
      <c r="AA203" s="192"/>
      <c r="AB203" s="192"/>
      <c r="AC203" s="192"/>
      <c r="AD203" s="192"/>
      <c r="AE203" s="192"/>
      <c r="AF203" s="193"/>
      <c r="AG203" s="192"/>
      <c r="AH203" s="192"/>
      <c r="AI203" s="193"/>
      <c r="AJ203" s="193"/>
      <c r="AK203" s="193"/>
      <c r="AL203" s="193"/>
      <c r="AM203" s="193"/>
      <c r="AN203" s="192"/>
      <c r="AO203" s="193"/>
      <c r="AP203" s="192"/>
      <c r="AQ203" s="197"/>
      <c r="AR203" s="198"/>
      <c r="AS203" s="199"/>
      <c r="AT203" s="289"/>
    </row>
    <row r="204">
      <c r="A204" s="288"/>
      <c r="B204" s="192"/>
      <c r="C204" s="192"/>
      <c r="D204" s="192"/>
      <c r="E204" s="192"/>
      <c r="F204" s="192"/>
      <c r="G204" s="192"/>
      <c r="H204" s="192"/>
      <c r="I204" s="192"/>
      <c r="J204" s="192"/>
      <c r="K204" s="192"/>
      <c r="L204" s="192"/>
      <c r="M204" s="192"/>
      <c r="N204" s="192"/>
      <c r="O204" s="193"/>
      <c r="P204" s="193"/>
      <c r="Q204" s="193"/>
      <c r="R204" s="193"/>
      <c r="S204" s="192"/>
      <c r="T204" s="192"/>
      <c r="U204" s="192"/>
      <c r="V204" s="192"/>
      <c r="W204" s="193"/>
      <c r="X204" s="192"/>
      <c r="Y204" s="192"/>
      <c r="Z204" s="192"/>
      <c r="AA204" s="192"/>
      <c r="AB204" s="192"/>
      <c r="AC204" s="192"/>
      <c r="AD204" s="192"/>
      <c r="AE204" s="192"/>
      <c r="AF204" s="193"/>
      <c r="AG204" s="192"/>
      <c r="AH204" s="192"/>
      <c r="AI204" s="193"/>
      <c r="AJ204" s="193"/>
      <c r="AK204" s="193"/>
      <c r="AL204" s="193"/>
      <c r="AM204" s="193"/>
      <c r="AN204" s="192"/>
      <c r="AO204" s="193"/>
      <c r="AP204" s="192"/>
      <c r="AQ204" s="197"/>
      <c r="AR204" s="198"/>
      <c r="AS204" s="199"/>
      <c r="AT204" s="289"/>
    </row>
    <row r="205">
      <c r="A205" s="288"/>
      <c r="B205" s="192"/>
      <c r="C205" s="192"/>
      <c r="D205" s="192"/>
      <c r="E205" s="192"/>
      <c r="F205" s="192"/>
      <c r="G205" s="192"/>
      <c r="H205" s="192"/>
      <c r="I205" s="192"/>
      <c r="J205" s="192"/>
      <c r="K205" s="192"/>
      <c r="L205" s="192"/>
      <c r="M205" s="192"/>
      <c r="N205" s="192"/>
      <c r="O205" s="193"/>
      <c r="P205" s="193"/>
      <c r="Q205" s="193"/>
      <c r="R205" s="193"/>
      <c r="S205" s="192"/>
      <c r="T205" s="192"/>
      <c r="U205" s="192"/>
      <c r="V205" s="192"/>
      <c r="W205" s="193"/>
      <c r="X205" s="192"/>
      <c r="Y205" s="192"/>
      <c r="Z205" s="192"/>
      <c r="AA205" s="192"/>
      <c r="AB205" s="192"/>
      <c r="AC205" s="192"/>
      <c r="AD205" s="192"/>
      <c r="AE205" s="192"/>
      <c r="AF205" s="193"/>
      <c r="AG205" s="192"/>
      <c r="AH205" s="192"/>
      <c r="AI205" s="193"/>
      <c r="AJ205" s="193"/>
      <c r="AK205" s="193"/>
      <c r="AL205" s="193"/>
      <c r="AM205" s="193"/>
      <c r="AN205" s="192"/>
      <c r="AO205" s="193"/>
      <c r="AP205" s="192"/>
      <c r="AQ205" s="197"/>
      <c r="AR205" s="198"/>
      <c r="AS205" s="199"/>
      <c r="AT205" s="289"/>
    </row>
    <row r="206">
      <c r="A206" s="288"/>
      <c r="B206" s="192"/>
      <c r="C206" s="192"/>
      <c r="D206" s="192"/>
      <c r="E206" s="192"/>
      <c r="F206" s="192"/>
      <c r="G206" s="192"/>
      <c r="H206" s="192"/>
      <c r="I206" s="192"/>
      <c r="J206" s="192"/>
      <c r="K206" s="192"/>
      <c r="L206" s="192"/>
      <c r="M206" s="192"/>
      <c r="N206" s="192"/>
      <c r="O206" s="193"/>
      <c r="P206" s="193"/>
      <c r="Q206" s="193"/>
      <c r="R206" s="193"/>
      <c r="S206" s="192"/>
      <c r="T206" s="192"/>
      <c r="U206" s="192"/>
      <c r="V206" s="192"/>
      <c r="W206" s="193"/>
      <c r="X206" s="192"/>
      <c r="Y206" s="192"/>
      <c r="Z206" s="192"/>
      <c r="AA206" s="192"/>
      <c r="AB206" s="192"/>
      <c r="AC206" s="192"/>
      <c r="AD206" s="192"/>
      <c r="AE206" s="192"/>
      <c r="AF206" s="193"/>
      <c r="AG206" s="192"/>
      <c r="AH206" s="192"/>
      <c r="AI206" s="193"/>
      <c r="AJ206" s="193"/>
      <c r="AK206" s="193"/>
      <c r="AL206" s="193"/>
      <c r="AM206" s="193"/>
      <c r="AN206" s="192"/>
      <c r="AO206" s="193"/>
      <c r="AP206" s="192"/>
      <c r="AQ206" s="197"/>
      <c r="AR206" s="198"/>
      <c r="AS206" s="199"/>
      <c r="AT206" s="289"/>
    </row>
    <row r="207">
      <c r="A207" s="288"/>
      <c r="B207" s="192"/>
      <c r="C207" s="192"/>
      <c r="D207" s="192"/>
      <c r="E207" s="192"/>
      <c r="F207" s="192"/>
      <c r="G207" s="192"/>
      <c r="H207" s="192"/>
      <c r="I207" s="192"/>
      <c r="J207" s="192"/>
      <c r="K207" s="192"/>
      <c r="L207" s="192"/>
      <c r="M207" s="192"/>
      <c r="N207" s="192"/>
      <c r="O207" s="193"/>
      <c r="P207" s="193"/>
      <c r="Q207" s="193"/>
      <c r="R207" s="193"/>
      <c r="S207" s="192"/>
      <c r="T207" s="192"/>
      <c r="U207" s="192"/>
      <c r="V207" s="192"/>
      <c r="W207" s="193"/>
      <c r="X207" s="192"/>
      <c r="Y207" s="192"/>
      <c r="Z207" s="192"/>
      <c r="AA207" s="192"/>
      <c r="AB207" s="192"/>
      <c r="AC207" s="192"/>
      <c r="AD207" s="192"/>
      <c r="AE207" s="192"/>
      <c r="AF207" s="193"/>
      <c r="AG207" s="192"/>
      <c r="AH207" s="192"/>
      <c r="AI207" s="193"/>
      <c r="AJ207" s="193"/>
      <c r="AK207" s="193"/>
      <c r="AL207" s="193"/>
      <c r="AM207" s="193"/>
      <c r="AN207" s="192"/>
      <c r="AO207" s="193"/>
      <c r="AP207" s="192"/>
      <c r="AQ207" s="197"/>
      <c r="AR207" s="198"/>
      <c r="AS207" s="199"/>
      <c r="AT207" s="289"/>
    </row>
    <row r="208">
      <c r="A208" s="288"/>
      <c r="B208" s="192"/>
      <c r="C208" s="192"/>
      <c r="D208" s="192"/>
      <c r="E208" s="192"/>
      <c r="F208" s="192"/>
      <c r="G208" s="192"/>
      <c r="H208" s="192"/>
      <c r="I208" s="192"/>
      <c r="J208" s="192"/>
      <c r="K208" s="192"/>
      <c r="L208" s="192"/>
      <c r="M208" s="192"/>
      <c r="N208" s="192"/>
      <c r="O208" s="193"/>
      <c r="P208" s="193"/>
      <c r="Q208" s="193"/>
      <c r="R208" s="193"/>
      <c r="S208" s="192"/>
      <c r="T208" s="192"/>
      <c r="U208" s="192"/>
      <c r="V208" s="192"/>
      <c r="W208" s="193"/>
      <c r="X208" s="192"/>
      <c r="Y208" s="192"/>
      <c r="Z208" s="192"/>
      <c r="AA208" s="192"/>
      <c r="AB208" s="192"/>
      <c r="AC208" s="192"/>
      <c r="AD208" s="192"/>
      <c r="AE208" s="192"/>
      <c r="AF208" s="193"/>
      <c r="AG208" s="192"/>
      <c r="AH208" s="192"/>
      <c r="AI208" s="193"/>
      <c r="AJ208" s="193"/>
      <c r="AK208" s="193"/>
      <c r="AL208" s="193"/>
      <c r="AM208" s="193"/>
      <c r="AN208" s="192"/>
      <c r="AO208" s="193"/>
      <c r="AP208" s="192"/>
      <c r="AQ208" s="197"/>
      <c r="AR208" s="198"/>
      <c r="AS208" s="199"/>
      <c r="AT208" s="289"/>
    </row>
    <row r="209">
      <c r="A209" s="288"/>
      <c r="B209" s="192"/>
      <c r="C209" s="192"/>
      <c r="D209" s="192"/>
      <c r="E209" s="192"/>
      <c r="F209" s="192"/>
      <c r="G209" s="192"/>
      <c r="H209" s="192"/>
      <c r="I209" s="192"/>
      <c r="J209" s="192"/>
      <c r="K209" s="192"/>
      <c r="L209" s="192"/>
      <c r="M209" s="192"/>
      <c r="N209" s="192"/>
      <c r="O209" s="193"/>
      <c r="P209" s="193"/>
      <c r="Q209" s="193"/>
      <c r="R209" s="193"/>
      <c r="S209" s="192"/>
      <c r="T209" s="192"/>
      <c r="U209" s="192"/>
      <c r="V209" s="192"/>
      <c r="W209" s="193"/>
      <c r="X209" s="192"/>
      <c r="Y209" s="192"/>
      <c r="Z209" s="192"/>
      <c r="AA209" s="192"/>
      <c r="AB209" s="192"/>
      <c r="AC209" s="192"/>
      <c r="AD209" s="192"/>
      <c r="AE209" s="192"/>
      <c r="AF209" s="193"/>
      <c r="AG209" s="192"/>
      <c r="AH209" s="192"/>
      <c r="AI209" s="193"/>
      <c r="AJ209" s="193"/>
      <c r="AK209" s="193"/>
      <c r="AL209" s="193"/>
      <c r="AM209" s="193"/>
      <c r="AN209" s="192"/>
      <c r="AO209" s="193"/>
      <c r="AP209" s="192"/>
      <c r="AQ209" s="197"/>
      <c r="AR209" s="198"/>
      <c r="AS209" s="199"/>
      <c r="AT209" s="289"/>
    </row>
    <row r="210">
      <c r="A210" s="288"/>
      <c r="B210" s="192"/>
      <c r="C210" s="192"/>
      <c r="D210" s="192"/>
      <c r="E210" s="192"/>
      <c r="F210" s="192"/>
      <c r="G210" s="192"/>
      <c r="H210" s="192"/>
      <c r="I210" s="192"/>
      <c r="J210" s="192"/>
      <c r="K210" s="192"/>
      <c r="L210" s="192"/>
      <c r="M210" s="192"/>
      <c r="N210" s="192"/>
      <c r="O210" s="193"/>
      <c r="P210" s="193"/>
      <c r="Q210" s="193"/>
      <c r="R210" s="193"/>
      <c r="S210" s="192"/>
      <c r="T210" s="192"/>
      <c r="U210" s="192"/>
      <c r="V210" s="192"/>
      <c r="W210" s="193"/>
      <c r="X210" s="192"/>
      <c r="Y210" s="192"/>
      <c r="Z210" s="192"/>
      <c r="AA210" s="192"/>
      <c r="AB210" s="192"/>
      <c r="AC210" s="192"/>
      <c r="AD210" s="192"/>
      <c r="AE210" s="192"/>
      <c r="AF210" s="193"/>
      <c r="AG210" s="192"/>
      <c r="AH210" s="192"/>
      <c r="AI210" s="193"/>
      <c r="AJ210" s="193"/>
      <c r="AK210" s="193"/>
      <c r="AL210" s="193"/>
      <c r="AM210" s="193"/>
      <c r="AN210" s="192"/>
      <c r="AO210" s="193"/>
      <c r="AP210" s="192"/>
      <c r="AQ210" s="197"/>
      <c r="AR210" s="198"/>
      <c r="AS210" s="199"/>
      <c r="AT210" s="289"/>
    </row>
    <row r="211">
      <c r="A211" s="288"/>
      <c r="B211" s="192"/>
      <c r="C211" s="192"/>
      <c r="D211" s="192"/>
      <c r="E211" s="192"/>
      <c r="F211" s="192"/>
      <c r="G211" s="192"/>
      <c r="H211" s="192"/>
      <c r="I211" s="192"/>
      <c r="J211" s="192"/>
      <c r="K211" s="192"/>
      <c r="L211" s="192"/>
      <c r="M211" s="192"/>
      <c r="N211" s="192"/>
      <c r="O211" s="193"/>
      <c r="P211" s="193"/>
      <c r="Q211" s="193"/>
      <c r="R211" s="193"/>
      <c r="S211" s="192"/>
      <c r="T211" s="192"/>
      <c r="U211" s="192"/>
      <c r="V211" s="192"/>
      <c r="W211" s="193"/>
      <c r="X211" s="192"/>
      <c r="Y211" s="192"/>
      <c r="Z211" s="192"/>
      <c r="AA211" s="192"/>
      <c r="AB211" s="192"/>
      <c r="AC211" s="192"/>
      <c r="AD211" s="192"/>
      <c r="AE211" s="192"/>
      <c r="AF211" s="193"/>
      <c r="AG211" s="192"/>
      <c r="AH211" s="192"/>
      <c r="AI211" s="193"/>
      <c r="AJ211" s="193"/>
      <c r="AK211" s="193"/>
      <c r="AL211" s="193"/>
      <c r="AM211" s="193"/>
      <c r="AN211" s="192"/>
      <c r="AO211" s="193"/>
      <c r="AP211" s="192"/>
      <c r="AQ211" s="197"/>
      <c r="AR211" s="198"/>
      <c r="AS211" s="199"/>
      <c r="AT211" s="289"/>
    </row>
    <row r="212">
      <c r="A212" s="288"/>
      <c r="B212" s="192"/>
      <c r="C212" s="192"/>
      <c r="D212" s="192"/>
      <c r="E212" s="192"/>
      <c r="F212" s="192"/>
      <c r="G212" s="192"/>
      <c r="H212" s="192"/>
      <c r="I212" s="192"/>
      <c r="J212" s="192"/>
      <c r="K212" s="192"/>
      <c r="L212" s="192"/>
      <c r="M212" s="192"/>
      <c r="N212" s="192"/>
      <c r="O212" s="193"/>
      <c r="P212" s="193"/>
      <c r="Q212" s="193"/>
      <c r="R212" s="193"/>
      <c r="S212" s="192"/>
      <c r="T212" s="192"/>
      <c r="U212" s="192"/>
      <c r="V212" s="192"/>
      <c r="W212" s="193"/>
      <c r="X212" s="192"/>
      <c r="Y212" s="192"/>
      <c r="Z212" s="192"/>
      <c r="AA212" s="192"/>
      <c r="AB212" s="192"/>
      <c r="AC212" s="192"/>
      <c r="AD212" s="192"/>
      <c r="AE212" s="192"/>
      <c r="AF212" s="193"/>
      <c r="AG212" s="192"/>
      <c r="AH212" s="192"/>
      <c r="AI212" s="193"/>
      <c r="AJ212" s="193"/>
      <c r="AK212" s="193"/>
      <c r="AL212" s="193"/>
      <c r="AM212" s="193"/>
      <c r="AN212" s="192"/>
      <c r="AO212" s="193"/>
      <c r="AP212" s="192"/>
      <c r="AQ212" s="197"/>
      <c r="AR212" s="198"/>
      <c r="AS212" s="199"/>
      <c r="AT212" s="289"/>
    </row>
    <row r="213">
      <c r="A213" s="288"/>
      <c r="B213" s="192"/>
      <c r="C213" s="192"/>
      <c r="D213" s="192"/>
      <c r="E213" s="192"/>
      <c r="F213" s="192"/>
      <c r="G213" s="192"/>
      <c r="H213" s="192"/>
      <c r="I213" s="192"/>
      <c r="J213" s="192"/>
      <c r="K213" s="192"/>
      <c r="L213" s="192"/>
      <c r="M213" s="192"/>
      <c r="N213" s="192"/>
      <c r="O213" s="193"/>
      <c r="P213" s="193"/>
      <c r="Q213" s="193"/>
      <c r="R213" s="193"/>
      <c r="S213" s="192"/>
      <c r="T213" s="192"/>
      <c r="U213" s="192"/>
      <c r="V213" s="192"/>
      <c r="W213" s="193"/>
      <c r="X213" s="192"/>
      <c r="Y213" s="192"/>
      <c r="Z213" s="192"/>
      <c r="AA213" s="192"/>
      <c r="AB213" s="192"/>
      <c r="AC213" s="192"/>
      <c r="AD213" s="192"/>
      <c r="AE213" s="192"/>
      <c r="AF213" s="193"/>
      <c r="AG213" s="192"/>
      <c r="AH213" s="192"/>
      <c r="AI213" s="193"/>
      <c r="AJ213" s="193"/>
      <c r="AK213" s="193"/>
      <c r="AL213" s="193"/>
      <c r="AM213" s="193"/>
      <c r="AN213" s="192"/>
      <c r="AO213" s="193"/>
      <c r="AP213" s="192"/>
      <c r="AQ213" s="197"/>
      <c r="AR213" s="198"/>
      <c r="AS213" s="199"/>
      <c r="AT213" s="289"/>
    </row>
    <row r="214">
      <c r="A214" s="288"/>
      <c r="B214" s="192"/>
      <c r="C214" s="192"/>
      <c r="D214" s="192"/>
      <c r="E214" s="192"/>
      <c r="F214" s="192"/>
      <c r="G214" s="192"/>
      <c r="H214" s="192"/>
      <c r="I214" s="192"/>
      <c r="J214" s="192"/>
      <c r="K214" s="192"/>
      <c r="L214" s="192"/>
      <c r="M214" s="192"/>
      <c r="N214" s="192"/>
      <c r="O214" s="193"/>
      <c r="P214" s="193"/>
      <c r="Q214" s="193"/>
      <c r="R214" s="193"/>
      <c r="S214" s="192"/>
      <c r="T214" s="192"/>
      <c r="U214" s="192"/>
      <c r="V214" s="192"/>
      <c r="W214" s="193"/>
      <c r="X214" s="192"/>
      <c r="Y214" s="192"/>
      <c r="Z214" s="192"/>
      <c r="AA214" s="192"/>
      <c r="AB214" s="192"/>
      <c r="AC214" s="192"/>
      <c r="AD214" s="192"/>
      <c r="AE214" s="192"/>
      <c r="AF214" s="193"/>
      <c r="AG214" s="192"/>
      <c r="AH214" s="192"/>
      <c r="AI214" s="193"/>
      <c r="AJ214" s="193"/>
      <c r="AK214" s="193"/>
      <c r="AL214" s="193"/>
      <c r="AM214" s="193"/>
      <c r="AN214" s="192"/>
      <c r="AO214" s="193"/>
      <c r="AP214" s="192"/>
      <c r="AQ214" s="197"/>
      <c r="AR214" s="198"/>
      <c r="AS214" s="199"/>
      <c r="AT214" s="289"/>
    </row>
    <row r="215">
      <c r="A215" s="288"/>
      <c r="B215" s="192"/>
      <c r="C215" s="192"/>
      <c r="D215" s="192"/>
      <c r="E215" s="192"/>
      <c r="F215" s="192"/>
      <c r="G215" s="192"/>
      <c r="H215" s="192"/>
      <c r="I215" s="192"/>
      <c r="J215" s="192"/>
      <c r="K215" s="192"/>
      <c r="L215" s="192"/>
      <c r="M215" s="192"/>
      <c r="N215" s="192"/>
      <c r="O215" s="193"/>
      <c r="P215" s="193"/>
      <c r="Q215" s="193"/>
      <c r="R215" s="193"/>
      <c r="S215" s="192"/>
      <c r="T215" s="192"/>
      <c r="U215" s="192"/>
      <c r="V215" s="192"/>
      <c r="W215" s="193"/>
      <c r="X215" s="192"/>
      <c r="Y215" s="192"/>
      <c r="Z215" s="192"/>
      <c r="AA215" s="192"/>
      <c r="AB215" s="192"/>
      <c r="AC215" s="192"/>
      <c r="AD215" s="192"/>
      <c r="AE215" s="192"/>
      <c r="AF215" s="193"/>
      <c r="AG215" s="192"/>
      <c r="AH215" s="192"/>
      <c r="AI215" s="193"/>
      <c r="AJ215" s="193"/>
      <c r="AK215" s="193"/>
      <c r="AL215" s="193"/>
      <c r="AM215" s="193"/>
      <c r="AN215" s="192"/>
      <c r="AO215" s="193"/>
      <c r="AP215" s="192"/>
      <c r="AQ215" s="197"/>
      <c r="AR215" s="198"/>
      <c r="AS215" s="199"/>
      <c r="AT215" s="289"/>
    </row>
    <row r="216">
      <c r="A216" s="288"/>
      <c r="B216" s="192"/>
      <c r="C216" s="192"/>
      <c r="D216" s="192"/>
      <c r="E216" s="192"/>
      <c r="F216" s="192"/>
      <c r="G216" s="192"/>
      <c r="H216" s="192"/>
      <c r="I216" s="192"/>
      <c r="J216" s="192"/>
      <c r="K216" s="192"/>
      <c r="L216" s="192"/>
      <c r="M216" s="192"/>
      <c r="N216" s="192"/>
      <c r="O216" s="193"/>
      <c r="P216" s="193"/>
      <c r="Q216" s="193"/>
      <c r="R216" s="193"/>
      <c r="S216" s="192"/>
      <c r="T216" s="192"/>
      <c r="U216" s="192"/>
      <c r="V216" s="192"/>
      <c r="W216" s="193"/>
      <c r="X216" s="192"/>
      <c r="Y216" s="192"/>
      <c r="Z216" s="192"/>
      <c r="AA216" s="192"/>
      <c r="AB216" s="192"/>
      <c r="AC216" s="192"/>
      <c r="AD216" s="192"/>
      <c r="AE216" s="192"/>
      <c r="AF216" s="193"/>
      <c r="AG216" s="192"/>
      <c r="AH216" s="192"/>
      <c r="AI216" s="193"/>
      <c r="AJ216" s="193"/>
      <c r="AK216" s="193"/>
      <c r="AL216" s="193"/>
      <c r="AM216" s="193"/>
      <c r="AN216" s="192"/>
      <c r="AO216" s="193"/>
      <c r="AP216" s="192"/>
      <c r="AQ216" s="197"/>
      <c r="AR216" s="198"/>
      <c r="AS216" s="199"/>
      <c r="AT216" s="289"/>
    </row>
    <row r="217">
      <c r="A217" s="288"/>
      <c r="B217" s="192"/>
      <c r="C217" s="192"/>
      <c r="D217" s="192"/>
      <c r="E217" s="192"/>
      <c r="F217" s="192"/>
      <c r="G217" s="192"/>
      <c r="H217" s="192"/>
      <c r="I217" s="192"/>
      <c r="J217" s="192"/>
      <c r="K217" s="192"/>
      <c r="L217" s="192"/>
      <c r="M217" s="192"/>
      <c r="N217" s="192"/>
      <c r="O217" s="193"/>
      <c r="P217" s="193"/>
      <c r="Q217" s="193"/>
      <c r="R217" s="193"/>
      <c r="S217" s="192"/>
      <c r="T217" s="192"/>
      <c r="U217" s="192"/>
      <c r="V217" s="192"/>
      <c r="W217" s="193"/>
      <c r="X217" s="192"/>
      <c r="Y217" s="192"/>
      <c r="Z217" s="192"/>
      <c r="AA217" s="192"/>
      <c r="AB217" s="192"/>
      <c r="AC217" s="192"/>
      <c r="AD217" s="192"/>
      <c r="AE217" s="192"/>
      <c r="AF217" s="193"/>
      <c r="AG217" s="192"/>
      <c r="AH217" s="192"/>
      <c r="AI217" s="193"/>
      <c r="AJ217" s="193"/>
      <c r="AK217" s="193"/>
      <c r="AL217" s="193"/>
      <c r="AM217" s="193"/>
      <c r="AN217" s="192"/>
      <c r="AO217" s="193"/>
      <c r="AP217" s="192"/>
      <c r="AQ217" s="197"/>
      <c r="AR217" s="198"/>
      <c r="AS217" s="199"/>
      <c r="AT217" s="289"/>
    </row>
    <row r="218">
      <c r="A218" s="288"/>
      <c r="B218" s="192"/>
      <c r="C218" s="192"/>
      <c r="D218" s="192"/>
      <c r="E218" s="192"/>
      <c r="F218" s="192"/>
      <c r="G218" s="192"/>
      <c r="H218" s="192"/>
      <c r="I218" s="192"/>
      <c r="J218" s="192"/>
      <c r="K218" s="192"/>
      <c r="L218" s="192"/>
      <c r="M218" s="192"/>
      <c r="N218" s="192"/>
      <c r="O218" s="193"/>
      <c r="P218" s="193"/>
      <c r="Q218" s="193"/>
      <c r="R218" s="193"/>
      <c r="S218" s="192"/>
      <c r="T218" s="192"/>
      <c r="U218" s="192"/>
      <c r="V218" s="192"/>
      <c r="W218" s="193"/>
      <c r="X218" s="192"/>
      <c r="Y218" s="192"/>
      <c r="Z218" s="192"/>
      <c r="AA218" s="192"/>
      <c r="AB218" s="192"/>
      <c r="AC218" s="192"/>
      <c r="AD218" s="192"/>
      <c r="AE218" s="192"/>
      <c r="AF218" s="193"/>
      <c r="AG218" s="192"/>
      <c r="AH218" s="192"/>
      <c r="AI218" s="193"/>
      <c r="AJ218" s="193"/>
      <c r="AK218" s="193"/>
      <c r="AL218" s="193"/>
      <c r="AM218" s="193"/>
      <c r="AN218" s="192"/>
      <c r="AO218" s="193"/>
      <c r="AP218" s="192"/>
      <c r="AQ218" s="197"/>
      <c r="AR218" s="198"/>
      <c r="AS218" s="199"/>
      <c r="AT218" s="289"/>
    </row>
    <row r="219">
      <c r="A219" s="288"/>
      <c r="B219" s="192"/>
      <c r="C219" s="192"/>
      <c r="D219" s="192"/>
      <c r="E219" s="192"/>
      <c r="F219" s="192"/>
      <c r="G219" s="192"/>
      <c r="H219" s="192"/>
      <c r="I219" s="192"/>
      <c r="J219" s="192"/>
      <c r="K219" s="192"/>
      <c r="L219" s="192"/>
      <c r="M219" s="192"/>
      <c r="N219" s="192"/>
      <c r="O219" s="193"/>
      <c r="P219" s="193"/>
      <c r="Q219" s="193"/>
      <c r="R219" s="193"/>
      <c r="S219" s="192"/>
      <c r="T219" s="192"/>
      <c r="U219" s="192"/>
      <c r="V219" s="192"/>
      <c r="W219" s="193"/>
      <c r="X219" s="192"/>
      <c r="Y219" s="192"/>
      <c r="Z219" s="192"/>
      <c r="AA219" s="192"/>
      <c r="AB219" s="192"/>
      <c r="AC219" s="192"/>
      <c r="AD219" s="192"/>
      <c r="AE219" s="192"/>
      <c r="AF219" s="193"/>
      <c r="AG219" s="192"/>
      <c r="AH219" s="192"/>
      <c r="AI219" s="193"/>
      <c r="AJ219" s="193"/>
      <c r="AK219" s="193"/>
      <c r="AL219" s="193"/>
      <c r="AM219" s="193"/>
      <c r="AN219" s="192"/>
      <c r="AO219" s="193"/>
      <c r="AP219" s="192"/>
      <c r="AQ219" s="197"/>
      <c r="AR219" s="198"/>
      <c r="AS219" s="199"/>
      <c r="AT219" s="289"/>
    </row>
    <row r="220">
      <c r="A220" s="288"/>
      <c r="B220" s="192"/>
      <c r="C220" s="192"/>
      <c r="D220" s="192"/>
      <c r="E220" s="192"/>
      <c r="F220" s="192"/>
      <c r="G220" s="192"/>
      <c r="H220" s="192"/>
      <c r="I220" s="192"/>
      <c r="J220" s="192"/>
      <c r="K220" s="192"/>
      <c r="L220" s="192"/>
      <c r="M220" s="192"/>
      <c r="N220" s="192"/>
      <c r="O220" s="193"/>
      <c r="P220" s="193"/>
      <c r="Q220" s="193"/>
      <c r="R220" s="193"/>
      <c r="S220" s="192"/>
      <c r="T220" s="192"/>
      <c r="U220" s="192"/>
      <c r="V220" s="192"/>
      <c r="W220" s="193"/>
      <c r="X220" s="192"/>
      <c r="Y220" s="192"/>
      <c r="Z220" s="192"/>
      <c r="AA220" s="192"/>
      <c r="AB220" s="192"/>
      <c r="AC220" s="192"/>
      <c r="AD220" s="192"/>
      <c r="AE220" s="192"/>
      <c r="AF220" s="193"/>
      <c r="AG220" s="192"/>
      <c r="AH220" s="192"/>
      <c r="AI220" s="193"/>
      <c r="AJ220" s="193"/>
      <c r="AK220" s="193"/>
      <c r="AL220" s="193"/>
      <c r="AM220" s="193"/>
      <c r="AN220" s="192"/>
      <c r="AO220" s="193"/>
      <c r="AP220" s="192"/>
      <c r="AQ220" s="197"/>
      <c r="AR220" s="198"/>
      <c r="AS220" s="199"/>
      <c r="AT220" s="289"/>
    </row>
    <row r="221">
      <c r="A221" s="288"/>
      <c r="B221" s="192"/>
      <c r="C221" s="192"/>
      <c r="D221" s="192"/>
      <c r="E221" s="192"/>
      <c r="F221" s="192"/>
      <c r="G221" s="192"/>
      <c r="H221" s="192"/>
      <c r="I221" s="192"/>
      <c r="J221" s="192"/>
      <c r="K221" s="192"/>
      <c r="L221" s="192"/>
      <c r="M221" s="192"/>
      <c r="N221" s="192"/>
      <c r="O221" s="193"/>
      <c r="P221" s="193"/>
      <c r="Q221" s="193"/>
      <c r="R221" s="193"/>
      <c r="S221" s="192"/>
      <c r="T221" s="192"/>
      <c r="U221" s="192"/>
      <c r="V221" s="192"/>
      <c r="W221" s="193"/>
      <c r="X221" s="192"/>
      <c r="Y221" s="192"/>
      <c r="Z221" s="192"/>
      <c r="AA221" s="192"/>
      <c r="AB221" s="192"/>
      <c r="AC221" s="192"/>
      <c r="AD221" s="192"/>
      <c r="AE221" s="192"/>
      <c r="AF221" s="193"/>
      <c r="AG221" s="192"/>
      <c r="AH221" s="192"/>
      <c r="AI221" s="193"/>
      <c r="AJ221" s="193"/>
      <c r="AK221" s="193"/>
      <c r="AL221" s="193"/>
      <c r="AM221" s="193"/>
      <c r="AN221" s="192"/>
      <c r="AO221" s="193"/>
      <c r="AP221" s="192"/>
      <c r="AQ221" s="197"/>
      <c r="AR221" s="198"/>
      <c r="AS221" s="199"/>
      <c r="AT221" s="289"/>
    </row>
    <row r="222">
      <c r="A222" s="288"/>
      <c r="B222" s="192"/>
      <c r="C222" s="192"/>
      <c r="D222" s="192"/>
      <c r="E222" s="192"/>
      <c r="F222" s="192"/>
      <c r="G222" s="192"/>
      <c r="H222" s="192"/>
      <c r="I222" s="192"/>
      <c r="J222" s="192"/>
      <c r="K222" s="192"/>
      <c r="L222" s="192"/>
      <c r="M222" s="192"/>
      <c r="N222" s="192"/>
      <c r="O222" s="193"/>
      <c r="P222" s="193"/>
      <c r="Q222" s="193"/>
      <c r="R222" s="193"/>
      <c r="S222" s="192"/>
      <c r="T222" s="192"/>
      <c r="U222" s="192"/>
      <c r="V222" s="192"/>
      <c r="W222" s="193"/>
      <c r="X222" s="192"/>
      <c r="Y222" s="192"/>
      <c r="Z222" s="192"/>
      <c r="AA222" s="192"/>
      <c r="AB222" s="192"/>
      <c r="AC222" s="192"/>
      <c r="AD222" s="192"/>
      <c r="AE222" s="192"/>
      <c r="AF222" s="193"/>
      <c r="AG222" s="192"/>
      <c r="AH222" s="192"/>
      <c r="AI222" s="193"/>
      <c r="AJ222" s="193"/>
      <c r="AK222" s="193"/>
      <c r="AL222" s="193"/>
      <c r="AM222" s="193"/>
      <c r="AN222" s="192"/>
      <c r="AO222" s="193"/>
      <c r="AP222" s="192"/>
      <c r="AQ222" s="197"/>
      <c r="AR222" s="198"/>
      <c r="AS222" s="199"/>
      <c r="AT222" s="289"/>
    </row>
    <row r="223">
      <c r="A223" s="288"/>
      <c r="B223" s="192"/>
      <c r="C223" s="192"/>
      <c r="D223" s="192"/>
      <c r="E223" s="192"/>
      <c r="F223" s="192"/>
      <c r="G223" s="192"/>
      <c r="H223" s="192"/>
      <c r="I223" s="192"/>
      <c r="J223" s="192"/>
      <c r="K223" s="192"/>
      <c r="L223" s="192"/>
      <c r="M223" s="192"/>
      <c r="N223" s="192"/>
      <c r="O223" s="193"/>
      <c r="P223" s="193"/>
      <c r="Q223" s="193"/>
      <c r="R223" s="193"/>
      <c r="S223" s="192"/>
      <c r="T223" s="192"/>
      <c r="U223" s="192"/>
      <c r="V223" s="192"/>
      <c r="W223" s="193"/>
      <c r="X223" s="192"/>
      <c r="Y223" s="192"/>
      <c r="Z223" s="192"/>
      <c r="AA223" s="192"/>
      <c r="AB223" s="192"/>
      <c r="AC223" s="192"/>
      <c r="AD223" s="192"/>
      <c r="AE223" s="192"/>
      <c r="AF223" s="193"/>
      <c r="AG223" s="192"/>
      <c r="AH223" s="192"/>
      <c r="AI223" s="193"/>
      <c r="AJ223" s="193"/>
      <c r="AK223" s="193"/>
      <c r="AL223" s="193"/>
      <c r="AM223" s="193"/>
      <c r="AN223" s="192"/>
      <c r="AO223" s="193"/>
      <c r="AP223" s="192"/>
      <c r="AQ223" s="197"/>
      <c r="AR223" s="198"/>
      <c r="AS223" s="199"/>
      <c r="AT223" s="289"/>
    </row>
    <row r="224">
      <c r="A224" s="288"/>
      <c r="B224" s="192"/>
      <c r="C224" s="192"/>
      <c r="D224" s="192"/>
      <c r="E224" s="192"/>
      <c r="F224" s="192"/>
      <c r="G224" s="192"/>
      <c r="H224" s="192"/>
      <c r="I224" s="192"/>
      <c r="J224" s="192"/>
      <c r="K224" s="192"/>
      <c r="L224" s="192"/>
      <c r="M224" s="192"/>
      <c r="N224" s="192"/>
      <c r="O224" s="193"/>
      <c r="P224" s="193"/>
      <c r="Q224" s="193"/>
      <c r="R224" s="193"/>
      <c r="S224" s="192"/>
      <c r="T224" s="192"/>
      <c r="U224" s="192"/>
      <c r="V224" s="192"/>
      <c r="W224" s="193"/>
      <c r="X224" s="192"/>
      <c r="Y224" s="192"/>
      <c r="Z224" s="192"/>
      <c r="AA224" s="192"/>
      <c r="AB224" s="192"/>
      <c r="AC224" s="192"/>
      <c r="AD224" s="192"/>
      <c r="AE224" s="192"/>
      <c r="AF224" s="193"/>
      <c r="AG224" s="192"/>
      <c r="AH224" s="192"/>
      <c r="AI224" s="193"/>
      <c r="AJ224" s="193"/>
      <c r="AK224" s="193"/>
      <c r="AL224" s="193"/>
      <c r="AM224" s="193"/>
      <c r="AN224" s="192"/>
      <c r="AO224" s="193"/>
      <c r="AP224" s="192"/>
      <c r="AQ224" s="197"/>
      <c r="AR224" s="198"/>
      <c r="AS224" s="199"/>
      <c r="AT224" s="289"/>
    </row>
    <row r="225">
      <c r="A225" s="288"/>
      <c r="B225" s="192"/>
      <c r="C225" s="192"/>
      <c r="D225" s="192"/>
      <c r="E225" s="192"/>
      <c r="F225" s="192"/>
      <c r="G225" s="192"/>
      <c r="H225" s="192"/>
      <c r="I225" s="192"/>
      <c r="J225" s="192"/>
      <c r="K225" s="192"/>
      <c r="L225" s="192"/>
      <c r="M225" s="192"/>
      <c r="N225" s="192"/>
      <c r="O225" s="193"/>
      <c r="P225" s="193"/>
      <c r="Q225" s="193"/>
      <c r="R225" s="193"/>
      <c r="S225" s="192"/>
      <c r="T225" s="192"/>
      <c r="U225" s="192"/>
      <c r="V225" s="192"/>
      <c r="W225" s="193"/>
      <c r="X225" s="192"/>
      <c r="Y225" s="192"/>
      <c r="Z225" s="192"/>
      <c r="AA225" s="192"/>
      <c r="AB225" s="192"/>
      <c r="AC225" s="192"/>
      <c r="AD225" s="192"/>
      <c r="AE225" s="192"/>
      <c r="AF225" s="193"/>
      <c r="AG225" s="192"/>
      <c r="AH225" s="192"/>
      <c r="AI225" s="193"/>
      <c r="AJ225" s="193"/>
      <c r="AK225" s="193"/>
      <c r="AL225" s="193"/>
      <c r="AM225" s="193"/>
      <c r="AN225" s="192"/>
      <c r="AO225" s="193"/>
      <c r="AP225" s="192"/>
      <c r="AQ225" s="197"/>
      <c r="AR225" s="198"/>
      <c r="AS225" s="199"/>
      <c r="AT225" s="289"/>
    </row>
    <row r="226">
      <c r="A226" s="288"/>
      <c r="B226" s="192"/>
      <c r="C226" s="192"/>
      <c r="D226" s="192"/>
      <c r="E226" s="192"/>
      <c r="F226" s="192"/>
      <c r="G226" s="192"/>
      <c r="H226" s="192"/>
      <c r="I226" s="192"/>
      <c r="J226" s="192"/>
      <c r="K226" s="192"/>
      <c r="L226" s="192"/>
      <c r="M226" s="192"/>
      <c r="N226" s="192"/>
      <c r="O226" s="193"/>
      <c r="P226" s="193"/>
      <c r="Q226" s="193"/>
      <c r="R226" s="193"/>
      <c r="S226" s="192"/>
      <c r="T226" s="192"/>
      <c r="U226" s="192"/>
      <c r="V226" s="192"/>
      <c r="W226" s="193"/>
      <c r="X226" s="192"/>
      <c r="Y226" s="192"/>
      <c r="Z226" s="192"/>
      <c r="AA226" s="192"/>
      <c r="AB226" s="192"/>
      <c r="AC226" s="192"/>
      <c r="AD226" s="192"/>
      <c r="AE226" s="192"/>
      <c r="AF226" s="193"/>
      <c r="AG226" s="192"/>
      <c r="AH226" s="192"/>
      <c r="AI226" s="193"/>
      <c r="AJ226" s="193"/>
      <c r="AK226" s="193"/>
      <c r="AL226" s="193"/>
      <c r="AM226" s="193"/>
      <c r="AN226" s="192"/>
      <c r="AO226" s="193"/>
      <c r="AP226" s="192"/>
      <c r="AQ226" s="197"/>
      <c r="AR226" s="198"/>
      <c r="AS226" s="199"/>
      <c r="AT226" s="289"/>
    </row>
    <row r="227">
      <c r="A227" s="288"/>
      <c r="B227" s="192"/>
      <c r="C227" s="192"/>
      <c r="D227" s="192"/>
      <c r="E227" s="192"/>
      <c r="F227" s="192"/>
      <c r="G227" s="192"/>
      <c r="H227" s="192"/>
      <c r="I227" s="192"/>
      <c r="J227" s="192"/>
      <c r="K227" s="192"/>
      <c r="L227" s="192"/>
      <c r="M227" s="192"/>
      <c r="N227" s="192"/>
      <c r="O227" s="193"/>
      <c r="P227" s="193"/>
      <c r="Q227" s="193"/>
      <c r="R227" s="193"/>
      <c r="S227" s="192"/>
      <c r="T227" s="192"/>
      <c r="U227" s="192"/>
      <c r="V227" s="192"/>
      <c r="W227" s="193"/>
      <c r="X227" s="192"/>
      <c r="Y227" s="192"/>
      <c r="Z227" s="192"/>
      <c r="AA227" s="192"/>
      <c r="AB227" s="192"/>
      <c r="AC227" s="192"/>
      <c r="AD227" s="192"/>
      <c r="AE227" s="192"/>
      <c r="AF227" s="193"/>
      <c r="AG227" s="192"/>
      <c r="AH227" s="192"/>
      <c r="AI227" s="193"/>
      <c r="AJ227" s="193"/>
      <c r="AK227" s="193"/>
      <c r="AL227" s="193"/>
      <c r="AM227" s="193"/>
      <c r="AN227" s="192"/>
      <c r="AO227" s="193"/>
      <c r="AP227" s="192"/>
      <c r="AQ227" s="197"/>
      <c r="AR227" s="198"/>
      <c r="AS227" s="199"/>
      <c r="AT227" s="289"/>
    </row>
    <row r="228">
      <c r="A228" s="288"/>
      <c r="B228" s="192"/>
      <c r="C228" s="192"/>
      <c r="D228" s="192"/>
      <c r="E228" s="192"/>
      <c r="F228" s="192"/>
      <c r="G228" s="192"/>
      <c r="H228" s="192"/>
      <c r="I228" s="192"/>
      <c r="J228" s="192"/>
      <c r="K228" s="192"/>
      <c r="L228" s="192"/>
      <c r="M228" s="192"/>
      <c r="N228" s="192"/>
      <c r="O228" s="193"/>
      <c r="P228" s="193"/>
      <c r="Q228" s="193"/>
      <c r="R228" s="193"/>
      <c r="S228" s="192"/>
      <c r="T228" s="192"/>
      <c r="U228" s="192"/>
      <c r="V228" s="192"/>
      <c r="W228" s="193"/>
      <c r="X228" s="192"/>
      <c r="Y228" s="192"/>
      <c r="Z228" s="192"/>
      <c r="AA228" s="192"/>
      <c r="AB228" s="192"/>
      <c r="AC228" s="192"/>
      <c r="AD228" s="192"/>
      <c r="AE228" s="192"/>
      <c r="AF228" s="193"/>
      <c r="AG228" s="192"/>
      <c r="AH228" s="192"/>
      <c r="AI228" s="193"/>
      <c r="AJ228" s="193"/>
      <c r="AK228" s="193"/>
      <c r="AL228" s="193"/>
      <c r="AM228" s="193"/>
      <c r="AN228" s="192"/>
      <c r="AO228" s="193"/>
      <c r="AP228" s="192"/>
      <c r="AQ228" s="197"/>
      <c r="AR228" s="198"/>
      <c r="AS228" s="199"/>
      <c r="AT228" s="289"/>
    </row>
    <row r="229">
      <c r="A229" s="288"/>
      <c r="B229" s="192"/>
      <c r="C229" s="192"/>
      <c r="D229" s="192"/>
      <c r="E229" s="192"/>
      <c r="F229" s="192"/>
      <c r="G229" s="192"/>
      <c r="H229" s="192"/>
      <c r="I229" s="192"/>
      <c r="J229" s="192"/>
      <c r="K229" s="192"/>
      <c r="L229" s="192"/>
      <c r="M229" s="192"/>
      <c r="N229" s="192"/>
      <c r="O229" s="193"/>
      <c r="P229" s="193"/>
      <c r="Q229" s="193"/>
      <c r="R229" s="193"/>
      <c r="S229" s="192"/>
      <c r="T229" s="192"/>
      <c r="U229" s="192"/>
      <c r="V229" s="192"/>
      <c r="W229" s="193"/>
      <c r="X229" s="192"/>
      <c r="Y229" s="192"/>
      <c r="Z229" s="192"/>
      <c r="AA229" s="192"/>
      <c r="AB229" s="192"/>
      <c r="AC229" s="192"/>
      <c r="AD229" s="192"/>
      <c r="AE229" s="192"/>
      <c r="AF229" s="193"/>
      <c r="AG229" s="192"/>
      <c r="AH229" s="192"/>
      <c r="AI229" s="193"/>
      <c r="AJ229" s="193"/>
      <c r="AK229" s="193"/>
      <c r="AL229" s="193"/>
      <c r="AM229" s="193"/>
      <c r="AN229" s="192"/>
      <c r="AO229" s="193"/>
      <c r="AP229" s="192"/>
      <c r="AQ229" s="197"/>
      <c r="AR229" s="198"/>
      <c r="AS229" s="199"/>
      <c r="AT229" s="289"/>
    </row>
    <row r="230">
      <c r="A230" s="288"/>
      <c r="B230" s="192"/>
      <c r="C230" s="192"/>
      <c r="D230" s="192"/>
      <c r="E230" s="192"/>
      <c r="F230" s="192"/>
      <c r="G230" s="192"/>
      <c r="H230" s="192"/>
      <c r="I230" s="192"/>
      <c r="J230" s="192"/>
      <c r="K230" s="192"/>
      <c r="L230" s="192"/>
      <c r="M230" s="192"/>
      <c r="N230" s="192"/>
      <c r="O230" s="193"/>
      <c r="P230" s="193"/>
      <c r="Q230" s="193"/>
      <c r="R230" s="193"/>
      <c r="S230" s="192"/>
      <c r="T230" s="192"/>
      <c r="U230" s="192"/>
      <c r="V230" s="192"/>
      <c r="W230" s="193"/>
      <c r="X230" s="192"/>
      <c r="Y230" s="192"/>
      <c r="Z230" s="192"/>
      <c r="AA230" s="192"/>
      <c r="AB230" s="192"/>
      <c r="AC230" s="192"/>
      <c r="AD230" s="192"/>
      <c r="AE230" s="192"/>
      <c r="AF230" s="193"/>
      <c r="AG230" s="192"/>
      <c r="AH230" s="192"/>
      <c r="AI230" s="193"/>
      <c r="AJ230" s="193"/>
      <c r="AK230" s="193"/>
      <c r="AL230" s="193"/>
      <c r="AM230" s="193"/>
      <c r="AN230" s="192"/>
      <c r="AO230" s="193"/>
      <c r="AP230" s="192"/>
      <c r="AQ230" s="197"/>
      <c r="AR230" s="198"/>
      <c r="AS230" s="199"/>
      <c r="AT230" s="289"/>
    </row>
    <row r="231">
      <c r="A231" s="288"/>
      <c r="B231" s="192"/>
      <c r="C231" s="192"/>
      <c r="D231" s="192"/>
      <c r="E231" s="192"/>
      <c r="F231" s="192"/>
      <c r="G231" s="192"/>
      <c r="H231" s="192"/>
      <c r="I231" s="192"/>
      <c r="J231" s="192"/>
      <c r="K231" s="192"/>
      <c r="L231" s="192"/>
      <c r="M231" s="192"/>
      <c r="N231" s="192"/>
      <c r="O231" s="193"/>
      <c r="P231" s="193"/>
      <c r="Q231" s="193"/>
      <c r="R231" s="193"/>
      <c r="S231" s="192"/>
      <c r="T231" s="192"/>
      <c r="U231" s="192"/>
      <c r="V231" s="192"/>
      <c r="W231" s="193"/>
      <c r="X231" s="192"/>
      <c r="Y231" s="192"/>
      <c r="Z231" s="192"/>
      <c r="AA231" s="192"/>
      <c r="AB231" s="192"/>
      <c r="AC231" s="192"/>
      <c r="AD231" s="192"/>
      <c r="AE231" s="192"/>
      <c r="AF231" s="193"/>
      <c r="AG231" s="192"/>
      <c r="AH231" s="192"/>
      <c r="AI231" s="193"/>
      <c r="AJ231" s="193"/>
      <c r="AK231" s="193"/>
      <c r="AL231" s="193"/>
      <c r="AM231" s="193"/>
      <c r="AN231" s="192"/>
      <c r="AO231" s="193"/>
      <c r="AP231" s="192"/>
      <c r="AQ231" s="197"/>
      <c r="AR231" s="198"/>
      <c r="AS231" s="199"/>
      <c r="AT231" s="289"/>
    </row>
    <row r="232">
      <c r="A232" s="288"/>
      <c r="B232" s="192"/>
      <c r="C232" s="192"/>
      <c r="D232" s="192"/>
      <c r="E232" s="192"/>
      <c r="F232" s="192"/>
      <c r="G232" s="192"/>
      <c r="H232" s="192"/>
      <c r="I232" s="192"/>
      <c r="J232" s="192"/>
      <c r="K232" s="192"/>
      <c r="L232" s="192"/>
      <c r="M232" s="192"/>
      <c r="N232" s="192"/>
      <c r="O232" s="193"/>
      <c r="P232" s="193"/>
      <c r="Q232" s="193"/>
      <c r="R232" s="193"/>
      <c r="S232" s="192"/>
      <c r="T232" s="192"/>
      <c r="U232" s="192"/>
      <c r="V232" s="192"/>
      <c r="W232" s="193"/>
      <c r="X232" s="192"/>
      <c r="Y232" s="192"/>
      <c r="Z232" s="192"/>
      <c r="AA232" s="192"/>
      <c r="AB232" s="192"/>
      <c r="AC232" s="192"/>
      <c r="AD232" s="192"/>
      <c r="AE232" s="192"/>
      <c r="AF232" s="193"/>
      <c r="AG232" s="192"/>
      <c r="AH232" s="192"/>
      <c r="AI232" s="193"/>
      <c r="AJ232" s="193"/>
      <c r="AK232" s="193"/>
      <c r="AL232" s="193"/>
      <c r="AM232" s="193"/>
      <c r="AN232" s="192"/>
      <c r="AO232" s="193"/>
      <c r="AP232" s="192"/>
      <c r="AQ232" s="197"/>
      <c r="AR232" s="198"/>
      <c r="AS232" s="199"/>
      <c r="AT232" s="289"/>
    </row>
    <row r="233">
      <c r="A233" s="288"/>
      <c r="B233" s="192"/>
      <c r="C233" s="192"/>
      <c r="D233" s="192"/>
      <c r="E233" s="192"/>
      <c r="F233" s="192"/>
      <c r="G233" s="192"/>
      <c r="H233" s="192"/>
      <c r="I233" s="192"/>
      <c r="J233" s="192"/>
      <c r="K233" s="192"/>
      <c r="L233" s="192"/>
      <c r="M233" s="192"/>
      <c r="N233" s="192"/>
      <c r="O233" s="193"/>
      <c r="P233" s="193"/>
      <c r="Q233" s="193"/>
      <c r="R233" s="193"/>
      <c r="S233" s="192"/>
      <c r="T233" s="192"/>
      <c r="U233" s="192"/>
      <c r="V233" s="192"/>
      <c r="W233" s="193"/>
      <c r="X233" s="192"/>
      <c r="Y233" s="192"/>
      <c r="Z233" s="192"/>
      <c r="AA233" s="192"/>
      <c r="AB233" s="192"/>
      <c r="AC233" s="192"/>
      <c r="AD233" s="192"/>
      <c r="AE233" s="192"/>
      <c r="AF233" s="193"/>
      <c r="AG233" s="192"/>
      <c r="AH233" s="192"/>
      <c r="AI233" s="193"/>
      <c r="AJ233" s="193"/>
      <c r="AK233" s="193"/>
      <c r="AL233" s="193"/>
      <c r="AM233" s="193"/>
      <c r="AN233" s="192"/>
      <c r="AO233" s="193"/>
      <c r="AP233" s="192"/>
      <c r="AQ233" s="197"/>
      <c r="AR233" s="198"/>
      <c r="AS233" s="199"/>
      <c r="AT233" s="289"/>
    </row>
    <row r="234">
      <c r="A234" s="288"/>
      <c r="B234" s="192"/>
      <c r="C234" s="192"/>
      <c r="D234" s="192"/>
      <c r="E234" s="192"/>
      <c r="F234" s="192"/>
      <c r="G234" s="192"/>
      <c r="H234" s="192"/>
      <c r="I234" s="192"/>
      <c r="J234" s="192"/>
      <c r="K234" s="192"/>
      <c r="L234" s="192"/>
      <c r="M234" s="192"/>
      <c r="N234" s="192"/>
      <c r="O234" s="193"/>
      <c r="P234" s="193"/>
      <c r="Q234" s="193"/>
      <c r="R234" s="193"/>
      <c r="S234" s="192"/>
      <c r="T234" s="192"/>
      <c r="U234" s="192"/>
      <c r="V234" s="192"/>
      <c r="W234" s="193"/>
      <c r="X234" s="192"/>
      <c r="Y234" s="192"/>
      <c r="Z234" s="192"/>
      <c r="AA234" s="192"/>
      <c r="AB234" s="192"/>
      <c r="AC234" s="192"/>
      <c r="AD234" s="192"/>
      <c r="AE234" s="192"/>
      <c r="AF234" s="193"/>
      <c r="AG234" s="192"/>
      <c r="AH234" s="192"/>
      <c r="AI234" s="193"/>
      <c r="AJ234" s="193"/>
      <c r="AK234" s="193"/>
      <c r="AL234" s="193"/>
      <c r="AM234" s="193"/>
      <c r="AN234" s="192"/>
      <c r="AO234" s="193"/>
      <c r="AP234" s="192"/>
      <c r="AQ234" s="197"/>
      <c r="AR234" s="198"/>
      <c r="AS234" s="199"/>
      <c r="AT234" s="289"/>
    </row>
    <row r="235">
      <c r="A235" s="288"/>
      <c r="B235" s="192"/>
      <c r="C235" s="192"/>
      <c r="D235" s="192"/>
      <c r="E235" s="192"/>
      <c r="F235" s="192"/>
      <c r="G235" s="192"/>
      <c r="H235" s="192"/>
      <c r="I235" s="192"/>
      <c r="J235" s="192"/>
      <c r="K235" s="192"/>
      <c r="L235" s="192"/>
      <c r="M235" s="192"/>
      <c r="N235" s="192"/>
      <c r="O235" s="193"/>
      <c r="P235" s="193"/>
      <c r="Q235" s="193"/>
      <c r="R235" s="193"/>
      <c r="S235" s="192"/>
      <c r="T235" s="192"/>
      <c r="U235" s="192"/>
      <c r="V235" s="192"/>
      <c r="W235" s="193"/>
      <c r="X235" s="192"/>
      <c r="Y235" s="192"/>
      <c r="Z235" s="192"/>
      <c r="AA235" s="192"/>
      <c r="AB235" s="192"/>
      <c r="AC235" s="192"/>
      <c r="AD235" s="192"/>
      <c r="AE235" s="192"/>
      <c r="AF235" s="193"/>
      <c r="AG235" s="192"/>
      <c r="AH235" s="192"/>
      <c r="AI235" s="193"/>
      <c r="AJ235" s="193"/>
      <c r="AK235" s="193"/>
      <c r="AL235" s="193"/>
      <c r="AM235" s="193"/>
      <c r="AN235" s="192"/>
      <c r="AO235" s="193"/>
      <c r="AP235" s="192"/>
      <c r="AQ235" s="197"/>
      <c r="AR235" s="198"/>
      <c r="AS235" s="199"/>
      <c r="AT235" s="289"/>
    </row>
    <row r="236">
      <c r="A236" s="288"/>
      <c r="B236" s="192"/>
      <c r="C236" s="192"/>
      <c r="D236" s="192"/>
      <c r="E236" s="192"/>
      <c r="F236" s="192"/>
      <c r="G236" s="192"/>
      <c r="H236" s="192"/>
      <c r="I236" s="192"/>
      <c r="J236" s="192"/>
      <c r="K236" s="192"/>
      <c r="L236" s="192"/>
      <c r="M236" s="192"/>
      <c r="N236" s="192"/>
      <c r="O236" s="193"/>
      <c r="P236" s="193"/>
      <c r="Q236" s="193"/>
      <c r="R236" s="193"/>
      <c r="S236" s="192"/>
      <c r="T236" s="192"/>
      <c r="U236" s="192"/>
      <c r="V236" s="192"/>
      <c r="W236" s="193"/>
      <c r="X236" s="192"/>
      <c r="Y236" s="192"/>
      <c r="Z236" s="192"/>
      <c r="AA236" s="192"/>
      <c r="AB236" s="192"/>
      <c r="AC236" s="192"/>
      <c r="AD236" s="192"/>
      <c r="AE236" s="192"/>
      <c r="AF236" s="193"/>
      <c r="AG236" s="192"/>
      <c r="AH236" s="192"/>
      <c r="AI236" s="193"/>
      <c r="AJ236" s="193"/>
      <c r="AK236" s="193"/>
      <c r="AL236" s="193"/>
      <c r="AM236" s="193"/>
      <c r="AN236" s="192"/>
      <c r="AO236" s="193"/>
      <c r="AP236" s="192"/>
      <c r="AQ236" s="197"/>
      <c r="AR236" s="198"/>
      <c r="AS236" s="199"/>
      <c r="AT236" s="289"/>
    </row>
    <row r="237">
      <c r="A237" s="288"/>
      <c r="B237" s="192"/>
      <c r="C237" s="192"/>
      <c r="D237" s="192"/>
      <c r="E237" s="192"/>
      <c r="F237" s="192"/>
      <c r="G237" s="192"/>
      <c r="H237" s="192"/>
      <c r="I237" s="192"/>
      <c r="J237" s="192"/>
      <c r="K237" s="192"/>
      <c r="L237" s="192"/>
      <c r="M237" s="192"/>
      <c r="N237" s="192"/>
      <c r="O237" s="193"/>
      <c r="P237" s="193"/>
      <c r="Q237" s="193"/>
      <c r="R237" s="193"/>
      <c r="S237" s="192"/>
      <c r="T237" s="192"/>
      <c r="U237" s="192"/>
      <c r="V237" s="192"/>
      <c r="W237" s="193"/>
      <c r="X237" s="192"/>
      <c r="Y237" s="192"/>
      <c r="Z237" s="192"/>
      <c r="AA237" s="192"/>
      <c r="AB237" s="192"/>
      <c r="AC237" s="192"/>
      <c r="AD237" s="192"/>
      <c r="AE237" s="192"/>
      <c r="AF237" s="193"/>
      <c r="AG237" s="192"/>
      <c r="AH237" s="192"/>
      <c r="AI237" s="193"/>
      <c r="AJ237" s="193"/>
      <c r="AK237" s="193"/>
      <c r="AL237" s="193"/>
      <c r="AM237" s="193"/>
      <c r="AN237" s="192"/>
      <c r="AO237" s="193"/>
      <c r="AP237" s="192"/>
      <c r="AQ237" s="197"/>
      <c r="AR237" s="198"/>
      <c r="AS237" s="199"/>
      <c r="AT237" s="289"/>
    </row>
    <row r="238">
      <c r="A238" s="288"/>
      <c r="B238" s="192"/>
      <c r="C238" s="192"/>
      <c r="D238" s="192"/>
      <c r="E238" s="192"/>
      <c r="F238" s="192"/>
      <c r="G238" s="192"/>
      <c r="H238" s="192"/>
      <c r="I238" s="192"/>
      <c r="J238" s="192"/>
      <c r="K238" s="192"/>
      <c r="L238" s="192"/>
      <c r="M238" s="192"/>
      <c r="N238" s="192"/>
      <c r="O238" s="193"/>
      <c r="P238" s="193"/>
      <c r="Q238" s="193"/>
      <c r="R238" s="193"/>
      <c r="S238" s="192"/>
      <c r="T238" s="192"/>
      <c r="U238" s="192"/>
      <c r="V238" s="192"/>
      <c r="W238" s="193"/>
      <c r="X238" s="192"/>
      <c r="Y238" s="192"/>
      <c r="Z238" s="192"/>
      <c r="AA238" s="192"/>
      <c r="AB238" s="192"/>
      <c r="AC238" s="192"/>
      <c r="AD238" s="192"/>
      <c r="AE238" s="192"/>
      <c r="AF238" s="193"/>
      <c r="AG238" s="192"/>
      <c r="AH238" s="192"/>
      <c r="AI238" s="193"/>
      <c r="AJ238" s="193"/>
      <c r="AK238" s="193"/>
      <c r="AL238" s="193"/>
      <c r="AM238" s="193"/>
      <c r="AN238" s="192"/>
      <c r="AO238" s="193"/>
      <c r="AP238" s="192"/>
      <c r="AQ238" s="197"/>
      <c r="AR238" s="198"/>
      <c r="AS238" s="199"/>
      <c r="AT238" s="289"/>
    </row>
    <row r="239">
      <c r="A239" s="288"/>
      <c r="B239" s="192"/>
      <c r="C239" s="192"/>
      <c r="D239" s="192"/>
      <c r="E239" s="192"/>
      <c r="F239" s="192"/>
      <c r="G239" s="192"/>
      <c r="H239" s="192"/>
      <c r="I239" s="192"/>
      <c r="J239" s="192"/>
      <c r="K239" s="192"/>
      <c r="L239" s="192"/>
      <c r="M239" s="192"/>
      <c r="N239" s="192"/>
      <c r="O239" s="193"/>
      <c r="P239" s="193"/>
      <c r="Q239" s="193"/>
      <c r="R239" s="193"/>
      <c r="S239" s="192"/>
      <c r="T239" s="192"/>
      <c r="U239" s="192"/>
      <c r="V239" s="192"/>
      <c r="W239" s="193"/>
      <c r="X239" s="192"/>
      <c r="Y239" s="192"/>
      <c r="Z239" s="192"/>
      <c r="AA239" s="192"/>
      <c r="AB239" s="192"/>
      <c r="AC239" s="192"/>
      <c r="AD239" s="192"/>
      <c r="AE239" s="192"/>
      <c r="AF239" s="193"/>
      <c r="AG239" s="192"/>
      <c r="AH239" s="192"/>
      <c r="AI239" s="193"/>
      <c r="AJ239" s="193"/>
      <c r="AK239" s="193"/>
      <c r="AL239" s="193"/>
      <c r="AM239" s="193"/>
      <c r="AN239" s="192"/>
      <c r="AO239" s="193"/>
      <c r="AP239" s="192"/>
      <c r="AQ239" s="197"/>
      <c r="AR239" s="198"/>
      <c r="AS239" s="199"/>
      <c r="AT239" s="289"/>
    </row>
    <row r="240">
      <c r="A240" s="288"/>
      <c r="B240" s="192"/>
      <c r="C240" s="192"/>
      <c r="D240" s="192"/>
      <c r="E240" s="192"/>
      <c r="F240" s="192"/>
      <c r="G240" s="192"/>
      <c r="H240" s="192"/>
      <c r="I240" s="192"/>
      <c r="J240" s="192"/>
      <c r="K240" s="192"/>
      <c r="L240" s="192"/>
      <c r="M240" s="192"/>
      <c r="N240" s="192"/>
      <c r="O240" s="193"/>
      <c r="P240" s="193"/>
      <c r="Q240" s="193"/>
      <c r="R240" s="193"/>
      <c r="S240" s="192"/>
      <c r="T240" s="192"/>
      <c r="U240" s="192"/>
      <c r="V240" s="192"/>
      <c r="W240" s="193"/>
      <c r="X240" s="192"/>
      <c r="Y240" s="192"/>
      <c r="Z240" s="192"/>
      <c r="AA240" s="192"/>
      <c r="AB240" s="192"/>
      <c r="AC240" s="192"/>
      <c r="AD240" s="192"/>
      <c r="AE240" s="192"/>
      <c r="AF240" s="193"/>
      <c r="AG240" s="192"/>
      <c r="AH240" s="192"/>
      <c r="AI240" s="193"/>
      <c r="AJ240" s="193"/>
      <c r="AK240" s="193"/>
      <c r="AL240" s="193"/>
      <c r="AM240" s="193"/>
      <c r="AN240" s="192"/>
      <c r="AO240" s="193"/>
      <c r="AP240" s="192"/>
      <c r="AQ240" s="197"/>
      <c r="AR240" s="198"/>
      <c r="AS240" s="199"/>
      <c r="AT240" s="289"/>
    </row>
    <row r="241">
      <c r="A241" s="288"/>
      <c r="B241" s="192"/>
      <c r="C241" s="192"/>
      <c r="D241" s="192"/>
      <c r="E241" s="192"/>
      <c r="F241" s="192"/>
      <c r="G241" s="192"/>
      <c r="H241" s="192"/>
      <c r="I241" s="192"/>
      <c r="J241" s="192"/>
      <c r="K241" s="192"/>
      <c r="L241" s="192"/>
      <c r="M241" s="192"/>
      <c r="N241" s="192"/>
      <c r="O241" s="193"/>
      <c r="P241" s="193"/>
      <c r="Q241" s="193"/>
      <c r="R241" s="193"/>
      <c r="S241" s="192"/>
      <c r="T241" s="192"/>
      <c r="U241" s="192"/>
      <c r="V241" s="192"/>
      <c r="W241" s="193"/>
      <c r="X241" s="192"/>
      <c r="Y241" s="192"/>
      <c r="Z241" s="192"/>
      <c r="AA241" s="192"/>
      <c r="AB241" s="192"/>
      <c r="AC241" s="192"/>
      <c r="AD241" s="192"/>
      <c r="AE241" s="192"/>
      <c r="AF241" s="193"/>
      <c r="AG241" s="192"/>
      <c r="AH241" s="192"/>
      <c r="AI241" s="193"/>
      <c r="AJ241" s="193"/>
      <c r="AK241" s="193"/>
      <c r="AL241" s="193"/>
      <c r="AM241" s="193"/>
      <c r="AN241" s="192"/>
      <c r="AO241" s="193"/>
      <c r="AP241" s="192"/>
      <c r="AQ241" s="197"/>
      <c r="AR241" s="198"/>
      <c r="AS241" s="199"/>
      <c r="AT241" s="289"/>
    </row>
    <row r="242">
      <c r="A242" s="288"/>
      <c r="B242" s="192"/>
      <c r="C242" s="192"/>
      <c r="D242" s="192"/>
      <c r="E242" s="192"/>
      <c r="F242" s="192"/>
      <c r="G242" s="192"/>
      <c r="H242" s="192"/>
      <c r="I242" s="192"/>
      <c r="J242" s="192"/>
      <c r="K242" s="192"/>
      <c r="L242" s="192"/>
      <c r="M242" s="192"/>
      <c r="N242" s="192"/>
      <c r="O242" s="193"/>
      <c r="P242" s="193"/>
      <c r="Q242" s="193"/>
      <c r="R242" s="193"/>
      <c r="S242" s="192"/>
      <c r="T242" s="192"/>
      <c r="U242" s="192"/>
      <c r="V242" s="192"/>
      <c r="W242" s="193"/>
      <c r="X242" s="192"/>
      <c r="Y242" s="192"/>
      <c r="Z242" s="192"/>
      <c r="AA242" s="192"/>
      <c r="AB242" s="192"/>
      <c r="AC242" s="192"/>
      <c r="AD242" s="192"/>
      <c r="AE242" s="192"/>
      <c r="AF242" s="193"/>
      <c r="AG242" s="192"/>
      <c r="AH242" s="192"/>
      <c r="AI242" s="193"/>
      <c r="AJ242" s="193"/>
      <c r="AK242" s="193"/>
      <c r="AL242" s="193"/>
      <c r="AM242" s="193"/>
      <c r="AN242" s="192"/>
      <c r="AO242" s="193"/>
      <c r="AP242" s="192"/>
      <c r="AQ242" s="197"/>
      <c r="AR242" s="198"/>
      <c r="AS242" s="199"/>
      <c r="AT242" s="289"/>
    </row>
    <row r="243">
      <c r="A243" s="288"/>
      <c r="B243" s="192"/>
      <c r="C243" s="192"/>
      <c r="D243" s="192"/>
      <c r="E243" s="192"/>
      <c r="F243" s="192"/>
      <c r="G243" s="192"/>
      <c r="H243" s="192"/>
      <c r="I243" s="192"/>
      <c r="J243" s="192"/>
      <c r="K243" s="192"/>
      <c r="L243" s="192"/>
      <c r="M243" s="192"/>
      <c r="N243" s="192"/>
      <c r="O243" s="193"/>
      <c r="P243" s="193"/>
      <c r="Q243" s="193"/>
      <c r="R243" s="193"/>
      <c r="S243" s="192"/>
      <c r="T243" s="192"/>
      <c r="U243" s="192"/>
      <c r="V243" s="192"/>
      <c r="W243" s="193"/>
      <c r="X243" s="192"/>
      <c r="Y243" s="192"/>
      <c r="Z243" s="192"/>
      <c r="AA243" s="192"/>
      <c r="AB243" s="192"/>
      <c r="AC243" s="192"/>
      <c r="AD243" s="192"/>
      <c r="AE243" s="192"/>
      <c r="AF243" s="193"/>
      <c r="AG243" s="192"/>
      <c r="AH243" s="192"/>
      <c r="AI243" s="193"/>
      <c r="AJ243" s="193"/>
      <c r="AK243" s="193"/>
      <c r="AL243" s="193"/>
      <c r="AM243" s="193"/>
      <c r="AN243" s="192"/>
      <c r="AO243" s="193"/>
      <c r="AP243" s="192"/>
      <c r="AQ243" s="197"/>
      <c r="AR243" s="198"/>
      <c r="AS243" s="199"/>
      <c r="AT243" s="289"/>
    </row>
    <row r="244">
      <c r="A244" s="288"/>
      <c r="B244" s="192"/>
      <c r="C244" s="192"/>
      <c r="D244" s="192"/>
      <c r="E244" s="192"/>
      <c r="F244" s="192"/>
      <c r="G244" s="192"/>
      <c r="H244" s="192"/>
      <c r="I244" s="192"/>
      <c r="J244" s="192"/>
      <c r="K244" s="192"/>
      <c r="L244" s="192"/>
      <c r="M244" s="192"/>
      <c r="N244" s="192"/>
      <c r="O244" s="193"/>
      <c r="P244" s="193"/>
      <c r="Q244" s="193"/>
      <c r="R244" s="193"/>
      <c r="S244" s="192"/>
      <c r="T244" s="192"/>
      <c r="U244" s="192"/>
      <c r="V244" s="192"/>
      <c r="W244" s="193"/>
      <c r="X244" s="192"/>
      <c r="Y244" s="192"/>
      <c r="Z244" s="192"/>
      <c r="AA244" s="192"/>
      <c r="AB244" s="192"/>
      <c r="AC244" s="192"/>
      <c r="AD244" s="192"/>
      <c r="AE244" s="192"/>
      <c r="AF244" s="193"/>
      <c r="AG244" s="192"/>
      <c r="AH244" s="192"/>
      <c r="AI244" s="193"/>
      <c r="AJ244" s="193"/>
      <c r="AK244" s="193"/>
      <c r="AL244" s="193"/>
      <c r="AM244" s="193"/>
      <c r="AN244" s="192"/>
      <c r="AO244" s="193"/>
      <c r="AP244" s="192"/>
      <c r="AQ244" s="197"/>
      <c r="AR244" s="198"/>
      <c r="AS244" s="199"/>
      <c r="AT244" s="289"/>
    </row>
    <row r="245">
      <c r="A245" s="288"/>
      <c r="B245" s="192"/>
      <c r="C245" s="192"/>
      <c r="D245" s="192"/>
      <c r="E245" s="192"/>
      <c r="F245" s="192"/>
      <c r="G245" s="192"/>
      <c r="H245" s="192"/>
      <c r="I245" s="192"/>
      <c r="J245" s="192"/>
      <c r="K245" s="192"/>
      <c r="L245" s="192"/>
      <c r="M245" s="192"/>
      <c r="N245" s="192"/>
      <c r="O245" s="193"/>
      <c r="P245" s="193"/>
      <c r="Q245" s="193"/>
      <c r="R245" s="193"/>
      <c r="S245" s="192"/>
      <c r="T245" s="192"/>
      <c r="U245" s="192"/>
      <c r="V245" s="192"/>
      <c r="W245" s="193"/>
      <c r="X245" s="192"/>
      <c r="Y245" s="192"/>
      <c r="Z245" s="192"/>
      <c r="AA245" s="192"/>
      <c r="AB245" s="192"/>
      <c r="AC245" s="192"/>
      <c r="AD245" s="192"/>
      <c r="AE245" s="192"/>
      <c r="AF245" s="193"/>
      <c r="AG245" s="192"/>
      <c r="AH245" s="192"/>
      <c r="AI245" s="193"/>
      <c r="AJ245" s="193"/>
      <c r="AK245" s="193"/>
      <c r="AL245" s="193"/>
      <c r="AM245" s="193"/>
      <c r="AN245" s="192"/>
      <c r="AO245" s="193"/>
      <c r="AP245" s="192"/>
      <c r="AQ245" s="197"/>
      <c r="AR245" s="198"/>
      <c r="AS245" s="199"/>
      <c r="AT245" s="289"/>
    </row>
    <row r="246">
      <c r="A246" s="288"/>
      <c r="B246" s="192"/>
      <c r="C246" s="192"/>
      <c r="D246" s="192"/>
      <c r="E246" s="192"/>
      <c r="F246" s="192"/>
      <c r="G246" s="192"/>
      <c r="H246" s="192"/>
      <c r="I246" s="192"/>
      <c r="J246" s="192"/>
      <c r="K246" s="192"/>
      <c r="L246" s="192"/>
      <c r="M246" s="192"/>
      <c r="N246" s="192"/>
      <c r="O246" s="193"/>
      <c r="P246" s="193"/>
      <c r="Q246" s="193"/>
      <c r="R246" s="193"/>
      <c r="S246" s="192"/>
      <c r="T246" s="192"/>
      <c r="U246" s="192"/>
      <c r="V246" s="192"/>
      <c r="W246" s="193"/>
      <c r="X246" s="192"/>
      <c r="Y246" s="192"/>
      <c r="Z246" s="192"/>
      <c r="AA246" s="192"/>
      <c r="AB246" s="192"/>
      <c r="AC246" s="192"/>
      <c r="AD246" s="192"/>
      <c r="AE246" s="192"/>
      <c r="AF246" s="193"/>
      <c r="AG246" s="192"/>
      <c r="AH246" s="192"/>
      <c r="AI246" s="193"/>
      <c r="AJ246" s="193"/>
      <c r="AK246" s="193"/>
      <c r="AL246" s="193"/>
      <c r="AM246" s="193"/>
      <c r="AN246" s="192"/>
      <c r="AO246" s="193"/>
      <c r="AP246" s="192"/>
      <c r="AQ246" s="197"/>
      <c r="AR246" s="198"/>
      <c r="AS246" s="199"/>
      <c r="AT246" s="289"/>
    </row>
    <row r="247">
      <c r="A247" s="288"/>
      <c r="B247" s="192"/>
      <c r="C247" s="192"/>
      <c r="D247" s="192"/>
      <c r="E247" s="192"/>
      <c r="F247" s="192"/>
      <c r="G247" s="192"/>
      <c r="H247" s="192"/>
      <c r="I247" s="192"/>
      <c r="J247" s="192"/>
      <c r="K247" s="192"/>
      <c r="L247" s="192"/>
      <c r="M247" s="192"/>
      <c r="N247" s="192"/>
      <c r="O247" s="193"/>
      <c r="P247" s="193"/>
      <c r="Q247" s="193"/>
      <c r="R247" s="193"/>
      <c r="S247" s="192"/>
      <c r="T247" s="192"/>
      <c r="U247" s="192"/>
      <c r="V247" s="192"/>
      <c r="W247" s="193"/>
      <c r="X247" s="192"/>
      <c r="Y247" s="192"/>
      <c r="Z247" s="192"/>
      <c r="AA247" s="192"/>
      <c r="AB247" s="192"/>
      <c r="AC247" s="192"/>
      <c r="AD247" s="192"/>
      <c r="AE247" s="192"/>
      <c r="AF247" s="193"/>
      <c r="AG247" s="192"/>
      <c r="AH247" s="192"/>
      <c r="AI247" s="193"/>
      <c r="AJ247" s="193"/>
      <c r="AK247" s="193"/>
      <c r="AL247" s="193"/>
      <c r="AM247" s="193"/>
      <c r="AN247" s="192"/>
      <c r="AO247" s="193"/>
      <c r="AP247" s="192"/>
      <c r="AQ247" s="197"/>
      <c r="AR247" s="198"/>
      <c r="AS247" s="199"/>
      <c r="AT247" s="289"/>
    </row>
    <row r="248">
      <c r="A248" s="288"/>
      <c r="B248" s="192"/>
      <c r="C248" s="192"/>
      <c r="D248" s="192"/>
      <c r="E248" s="192"/>
      <c r="F248" s="192"/>
      <c r="G248" s="192"/>
      <c r="H248" s="192"/>
      <c r="I248" s="192"/>
      <c r="J248" s="192"/>
      <c r="K248" s="192"/>
      <c r="L248" s="192"/>
      <c r="M248" s="192"/>
      <c r="N248" s="192"/>
      <c r="O248" s="193"/>
      <c r="P248" s="193"/>
      <c r="Q248" s="193"/>
      <c r="R248" s="193"/>
      <c r="S248" s="192"/>
      <c r="T248" s="192"/>
      <c r="U248" s="192"/>
      <c r="V248" s="192"/>
      <c r="W248" s="193"/>
      <c r="X248" s="192"/>
      <c r="Y248" s="192"/>
      <c r="Z248" s="192"/>
      <c r="AA248" s="192"/>
      <c r="AB248" s="192"/>
      <c r="AC248" s="192"/>
      <c r="AD248" s="192"/>
      <c r="AE248" s="192"/>
      <c r="AF248" s="193"/>
      <c r="AG248" s="192"/>
      <c r="AH248" s="192"/>
      <c r="AI248" s="193"/>
      <c r="AJ248" s="193"/>
      <c r="AK248" s="193"/>
      <c r="AL248" s="193"/>
      <c r="AM248" s="193"/>
      <c r="AN248" s="192"/>
      <c r="AO248" s="193"/>
      <c r="AP248" s="192"/>
      <c r="AQ248" s="197"/>
      <c r="AR248" s="198"/>
      <c r="AS248" s="199"/>
      <c r="AT248" s="289"/>
    </row>
    <row r="249">
      <c r="A249" s="288"/>
      <c r="B249" s="192"/>
      <c r="C249" s="192"/>
      <c r="D249" s="192"/>
      <c r="E249" s="192"/>
      <c r="F249" s="192"/>
      <c r="G249" s="192"/>
      <c r="H249" s="192"/>
      <c r="I249" s="192"/>
      <c r="J249" s="192"/>
      <c r="K249" s="192"/>
      <c r="L249" s="192"/>
      <c r="M249" s="192"/>
      <c r="N249" s="192"/>
      <c r="O249" s="193"/>
      <c r="P249" s="193"/>
      <c r="Q249" s="193"/>
      <c r="R249" s="193"/>
      <c r="S249" s="192"/>
      <c r="T249" s="192"/>
      <c r="U249" s="192"/>
      <c r="V249" s="192"/>
      <c r="W249" s="193"/>
      <c r="X249" s="192"/>
      <c r="Y249" s="192"/>
      <c r="Z249" s="192"/>
      <c r="AA249" s="192"/>
      <c r="AB249" s="192"/>
      <c r="AC249" s="192"/>
      <c r="AD249" s="192"/>
      <c r="AE249" s="192"/>
      <c r="AF249" s="193"/>
      <c r="AG249" s="192"/>
      <c r="AH249" s="192"/>
      <c r="AI249" s="193"/>
      <c r="AJ249" s="193"/>
      <c r="AK249" s="193"/>
      <c r="AL249" s="193"/>
      <c r="AM249" s="193"/>
      <c r="AN249" s="192"/>
      <c r="AO249" s="193"/>
      <c r="AP249" s="192"/>
      <c r="AQ249" s="197"/>
      <c r="AR249" s="198"/>
      <c r="AS249" s="199"/>
      <c r="AT249" s="289"/>
    </row>
    <row r="250">
      <c r="A250" s="288"/>
      <c r="B250" s="192"/>
      <c r="C250" s="192"/>
      <c r="D250" s="192"/>
      <c r="E250" s="192"/>
      <c r="F250" s="192"/>
      <c r="G250" s="192"/>
      <c r="H250" s="192"/>
      <c r="I250" s="192"/>
      <c r="J250" s="192"/>
      <c r="K250" s="192"/>
      <c r="L250" s="192"/>
      <c r="M250" s="192"/>
      <c r="N250" s="192"/>
      <c r="O250" s="193"/>
      <c r="P250" s="193"/>
      <c r="Q250" s="193"/>
      <c r="R250" s="193"/>
      <c r="S250" s="192"/>
      <c r="T250" s="192"/>
      <c r="U250" s="192"/>
      <c r="V250" s="192"/>
      <c r="W250" s="193"/>
      <c r="X250" s="192"/>
      <c r="Y250" s="192"/>
      <c r="Z250" s="192"/>
      <c r="AA250" s="192"/>
      <c r="AB250" s="192"/>
      <c r="AC250" s="192"/>
      <c r="AD250" s="192"/>
      <c r="AE250" s="192"/>
      <c r="AF250" s="193"/>
      <c r="AG250" s="192"/>
      <c r="AH250" s="192"/>
      <c r="AI250" s="193"/>
      <c r="AJ250" s="193"/>
      <c r="AK250" s="193"/>
      <c r="AL250" s="193"/>
      <c r="AM250" s="193"/>
      <c r="AN250" s="192"/>
      <c r="AO250" s="193"/>
      <c r="AP250" s="192"/>
      <c r="AQ250" s="197"/>
      <c r="AR250" s="198"/>
      <c r="AS250" s="199"/>
      <c r="AT250" s="289"/>
    </row>
    <row r="251">
      <c r="A251" s="288"/>
      <c r="B251" s="192"/>
      <c r="C251" s="192"/>
      <c r="D251" s="192"/>
      <c r="E251" s="192"/>
      <c r="F251" s="192"/>
      <c r="G251" s="192"/>
      <c r="H251" s="192"/>
      <c r="I251" s="192"/>
      <c r="J251" s="192"/>
      <c r="K251" s="192"/>
      <c r="L251" s="192"/>
      <c r="M251" s="192"/>
      <c r="N251" s="192"/>
      <c r="O251" s="193"/>
      <c r="P251" s="193"/>
      <c r="Q251" s="193"/>
      <c r="R251" s="193"/>
      <c r="S251" s="192"/>
      <c r="T251" s="192"/>
      <c r="U251" s="192"/>
      <c r="V251" s="192"/>
      <c r="W251" s="193"/>
      <c r="X251" s="192"/>
      <c r="Y251" s="192"/>
      <c r="Z251" s="192"/>
      <c r="AA251" s="192"/>
      <c r="AB251" s="192"/>
      <c r="AC251" s="192"/>
      <c r="AD251" s="192"/>
      <c r="AE251" s="192"/>
      <c r="AF251" s="193"/>
      <c r="AG251" s="192"/>
      <c r="AH251" s="192"/>
      <c r="AI251" s="193"/>
      <c r="AJ251" s="193"/>
      <c r="AK251" s="193"/>
      <c r="AL251" s="193"/>
      <c r="AM251" s="193"/>
      <c r="AN251" s="192"/>
      <c r="AO251" s="193"/>
      <c r="AP251" s="192"/>
      <c r="AQ251" s="197"/>
      <c r="AR251" s="198"/>
      <c r="AS251" s="199"/>
      <c r="AT251" s="289"/>
    </row>
    <row r="252">
      <c r="A252" s="288"/>
      <c r="B252" s="192"/>
      <c r="C252" s="192"/>
      <c r="D252" s="192"/>
      <c r="E252" s="192"/>
      <c r="F252" s="192"/>
      <c r="G252" s="192"/>
      <c r="H252" s="192"/>
      <c r="I252" s="192"/>
      <c r="J252" s="192"/>
      <c r="K252" s="192"/>
      <c r="L252" s="192"/>
      <c r="M252" s="192"/>
      <c r="N252" s="192"/>
      <c r="O252" s="193"/>
      <c r="P252" s="193"/>
      <c r="Q252" s="193"/>
      <c r="R252" s="193"/>
      <c r="S252" s="192"/>
      <c r="T252" s="192"/>
      <c r="U252" s="192"/>
      <c r="V252" s="192"/>
      <c r="W252" s="193"/>
      <c r="X252" s="192"/>
      <c r="Y252" s="192"/>
      <c r="Z252" s="192"/>
      <c r="AA252" s="192"/>
      <c r="AB252" s="192"/>
      <c r="AC252" s="192"/>
      <c r="AD252" s="192"/>
      <c r="AE252" s="192"/>
      <c r="AF252" s="193"/>
      <c r="AG252" s="192"/>
      <c r="AH252" s="192"/>
      <c r="AI252" s="193"/>
      <c r="AJ252" s="193"/>
      <c r="AK252" s="193"/>
      <c r="AL252" s="193"/>
      <c r="AM252" s="193"/>
      <c r="AN252" s="192"/>
      <c r="AO252" s="193"/>
      <c r="AP252" s="192"/>
      <c r="AQ252" s="197"/>
      <c r="AR252" s="198"/>
      <c r="AS252" s="199"/>
      <c r="AT252" s="289"/>
    </row>
    <row r="253">
      <c r="A253" s="288"/>
      <c r="B253" s="192"/>
      <c r="C253" s="192"/>
      <c r="D253" s="192"/>
      <c r="E253" s="192"/>
      <c r="F253" s="192"/>
      <c r="G253" s="192"/>
      <c r="H253" s="192"/>
      <c r="I253" s="192"/>
      <c r="J253" s="192"/>
      <c r="K253" s="192"/>
      <c r="L253" s="192"/>
      <c r="M253" s="192"/>
      <c r="N253" s="192"/>
      <c r="O253" s="193"/>
      <c r="P253" s="193"/>
      <c r="Q253" s="193"/>
      <c r="R253" s="193"/>
      <c r="S253" s="192"/>
      <c r="T253" s="192"/>
      <c r="U253" s="192"/>
      <c r="V253" s="192"/>
      <c r="W253" s="193"/>
      <c r="X253" s="192"/>
      <c r="Y253" s="192"/>
      <c r="Z253" s="192"/>
      <c r="AA253" s="192"/>
      <c r="AB253" s="192"/>
      <c r="AC253" s="192"/>
      <c r="AD253" s="192"/>
      <c r="AE253" s="192"/>
      <c r="AF253" s="193"/>
      <c r="AG253" s="192"/>
      <c r="AH253" s="192"/>
      <c r="AI253" s="193"/>
      <c r="AJ253" s="193"/>
      <c r="AK253" s="193"/>
      <c r="AL253" s="193"/>
      <c r="AM253" s="193"/>
      <c r="AN253" s="192"/>
      <c r="AO253" s="193"/>
      <c r="AP253" s="192"/>
      <c r="AQ253" s="197"/>
      <c r="AR253" s="198"/>
      <c r="AS253" s="199"/>
      <c r="AT253" s="289"/>
    </row>
    <row r="254">
      <c r="A254" s="288"/>
      <c r="B254" s="192"/>
      <c r="C254" s="192"/>
      <c r="D254" s="192"/>
      <c r="E254" s="192"/>
      <c r="F254" s="192"/>
      <c r="G254" s="192"/>
      <c r="H254" s="192"/>
      <c r="I254" s="192"/>
      <c r="J254" s="192"/>
      <c r="K254" s="192"/>
      <c r="L254" s="192"/>
      <c r="M254" s="192"/>
      <c r="N254" s="192"/>
      <c r="O254" s="193"/>
      <c r="P254" s="193"/>
      <c r="Q254" s="193"/>
      <c r="R254" s="193"/>
      <c r="S254" s="192"/>
      <c r="T254" s="192"/>
      <c r="U254" s="192"/>
      <c r="V254" s="192"/>
      <c r="W254" s="193"/>
      <c r="X254" s="192"/>
      <c r="Y254" s="192"/>
      <c r="Z254" s="192"/>
      <c r="AA254" s="192"/>
      <c r="AB254" s="192"/>
      <c r="AC254" s="192"/>
      <c r="AD254" s="192"/>
      <c r="AE254" s="192"/>
      <c r="AF254" s="193"/>
      <c r="AG254" s="192"/>
      <c r="AH254" s="192"/>
      <c r="AI254" s="193"/>
      <c r="AJ254" s="193"/>
      <c r="AK254" s="193"/>
      <c r="AL254" s="193"/>
      <c r="AM254" s="193"/>
      <c r="AN254" s="192"/>
      <c r="AO254" s="193"/>
      <c r="AP254" s="192"/>
      <c r="AQ254" s="197"/>
      <c r="AR254" s="198"/>
      <c r="AS254" s="199"/>
      <c r="AT254" s="289"/>
    </row>
    <row r="255">
      <c r="A255" s="288"/>
      <c r="B255" s="192"/>
      <c r="C255" s="192"/>
      <c r="D255" s="192"/>
      <c r="E255" s="192"/>
      <c r="F255" s="192"/>
      <c r="G255" s="192"/>
      <c r="H255" s="192"/>
      <c r="I255" s="192"/>
      <c r="J255" s="192"/>
      <c r="K255" s="192"/>
      <c r="L255" s="192"/>
      <c r="M255" s="192"/>
      <c r="N255" s="192"/>
      <c r="O255" s="193"/>
      <c r="P255" s="193"/>
      <c r="Q255" s="193"/>
      <c r="R255" s="193"/>
      <c r="S255" s="192"/>
      <c r="T255" s="192"/>
      <c r="U255" s="192"/>
      <c r="V255" s="192"/>
      <c r="W255" s="193"/>
      <c r="X255" s="192"/>
      <c r="Y255" s="192"/>
      <c r="Z255" s="192"/>
      <c r="AA255" s="192"/>
      <c r="AB255" s="192"/>
      <c r="AC255" s="192"/>
      <c r="AD255" s="192"/>
      <c r="AE255" s="192"/>
      <c r="AF255" s="193"/>
      <c r="AG255" s="192"/>
      <c r="AH255" s="192"/>
      <c r="AI255" s="193"/>
      <c r="AJ255" s="193"/>
      <c r="AK255" s="193"/>
      <c r="AL255" s="193"/>
      <c r="AM255" s="193"/>
      <c r="AN255" s="192"/>
      <c r="AO255" s="193"/>
      <c r="AP255" s="192"/>
      <c r="AQ255" s="197"/>
      <c r="AR255" s="198"/>
      <c r="AS255" s="199"/>
      <c r="AT255" s="289"/>
    </row>
    <row r="256">
      <c r="A256" s="288"/>
      <c r="B256" s="192"/>
      <c r="C256" s="192"/>
      <c r="D256" s="192"/>
      <c r="E256" s="192"/>
      <c r="F256" s="192"/>
      <c r="G256" s="192"/>
      <c r="H256" s="192"/>
      <c r="I256" s="192"/>
      <c r="J256" s="192"/>
      <c r="K256" s="192"/>
      <c r="L256" s="192"/>
      <c r="M256" s="192"/>
      <c r="N256" s="192"/>
      <c r="O256" s="193"/>
      <c r="P256" s="193"/>
      <c r="Q256" s="193"/>
      <c r="R256" s="193"/>
      <c r="S256" s="192"/>
      <c r="T256" s="192"/>
      <c r="U256" s="192"/>
      <c r="V256" s="192"/>
      <c r="W256" s="193"/>
      <c r="X256" s="192"/>
      <c r="Y256" s="192"/>
      <c r="Z256" s="192"/>
      <c r="AA256" s="192"/>
      <c r="AB256" s="192"/>
      <c r="AC256" s="192"/>
      <c r="AD256" s="192"/>
      <c r="AE256" s="192"/>
      <c r="AF256" s="193"/>
      <c r="AG256" s="192"/>
      <c r="AH256" s="192"/>
      <c r="AI256" s="193"/>
      <c r="AJ256" s="193"/>
      <c r="AK256" s="193"/>
      <c r="AL256" s="193"/>
      <c r="AM256" s="193"/>
      <c r="AN256" s="192"/>
      <c r="AO256" s="193"/>
      <c r="AP256" s="192"/>
      <c r="AQ256" s="197"/>
      <c r="AR256" s="198"/>
      <c r="AS256" s="199"/>
      <c r="AT256" s="289"/>
    </row>
    <row r="257">
      <c r="A257" s="288"/>
      <c r="B257" s="192"/>
      <c r="C257" s="192"/>
      <c r="D257" s="192"/>
      <c r="E257" s="192"/>
      <c r="F257" s="192"/>
      <c r="G257" s="192"/>
      <c r="H257" s="192"/>
      <c r="I257" s="192"/>
      <c r="J257" s="192"/>
      <c r="K257" s="192"/>
      <c r="L257" s="192"/>
      <c r="M257" s="192"/>
      <c r="N257" s="192"/>
      <c r="O257" s="193"/>
      <c r="P257" s="193"/>
      <c r="Q257" s="193"/>
      <c r="R257" s="193"/>
      <c r="S257" s="192"/>
      <c r="T257" s="192"/>
      <c r="U257" s="192"/>
      <c r="V257" s="192"/>
      <c r="W257" s="193"/>
      <c r="X257" s="192"/>
      <c r="Y257" s="192"/>
      <c r="Z257" s="192"/>
      <c r="AA257" s="192"/>
      <c r="AB257" s="192"/>
      <c r="AC257" s="192"/>
      <c r="AD257" s="192"/>
      <c r="AE257" s="192"/>
      <c r="AF257" s="193"/>
      <c r="AG257" s="192"/>
      <c r="AH257" s="192"/>
      <c r="AI257" s="193"/>
      <c r="AJ257" s="193"/>
      <c r="AK257" s="193"/>
      <c r="AL257" s="193"/>
      <c r="AM257" s="193"/>
      <c r="AN257" s="192"/>
      <c r="AO257" s="193"/>
      <c r="AP257" s="192"/>
      <c r="AQ257" s="197"/>
      <c r="AR257" s="198"/>
      <c r="AS257" s="199"/>
      <c r="AT257" s="289"/>
    </row>
    <row r="258">
      <c r="A258" s="288"/>
      <c r="B258" s="192"/>
      <c r="C258" s="192"/>
      <c r="D258" s="192"/>
      <c r="E258" s="192"/>
      <c r="F258" s="192"/>
      <c r="G258" s="192"/>
      <c r="H258" s="192"/>
      <c r="I258" s="192"/>
      <c r="J258" s="192"/>
      <c r="K258" s="192"/>
      <c r="L258" s="192"/>
      <c r="M258" s="192"/>
      <c r="N258" s="192"/>
      <c r="O258" s="193"/>
      <c r="P258" s="193"/>
      <c r="Q258" s="193"/>
      <c r="R258" s="193"/>
      <c r="S258" s="192"/>
      <c r="T258" s="192"/>
      <c r="U258" s="192"/>
      <c r="V258" s="192"/>
      <c r="W258" s="193"/>
      <c r="X258" s="192"/>
      <c r="Y258" s="192"/>
      <c r="Z258" s="192"/>
      <c r="AA258" s="192"/>
      <c r="AB258" s="192"/>
      <c r="AC258" s="192"/>
      <c r="AD258" s="192"/>
      <c r="AE258" s="192"/>
      <c r="AF258" s="193"/>
      <c r="AG258" s="192"/>
      <c r="AH258" s="192"/>
      <c r="AI258" s="193"/>
      <c r="AJ258" s="193"/>
      <c r="AK258" s="193"/>
      <c r="AL258" s="193"/>
      <c r="AM258" s="193"/>
      <c r="AN258" s="192"/>
      <c r="AO258" s="193"/>
      <c r="AP258" s="192"/>
      <c r="AQ258" s="197"/>
      <c r="AR258" s="198"/>
      <c r="AS258" s="199"/>
      <c r="AT258" s="289"/>
    </row>
    <row r="259">
      <c r="A259" s="288"/>
      <c r="B259" s="192"/>
      <c r="C259" s="192"/>
      <c r="D259" s="192"/>
      <c r="E259" s="192"/>
      <c r="F259" s="192"/>
      <c r="G259" s="192"/>
      <c r="H259" s="192"/>
      <c r="I259" s="192"/>
      <c r="J259" s="192"/>
      <c r="K259" s="192"/>
      <c r="L259" s="192"/>
      <c r="M259" s="192"/>
      <c r="N259" s="192"/>
      <c r="O259" s="193"/>
      <c r="P259" s="193"/>
      <c r="Q259" s="193"/>
      <c r="R259" s="193"/>
      <c r="S259" s="192"/>
      <c r="T259" s="192"/>
      <c r="U259" s="192"/>
      <c r="V259" s="192"/>
      <c r="W259" s="193"/>
      <c r="X259" s="192"/>
      <c r="Y259" s="192"/>
      <c r="Z259" s="192"/>
      <c r="AA259" s="192"/>
      <c r="AB259" s="192"/>
      <c r="AC259" s="192"/>
      <c r="AD259" s="192"/>
      <c r="AE259" s="192"/>
      <c r="AF259" s="193"/>
      <c r="AG259" s="192"/>
      <c r="AH259" s="192"/>
      <c r="AI259" s="193"/>
      <c r="AJ259" s="193"/>
      <c r="AK259" s="193"/>
      <c r="AL259" s="193"/>
      <c r="AM259" s="193"/>
      <c r="AN259" s="192"/>
      <c r="AO259" s="193"/>
      <c r="AP259" s="192"/>
      <c r="AQ259" s="197"/>
      <c r="AR259" s="198"/>
      <c r="AS259" s="199"/>
      <c r="AT259" s="289"/>
    </row>
    <row r="260">
      <c r="A260" s="288"/>
      <c r="B260" s="192"/>
      <c r="C260" s="192"/>
      <c r="D260" s="192"/>
      <c r="E260" s="192"/>
      <c r="F260" s="192"/>
      <c r="G260" s="192"/>
      <c r="H260" s="192"/>
      <c r="I260" s="192"/>
      <c r="J260" s="192"/>
      <c r="K260" s="192"/>
      <c r="L260" s="192"/>
      <c r="M260" s="192"/>
      <c r="N260" s="192"/>
      <c r="O260" s="193"/>
      <c r="P260" s="193"/>
      <c r="Q260" s="193"/>
      <c r="R260" s="193"/>
      <c r="S260" s="192"/>
      <c r="T260" s="192"/>
      <c r="U260" s="192"/>
      <c r="V260" s="192"/>
      <c r="W260" s="193"/>
      <c r="X260" s="192"/>
      <c r="Y260" s="192"/>
      <c r="Z260" s="192"/>
      <c r="AA260" s="192"/>
      <c r="AB260" s="192"/>
      <c r="AC260" s="192"/>
      <c r="AD260" s="192"/>
      <c r="AE260" s="192"/>
      <c r="AF260" s="193"/>
      <c r="AG260" s="192"/>
      <c r="AH260" s="192"/>
      <c r="AI260" s="193"/>
      <c r="AJ260" s="193"/>
      <c r="AK260" s="193"/>
      <c r="AL260" s="193"/>
      <c r="AM260" s="193"/>
      <c r="AN260" s="192"/>
      <c r="AO260" s="193"/>
      <c r="AP260" s="192"/>
      <c r="AQ260" s="197"/>
      <c r="AR260" s="198"/>
      <c r="AS260" s="199"/>
      <c r="AT260" s="289"/>
    </row>
    <row r="261">
      <c r="A261" s="288"/>
      <c r="B261" s="192"/>
      <c r="C261" s="192"/>
      <c r="D261" s="192"/>
      <c r="E261" s="192"/>
      <c r="F261" s="192"/>
      <c r="G261" s="192"/>
      <c r="H261" s="192"/>
      <c r="I261" s="192"/>
      <c r="J261" s="192"/>
      <c r="K261" s="192"/>
      <c r="L261" s="192"/>
      <c r="M261" s="192"/>
      <c r="N261" s="192"/>
      <c r="O261" s="193"/>
      <c r="P261" s="193"/>
      <c r="Q261" s="193"/>
      <c r="R261" s="193"/>
      <c r="S261" s="192"/>
      <c r="T261" s="192"/>
      <c r="U261" s="192"/>
      <c r="V261" s="192"/>
      <c r="W261" s="193"/>
      <c r="X261" s="192"/>
      <c r="Y261" s="192"/>
      <c r="Z261" s="192"/>
      <c r="AA261" s="192"/>
      <c r="AB261" s="192"/>
      <c r="AC261" s="192"/>
      <c r="AD261" s="192"/>
      <c r="AE261" s="192"/>
      <c r="AF261" s="193"/>
      <c r="AG261" s="192"/>
      <c r="AH261" s="192"/>
      <c r="AI261" s="193"/>
      <c r="AJ261" s="193"/>
      <c r="AK261" s="193"/>
      <c r="AL261" s="193"/>
      <c r="AM261" s="193"/>
      <c r="AN261" s="192"/>
      <c r="AO261" s="193"/>
      <c r="AP261" s="192"/>
      <c r="AQ261" s="197"/>
      <c r="AR261" s="198"/>
      <c r="AS261" s="199"/>
      <c r="AT261" s="289"/>
    </row>
    <row r="262">
      <c r="A262" s="288"/>
      <c r="B262" s="192"/>
      <c r="C262" s="192"/>
      <c r="D262" s="192"/>
      <c r="E262" s="192"/>
      <c r="F262" s="192"/>
      <c r="G262" s="192"/>
      <c r="H262" s="192"/>
      <c r="I262" s="192"/>
      <c r="J262" s="192"/>
      <c r="K262" s="192"/>
      <c r="L262" s="192"/>
      <c r="M262" s="192"/>
      <c r="N262" s="192"/>
      <c r="O262" s="193"/>
      <c r="P262" s="193"/>
      <c r="Q262" s="193"/>
      <c r="R262" s="193"/>
      <c r="S262" s="192"/>
      <c r="T262" s="192"/>
      <c r="U262" s="192"/>
      <c r="V262" s="192"/>
      <c r="W262" s="193"/>
      <c r="X262" s="192"/>
      <c r="Y262" s="192"/>
      <c r="Z262" s="192"/>
      <c r="AA262" s="192"/>
      <c r="AB262" s="192"/>
      <c r="AC262" s="192"/>
      <c r="AD262" s="192"/>
      <c r="AE262" s="192"/>
      <c r="AF262" s="193"/>
      <c r="AG262" s="192"/>
      <c r="AH262" s="192"/>
      <c r="AI262" s="193"/>
      <c r="AJ262" s="193"/>
      <c r="AK262" s="193"/>
      <c r="AL262" s="193"/>
      <c r="AM262" s="193"/>
      <c r="AN262" s="192"/>
      <c r="AO262" s="193"/>
      <c r="AP262" s="192"/>
      <c r="AQ262" s="197"/>
      <c r="AR262" s="198"/>
      <c r="AS262" s="199"/>
      <c r="AT262" s="289"/>
    </row>
    <row r="263">
      <c r="A263" s="288"/>
      <c r="B263" s="192"/>
      <c r="C263" s="192"/>
      <c r="D263" s="192"/>
      <c r="E263" s="192"/>
      <c r="F263" s="192"/>
      <c r="G263" s="192"/>
      <c r="H263" s="192"/>
      <c r="I263" s="192"/>
      <c r="J263" s="192"/>
      <c r="K263" s="192"/>
      <c r="L263" s="192"/>
      <c r="M263" s="192"/>
      <c r="N263" s="192"/>
      <c r="O263" s="193"/>
      <c r="P263" s="193"/>
      <c r="Q263" s="193"/>
      <c r="R263" s="193"/>
      <c r="S263" s="192"/>
      <c r="T263" s="192"/>
      <c r="U263" s="192"/>
      <c r="V263" s="192"/>
      <c r="W263" s="193"/>
      <c r="X263" s="192"/>
      <c r="Y263" s="192"/>
      <c r="Z263" s="192"/>
      <c r="AA263" s="192"/>
      <c r="AB263" s="192"/>
      <c r="AC263" s="192"/>
      <c r="AD263" s="192"/>
      <c r="AE263" s="192"/>
      <c r="AF263" s="193"/>
      <c r="AG263" s="192"/>
      <c r="AH263" s="192"/>
      <c r="AI263" s="193"/>
      <c r="AJ263" s="193"/>
      <c r="AK263" s="193"/>
      <c r="AL263" s="193"/>
      <c r="AM263" s="193"/>
      <c r="AN263" s="192"/>
      <c r="AO263" s="193"/>
      <c r="AP263" s="192"/>
      <c r="AQ263" s="197"/>
      <c r="AR263" s="198"/>
      <c r="AS263" s="199"/>
      <c r="AT263" s="289"/>
    </row>
    <row r="264">
      <c r="A264" s="288"/>
      <c r="B264" s="192"/>
      <c r="C264" s="192"/>
      <c r="D264" s="192"/>
      <c r="E264" s="192"/>
      <c r="F264" s="192"/>
      <c r="G264" s="192"/>
      <c r="H264" s="192"/>
      <c r="I264" s="192"/>
      <c r="J264" s="192"/>
      <c r="K264" s="192"/>
      <c r="L264" s="192"/>
      <c r="M264" s="192"/>
      <c r="N264" s="192"/>
      <c r="O264" s="193"/>
      <c r="P264" s="193"/>
      <c r="Q264" s="193"/>
      <c r="R264" s="193"/>
      <c r="S264" s="192"/>
      <c r="T264" s="192"/>
      <c r="U264" s="192"/>
      <c r="V264" s="192"/>
      <c r="W264" s="193"/>
      <c r="X264" s="192"/>
      <c r="Y264" s="192"/>
      <c r="Z264" s="192"/>
      <c r="AA264" s="192"/>
      <c r="AB264" s="192"/>
      <c r="AC264" s="192"/>
      <c r="AD264" s="192"/>
      <c r="AE264" s="192"/>
      <c r="AF264" s="193"/>
      <c r="AG264" s="192"/>
      <c r="AH264" s="192"/>
      <c r="AI264" s="193"/>
      <c r="AJ264" s="193"/>
      <c r="AK264" s="193"/>
      <c r="AL264" s="193"/>
      <c r="AM264" s="193"/>
      <c r="AN264" s="192"/>
      <c r="AO264" s="193"/>
      <c r="AP264" s="192"/>
      <c r="AQ264" s="197"/>
      <c r="AR264" s="198"/>
      <c r="AS264" s="199"/>
      <c r="AT264" s="289"/>
    </row>
    <row r="265">
      <c r="A265" s="288"/>
      <c r="B265" s="192"/>
      <c r="C265" s="192"/>
      <c r="D265" s="192"/>
      <c r="E265" s="192"/>
      <c r="F265" s="192"/>
      <c r="G265" s="192"/>
      <c r="H265" s="192"/>
      <c r="I265" s="192"/>
      <c r="J265" s="192"/>
      <c r="K265" s="192"/>
      <c r="L265" s="192"/>
      <c r="M265" s="192"/>
      <c r="N265" s="192"/>
      <c r="O265" s="193"/>
      <c r="P265" s="193"/>
      <c r="Q265" s="193"/>
      <c r="R265" s="193"/>
      <c r="S265" s="192"/>
      <c r="T265" s="192"/>
      <c r="U265" s="192"/>
      <c r="V265" s="192"/>
      <c r="W265" s="193"/>
      <c r="X265" s="192"/>
      <c r="Y265" s="192"/>
      <c r="Z265" s="192"/>
      <c r="AA265" s="192"/>
      <c r="AB265" s="192"/>
      <c r="AC265" s="192"/>
      <c r="AD265" s="192"/>
      <c r="AE265" s="192"/>
      <c r="AF265" s="193"/>
      <c r="AG265" s="192"/>
      <c r="AH265" s="192"/>
      <c r="AI265" s="193"/>
      <c r="AJ265" s="193"/>
      <c r="AK265" s="193"/>
      <c r="AL265" s="193"/>
      <c r="AM265" s="193"/>
      <c r="AN265" s="192"/>
      <c r="AO265" s="193"/>
      <c r="AP265" s="192"/>
      <c r="AQ265" s="197"/>
      <c r="AR265" s="198"/>
      <c r="AS265" s="199"/>
      <c r="AT265" s="289"/>
    </row>
    <row r="266">
      <c r="A266" s="288"/>
      <c r="B266" s="192"/>
      <c r="C266" s="192"/>
      <c r="D266" s="192"/>
      <c r="E266" s="192"/>
      <c r="F266" s="192"/>
      <c r="G266" s="192"/>
      <c r="H266" s="192"/>
      <c r="I266" s="192"/>
      <c r="J266" s="192"/>
      <c r="K266" s="192"/>
      <c r="L266" s="192"/>
      <c r="M266" s="192"/>
      <c r="N266" s="192"/>
      <c r="O266" s="193"/>
      <c r="P266" s="193"/>
      <c r="Q266" s="193"/>
      <c r="R266" s="193"/>
      <c r="S266" s="192"/>
      <c r="T266" s="192"/>
      <c r="U266" s="192"/>
      <c r="V266" s="192"/>
      <c r="W266" s="193"/>
      <c r="X266" s="192"/>
      <c r="Y266" s="192"/>
      <c r="Z266" s="192"/>
      <c r="AA266" s="192"/>
      <c r="AB266" s="192"/>
      <c r="AC266" s="192"/>
      <c r="AD266" s="192"/>
      <c r="AE266" s="192"/>
      <c r="AF266" s="193"/>
      <c r="AG266" s="192"/>
      <c r="AH266" s="192"/>
      <c r="AI266" s="193"/>
      <c r="AJ266" s="193"/>
      <c r="AK266" s="193"/>
      <c r="AL266" s="193"/>
      <c r="AM266" s="193"/>
      <c r="AN266" s="192"/>
      <c r="AO266" s="193"/>
      <c r="AP266" s="192"/>
      <c r="AQ266" s="197"/>
      <c r="AR266" s="198"/>
      <c r="AS266" s="199"/>
      <c r="AT266" s="289"/>
    </row>
    <row r="267">
      <c r="A267" s="288"/>
      <c r="B267" s="192"/>
      <c r="C267" s="192"/>
      <c r="D267" s="192"/>
      <c r="E267" s="192"/>
      <c r="F267" s="192"/>
      <c r="G267" s="192"/>
      <c r="H267" s="192"/>
      <c r="I267" s="192"/>
      <c r="J267" s="192"/>
      <c r="K267" s="192"/>
      <c r="L267" s="192"/>
      <c r="M267" s="192"/>
      <c r="N267" s="192"/>
      <c r="O267" s="193"/>
      <c r="P267" s="193"/>
      <c r="Q267" s="193"/>
      <c r="R267" s="193"/>
      <c r="S267" s="192"/>
      <c r="T267" s="192"/>
      <c r="U267" s="192"/>
      <c r="V267" s="192"/>
      <c r="W267" s="193"/>
      <c r="X267" s="192"/>
      <c r="Y267" s="192"/>
      <c r="Z267" s="192"/>
      <c r="AA267" s="192"/>
      <c r="AB267" s="192"/>
      <c r="AC267" s="192"/>
      <c r="AD267" s="192"/>
      <c r="AE267" s="192"/>
      <c r="AF267" s="193"/>
      <c r="AG267" s="192"/>
      <c r="AH267" s="192"/>
      <c r="AI267" s="193"/>
      <c r="AJ267" s="193"/>
      <c r="AK267" s="193"/>
      <c r="AL267" s="193"/>
      <c r="AM267" s="193"/>
      <c r="AN267" s="192"/>
      <c r="AO267" s="193"/>
      <c r="AP267" s="192"/>
      <c r="AQ267" s="197"/>
      <c r="AR267" s="198"/>
      <c r="AS267" s="199"/>
      <c r="AT267" s="289"/>
    </row>
    <row r="268">
      <c r="A268" s="288"/>
      <c r="B268" s="192"/>
      <c r="C268" s="192"/>
      <c r="D268" s="192"/>
      <c r="E268" s="192"/>
      <c r="F268" s="192"/>
      <c r="G268" s="192"/>
      <c r="H268" s="192"/>
      <c r="I268" s="192"/>
      <c r="J268" s="192"/>
      <c r="K268" s="192"/>
      <c r="L268" s="192"/>
      <c r="M268" s="192"/>
      <c r="N268" s="192"/>
      <c r="O268" s="193"/>
      <c r="P268" s="193"/>
      <c r="Q268" s="193"/>
      <c r="R268" s="193"/>
      <c r="S268" s="192"/>
      <c r="T268" s="192"/>
      <c r="U268" s="192"/>
      <c r="V268" s="192"/>
      <c r="W268" s="193"/>
      <c r="X268" s="192"/>
      <c r="Y268" s="192"/>
      <c r="Z268" s="192"/>
      <c r="AA268" s="192"/>
      <c r="AB268" s="192"/>
      <c r="AC268" s="192"/>
      <c r="AD268" s="192"/>
      <c r="AE268" s="192"/>
      <c r="AF268" s="193"/>
      <c r="AG268" s="192"/>
      <c r="AH268" s="192"/>
      <c r="AI268" s="193"/>
      <c r="AJ268" s="193"/>
      <c r="AK268" s="193"/>
      <c r="AL268" s="193"/>
      <c r="AM268" s="193"/>
      <c r="AN268" s="192"/>
      <c r="AO268" s="193"/>
      <c r="AP268" s="192"/>
      <c r="AQ268" s="197"/>
      <c r="AR268" s="198"/>
      <c r="AS268" s="199"/>
      <c r="AT268" s="289"/>
    </row>
    <row r="269">
      <c r="A269" s="288"/>
      <c r="B269" s="192"/>
      <c r="C269" s="192"/>
      <c r="D269" s="192"/>
      <c r="E269" s="192"/>
      <c r="F269" s="192"/>
      <c r="G269" s="192"/>
      <c r="H269" s="192"/>
      <c r="I269" s="192"/>
      <c r="J269" s="192"/>
      <c r="K269" s="192"/>
      <c r="L269" s="192"/>
      <c r="M269" s="192"/>
      <c r="N269" s="192"/>
      <c r="O269" s="193"/>
      <c r="P269" s="193"/>
      <c r="Q269" s="193"/>
      <c r="R269" s="193"/>
      <c r="S269" s="192"/>
      <c r="T269" s="192"/>
      <c r="U269" s="192"/>
      <c r="V269" s="192"/>
      <c r="W269" s="193"/>
      <c r="X269" s="192"/>
      <c r="Y269" s="192"/>
      <c r="Z269" s="192"/>
      <c r="AA269" s="192"/>
      <c r="AB269" s="192"/>
      <c r="AC269" s="192"/>
      <c r="AD269" s="192"/>
      <c r="AE269" s="192"/>
      <c r="AF269" s="193"/>
      <c r="AG269" s="192"/>
      <c r="AH269" s="192"/>
      <c r="AI269" s="193"/>
      <c r="AJ269" s="193"/>
      <c r="AK269" s="193"/>
      <c r="AL269" s="193"/>
      <c r="AM269" s="193"/>
      <c r="AN269" s="192"/>
      <c r="AO269" s="193"/>
      <c r="AP269" s="192"/>
      <c r="AQ269" s="197"/>
      <c r="AR269" s="198"/>
      <c r="AS269" s="199"/>
      <c r="AT269" s="289"/>
    </row>
    <row r="270">
      <c r="A270" s="288"/>
      <c r="B270" s="192"/>
      <c r="C270" s="192"/>
      <c r="D270" s="192"/>
      <c r="E270" s="192"/>
      <c r="F270" s="192"/>
      <c r="G270" s="192"/>
      <c r="H270" s="192"/>
      <c r="I270" s="192"/>
      <c r="J270" s="192"/>
      <c r="K270" s="192"/>
      <c r="L270" s="192"/>
      <c r="M270" s="192"/>
      <c r="N270" s="192"/>
      <c r="O270" s="193"/>
      <c r="P270" s="193"/>
      <c r="Q270" s="193"/>
      <c r="R270" s="193"/>
      <c r="S270" s="192"/>
      <c r="T270" s="192"/>
      <c r="U270" s="192"/>
      <c r="V270" s="192"/>
      <c r="W270" s="193"/>
      <c r="X270" s="192"/>
      <c r="Y270" s="192"/>
      <c r="Z270" s="192"/>
      <c r="AA270" s="192"/>
      <c r="AB270" s="192"/>
      <c r="AC270" s="192"/>
      <c r="AD270" s="192"/>
      <c r="AE270" s="192"/>
      <c r="AF270" s="193"/>
      <c r="AG270" s="192"/>
      <c r="AH270" s="192"/>
      <c r="AI270" s="193"/>
      <c r="AJ270" s="193"/>
      <c r="AK270" s="193"/>
      <c r="AL270" s="193"/>
      <c r="AM270" s="193"/>
      <c r="AN270" s="192"/>
      <c r="AO270" s="193"/>
      <c r="AP270" s="192"/>
      <c r="AQ270" s="197"/>
      <c r="AR270" s="198"/>
      <c r="AS270" s="199"/>
      <c r="AT270" s="289"/>
    </row>
    <row r="271">
      <c r="A271" s="288"/>
      <c r="B271" s="192"/>
      <c r="C271" s="192"/>
      <c r="D271" s="192"/>
      <c r="E271" s="192"/>
      <c r="F271" s="192"/>
      <c r="G271" s="192"/>
      <c r="H271" s="192"/>
      <c r="I271" s="192"/>
      <c r="J271" s="192"/>
      <c r="K271" s="192"/>
      <c r="L271" s="192"/>
      <c r="M271" s="192"/>
      <c r="N271" s="192"/>
      <c r="O271" s="193"/>
      <c r="P271" s="193"/>
      <c r="Q271" s="193"/>
      <c r="R271" s="193"/>
      <c r="S271" s="192"/>
      <c r="T271" s="192"/>
      <c r="U271" s="192"/>
      <c r="V271" s="192"/>
      <c r="W271" s="193"/>
      <c r="X271" s="192"/>
      <c r="Y271" s="192"/>
      <c r="Z271" s="192"/>
      <c r="AA271" s="192"/>
      <c r="AB271" s="192"/>
      <c r="AC271" s="192"/>
      <c r="AD271" s="192"/>
      <c r="AE271" s="192"/>
      <c r="AF271" s="193"/>
      <c r="AG271" s="192"/>
      <c r="AH271" s="192"/>
      <c r="AI271" s="193"/>
      <c r="AJ271" s="193"/>
      <c r="AK271" s="193"/>
      <c r="AL271" s="193"/>
      <c r="AM271" s="193"/>
      <c r="AN271" s="192"/>
      <c r="AO271" s="193"/>
      <c r="AP271" s="192"/>
      <c r="AQ271" s="197"/>
      <c r="AR271" s="198"/>
      <c r="AS271" s="199"/>
      <c r="AT271" s="289"/>
    </row>
    <row r="272">
      <c r="A272" s="288"/>
      <c r="B272" s="192"/>
      <c r="C272" s="192"/>
      <c r="D272" s="192"/>
      <c r="E272" s="192"/>
      <c r="F272" s="192"/>
      <c r="G272" s="192"/>
      <c r="H272" s="192"/>
      <c r="I272" s="192"/>
      <c r="J272" s="192"/>
      <c r="K272" s="192"/>
      <c r="L272" s="192"/>
      <c r="M272" s="192"/>
      <c r="N272" s="192"/>
      <c r="O272" s="193"/>
      <c r="P272" s="193"/>
      <c r="Q272" s="193"/>
      <c r="R272" s="193"/>
      <c r="S272" s="192"/>
      <c r="T272" s="192"/>
      <c r="U272" s="192"/>
      <c r="V272" s="192"/>
      <c r="W272" s="193"/>
      <c r="X272" s="192"/>
      <c r="Y272" s="192"/>
      <c r="Z272" s="192"/>
      <c r="AA272" s="192"/>
      <c r="AB272" s="192"/>
      <c r="AC272" s="192"/>
      <c r="AD272" s="192"/>
      <c r="AE272" s="192"/>
      <c r="AF272" s="193"/>
      <c r="AG272" s="192"/>
      <c r="AH272" s="192"/>
      <c r="AI272" s="193"/>
      <c r="AJ272" s="193"/>
      <c r="AK272" s="193"/>
      <c r="AL272" s="193"/>
      <c r="AM272" s="193"/>
      <c r="AN272" s="192"/>
      <c r="AO272" s="193"/>
      <c r="AP272" s="192"/>
      <c r="AQ272" s="197"/>
      <c r="AR272" s="198"/>
      <c r="AS272" s="199"/>
      <c r="AT272" s="289"/>
    </row>
    <row r="273">
      <c r="A273" s="288"/>
      <c r="B273" s="192"/>
      <c r="C273" s="192"/>
      <c r="D273" s="192"/>
      <c r="E273" s="192"/>
      <c r="F273" s="192"/>
      <c r="G273" s="192"/>
      <c r="H273" s="192"/>
      <c r="I273" s="192"/>
      <c r="J273" s="192"/>
      <c r="K273" s="192"/>
      <c r="L273" s="192"/>
      <c r="M273" s="192"/>
      <c r="N273" s="192"/>
      <c r="O273" s="193"/>
      <c r="P273" s="193"/>
      <c r="Q273" s="193"/>
      <c r="R273" s="193"/>
      <c r="S273" s="192"/>
      <c r="T273" s="192"/>
      <c r="U273" s="192"/>
      <c r="V273" s="192"/>
      <c r="W273" s="193"/>
      <c r="X273" s="192"/>
      <c r="Y273" s="192"/>
      <c r="Z273" s="192"/>
      <c r="AA273" s="192"/>
      <c r="AB273" s="192"/>
      <c r="AC273" s="192"/>
      <c r="AD273" s="192"/>
      <c r="AE273" s="192"/>
      <c r="AF273" s="193"/>
      <c r="AG273" s="192"/>
      <c r="AH273" s="192"/>
      <c r="AI273" s="193"/>
      <c r="AJ273" s="193"/>
      <c r="AK273" s="193"/>
      <c r="AL273" s="193"/>
      <c r="AM273" s="193"/>
      <c r="AN273" s="192"/>
      <c r="AO273" s="193"/>
      <c r="AP273" s="192"/>
      <c r="AQ273" s="197"/>
      <c r="AR273" s="198"/>
      <c r="AS273" s="199"/>
      <c r="AT273" s="289"/>
    </row>
    <row r="274">
      <c r="A274" s="288"/>
      <c r="B274" s="192"/>
      <c r="C274" s="192"/>
      <c r="D274" s="192"/>
      <c r="E274" s="192"/>
      <c r="F274" s="192"/>
      <c r="G274" s="192"/>
      <c r="H274" s="192"/>
      <c r="I274" s="192"/>
      <c r="J274" s="192"/>
      <c r="K274" s="192"/>
      <c r="L274" s="192"/>
      <c r="M274" s="192"/>
      <c r="N274" s="192"/>
      <c r="O274" s="193"/>
      <c r="P274" s="193"/>
      <c r="Q274" s="193"/>
      <c r="R274" s="193"/>
      <c r="S274" s="192"/>
      <c r="T274" s="192"/>
      <c r="U274" s="192"/>
      <c r="V274" s="192"/>
      <c r="W274" s="193"/>
      <c r="X274" s="192"/>
      <c r="Y274" s="192"/>
      <c r="Z274" s="192"/>
      <c r="AA274" s="192"/>
      <c r="AB274" s="192"/>
      <c r="AC274" s="192"/>
      <c r="AD274" s="192"/>
      <c r="AE274" s="192"/>
      <c r="AF274" s="193"/>
      <c r="AG274" s="192"/>
      <c r="AH274" s="192"/>
      <c r="AI274" s="193"/>
      <c r="AJ274" s="193"/>
      <c r="AK274" s="193"/>
      <c r="AL274" s="193"/>
      <c r="AM274" s="193"/>
      <c r="AN274" s="192"/>
      <c r="AO274" s="193"/>
      <c r="AP274" s="192"/>
      <c r="AQ274" s="197"/>
      <c r="AR274" s="198"/>
      <c r="AS274" s="199"/>
      <c r="AT274" s="289"/>
    </row>
    <row r="275">
      <c r="A275" s="288"/>
      <c r="B275" s="192"/>
      <c r="C275" s="192"/>
      <c r="D275" s="192"/>
      <c r="E275" s="192"/>
      <c r="F275" s="192"/>
      <c r="G275" s="192"/>
      <c r="H275" s="192"/>
      <c r="I275" s="192"/>
      <c r="J275" s="192"/>
      <c r="K275" s="192"/>
      <c r="L275" s="192"/>
      <c r="M275" s="192"/>
      <c r="N275" s="192"/>
      <c r="O275" s="193"/>
      <c r="P275" s="193"/>
      <c r="Q275" s="193"/>
      <c r="R275" s="193"/>
      <c r="S275" s="192"/>
      <c r="T275" s="192"/>
      <c r="U275" s="192"/>
      <c r="V275" s="192"/>
      <c r="W275" s="193"/>
      <c r="X275" s="192"/>
      <c r="Y275" s="192"/>
      <c r="Z275" s="192"/>
      <c r="AA275" s="192"/>
      <c r="AB275" s="192"/>
      <c r="AC275" s="192"/>
      <c r="AD275" s="192"/>
      <c r="AE275" s="192"/>
      <c r="AF275" s="193"/>
      <c r="AG275" s="192"/>
      <c r="AH275" s="192"/>
      <c r="AI275" s="193"/>
      <c r="AJ275" s="193"/>
      <c r="AK275" s="193"/>
      <c r="AL275" s="193"/>
      <c r="AM275" s="193"/>
      <c r="AN275" s="192"/>
      <c r="AO275" s="193"/>
      <c r="AP275" s="192"/>
      <c r="AQ275" s="197"/>
      <c r="AR275" s="198"/>
      <c r="AS275" s="199"/>
      <c r="AT275" s="289"/>
    </row>
    <row r="276">
      <c r="A276" s="288"/>
      <c r="B276" s="192"/>
      <c r="C276" s="192"/>
      <c r="D276" s="192"/>
      <c r="E276" s="192"/>
      <c r="F276" s="192"/>
      <c r="G276" s="192"/>
      <c r="H276" s="192"/>
      <c r="I276" s="192"/>
      <c r="J276" s="192"/>
      <c r="K276" s="192"/>
      <c r="L276" s="192"/>
      <c r="M276" s="192"/>
      <c r="N276" s="192"/>
      <c r="O276" s="193"/>
      <c r="P276" s="193"/>
      <c r="Q276" s="193"/>
      <c r="R276" s="193"/>
      <c r="S276" s="192"/>
      <c r="T276" s="192"/>
      <c r="U276" s="192"/>
      <c r="V276" s="192"/>
      <c r="W276" s="193"/>
      <c r="X276" s="192"/>
      <c r="Y276" s="192"/>
      <c r="Z276" s="192"/>
      <c r="AA276" s="192"/>
      <c r="AB276" s="192"/>
      <c r="AC276" s="192"/>
      <c r="AD276" s="192"/>
      <c r="AE276" s="192"/>
      <c r="AF276" s="193"/>
      <c r="AG276" s="192"/>
      <c r="AH276" s="192"/>
      <c r="AI276" s="193"/>
      <c r="AJ276" s="193"/>
      <c r="AK276" s="193"/>
      <c r="AL276" s="193"/>
      <c r="AM276" s="193"/>
      <c r="AN276" s="192"/>
      <c r="AO276" s="193"/>
      <c r="AP276" s="192"/>
      <c r="AQ276" s="197"/>
      <c r="AR276" s="198"/>
      <c r="AS276" s="199"/>
      <c r="AT276" s="289"/>
    </row>
    <row r="277">
      <c r="A277" s="288"/>
      <c r="B277" s="192"/>
      <c r="C277" s="192"/>
      <c r="D277" s="192"/>
      <c r="E277" s="192"/>
      <c r="F277" s="192"/>
      <c r="G277" s="192"/>
      <c r="H277" s="192"/>
      <c r="I277" s="192"/>
      <c r="J277" s="192"/>
      <c r="K277" s="192"/>
      <c r="L277" s="192"/>
      <c r="M277" s="192"/>
      <c r="N277" s="192"/>
      <c r="O277" s="193"/>
      <c r="P277" s="193"/>
      <c r="Q277" s="193"/>
      <c r="R277" s="193"/>
      <c r="S277" s="192"/>
      <c r="T277" s="192"/>
      <c r="U277" s="192"/>
      <c r="V277" s="192"/>
      <c r="W277" s="193"/>
      <c r="X277" s="192"/>
      <c r="Y277" s="192"/>
      <c r="Z277" s="192"/>
      <c r="AA277" s="192"/>
      <c r="AB277" s="192"/>
      <c r="AC277" s="192"/>
      <c r="AD277" s="192"/>
      <c r="AE277" s="192"/>
      <c r="AF277" s="193"/>
      <c r="AG277" s="192"/>
      <c r="AH277" s="192"/>
      <c r="AI277" s="193"/>
      <c r="AJ277" s="193"/>
      <c r="AK277" s="193"/>
      <c r="AL277" s="193"/>
      <c r="AM277" s="193"/>
      <c r="AN277" s="192"/>
      <c r="AO277" s="193"/>
      <c r="AP277" s="192"/>
      <c r="AQ277" s="197"/>
      <c r="AR277" s="198"/>
      <c r="AS277" s="199"/>
      <c r="AT277" s="289"/>
    </row>
    <row r="278">
      <c r="A278" s="288"/>
      <c r="B278" s="192"/>
      <c r="C278" s="192"/>
      <c r="D278" s="192"/>
      <c r="E278" s="192"/>
      <c r="F278" s="192"/>
      <c r="G278" s="192"/>
      <c r="H278" s="192"/>
      <c r="I278" s="192"/>
      <c r="J278" s="192"/>
      <c r="K278" s="192"/>
      <c r="L278" s="192"/>
      <c r="M278" s="192"/>
      <c r="N278" s="192"/>
      <c r="O278" s="193"/>
      <c r="P278" s="193"/>
      <c r="Q278" s="193"/>
      <c r="R278" s="193"/>
      <c r="S278" s="192"/>
      <c r="T278" s="192"/>
      <c r="U278" s="192"/>
      <c r="V278" s="192"/>
      <c r="W278" s="193"/>
      <c r="X278" s="192"/>
      <c r="Y278" s="192"/>
      <c r="Z278" s="192"/>
      <c r="AA278" s="192"/>
      <c r="AB278" s="192"/>
      <c r="AC278" s="192"/>
      <c r="AD278" s="192"/>
      <c r="AE278" s="192"/>
      <c r="AF278" s="193"/>
      <c r="AG278" s="192"/>
      <c r="AH278" s="192"/>
      <c r="AI278" s="193"/>
      <c r="AJ278" s="193"/>
      <c r="AK278" s="193"/>
      <c r="AL278" s="193"/>
      <c r="AM278" s="193"/>
      <c r="AN278" s="192"/>
      <c r="AO278" s="193"/>
      <c r="AP278" s="192"/>
      <c r="AQ278" s="197"/>
      <c r="AR278" s="198"/>
      <c r="AS278" s="199"/>
      <c r="AT278" s="289"/>
    </row>
    <row r="279">
      <c r="A279" s="288"/>
      <c r="B279" s="192"/>
      <c r="C279" s="192"/>
      <c r="D279" s="192"/>
      <c r="E279" s="192"/>
      <c r="F279" s="192"/>
      <c r="G279" s="192"/>
      <c r="H279" s="192"/>
      <c r="I279" s="192"/>
      <c r="J279" s="192"/>
      <c r="K279" s="192"/>
      <c r="L279" s="192"/>
      <c r="M279" s="192"/>
      <c r="N279" s="192"/>
      <c r="O279" s="193"/>
      <c r="P279" s="193"/>
      <c r="Q279" s="193"/>
      <c r="R279" s="193"/>
      <c r="S279" s="192"/>
      <c r="T279" s="192"/>
      <c r="U279" s="192"/>
      <c r="V279" s="192"/>
      <c r="W279" s="193"/>
      <c r="X279" s="192"/>
      <c r="Y279" s="192"/>
      <c r="Z279" s="192"/>
      <c r="AA279" s="192"/>
      <c r="AB279" s="192"/>
      <c r="AC279" s="192"/>
      <c r="AD279" s="192"/>
      <c r="AE279" s="192"/>
      <c r="AF279" s="193"/>
      <c r="AG279" s="192"/>
      <c r="AH279" s="192"/>
      <c r="AI279" s="193"/>
      <c r="AJ279" s="193"/>
      <c r="AK279" s="193"/>
      <c r="AL279" s="193"/>
      <c r="AM279" s="193"/>
      <c r="AN279" s="192"/>
      <c r="AO279" s="193"/>
      <c r="AP279" s="192"/>
      <c r="AQ279" s="197"/>
      <c r="AR279" s="198"/>
      <c r="AS279" s="199"/>
      <c r="AT279" s="289"/>
    </row>
    <row r="280">
      <c r="A280" s="288"/>
      <c r="B280" s="192"/>
      <c r="C280" s="192"/>
      <c r="D280" s="192"/>
      <c r="E280" s="192"/>
      <c r="F280" s="192"/>
      <c r="G280" s="192"/>
      <c r="H280" s="192"/>
      <c r="I280" s="192"/>
      <c r="J280" s="192"/>
      <c r="K280" s="192"/>
      <c r="L280" s="192"/>
      <c r="M280" s="192"/>
      <c r="N280" s="192"/>
      <c r="O280" s="193"/>
      <c r="P280" s="193"/>
      <c r="Q280" s="193"/>
      <c r="R280" s="193"/>
      <c r="S280" s="192"/>
      <c r="T280" s="192"/>
      <c r="U280" s="192"/>
      <c r="V280" s="192"/>
      <c r="W280" s="193"/>
      <c r="X280" s="192"/>
      <c r="Y280" s="192"/>
      <c r="Z280" s="192"/>
      <c r="AA280" s="192"/>
      <c r="AB280" s="192"/>
      <c r="AC280" s="192"/>
      <c r="AD280" s="192"/>
      <c r="AE280" s="192"/>
      <c r="AF280" s="193"/>
      <c r="AG280" s="192"/>
      <c r="AH280" s="192"/>
      <c r="AI280" s="193"/>
      <c r="AJ280" s="193"/>
      <c r="AK280" s="193"/>
      <c r="AL280" s="193"/>
      <c r="AM280" s="193"/>
      <c r="AN280" s="192"/>
      <c r="AO280" s="193"/>
      <c r="AP280" s="192"/>
      <c r="AQ280" s="197"/>
      <c r="AR280" s="198"/>
      <c r="AS280" s="199"/>
      <c r="AT280" s="289"/>
    </row>
    <row r="281">
      <c r="A281" s="288"/>
      <c r="B281" s="192"/>
      <c r="C281" s="192"/>
      <c r="D281" s="192"/>
      <c r="E281" s="192"/>
      <c r="F281" s="192"/>
      <c r="G281" s="192"/>
      <c r="H281" s="192"/>
      <c r="I281" s="192"/>
      <c r="J281" s="192"/>
      <c r="K281" s="192"/>
      <c r="L281" s="192"/>
      <c r="M281" s="192"/>
      <c r="N281" s="192"/>
      <c r="O281" s="193"/>
      <c r="P281" s="193"/>
      <c r="Q281" s="193"/>
      <c r="R281" s="193"/>
      <c r="S281" s="192"/>
      <c r="T281" s="192"/>
      <c r="U281" s="192"/>
      <c r="V281" s="192"/>
      <c r="W281" s="193"/>
      <c r="X281" s="192"/>
      <c r="Y281" s="192"/>
      <c r="Z281" s="192"/>
      <c r="AA281" s="192"/>
      <c r="AB281" s="192"/>
      <c r="AC281" s="192"/>
      <c r="AD281" s="192"/>
      <c r="AE281" s="192"/>
      <c r="AF281" s="193"/>
      <c r="AG281" s="192"/>
      <c r="AH281" s="192"/>
      <c r="AI281" s="193"/>
      <c r="AJ281" s="193"/>
      <c r="AK281" s="193"/>
      <c r="AL281" s="193"/>
      <c r="AM281" s="193"/>
      <c r="AN281" s="192"/>
      <c r="AO281" s="193"/>
      <c r="AP281" s="192"/>
      <c r="AQ281" s="197"/>
      <c r="AR281" s="198"/>
      <c r="AS281" s="199"/>
      <c r="AT281" s="289"/>
    </row>
    <row r="282">
      <c r="A282" s="288"/>
      <c r="B282" s="192"/>
      <c r="C282" s="192"/>
      <c r="D282" s="192"/>
      <c r="E282" s="192"/>
      <c r="F282" s="192"/>
      <c r="G282" s="192"/>
      <c r="H282" s="192"/>
      <c r="I282" s="192"/>
      <c r="J282" s="192"/>
      <c r="K282" s="192"/>
      <c r="L282" s="192"/>
      <c r="M282" s="192"/>
      <c r="N282" s="192"/>
      <c r="O282" s="193"/>
      <c r="P282" s="193"/>
      <c r="Q282" s="193"/>
      <c r="R282" s="193"/>
      <c r="S282" s="192"/>
      <c r="T282" s="192"/>
      <c r="U282" s="192"/>
      <c r="V282" s="192"/>
      <c r="W282" s="193"/>
      <c r="X282" s="192"/>
      <c r="Y282" s="192"/>
      <c r="Z282" s="192"/>
      <c r="AA282" s="192"/>
      <c r="AB282" s="192"/>
      <c r="AC282" s="192"/>
      <c r="AD282" s="192"/>
      <c r="AE282" s="192"/>
      <c r="AF282" s="193"/>
      <c r="AG282" s="192"/>
      <c r="AH282" s="192"/>
      <c r="AI282" s="193"/>
      <c r="AJ282" s="193"/>
      <c r="AK282" s="193"/>
      <c r="AL282" s="193"/>
      <c r="AM282" s="193"/>
      <c r="AN282" s="192"/>
      <c r="AO282" s="193"/>
      <c r="AP282" s="192"/>
      <c r="AQ282" s="197"/>
      <c r="AR282" s="198"/>
      <c r="AS282" s="199"/>
      <c r="AT282" s="289"/>
    </row>
    <row r="283">
      <c r="A283" s="288"/>
      <c r="B283" s="192"/>
      <c r="C283" s="192"/>
      <c r="D283" s="192"/>
      <c r="E283" s="192"/>
      <c r="F283" s="192"/>
      <c r="G283" s="192"/>
      <c r="H283" s="192"/>
      <c r="I283" s="192"/>
      <c r="J283" s="192"/>
      <c r="K283" s="192"/>
      <c r="L283" s="192"/>
      <c r="M283" s="192"/>
      <c r="N283" s="192"/>
      <c r="O283" s="193"/>
      <c r="P283" s="193"/>
      <c r="Q283" s="193"/>
      <c r="R283" s="193"/>
      <c r="S283" s="192"/>
      <c r="T283" s="192"/>
      <c r="U283" s="192"/>
      <c r="V283" s="192"/>
      <c r="W283" s="193"/>
      <c r="X283" s="192"/>
      <c r="Y283" s="192"/>
      <c r="Z283" s="192"/>
      <c r="AA283" s="192"/>
      <c r="AB283" s="192"/>
      <c r="AC283" s="192"/>
      <c r="AD283" s="192"/>
      <c r="AE283" s="192"/>
      <c r="AF283" s="193"/>
      <c r="AG283" s="192"/>
      <c r="AH283" s="192"/>
      <c r="AI283" s="193"/>
      <c r="AJ283" s="193"/>
      <c r="AK283" s="193"/>
      <c r="AL283" s="193"/>
      <c r="AM283" s="193"/>
      <c r="AN283" s="192"/>
      <c r="AO283" s="193"/>
      <c r="AP283" s="192"/>
      <c r="AQ283" s="197"/>
      <c r="AR283" s="198"/>
      <c r="AS283" s="199"/>
      <c r="AT283" s="289"/>
    </row>
    <row r="284">
      <c r="A284" s="288"/>
      <c r="B284" s="192"/>
      <c r="C284" s="192"/>
      <c r="D284" s="192"/>
      <c r="E284" s="192"/>
      <c r="F284" s="192"/>
      <c r="G284" s="192"/>
      <c r="H284" s="192"/>
      <c r="I284" s="192"/>
      <c r="J284" s="192"/>
      <c r="K284" s="192"/>
      <c r="L284" s="192"/>
      <c r="M284" s="192"/>
      <c r="N284" s="192"/>
      <c r="O284" s="193"/>
      <c r="P284" s="193"/>
      <c r="Q284" s="193"/>
      <c r="R284" s="193"/>
      <c r="S284" s="192"/>
      <c r="T284" s="192"/>
      <c r="U284" s="192"/>
      <c r="V284" s="192"/>
      <c r="W284" s="193"/>
      <c r="X284" s="192"/>
      <c r="Y284" s="192"/>
      <c r="Z284" s="192"/>
      <c r="AA284" s="192"/>
      <c r="AB284" s="192"/>
      <c r="AC284" s="192"/>
      <c r="AD284" s="192"/>
      <c r="AE284" s="192"/>
      <c r="AF284" s="193"/>
      <c r="AG284" s="192"/>
      <c r="AH284" s="192"/>
      <c r="AI284" s="193"/>
      <c r="AJ284" s="193"/>
      <c r="AK284" s="193"/>
      <c r="AL284" s="193"/>
      <c r="AM284" s="193"/>
      <c r="AN284" s="192"/>
      <c r="AO284" s="193"/>
      <c r="AP284" s="192"/>
      <c r="AQ284" s="197"/>
      <c r="AR284" s="198"/>
      <c r="AS284" s="199"/>
      <c r="AT284" s="289"/>
    </row>
    <row r="285">
      <c r="A285" s="288"/>
      <c r="B285" s="192"/>
      <c r="C285" s="192"/>
      <c r="D285" s="192"/>
      <c r="E285" s="192"/>
      <c r="F285" s="192"/>
      <c r="G285" s="192"/>
      <c r="H285" s="192"/>
      <c r="I285" s="192"/>
      <c r="J285" s="192"/>
      <c r="K285" s="192"/>
      <c r="L285" s="192"/>
      <c r="M285" s="192"/>
      <c r="N285" s="192"/>
      <c r="O285" s="193"/>
      <c r="P285" s="193"/>
      <c r="Q285" s="193"/>
      <c r="R285" s="193"/>
      <c r="S285" s="192"/>
      <c r="T285" s="192"/>
      <c r="U285" s="192"/>
      <c r="V285" s="192"/>
      <c r="W285" s="193"/>
      <c r="X285" s="192"/>
      <c r="Y285" s="192"/>
      <c r="Z285" s="192"/>
      <c r="AA285" s="192"/>
      <c r="AB285" s="192"/>
      <c r="AC285" s="192"/>
      <c r="AD285" s="192"/>
      <c r="AE285" s="192"/>
      <c r="AF285" s="193"/>
      <c r="AG285" s="192"/>
      <c r="AH285" s="192"/>
      <c r="AI285" s="193"/>
      <c r="AJ285" s="193"/>
      <c r="AK285" s="193"/>
      <c r="AL285" s="193"/>
      <c r="AM285" s="193"/>
      <c r="AN285" s="192"/>
      <c r="AO285" s="193"/>
      <c r="AP285" s="192"/>
      <c r="AQ285" s="197"/>
      <c r="AR285" s="198"/>
      <c r="AS285" s="199"/>
      <c r="AT285" s="289"/>
    </row>
    <row r="286">
      <c r="A286" s="288"/>
      <c r="B286" s="192"/>
      <c r="C286" s="192"/>
      <c r="D286" s="192"/>
      <c r="E286" s="192"/>
      <c r="F286" s="192"/>
      <c r="G286" s="192"/>
      <c r="H286" s="192"/>
      <c r="I286" s="192"/>
      <c r="J286" s="192"/>
      <c r="K286" s="192"/>
      <c r="L286" s="192"/>
      <c r="M286" s="192"/>
      <c r="N286" s="192"/>
      <c r="O286" s="193"/>
      <c r="P286" s="193"/>
      <c r="Q286" s="193"/>
      <c r="R286" s="193"/>
      <c r="S286" s="192"/>
      <c r="T286" s="192"/>
      <c r="U286" s="192"/>
      <c r="V286" s="192"/>
      <c r="W286" s="193"/>
      <c r="X286" s="192"/>
      <c r="Y286" s="192"/>
      <c r="Z286" s="192"/>
      <c r="AA286" s="192"/>
      <c r="AB286" s="192"/>
      <c r="AC286" s="192"/>
      <c r="AD286" s="192"/>
      <c r="AE286" s="192"/>
      <c r="AF286" s="193"/>
      <c r="AG286" s="192"/>
      <c r="AH286" s="192"/>
      <c r="AI286" s="193"/>
      <c r="AJ286" s="193"/>
      <c r="AK286" s="193"/>
      <c r="AL286" s="193"/>
      <c r="AM286" s="193"/>
      <c r="AN286" s="192"/>
      <c r="AO286" s="193"/>
      <c r="AP286" s="192"/>
      <c r="AQ286" s="197"/>
      <c r="AR286" s="198"/>
      <c r="AS286" s="199"/>
      <c r="AT286" s="289"/>
    </row>
    <row r="287">
      <c r="A287" s="288"/>
      <c r="B287" s="192"/>
      <c r="C287" s="192"/>
      <c r="D287" s="192"/>
      <c r="E287" s="192"/>
      <c r="F287" s="192"/>
      <c r="G287" s="192"/>
      <c r="H287" s="192"/>
      <c r="I287" s="192"/>
      <c r="J287" s="192"/>
      <c r="K287" s="192"/>
      <c r="L287" s="192"/>
      <c r="M287" s="192"/>
      <c r="N287" s="192"/>
      <c r="O287" s="193"/>
      <c r="P287" s="193"/>
      <c r="Q287" s="193"/>
      <c r="R287" s="193"/>
      <c r="S287" s="192"/>
      <c r="T287" s="192"/>
      <c r="U287" s="192"/>
      <c r="V287" s="192"/>
      <c r="W287" s="193"/>
      <c r="X287" s="192"/>
      <c r="Y287" s="192"/>
      <c r="Z287" s="192"/>
      <c r="AA287" s="192"/>
      <c r="AB287" s="192"/>
      <c r="AC287" s="192"/>
      <c r="AD287" s="192"/>
      <c r="AE287" s="192"/>
      <c r="AF287" s="193"/>
      <c r="AG287" s="192"/>
      <c r="AH287" s="192"/>
      <c r="AI287" s="193"/>
      <c r="AJ287" s="193"/>
      <c r="AK287" s="193"/>
      <c r="AL287" s="193"/>
      <c r="AM287" s="193"/>
      <c r="AN287" s="192"/>
      <c r="AO287" s="193"/>
      <c r="AP287" s="192"/>
      <c r="AQ287" s="197"/>
      <c r="AR287" s="198"/>
      <c r="AS287" s="199"/>
      <c r="AT287" s="289"/>
    </row>
    <row r="288">
      <c r="A288" s="288"/>
      <c r="B288" s="192"/>
      <c r="C288" s="192"/>
      <c r="D288" s="192"/>
      <c r="E288" s="192"/>
      <c r="F288" s="192"/>
      <c r="G288" s="192"/>
      <c r="H288" s="192"/>
      <c r="I288" s="192"/>
      <c r="J288" s="192"/>
      <c r="K288" s="192"/>
      <c r="L288" s="192"/>
      <c r="M288" s="192"/>
      <c r="N288" s="192"/>
      <c r="O288" s="193"/>
      <c r="P288" s="193"/>
      <c r="Q288" s="193"/>
      <c r="R288" s="193"/>
      <c r="S288" s="192"/>
      <c r="T288" s="192"/>
      <c r="U288" s="192"/>
      <c r="V288" s="192"/>
      <c r="W288" s="193"/>
      <c r="X288" s="192"/>
      <c r="Y288" s="192"/>
      <c r="Z288" s="192"/>
      <c r="AA288" s="192"/>
      <c r="AB288" s="192"/>
      <c r="AC288" s="192"/>
      <c r="AD288" s="192"/>
      <c r="AE288" s="192"/>
      <c r="AF288" s="193"/>
      <c r="AG288" s="192"/>
      <c r="AH288" s="192"/>
      <c r="AI288" s="193"/>
      <c r="AJ288" s="193"/>
      <c r="AK288" s="193"/>
      <c r="AL288" s="193"/>
      <c r="AM288" s="193"/>
      <c r="AN288" s="192"/>
      <c r="AO288" s="193"/>
      <c r="AP288" s="192"/>
      <c r="AQ288" s="197"/>
      <c r="AR288" s="198"/>
      <c r="AS288" s="199"/>
      <c r="AT288" s="289"/>
    </row>
    <row r="289">
      <c r="A289" s="288"/>
      <c r="B289" s="192"/>
      <c r="C289" s="192"/>
      <c r="D289" s="192"/>
      <c r="E289" s="192"/>
      <c r="F289" s="192"/>
      <c r="G289" s="192"/>
      <c r="H289" s="192"/>
      <c r="I289" s="192"/>
      <c r="J289" s="192"/>
      <c r="K289" s="192"/>
      <c r="L289" s="192"/>
      <c r="M289" s="192"/>
      <c r="N289" s="192"/>
      <c r="O289" s="193"/>
      <c r="P289" s="193"/>
      <c r="Q289" s="193"/>
      <c r="R289" s="193"/>
      <c r="S289" s="192"/>
      <c r="T289" s="192"/>
      <c r="U289" s="192"/>
      <c r="V289" s="192"/>
      <c r="W289" s="193"/>
      <c r="X289" s="192"/>
      <c r="Y289" s="192"/>
      <c r="Z289" s="192"/>
      <c r="AA289" s="192"/>
      <c r="AB289" s="192"/>
      <c r="AC289" s="192"/>
      <c r="AD289" s="192"/>
      <c r="AE289" s="192"/>
      <c r="AF289" s="193"/>
      <c r="AG289" s="192"/>
      <c r="AH289" s="192"/>
      <c r="AI289" s="193"/>
      <c r="AJ289" s="193"/>
      <c r="AK289" s="193"/>
      <c r="AL289" s="193"/>
      <c r="AM289" s="193"/>
      <c r="AN289" s="192"/>
      <c r="AO289" s="193"/>
      <c r="AP289" s="192"/>
      <c r="AQ289" s="197"/>
      <c r="AR289" s="198"/>
      <c r="AS289" s="199"/>
      <c r="AT289" s="289"/>
    </row>
    <row r="290">
      <c r="A290" s="288"/>
      <c r="B290" s="192"/>
      <c r="C290" s="192"/>
      <c r="D290" s="192"/>
      <c r="E290" s="192"/>
      <c r="F290" s="192"/>
      <c r="G290" s="192"/>
      <c r="H290" s="192"/>
      <c r="I290" s="192"/>
      <c r="J290" s="192"/>
      <c r="K290" s="192"/>
      <c r="L290" s="192"/>
      <c r="M290" s="192"/>
      <c r="N290" s="192"/>
      <c r="O290" s="193"/>
      <c r="P290" s="193"/>
      <c r="Q290" s="193"/>
      <c r="R290" s="193"/>
      <c r="S290" s="192"/>
      <c r="T290" s="192"/>
      <c r="U290" s="192"/>
      <c r="V290" s="192"/>
      <c r="W290" s="193"/>
      <c r="X290" s="192"/>
      <c r="Y290" s="192"/>
      <c r="Z290" s="192"/>
      <c r="AA290" s="192"/>
      <c r="AB290" s="192"/>
      <c r="AC290" s="192"/>
      <c r="AD290" s="192"/>
      <c r="AE290" s="192"/>
      <c r="AF290" s="193"/>
      <c r="AG290" s="192"/>
      <c r="AH290" s="192"/>
      <c r="AI290" s="193"/>
      <c r="AJ290" s="193"/>
      <c r="AK290" s="193"/>
      <c r="AL290" s="193"/>
      <c r="AM290" s="193"/>
      <c r="AN290" s="192"/>
      <c r="AO290" s="193"/>
      <c r="AP290" s="192"/>
      <c r="AQ290" s="197"/>
      <c r="AR290" s="198"/>
      <c r="AS290" s="199"/>
      <c r="AT290" s="289"/>
    </row>
    <row r="291">
      <c r="A291" s="288"/>
      <c r="B291" s="192"/>
      <c r="C291" s="192"/>
      <c r="D291" s="192"/>
      <c r="E291" s="192"/>
      <c r="F291" s="192"/>
      <c r="G291" s="192"/>
      <c r="H291" s="192"/>
      <c r="I291" s="192"/>
      <c r="J291" s="192"/>
      <c r="K291" s="192"/>
      <c r="L291" s="192"/>
      <c r="M291" s="192"/>
      <c r="N291" s="192"/>
      <c r="O291" s="193"/>
      <c r="P291" s="193"/>
      <c r="Q291" s="193"/>
      <c r="R291" s="193"/>
      <c r="S291" s="192"/>
      <c r="T291" s="192"/>
      <c r="U291" s="192"/>
      <c r="V291" s="192"/>
      <c r="W291" s="193"/>
      <c r="X291" s="192"/>
      <c r="Y291" s="192"/>
      <c r="Z291" s="192"/>
      <c r="AA291" s="192"/>
      <c r="AB291" s="192"/>
      <c r="AC291" s="192"/>
      <c r="AD291" s="192"/>
      <c r="AE291" s="192"/>
      <c r="AF291" s="193"/>
      <c r="AG291" s="192"/>
      <c r="AH291" s="192"/>
      <c r="AI291" s="193"/>
      <c r="AJ291" s="193"/>
      <c r="AK291" s="193"/>
      <c r="AL291" s="193"/>
      <c r="AM291" s="193"/>
      <c r="AN291" s="192"/>
      <c r="AO291" s="193"/>
      <c r="AP291" s="192"/>
      <c r="AQ291" s="197"/>
      <c r="AR291" s="198"/>
      <c r="AS291" s="199"/>
      <c r="AT291" s="289"/>
    </row>
    <row r="292">
      <c r="A292" s="288"/>
      <c r="B292" s="192"/>
      <c r="C292" s="192"/>
      <c r="D292" s="192"/>
      <c r="E292" s="192"/>
      <c r="F292" s="192"/>
      <c r="G292" s="192"/>
      <c r="H292" s="192"/>
      <c r="I292" s="192"/>
      <c r="J292" s="192"/>
      <c r="K292" s="192"/>
      <c r="L292" s="192"/>
      <c r="M292" s="192"/>
      <c r="N292" s="192"/>
      <c r="O292" s="193"/>
      <c r="P292" s="193"/>
      <c r="Q292" s="193"/>
      <c r="R292" s="193"/>
      <c r="S292" s="192"/>
      <c r="T292" s="192"/>
      <c r="U292" s="192"/>
      <c r="V292" s="192"/>
      <c r="W292" s="193"/>
      <c r="X292" s="192"/>
      <c r="Y292" s="192"/>
      <c r="Z292" s="192"/>
      <c r="AA292" s="192"/>
      <c r="AB292" s="192"/>
      <c r="AC292" s="192"/>
      <c r="AD292" s="192"/>
      <c r="AE292" s="192"/>
      <c r="AF292" s="193"/>
      <c r="AG292" s="192"/>
      <c r="AH292" s="192"/>
      <c r="AI292" s="193"/>
      <c r="AJ292" s="193"/>
      <c r="AK292" s="193"/>
      <c r="AL292" s="193"/>
      <c r="AM292" s="193"/>
      <c r="AN292" s="192"/>
      <c r="AO292" s="193"/>
      <c r="AP292" s="192"/>
      <c r="AQ292" s="197"/>
      <c r="AR292" s="198"/>
      <c r="AS292" s="199"/>
      <c r="AT292" s="289"/>
    </row>
    <row r="293">
      <c r="A293" s="288"/>
      <c r="B293" s="192"/>
      <c r="C293" s="192"/>
      <c r="D293" s="192"/>
      <c r="E293" s="192"/>
      <c r="F293" s="192"/>
      <c r="G293" s="192"/>
      <c r="H293" s="192"/>
      <c r="I293" s="192"/>
      <c r="J293" s="192"/>
      <c r="K293" s="192"/>
      <c r="L293" s="192"/>
      <c r="M293" s="192"/>
      <c r="N293" s="192"/>
      <c r="O293" s="193"/>
      <c r="P293" s="193"/>
      <c r="Q293" s="193"/>
      <c r="R293" s="193"/>
      <c r="S293" s="192"/>
      <c r="T293" s="192"/>
      <c r="U293" s="192"/>
      <c r="V293" s="192"/>
      <c r="W293" s="193"/>
      <c r="X293" s="192"/>
      <c r="Y293" s="192"/>
      <c r="Z293" s="192"/>
      <c r="AA293" s="192"/>
      <c r="AB293" s="192"/>
      <c r="AC293" s="192"/>
      <c r="AD293" s="192"/>
      <c r="AE293" s="192"/>
      <c r="AF293" s="193"/>
      <c r="AG293" s="192"/>
      <c r="AH293" s="192"/>
      <c r="AI293" s="193"/>
      <c r="AJ293" s="193"/>
      <c r="AK293" s="193"/>
      <c r="AL293" s="193"/>
      <c r="AM293" s="193"/>
      <c r="AN293" s="192"/>
      <c r="AO293" s="193"/>
      <c r="AP293" s="192"/>
      <c r="AQ293" s="197"/>
      <c r="AR293" s="198"/>
      <c r="AS293" s="199"/>
      <c r="AT293" s="289"/>
    </row>
    <row r="294">
      <c r="A294" s="288"/>
      <c r="B294" s="192"/>
      <c r="C294" s="192"/>
      <c r="D294" s="192"/>
      <c r="E294" s="192"/>
      <c r="F294" s="192"/>
      <c r="G294" s="192"/>
      <c r="H294" s="192"/>
      <c r="I294" s="192"/>
      <c r="J294" s="192"/>
      <c r="K294" s="192"/>
      <c r="L294" s="192"/>
      <c r="M294" s="192"/>
      <c r="N294" s="192"/>
      <c r="O294" s="193"/>
      <c r="P294" s="193"/>
      <c r="Q294" s="193"/>
      <c r="R294" s="193"/>
      <c r="S294" s="192"/>
      <c r="T294" s="192"/>
      <c r="U294" s="192"/>
      <c r="V294" s="192"/>
      <c r="W294" s="193"/>
      <c r="X294" s="192"/>
      <c r="Y294" s="192"/>
      <c r="Z294" s="192"/>
      <c r="AA294" s="192"/>
      <c r="AB294" s="192"/>
      <c r="AC294" s="192"/>
      <c r="AD294" s="192"/>
      <c r="AE294" s="192"/>
      <c r="AF294" s="193"/>
      <c r="AG294" s="192"/>
      <c r="AH294" s="192"/>
      <c r="AI294" s="193"/>
      <c r="AJ294" s="193"/>
      <c r="AK294" s="193"/>
      <c r="AL294" s="193"/>
      <c r="AM294" s="193"/>
      <c r="AN294" s="192"/>
      <c r="AO294" s="193"/>
      <c r="AP294" s="192"/>
      <c r="AQ294" s="197"/>
      <c r="AR294" s="198"/>
      <c r="AS294" s="199"/>
      <c r="AT294" s="289"/>
    </row>
    <row r="295">
      <c r="A295" s="288"/>
      <c r="B295" s="192"/>
      <c r="C295" s="192"/>
      <c r="D295" s="192"/>
      <c r="E295" s="192"/>
      <c r="F295" s="192"/>
      <c r="G295" s="192"/>
      <c r="H295" s="192"/>
      <c r="I295" s="192"/>
      <c r="J295" s="192"/>
      <c r="K295" s="192"/>
      <c r="L295" s="192"/>
      <c r="M295" s="192"/>
      <c r="N295" s="192"/>
      <c r="O295" s="193"/>
      <c r="P295" s="193"/>
      <c r="Q295" s="193"/>
      <c r="R295" s="193"/>
      <c r="S295" s="192"/>
      <c r="T295" s="192"/>
      <c r="U295" s="192"/>
      <c r="V295" s="192"/>
      <c r="W295" s="193"/>
      <c r="X295" s="192"/>
      <c r="Y295" s="192"/>
      <c r="Z295" s="192"/>
      <c r="AA295" s="192"/>
      <c r="AB295" s="192"/>
      <c r="AC295" s="192"/>
      <c r="AD295" s="192"/>
      <c r="AE295" s="192"/>
      <c r="AF295" s="193"/>
      <c r="AG295" s="192"/>
      <c r="AH295" s="192"/>
      <c r="AI295" s="193"/>
      <c r="AJ295" s="193"/>
      <c r="AK295" s="193"/>
      <c r="AL295" s="193"/>
      <c r="AM295" s="193"/>
      <c r="AN295" s="192"/>
      <c r="AO295" s="193"/>
      <c r="AP295" s="192"/>
      <c r="AQ295" s="197"/>
      <c r="AR295" s="198"/>
      <c r="AS295" s="199"/>
      <c r="AT295" s="289"/>
    </row>
    <row r="296">
      <c r="A296" s="288"/>
      <c r="B296" s="192"/>
      <c r="C296" s="192"/>
      <c r="D296" s="192"/>
      <c r="E296" s="192"/>
      <c r="F296" s="192"/>
      <c r="G296" s="192"/>
      <c r="H296" s="192"/>
      <c r="I296" s="192"/>
      <c r="J296" s="192"/>
      <c r="K296" s="192"/>
      <c r="L296" s="192"/>
      <c r="M296" s="192"/>
      <c r="N296" s="192"/>
      <c r="O296" s="193"/>
      <c r="P296" s="193"/>
      <c r="Q296" s="193"/>
      <c r="R296" s="193"/>
      <c r="S296" s="192"/>
      <c r="T296" s="192"/>
      <c r="U296" s="192"/>
      <c r="V296" s="192"/>
      <c r="W296" s="193"/>
      <c r="X296" s="192"/>
      <c r="Y296" s="192"/>
      <c r="Z296" s="192"/>
      <c r="AA296" s="192"/>
      <c r="AB296" s="192"/>
      <c r="AC296" s="192"/>
      <c r="AD296" s="192"/>
      <c r="AE296" s="192"/>
      <c r="AF296" s="193"/>
      <c r="AG296" s="192"/>
      <c r="AH296" s="192"/>
      <c r="AI296" s="193"/>
      <c r="AJ296" s="193"/>
      <c r="AK296" s="193"/>
      <c r="AL296" s="193"/>
      <c r="AM296" s="193"/>
      <c r="AN296" s="192"/>
      <c r="AO296" s="193"/>
      <c r="AP296" s="192"/>
      <c r="AQ296" s="197"/>
      <c r="AR296" s="198"/>
      <c r="AS296" s="199"/>
      <c r="AT296" s="289"/>
    </row>
    <row r="297">
      <c r="A297" s="288"/>
      <c r="B297" s="192"/>
      <c r="C297" s="192"/>
      <c r="D297" s="192"/>
      <c r="E297" s="192"/>
      <c r="F297" s="192"/>
      <c r="G297" s="192"/>
      <c r="H297" s="192"/>
      <c r="I297" s="192"/>
      <c r="J297" s="192"/>
      <c r="K297" s="192"/>
      <c r="L297" s="192"/>
      <c r="M297" s="192"/>
      <c r="N297" s="192"/>
      <c r="O297" s="193"/>
      <c r="P297" s="193"/>
      <c r="Q297" s="193"/>
      <c r="R297" s="193"/>
      <c r="S297" s="192"/>
      <c r="T297" s="192"/>
      <c r="U297" s="192"/>
      <c r="V297" s="192"/>
      <c r="W297" s="193"/>
      <c r="X297" s="192"/>
      <c r="Y297" s="192"/>
      <c r="Z297" s="192"/>
      <c r="AA297" s="192"/>
      <c r="AB297" s="192"/>
      <c r="AC297" s="192"/>
      <c r="AD297" s="192"/>
      <c r="AE297" s="192"/>
      <c r="AF297" s="193"/>
      <c r="AG297" s="192"/>
      <c r="AH297" s="192"/>
      <c r="AI297" s="193"/>
      <c r="AJ297" s="193"/>
      <c r="AK297" s="193"/>
      <c r="AL297" s="193"/>
      <c r="AM297" s="193"/>
      <c r="AN297" s="192"/>
      <c r="AO297" s="193"/>
      <c r="AP297" s="192"/>
      <c r="AQ297" s="197"/>
      <c r="AR297" s="198"/>
      <c r="AS297" s="199"/>
      <c r="AT297" s="289"/>
    </row>
    <row r="298">
      <c r="A298" s="288"/>
      <c r="B298" s="192"/>
      <c r="C298" s="192"/>
      <c r="D298" s="192"/>
      <c r="E298" s="192"/>
      <c r="F298" s="192"/>
      <c r="G298" s="192"/>
      <c r="H298" s="192"/>
      <c r="I298" s="192"/>
      <c r="J298" s="192"/>
      <c r="K298" s="192"/>
      <c r="L298" s="192"/>
      <c r="M298" s="192"/>
      <c r="N298" s="192"/>
      <c r="O298" s="193"/>
      <c r="P298" s="193"/>
      <c r="Q298" s="193"/>
      <c r="R298" s="193"/>
      <c r="S298" s="192"/>
      <c r="T298" s="192"/>
      <c r="U298" s="192"/>
      <c r="V298" s="192"/>
      <c r="W298" s="193"/>
      <c r="X298" s="192"/>
      <c r="Y298" s="192"/>
      <c r="Z298" s="192"/>
      <c r="AA298" s="192"/>
      <c r="AB298" s="192"/>
      <c r="AC298" s="192"/>
      <c r="AD298" s="192"/>
      <c r="AE298" s="192"/>
      <c r="AF298" s="193"/>
      <c r="AG298" s="192"/>
      <c r="AH298" s="192"/>
      <c r="AI298" s="193"/>
      <c r="AJ298" s="193"/>
      <c r="AK298" s="193"/>
      <c r="AL298" s="193"/>
      <c r="AM298" s="193"/>
      <c r="AN298" s="192"/>
      <c r="AO298" s="193"/>
      <c r="AP298" s="192"/>
      <c r="AQ298" s="197"/>
      <c r="AR298" s="198"/>
      <c r="AS298" s="199"/>
      <c r="AT298" s="289"/>
    </row>
    <row r="299">
      <c r="A299" s="288"/>
      <c r="B299" s="192"/>
      <c r="C299" s="192"/>
      <c r="D299" s="192"/>
      <c r="E299" s="192"/>
      <c r="F299" s="192"/>
      <c r="G299" s="192"/>
      <c r="H299" s="192"/>
      <c r="I299" s="192"/>
      <c r="J299" s="192"/>
      <c r="K299" s="192"/>
      <c r="L299" s="192"/>
      <c r="M299" s="192"/>
      <c r="N299" s="192"/>
      <c r="O299" s="193"/>
      <c r="P299" s="193"/>
      <c r="Q299" s="193"/>
      <c r="R299" s="193"/>
      <c r="S299" s="192"/>
      <c r="T299" s="192"/>
      <c r="U299" s="192"/>
      <c r="V299" s="192"/>
      <c r="W299" s="193"/>
      <c r="X299" s="192"/>
      <c r="Y299" s="192"/>
      <c r="Z299" s="192"/>
      <c r="AA299" s="192"/>
      <c r="AB299" s="192"/>
      <c r="AC299" s="192"/>
      <c r="AD299" s="192"/>
      <c r="AE299" s="192"/>
      <c r="AF299" s="193"/>
      <c r="AG299" s="192"/>
      <c r="AH299" s="192"/>
      <c r="AI299" s="193"/>
      <c r="AJ299" s="193"/>
      <c r="AK299" s="193"/>
      <c r="AL299" s="193"/>
      <c r="AM299" s="193"/>
      <c r="AN299" s="192"/>
      <c r="AO299" s="193"/>
      <c r="AP299" s="192"/>
      <c r="AQ299" s="197"/>
      <c r="AR299" s="198"/>
      <c r="AS299" s="199"/>
      <c r="AT299" s="289"/>
    </row>
    <row r="300">
      <c r="A300" s="288"/>
      <c r="B300" s="192"/>
      <c r="C300" s="192"/>
      <c r="D300" s="192"/>
      <c r="E300" s="192"/>
      <c r="F300" s="192"/>
      <c r="G300" s="192"/>
      <c r="H300" s="192"/>
      <c r="I300" s="192"/>
      <c r="J300" s="192"/>
      <c r="K300" s="192"/>
      <c r="L300" s="192"/>
      <c r="M300" s="192"/>
      <c r="N300" s="192"/>
      <c r="O300" s="193"/>
      <c r="P300" s="193"/>
      <c r="Q300" s="193"/>
      <c r="R300" s="193"/>
      <c r="S300" s="192"/>
      <c r="T300" s="192"/>
      <c r="U300" s="192"/>
      <c r="V300" s="192"/>
      <c r="W300" s="193"/>
      <c r="X300" s="192"/>
      <c r="Y300" s="192"/>
      <c r="Z300" s="192"/>
      <c r="AA300" s="192"/>
      <c r="AB300" s="192"/>
      <c r="AC300" s="192"/>
      <c r="AD300" s="192"/>
      <c r="AE300" s="192"/>
      <c r="AF300" s="193"/>
      <c r="AG300" s="192"/>
      <c r="AH300" s="192"/>
      <c r="AI300" s="193"/>
      <c r="AJ300" s="193"/>
      <c r="AK300" s="193"/>
      <c r="AL300" s="193"/>
      <c r="AM300" s="193"/>
      <c r="AN300" s="192"/>
      <c r="AO300" s="193"/>
      <c r="AP300" s="192"/>
      <c r="AQ300" s="197"/>
      <c r="AR300" s="198"/>
      <c r="AS300" s="199"/>
      <c r="AT300" s="289"/>
    </row>
    <row r="301">
      <c r="A301" s="288"/>
      <c r="B301" s="192"/>
      <c r="C301" s="192"/>
      <c r="D301" s="192"/>
      <c r="E301" s="192"/>
      <c r="F301" s="192"/>
      <c r="G301" s="192"/>
      <c r="H301" s="192"/>
      <c r="I301" s="192"/>
      <c r="J301" s="192"/>
      <c r="K301" s="192"/>
      <c r="L301" s="192"/>
      <c r="M301" s="192"/>
      <c r="N301" s="192"/>
      <c r="O301" s="193"/>
      <c r="P301" s="193"/>
      <c r="Q301" s="193"/>
      <c r="R301" s="193"/>
      <c r="S301" s="192"/>
      <c r="T301" s="192"/>
      <c r="U301" s="192"/>
      <c r="V301" s="192"/>
      <c r="W301" s="193"/>
      <c r="X301" s="192"/>
      <c r="Y301" s="192"/>
      <c r="Z301" s="192"/>
      <c r="AA301" s="192"/>
      <c r="AB301" s="192"/>
      <c r="AC301" s="192"/>
      <c r="AD301" s="192"/>
      <c r="AE301" s="192"/>
      <c r="AF301" s="193"/>
      <c r="AG301" s="192"/>
      <c r="AH301" s="192"/>
      <c r="AI301" s="193"/>
      <c r="AJ301" s="193"/>
      <c r="AK301" s="193"/>
      <c r="AL301" s="193"/>
      <c r="AM301" s="193"/>
      <c r="AN301" s="192"/>
      <c r="AO301" s="193"/>
      <c r="AP301" s="192"/>
      <c r="AQ301" s="197"/>
      <c r="AR301" s="198"/>
      <c r="AS301" s="199"/>
      <c r="AT301" s="289"/>
    </row>
    <row r="302">
      <c r="A302" s="288"/>
      <c r="B302" s="192"/>
      <c r="C302" s="192"/>
      <c r="D302" s="192"/>
      <c r="E302" s="192"/>
      <c r="F302" s="192"/>
      <c r="G302" s="192"/>
      <c r="H302" s="192"/>
      <c r="I302" s="192"/>
      <c r="J302" s="192"/>
      <c r="K302" s="192"/>
      <c r="L302" s="192"/>
      <c r="M302" s="192"/>
      <c r="N302" s="192"/>
      <c r="O302" s="193"/>
      <c r="P302" s="193"/>
      <c r="Q302" s="193"/>
      <c r="R302" s="193"/>
      <c r="S302" s="192"/>
      <c r="T302" s="192"/>
      <c r="U302" s="192"/>
      <c r="V302" s="192"/>
      <c r="W302" s="193"/>
      <c r="X302" s="192"/>
      <c r="Y302" s="192"/>
      <c r="Z302" s="192"/>
      <c r="AA302" s="192"/>
      <c r="AB302" s="192"/>
      <c r="AC302" s="192"/>
      <c r="AD302" s="192"/>
      <c r="AE302" s="192"/>
      <c r="AF302" s="193"/>
      <c r="AG302" s="192"/>
      <c r="AH302" s="192"/>
      <c r="AI302" s="193"/>
      <c r="AJ302" s="193"/>
      <c r="AK302" s="193"/>
      <c r="AL302" s="193"/>
      <c r="AM302" s="193"/>
      <c r="AN302" s="192"/>
      <c r="AO302" s="193"/>
      <c r="AP302" s="192"/>
      <c r="AQ302" s="197"/>
      <c r="AR302" s="198"/>
      <c r="AS302" s="199"/>
      <c r="AT302" s="289"/>
    </row>
    <row r="303">
      <c r="A303" s="288"/>
      <c r="B303" s="192"/>
      <c r="C303" s="192"/>
      <c r="D303" s="192"/>
      <c r="E303" s="192"/>
      <c r="F303" s="192"/>
      <c r="G303" s="192"/>
      <c r="H303" s="192"/>
      <c r="I303" s="192"/>
      <c r="J303" s="192"/>
      <c r="K303" s="192"/>
      <c r="L303" s="192"/>
      <c r="M303" s="192"/>
      <c r="N303" s="192"/>
      <c r="O303" s="193"/>
      <c r="P303" s="193"/>
      <c r="Q303" s="193"/>
      <c r="R303" s="193"/>
      <c r="S303" s="192"/>
      <c r="T303" s="192"/>
      <c r="U303" s="192"/>
      <c r="V303" s="192"/>
      <c r="W303" s="193"/>
      <c r="X303" s="192"/>
      <c r="Y303" s="192"/>
      <c r="Z303" s="192"/>
      <c r="AA303" s="192"/>
      <c r="AB303" s="192"/>
      <c r="AC303" s="192"/>
      <c r="AD303" s="192"/>
      <c r="AE303" s="192"/>
      <c r="AF303" s="193"/>
      <c r="AG303" s="192"/>
      <c r="AH303" s="192"/>
      <c r="AI303" s="193"/>
      <c r="AJ303" s="193"/>
      <c r="AK303" s="193"/>
      <c r="AL303" s="193"/>
      <c r="AM303" s="193"/>
      <c r="AN303" s="192"/>
      <c r="AO303" s="193"/>
      <c r="AP303" s="192"/>
      <c r="AQ303" s="197"/>
      <c r="AR303" s="198"/>
      <c r="AS303" s="199"/>
      <c r="AT303" s="289"/>
    </row>
    <row r="304">
      <c r="A304" s="288"/>
      <c r="B304" s="192"/>
      <c r="C304" s="192"/>
      <c r="D304" s="192"/>
      <c r="E304" s="192"/>
      <c r="F304" s="192"/>
      <c r="G304" s="192"/>
      <c r="H304" s="192"/>
      <c r="I304" s="192"/>
      <c r="J304" s="192"/>
      <c r="K304" s="192"/>
      <c r="L304" s="192"/>
      <c r="M304" s="192"/>
      <c r="N304" s="192"/>
      <c r="O304" s="193"/>
      <c r="P304" s="193"/>
      <c r="Q304" s="193"/>
      <c r="R304" s="193"/>
      <c r="S304" s="192"/>
      <c r="T304" s="192"/>
      <c r="U304" s="192"/>
      <c r="V304" s="192"/>
      <c r="W304" s="193"/>
      <c r="X304" s="192"/>
      <c r="Y304" s="192"/>
      <c r="Z304" s="192"/>
      <c r="AA304" s="192"/>
      <c r="AB304" s="192"/>
      <c r="AC304" s="192"/>
      <c r="AD304" s="192"/>
      <c r="AE304" s="192"/>
      <c r="AF304" s="193"/>
      <c r="AG304" s="192"/>
      <c r="AH304" s="192"/>
      <c r="AI304" s="193"/>
      <c r="AJ304" s="193"/>
      <c r="AK304" s="193"/>
      <c r="AL304" s="193"/>
      <c r="AM304" s="193"/>
      <c r="AN304" s="192"/>
      <c r="AO304" s="193"/>
      <c r="AP304" s="192"/>
      <c r="AQ304" s="197"/>
      <c r="AR304" s="198"/>
      <c r="AS304" s="199"/>
      <c r="AT304" s="289"/>
    </row>
    <row r="305">
      <c r="A305" s="288"/>
      <c r="B305" s="192"/>
      <c r="C305" s="192"/>
      <c r="D305" s="192"/>
      <c r="E305" s="192"/>
      <c r="F305" s="192"/>
      <c r="G305" s="192"/>
      <c r="H305" s="192"/>
      <c r="I305" s="192"/>
      <c r="J305" s="192"/>
      <c r="K305" s="192"/>
      <c r="L305" s="192"/>
      <c r="M305" s="192"/>
      <c r="N305" s="192"/>
      <c r="O305" s="193"/>
      <c r="P305" s="193"/>
      <c r="Q305" s="193"/>
      <c r="R305" s="193"/>
      <c r="S305" s="192"/>
      <c r="T305" s="192"/>
      <c r="U305" s="192"/>
      <c r="V305" s="192"/>
      <c r="W305" s="193"/>
      <c r="X305" s="192"/>
      <c r="Y305" s="192"/>
      <c r="Z305" s="192"/>
      <c r="AA305" s="192"/>
      <c r="AB305" s="192"/>
      <c r="AC305" s="192"/>
      <c r="AD305" s="192"/>
      <c r="AE305" s="192"/>
      <c r="AF305" s="193"/>
      <c r="AG305" s="192"/>
      <c r="AH305" s="192"/>
      <c r="AI305" s="193"/>
      <c r="AJ305" s="193"/>
      <c r="AK305" s="193"/>
      <c r="AL305" s="193"/>
      <c r="AM305" s="193"/>
      <c r="AN305" s="192"/>
      <c r="AO305" s="193"/>
      <c r="AP305" s="192"/>
      <c r="AQ305" s="197"/>
      <c r="AR305" s="198"/>
      <c r="AS305" s="199"/>
      <c r="AT305" s="289"/>
    </row>
    <row r="306">
      <c r="A306" s="288"/>
      <c r="B306" s="192"/>
      <c r="C306" s="192"/>
      <c r="D306" s="192"/>
      <c r="E306" s="192"/>
      <c r="F306" s="192"/>
      <c r="G306" s="192"/>
      <c r="H306" s="192"/>
      <c r="I306" s="192"/>
      <c r="J306" s="192"/>
      <c r="K306" s="192"/>
      <c r="L306" s="192"/>
      <c r="M306" s="192"/>
      <c r="N306" s="192"/>
      <c r="O306" s="193"/>
      <c r="P306" s="193"/>
      <c r="Q306" s="193"/>
      <c r="R306" s="193"/>
      <c r="S306" s="192"/>
      <c r="T306" s="192"/>
      <c r="U306" s="192"/>
      <c r="V306" s="192"/>
      <c r="W306" s="193"/>
      <c r="X306" s="192"/>
      <c r="Y306" s="192"/>
      <c r="Z306" s="192"/>
      <c r="AA306" s="192"/>
      <c r="AB306" s="192"/>
      <c r="AC306" s="192"/>
      <c r="AD306" s="192"/>
      <c r="AE306" s="192"/>
      <c r="AF306" s="193"/>
      <c r="AG306" s="192"/>
      <c r="AH306" s="192"/>
      <c r="AI306" s="193"/>
      <c r="AJ306" s="193"/>
      <c r="AK306" s="193"/>
      <c r="AL306" s="193"/>
      <c r="AM306" s="193"/>
      <c r="AN306" s="192"/>
      <c r="AO306" s="193"/>
      <c r="AP306" s="192"/>
      <c r="AQ306" s="197"/>
      <c r="AR306" s="198"/>
      <c r="AS306" s="199"/>
      <c r="AT306" s="289"/>
    </row>
    <row r="307">
      <c r="A307" s="288"/>
      <c r="B307" s="192"/>
      <c r="C307" s="192"/>
      <c r="D307" s="192"/>
      <c r="E307" s="192"/>
      <c r="F307" s="192"/>
      <c r="G307" s="192"/>
      <c r="H307" s="192"/>
      <c r="I307" s="192"/>
      <c r="J307" s="192"/>
      <c r="K307" s="192"/>
      <c r="L307" s="192"/>
      <c r="M307" s="192"/>
      <c r="N307" s="192"/>
      <c r="O307" s="193"/>
      <c r="P307" s="193"/>
      <c r="Q307" s="193"/>
      <c r="R307" s="193"/>
      <c r="S307" s="192"/>
      <c r="T307" s="192"/>
      <c r="U307" s="192"/>
      <c r="V307" s="192"/>
      <c r="W307" s="193"/>
      <c r="X307" s="192"/>
      <c r="Y307" s="192"/>
      <c r="Z307" s="192"/>
      <c r="AA307" s="192"/>
      <c r="AB307" s="192"/>
      <c r="AC307" s="192"/>
      <c r="AD307" s="192"/>
      <c r="AE307" s="192"/>
      <c r="AF307" s="193"/>
      <c r="AG307" s="192"/>
      <c r="AH307" s="192"/>
      <c r="AI307" s="193"/>
      <c r="AJ307" s="193"/>
      <c r="AK307" s="193"/>
      <c r="AL307" s="193"/>
      <c r="AM307" s="193"/>
      <c r="AN307" s="192"/>
      <c r="AO307" s="193"/>
      <c r="AP307" s="192"/>
      <c r="AQ307" s="197"/>
      <c r="AR307" s="198"/>
      <c r="AS307" s="199"/>
      <c r="AT307" s="289"/>
    </row>
    <row r="308">
      <c r="A308" s="288"/>
      <c r="B308" s="192"/>
      <c r="C308" s="192"/>
      <c r="D308" s="192"/>
      <c r="E308" s="192"/>
      <c r="F308" s="192"/>
      <c r="G308" s="192"/>
      <c r="H308" s="192"/>
      <c r="I308" s="192"/>
      <c r="J308" s="192"/>
      <c r="K308" s="192"/>
      <c r="L308" s="192"/>
      <c r="M308" s="192"/>
      <c r="N308" s="192"/>
      <c r="O308" s="193"/>
      <c r="P308" s="193"/>
      <c r="Q308" s="193"/>
      <c r="R308" s="193"/>
      <c r="S308" s="192"/>
      <c r="T308" s="192"/>
      <c r="U308" s="192"/>
      <c r="V308" s="192"/>
      <c r="W308" s="193"/>
      <c r="X308" s="192"/>
      <c r="Y308" s="192"/>
      <c r="Z308" s="192"/>
      <c r="AA308" s="192"/>
      <c r="AB308" s="192"/>
      <c r="AC308" s="192"/>
      <c r="AD308" s="192"/>
      <c r="AE308" s="192"/>
      <c r="AF308" s="193"/>
      <c r="AG308" s="192"/>
      <c r="AH308" s="192"/>
      <c r="AI308" s="193"/>
      <c r="AJ308" s="193"/>
      <c r="AK308" s="193"/>
      <c r="AL308" s="193"/>
      <c r="AM308" s="193"/>
      <c r="AN308" s="192"/>
      <c r="AO308" s="193"/>
      <c r="AP308" s="192"/>
      <c r="AQ308" s="197"/>
      <c r="AR308" s="198"/>
      <c r="AS308" s="199"/>
      <c r="AT308" s="289"/>
    </row>
    <row r="309">
      <c r="A309" s="288"/>
      <c r="B309" s="192"/>
      <c r="C309" s="192"/>
      <c r="D309" s="192"/>
      <c r="E309" s="192"/>
      <c r="F309" s="192"/>
      <c r="G309" s="192"/>
      <c r="H309" s="192"/>
      <c r="I309" s="192"/>
      <c r="J309" s="192"/>
      <c r="K309" s="192"/>
      <c r="L309" s="192"/>
      <c r="M309" s="192"/>
      <c r="N309" s="192"/>
      <c r="O309" s="193"/>
      <c r="P309" s="193"/>
      <c r="Q309" s="193"/>
      <c r="R309" s="193"/>
      <c r="S309" s="192"/>
      <c r="T309" s="192"/>
      <c r="U309" s="192"/>
      <c r="V309" s="192"/>
      <c r="W309" s="193"/>
      <c r="X309" s="192"/>
      <c r="Y309" s="192"/>
      <c r="Z309" s="192"/>
      <c r="AA309" s="192"/>
      <c r="AB309" s="192"/>
      <c r="AC309" s="192"/>
      <c r="AD309" s="192"/>
      <c r="AE309" s="192"/>
      <c r="AF309" s="193"/>
      <c r="AG309" s="192"/>
      <c r="AH309" s="192"/>
      <c r="AI309" s="193"/>
      <c r="AJ309" s="193"/>
      <c r="AK309" s="193"/>
      <c r="AL309" s="193"/>
      <c r="AM309" s="193"/>
      <c r="AN309" s="192"/>
      <c r="AO309" s="193"/>
      <c r="AP309" s="192"/>
      <c r="AQ309" s="197"/>
      <c r="AR309" s="198"/>
      <c r="AS309" s="199"/>
      <c r="AT309" s="289"/>
    </row>
    <row r="310">
      <c r="A310" s="288"/>
      <c r="B310" s="192"/>
      <c r="C310" s="192"/>
      <c r="D310" s="192"/>
      <c r="E310" s="192"/>
      <c r="F310" s="192"/>
      <c r="G310" s="192"/>
      <c r="H310" s="192"/>
      <c r="I310" s="192"/>
      <c r="J310" s="192"/>
      <c r="K310" s="192"/>
      <c r="L310" s="192"/>
      <c r="M310" s="192"/>
      <c r="N310" s="192"/>
      <c r="O310" s="193"/>
      <c r="P310" s="193"/>
      <c r="Q310" s="193"/>
      <c r="R310" s="193"/>
      <c r="S310" s="192"/>
      <c r="T310" s="192"/>
      <c r="U310" s="192"/>
      <c r="V310" s="192"/>
      <c r="W310" s="193"/>
      <c r="X310" s="192"/>
      <c r="Y310" s="192"/>
      <c r="Z310" s="192"/>
      <c r="AA310" s="192"/>
      <c r="AB310" s="192"/>
      <c r="AC310" s="192"/>
      <c r="AD310" s="192"/>
      <c r="AE310" s="192"/>
      <c r="AF310" s="193"/>
      <c r="AG310" s="192"/>
      <c r="AH310" s="192"/>
      <c r="AI310" s="193"/>
      <c r="AJ310" s="193"/>
      <c r="AK310" s="193"/>
      <c r="AL310" s="193"/>
      <c r="AM310" s="193"/>
      <c r="AN310" s="192"/>
      <c r="AO310" s="193"/>
      <c r="AP310" s="192"/>
      <c r="AQ310" s="197"/>
      <c r="AR310" s="198"/>
      <c r="AS310" s="199"/>
      <c r="AT310" s="289"/>
    </row>
    <row r="311">
      <c r="A311" s="288"/>
      <c r="B311" s="192"/>
      <c r="C311" s="192"/>
      <c r="D311" s="192"/>
      <c r="E311" s="192"/>
      <c r="F311" s="192"/>
      <c r="G311" s="192"/>
      <c r="H311" s="192"/>
      <c r="I311" s="192"/>
      <c r="J311" s="192"/>
      <c r="K311" s="192"/>
      <c r="L311" s="192"/>
      <c r="M311" s="192"/>
      <c r="N311" s="192"/>
      <c r="O311" s="193"/>
      <c r="P311" s="193"/>
      <c r="Q311" s="193"/>
      <c r="R311" s="193"/>
      <c r="S311" s="192"/>
      <c r="T311" s="192"/>
      <c r="U311" s="192"/>
      <c r="V311" s="192"/>
      <c r="W311" s="193"/>
      <c r="X311" s="192"/>
      <c r="Y311" s="192"/>
      <c r="Z311" s="192"/>
      <c r="AA311" s="192"/>
      <c r="AB311" s="192"/>
      <c r="AC311" s="192"/>
      <c r="AD311" s="192"/>
      <c r="AE311" s="192"/>
      <c r="AF311" s="193"/>
      <c r="AG311" s="192"/>
      <c r="AH311" s="192"/>
      <c r="AI311" s="193"/>
      <c r="AJ311" s="193"/>
      <c r="AK311" s="193"/>
      <c r="AL311" s="193"/>
      <c r="AM311" s="193"/>
      <c r="AN311" s="192"/>
      <c r="AO311" s="193"/>
      <c r="AP311" s="192"/>
      <c r="AQ311" s="197"/>
      <c r="AR311" s="198"/>
      <c r="AS311" s="199"/>
      <c r="AT311" s="289"/>
    </row>
    <row r="312">
      <c r="A312" s="288"/>
      <c r="B312" s="192"/>
      <c r="C312" s="192"/>
      <c r="D312" s="192"/>
      <c r="E312" s="192"/>
      <c r="F312" s="192"/>
      <c r="G312" s="192"/>
      <c r="H312" s="192"/>
      <c r="I312" s="192"/>
      <c r="J312" s="192"/>
      <c r="K312" s="192"/>
      <c r="L312" s="192"/>
      <c r="M312" s="192"/>
      <c r="N312" s="192"/>
      <c r="O312" s="193"/>
      <c r="P312" s="193"/>
      <c r="Q312" s="193"/>
      <c r="R312" s="193"/>
      <c r="S312" s="192"/>
      <c r="T312" s="192"/>
      <c r="U312" s="192"/>
      <c r="V312" s="192"/>
      <c r="W312" s="193"/>
      <c r="X312" s="192"/>
      <c r="Y312" s="192"/>
      <c r="Z312" s="192"/>
      <c r="AA312" s="192"/>
      <c r="AB312" s="192"/>
      <c r="AC312" s="192"/>
      <c r="AD312" s="192"/>
      <c r="AE312" s="192"/>
      <c r="AF312" s="193"/>
      <c r="AG312" s="192"/>
      <c r="AH312" s="192"/>
      <c r="AI312" s="193"/>
      <c r="AJ312" s="193"/>
      <c r="AK312" s="193"/>
      <c r="AL312" s="193"/>
      <c r="AM312" s="193"/>
      <c r="AN312" s="192"/>
      <c r="AO312" s="193"/>
      <c r="AP312" s="192"/>
      <c r="AQ312" s="197"/>
      <c r="AR312" s="198"/>
      <c r="AS312" s="199"/>
      <c r="AT312" s="289"/>
    </row>
    <row r="313">
      <c r="A313" s="288"/>
      <c r="B313" s="192"/>
      <c r="C313" s="192"/>
      <c r="D313" s="192"/>
      <c r="E313" s="192"/>
      <c r="F313" s="192"/>
      <c r="G313" s="192"/>
      <c r="H313" s="192"/>
      <c r="I313" s="192"/>
      <c r="J313" s="192"/>
      <c r="K313" s="192"/>
      <c r="L313" s="192"/>
      <c r="M313" s="192"/>
      <c r="N313" s="192"/>
      <c r="O313" s="193"/>
      <c r="P313" s="193"/>
      <c r="Q313" s="193"/>
      <c r="R313" s="193"/>
      <c r="S313" s="192"/>
      <c r="T313" s="192"/>
      <c r="U313" s="192"/>
      <c r="V313" s="192"/>
      <c r="W313" s="193"/>
      <c r="X313" s="192"/>
      <c r="Y313" s="192"/>
      <c r="Z313" s="192"/>
      <c r="AA313" s="192"/>
      <c r="AB313" s="192"/>
      <c r="AC313" s="192"/>
      <c r="AD313" s="192"/>
      <c r="AE313" s="192"/>
      <c r="AF313" s="193"/>
      <c r="AG313" s="192"/>
      <c r="AH313" s="192"/>
      <c r="AI313" s="193"/>
      <c r="AJ313" s="193"/>
      <c r="AK313" s="193"/>
      <c r="AL313" s="193"/>
      <c r="AM313" s="193"/>
      <c r="AN313" s="192"/>
      <c r="AO313" s="193"/>
      <c r="AP313" s="192"/>
      <c r="AQ313" s="197"/>
      <c r="AR313" s="198"/>
      <c r="AS313" s="199"/>
      <c r="AT313" s="289"/>
    </row>
    <row r="314">
      <c r="A314" s="288"/>
      <c r="B314" s="192"/>
      <c r="C314" s="192"/>
      <c r="D314" s="192"/>
      <c r="E314" s="192"/>
      <c r="F314" s="192"/>
      <c r="G314" s="192"/>
      <c r="H314" s="192"/>
      <c r="I314" s="192"/>
      <c r="J314" s="192"/>
      <c r="K314" s="192"/>
      <c r="L314" s="192"/>
      <c r="M314" s="192"/>
      <c r="N314" s="192"/>
      <c r="O314" s="193"/>
      <c r="P314" s="193"/>
      <c r="Q314" s="193"/>
      <c r="R314" s="193"/>
      <c r="S314" s="192"/>
      <c r="T314" s="192"/>
      <c r="U314" s="192"/>
      <c r="V314" s="192"/>
      <c r="W314" s="193"/>
      <c r="X314" s="192"/>
      <c r="Y314" s="192"/>
      <c r="Z314" s="192"/>
      <c r="AA314" s="192"/>
      <c r="AB314" s="192"/>
      <c r="AC314" s="192"/>
      <c r="AD314" s="192"/>
      <c r="AE314" s="192"/>
      <c r="AF314" s="193"/>
      <c r="AG314" s="192"/>
      <c r="AH314" s="192"/>
      <c r="AI314" s="193"/>
      <c r="AJ314" s="193"/>
      <c r="AK314" s="193"/>
      <c r="AL314" s="193"/>
      <c r="AM314" s="193"/>
      <c r="AN314" s="192"/>
      <c r="AO314" s="193"/>
      <c r="AP314" s="192"/>
      <c r="AQ314" s="197"/>
      <c r="AR314" s="198"/>
      <c r="AS314" s="199"/>
      <c r="AT314" s="289"/>
    </row>
    <row r="315">
      <c r="A315" s="288"/>
      <c r="B315" s="192"/>
      <c r="C315" s="192"/>
      <c r="D315" s="192"/>
      <c r="E315" s="192"/>
      <c r="F315" s="192"/>
      <c r="G315" s="192"/>
      <c r="H315" s="192"/>
      <c r="I315" s="192"/>
      <c r="J315" s="192"/>
      <c r="K315" s="192"/>
      <c r="L315" s="192"/>
      <c r="M315" s="192"/>
      <c r="N315" s="192"/>
      <c r="O315" s="193"/>
      <c r="P315" s="193"/>
      <c r="Q315" s="193"/>
      <c r="R315" s="193"/>
      <c r="S315" s="192"/>
      <c r="T315" s="192"/>
      <c r="U315" s="192"/>
      <c r="V315" s="192"/>
      <c r="W315" s="193"/>
      <c r="X315" s="192"/>
      <c r="Y315" s="192"/>
      <c r="Z315" s="192"/>
      <c r="AA315" s="192"/>
      <c r="AB315" s="192"/>
      <c r="AC315" s="192"/>
      <c r="AD315" s="192"/>
      <c r="AE315" s="192"/>
      <c r="AF315" s="193"/>
      <c r="AG315" s="192"/>
      <c r="AH315" s="192"/>
      <c r="AI315" s="193"/>
      <c r="AJ315" s="193"/>
      <c r="AK315" s="193"/>
      <c r="AL315" s="193"/>
      <c r="AM315" s="193"/>
      <c r="AN315" s="192"/>
      <c r="AO315" s="193"/>
      <c r="AP315" s="192"/>
      <c r="AQ315" s="197"/>
      <c r="AR315" s="198"/>
      <c r="AS315" s="199"/>
      <c r="AT315" s="289"/>
    </row>
    <row r="316">
      <c r="A316" s="288"/>
      <c r="B316" s="192"/>
      <c r="C316" s="192"/>
      <c r="D316" s="192"/>
      <c r="E316" s="192"/>
      <c r="F316" s="192"/>
      <c r="G316" s="192"/>
      <c r="H316" s="192"/>
      <c r="I316" s="192"/>
      <c r="J316" s="192"/>
      <c r="K316" s="192"/>
      <c r="L316" s="192"/>
      <c r="M316" s="192"/>
      <c r="N316" s="192"/>
      <c r="O316" s="193"/>
      <c r="P316" s="193"/>
      <c r="Q316" s="193"/>
      <c r="R316" s="193"/>
      <c r="S316" s="192"/>
      <c r="T316" s="192"/>
      <c r="U316" s="192"/>
      <c r="V316" s="192"/>
      <c r="W316" s="193"/>
      <c r="X316" s="192"/>
      <c r="Y316" s="192"/>
      <c r="Z316" s="192"/>
      <c r="AA316" s="192"/>
      <c r="AB316" s="192"/>
      <c r="AC316" s="192"/>
      <c r="AD316" s="192"/>
      <c r="AE316" s="192"/>
      <c r="AF316" s="193"/>
      <c r="AG316" s="192"/>
      <c r="AH316" s="192"/>
      <c r="AI316" s="193"/>
      <c r="AJ316" s="193"/>
      <c r="AK316" s="193"/>
      <c r="AL316" s="193"/>
      <c r="AM316" s="193"/>
      <c r="AN316" s="192"/>
      <c r="AO316" s="193"/>
      <c r="AP316" s="192"/>
      <c r="AQ316" s="197"/>
      <c r="AR316" s="198"/>
      <c r="AS316" s="199"/>
      <c r="AT316" s="289"/>
    </row>
    <row r="317">
      <c r="A317" s="288"/>
      <c r="B317" s="192"/>
      <c r="C317" s="192"/>
      <c r="D317" s="192"/>
      <c r="E317" s="192"/>
      <c r="F317" s="192"/>
      <c r="G317" s="192"/>
      <c r="H317" s="192"/>
      <c r="I317" s="192"/>
      <c r="J317" s="192"/>
      <c r="K317" s="192"/>
      <c r="L317" s="192"/>
      <c r="M317" s="192"/>
      <c r="N317" s="192"/>
      <c r="O317" s="193"/>
      <c r="P317" s="193"/>
      <c r="Q317" s="193"/>
      <c r="R317" s="193"/>
      <c r="S317" s="192"/>
      <c r="T317" s="192"/>
      <c r="U317" s="192"/>
      <c r="V317" s="192"/>
      <c r="W317" s="193"/>
      <c r="X317" s="192"/>
      <c r="Y317" s="192"/>
      <c r="Z317" s="192"/>
      <c r="AA317" s="192"/>
      <c r="AB317" s="192"/>
      <c r="AC317" s="192"/>
      <c r="AD317" s="192"/>
      <c r="AE317" s="192"/>
      <c r="AF317" s="193"/>
      <c r="AG317" s="192"/>
      <c r="AH317" s="192"/>
      <c r="AI317" s="193"/>
      <c r="AJ317" s="193"/>
      <c r="AK317" s="193"/>
      <c r="AL317" s="193"/>
      <c r="AM317" s="193"/>
      <c r="AN317" s="192"/>
      <c r="AO317" s="193"/>
      <c r="AP317" s="192"/>
      <c r="AQ317" s="197"/>
      <c r="AR317" s="198"/>
      <c r="AS317" s="199"/>
      <c r="AT317" s="289"/>
    </row>
    <row r="318">
      <c r="A318" s="288"/>
      <c r="B318" s="192"/>
      <c r="C318" s="192"/>
      <c r="D318" s="192"/>
      <c r="E318" s="192"/>
      <c r="F318" s="192"/>
      <c r="G318" s="192"/>
      <c r="H318" s="192"/>
      <c r="I318" s="192"/>
      <c r="J318" s="192"/>
      <c r="K318" s="192"/>
      <c r="L318" s="192"/>
      <c r="M318" s="192"/>
      <c r="N318" s="192"/>
      <c r="O318" s="193"/>
      <c r="P318" s="193"/>
      <c r="Q318" s="193"/>
      <c r="R318" s="193"/>
      <c r="S318" s="192"/>
      <c r="T318" s="192"/>
      <c r="U318" s="192"/>
      <c r="V318" s="192"/>
      <c r="W318" s="193"/>
      <c r="X318" s="192"/>
      <c r="Y318" s="192"/>
      <c r="Z318" s="192"/>
      <c r="AA318" s="192"/>
      <c r="AB318" s="192"/>
      <c r="AC318" s="192"/>
      <c r="AD318" s="192"/>
      <c r="AE318" s="192"/>
      <c r="AF318" s="193"/>
      <c r="AG318" s="192"/>
      <c r="AH318" s="192"/>
      <c r="AI318" s="193"/>
      <c r="AJ318" s="193"/>
      <c r="AK318" s="193"/>
      <c r="AL318" s="193"/>
      <c r="AM318" s="193"/>
      <c r="AN318" s="192"/>
      <c r="AO318" s="193"/>
      <c r="AP318" s="192"/>
      <c r="AQ318" s="197"/>
      <c r="AR318" s="198"/>
      <c r="AS318" s="199"/>
      <c r="AT318" s="289"/>
    </row>
    <row r="319">
      <c r="A319" s="288"/>
      <c r="B319" s="192"/>
      <c r="C319" s="192"/>
      <c r="D319" s="192"/>
      <c r="E319" s="192"/>
      <c r="F319" s="192"/>
      <c r="G319" s="192"/>
      <c r="H319" s="192"/>
      <c r="I319" s="192"/>
      <c r="J319" s="192"/>
      <c r="K319" s="192"/>
      <c r="L319" s="192"/>
      <c r="M319" s="192"/>
      <c r="N319" s="192"/>
      <c r="O319" s="193"/>
      <c r="P319" s="193"/>
      <c r="Q319" s="193"/>
      <c r="R319" s="193"/>
      <c r="S319" s="192"/>
      <c r="T319" s="192"/>
      <c r="U319" s="192"/>
      <c r="V319" s="192"/>
      <c r="W319" s="193"/>
      <c r="X319" s="192"/>
      <c r="Y319" s="192"/>
      <c r="Z319" s="192"/>
      <c r="AA319" s="192"/>
      <c r="AB319" s="192"/>
      <c r="AC319" s="192"/>
      <c r="AD319" s="192"/>
      <c r="AE319" s="192"/>
      <c r="AF319" s="193"/>
      <c r="AG319" s="192"/>
      <c r="AH319" s="192"/>
      <c r="AI319" s="193"/>
      <c r="AJ319" s="193"/>
      <c r="AK319" s="193"/>
      <c r="AL319" s="193"/>
      <c r="AM319" s="193"/>
      <c r="AN319" s="192"/>
      <c r="AO319" s="193"/>
      <c r="AP319" s="192"/>
      <c r="AQ319" s="197"/>
      <c r="AR319" s="198"/>
      <c r="AS319" s="199"/>
      <c r="AT319" s="289"/>
    </row>
    <row r="320">
      <c r="A320" s="288"/>
      <c r="B320" s="192"/>
      <c r="C320" s="192"/>
      <c r="D320" s="192"/>
      <c r="E320" s="192"/>
      <c r="F320" s="192"/>
      <c r="G320" s="192"/>
      <c r="H320" s="192"/>
      <c r="I320" s="192"/>
      <c r="J320" s="192"/>
      <c r="K320" s="192"/>
      <c r="L320" s="192"/>
      <c r="M320" s="192"/>
      <c r="N320" s="192"/>
      <c r="O320" s="193"/>
      <c r="P320" s="193"/>
      <c r="Q320" s="193"/>
      <c r="R320" s="193"/>
      <c r="S320" s="192"/>
      <c r="T320" s="192"/>
      <c r="U320" s="192"/>
      <c r="V320" s="192"/>
      <c r="W320" s="193"/>
      <c r="X320" s="192"/>
      <c r="Y320" s="192"/>
      <c r="Z320" s="192"/>
      <c r="AA320" s="192"/>
      <c r="AB320" s="192"/>
      <c r="AC320" s="192"/>
      <c r="AD320" s="192"/>
      <c r="AE320" s="192"/>
      <c r="AF320" s="193"/>
      <c r="AG320" s="192"/>
      <c r="AH320" s="192"/>
      <c r="AI320" s="193"/>
      <c r="AJ320" s="193"/>
      <c r="AK320" s="193"/>
      <c r="AL320" s="193"/>
      <c r="AM320" s="193"/>
      <c r="AN320" s="192"/>
      <c r="AO320" s="193"/>
      <c r="AP320" s="192"/>
      <c r="AQ320" s="197"/>
      <c r="AR320" s="198"/>
      <c r="AS320" s="199"/>
      <c r="AT320" s="289"/>
    </row>
    <row r="321">
      <c r="A321" s="288"/>
      <c r="B321" s="192"/>
      <c r="C321" s="192"/>
      <c r="D321" s="192"/>
      <c r="E321" s="192"/>
      <c r="F321" s="192"/>
      <c r="G321" s="192"/>
      <c r="H321" s="192"/>
      <c r="I321" s="192"/>
      <c r="J321" s="192"/>
      <c r="K321" s="192"/>
      <c r="L321" s="192"/>
      <c r="M321" s="192"/>
      <c r="N321" s="192"/>
      <c r="O321" s="193"/>
      <c r="P321" s="193"/>
      <c r="Q321" s="193"/>
      <c r="R321" s="193"/>
      <c r="S321" s="192"/>
      <c r="T321" s="192"/>
      <c r="U321" s="192"/>
      <c r="V321" s="192"/>
      <c r="W321" s="193"/>
      <c r="X321" s="192"/>
      <c r="Y321" s="192"/>
      <c r="Z321" s="192"/>
      <c r="AA321" s="192"/>
      <c r="AB321" s="192"/>
      <c r="AC321" s="192"/>
      <c r="AD321" s="192"/>
      <c r="AE321" s="192"/>
      <c r="AF321" s="193"/>
      <c r="AG321" s="192"/>
      <c r="AH321" s="192"/>
      <c r="AI321" s="193"/>
      <c r="AJ321" s="193"/>
      <c r="AK321" s="193"/>
      <c r="AL321" s="193"/>
      <c r="AM321" s="193"/>
      <c r="AN321" s="192"/>
      <c r="AO321" s="193"/>
      <c r="AP321" s="192"/>
      <c r="AQ321" s="197"/>
      <c r="AR321" s="198"/>
      <c r="AS321" s="199"/>
      <c r="AT321" s="289"/>
    </row>
    <row r="322">
      <c r="A322" s="288"/>
      <c r="B322" s="192"/>
      <c r="C322" s="192"/>
      <c r="D322" s="192"/>
      <c r="E322" s="192"/>
      <c r="F322" s="192"/>
      <c r="G322" s="192"/>
      <c r="H322" s="192"/>
      <c r="I322" s="192"/>
      <c r="J322" s="192"/>
      <c r="K322" s="192"/>
      <c r="L322" s="192"/>
      <c r="M322" s="192"/>
      <c r="N322" s="192"/>
      <c r="O322" s="193"/>
      <c r="P322" s="193"/>
      <c r="Q322" s="193"/>
      <c r="R322" s="193"/>
      <c r="S322" s="192"/>
      <c r="T322" s="192"/>
      <c r="U322" s="192"/>
      <c r="V322" s="192"/>
      <c r="W322" s="193"/>
      <c r="X322" s="192"/>
      <c r="Y322" s="192"/>
      <c r="Z322" s="192"/>
      <c r="AA322" s="192"/>
      <c r="AB322" s="192"/>
      <c r="AC322" s="192"/>
      <c r="AD322" s="192"/>
      <c r="AE322" s="192"/>
      <c r="AF322" s="193"/>
      <c r="AG322" s="192"/>
      <c r="AH322" s="192"/>
      <c r="AI322" s="193"/>
      <c r="AJ322" s="193"/>
      <c r="AK322" s="193"/>
      <c r="AL322" s="193"/>
      <c r="AM322" s="193"/>
      <c r="AN322" s="192"/>
      <c r="AO322" s="193"/>
      <c r="AP322" s="192"/>
      <c r="AQ322" s="197"/>
      <c r="AR322" s="198"/>
      <c r="AS322" s="199"/>
      <c r="AT322" s="289"/>
    </row>
    <row r="323">
      <c r="A323" s="288"/>
      <c r="B323" s="192"/>
      <c r="C323" s="192"/>
      <c r="D323" s="192"/>
      <c r="E323" s="192"/>
      <c r="F323" s="192"/>
      <c r="G323" s="192"/>
      <c r="H323" s="192"/>
      <c r="I323" s="192"/>
      <c r="J323" s="192"/>
      <c r="K323" s="192"/>
      <c r="L323" s="192"/>
      <c r="M323" s="192"/>
      <c r="N323" s="192"/>
      <c r="O323" s="193"/>
      <c r="P323" s="193"/>
      <c r="Q323" s="193"/>
      <c r="R323" s="193"/>
      <c r="S323" s="192"/>
      <c r="T323" s="192"/>
      <c r="U323" s="192"/>
      <c r="V323" s="192"/>
      <c r="W323" s="193"/>
      <c r="X323" s="192"/>
      <c r="Y323" s="192"/>
      <c r="Z323" s="192"/>
      <c r="AA323" s="192"/>
      <c r="AB323" s="192"/>
      <c r="AC323" s="192"/>
      <c r="AD323" s="192"/>
      <c r="AE323" s="192"/>
      <c r="AF323" s="193"/>
      <c r="AG323" s="192"/>
      <c r="AH323" s="192"/>
      <c r="AI323" s="193"/>
      <c r="AJ323" s="193"/>
      <c r="AK323" s="193"/>
      <c r="AL323" s="193"/>
      <c r="AM323" s="193"/>
      <c r="AN323" s="192"/>
      <c r="AO323" s="193"/>
      <c r="AP323" s="192"/>
      <c r="AQ323" s="197"/>
      <c r="AR323" s="198"/>
      <c r="AS323" s="199"/>
      <c r="AT323" s="289"/>
    </row>
    <row r="324">
      <c r="A324" s="288"/>
      <c r="B324" s="192"/>
      <c r="C324" s="192"/>
      <c r="D324" s="192"/>
      <c r="E324" s="192"/>
      <c r="F324" s="192"/>
      <c r="G324" s="192"/>
      <c r="H324" s="192"/>
      <c r="I324" s="192"/>
      <c r="J324" s="192"/>
      <c r="K324" s="192"/>
      <c r="L324" s="192"/>
      <c r="M324" s="192"/>
      <c r="N324" s="192"/>
      <c r="O324" s="193"/>
      <c r="P324" s="193"/>
      <c r="Q324" s="193"/>
      <c r="R324" s="193"/>
      <c r="S324" s="192"/>
      <c r="T324" s="192"/>
      <c r="U324" s="192"/>
      <c r="V324" s="192"/>
      <c r="W324" s="193"/>
      <c r="X324" s="192"/>
      <c r="Y324" s="192"/>
      <c r="Z324" s="192"/>
      <c r="AA324" s="192"/>
      <c r="AB324" s="192"/>
      <c r="AC324" s="192"/>
      <c r="AD324" s="192"/>
      <c r="AE324" s="192"/>
      <c r="AF324" s="193"/>
      <c r="AG324" s="192"/>
      <c r="AH324" s="192"/>
      <c r="AI324" s="193"/>
      <c r="AJ324" s="193"/>
      <c r="AK324" s="193"/>
      <c r="AL324" s="193"/>
      <c r="AM324" s="193"/>
      <c r="AN324" s="192"/>
      <c r="AO324" s="193"/>
      <c r="AP324" s="192"/>
      <c r="AQ324" s="197"/>
      <c r="AR324" s="198"/>
      <c r="AS324" s="199"/>
      <c r="AT324" s="289"/>
    </row>
    <row r="325">
      <c r="A325" s="288"/>
      <c r="B325" s="192"/>
      <c r="C325" s="192"/>
      <c r="D325" s="192"/>
      <c r="E325" s="192"/>
      <c r="F325" s="192"/>
      <c r="G325" s="192"/>
      <c r="H325" s="192"/>
      <c r="I325" s="192"/>
      <c r="J325" s="192"/>
      <c r="K325" s="192"/>
      <c r="L325" s="192"/>
      <c r="M325" s="192"/>
      <c r="N325" s="192"/>
      <c r="O325" s="193"/>
      <c r="P325" s="193"/>
      <c r="Q325" s="193"/>
      <c r="R325" s="193"/>
      <c r="S325" s="192"/>
      <c r="T325" s="192"/>
      <c r="U325" s="192"/>
      <c r="V325" s="192"/>
      <c r="W325" s="193"/>
      <c r="X325" s="192"/>
      <c r="Y325" s="192"/>
      <c r="Z325" s="192"/>
      <c r="AA325" s="192"/>
      <c r="AB325" s="192"/>
      <c r="AC325" s="192"/>
      <c r="AD325" s="192"/>
      <c r="AE325" s="192"/>
      <c r="AF325" s="193"/>
      <c r="AG325" s="192"/>
      <c r="AH325" s="192"/>
      <c r="AI325" s="193"/>
      <c r="AJ325" s="193"/>
      <c r="AK325" s="193"/>
      <c r="AL325" s="193"/>
      <c r="AM325" s="193"/>
      <c r="AN325" s="192"/>
      <c r="AO325" s="193"/>
      <c r="AP325" s="192"/>
      <c r="AQ325" s="197"/>
      <c r="AR325" s="198"/>
      <c r="AS325" s="199"/>
      <c r="AT325" s="289"/>
    </row>
    <row r="326">
      <c r="A326" s="288"/>
      <c r="B326" s="192"/>
      <c r="C326" s="192"/>
      <c r="D326" s="192"/>
      <c r="E326" s="192"/>
      <c r="F326" s="192"/>
      <c r="G326" s="192"/>
      <c r="H326" s="192"/>
      <c r="I326" s="192"/>
      <c r="J326" s="192"/>
      <c r="K326" s="192"/>
      <c r="L326" s="192"/>
      <c r="M326" s="192"/>
      <c r="N326" s="192"/>
      <c r="O326" s="193"/>
      <c r="P326" s="193"/>
      <c r="Q326" s="193"/>
      <c r="R326" s="193"/>
      <c r="S326" s="192"/>
      <c r="T326" s="192"/>
      <c r="U326" s="192"/>
      <c r="V326" s="192"/>
      <c r="W326" s="193"/>
      <c r="X326" s="192"/>
      <c r="Y326" s="192"/>
      <c r="Z326" s="192"/>
      <c r="AA326" s="192"/>
      <c r="AB326" s="192"/>
      <c r="AC326" s="192"/>
      <c r="AD326" s="192"/>
      <c r="AE326" s="192"/>
      <c r="AF326" s="193"/>
      <c r="AG326" s="192"/>
      <c r="AH326" s="192"/>
      <c r="AI326" s="193"/>
      <c r="AJ326" s="193"/>
      <c r="AK326" s="193"/>
      <c r="AL326" s="193"/>
      <c r="AM326" s="193"/>
      <c r="AN326" s="192"/>
      <c r="AO326" s="193"/>
      <c r="AP326" s="192"/>
      <c r="AQ326" s="197"/>
      <c r="AR326" s="198"/>
      <c r="AS326" s="199"/>
      <c r="AT326" s="289"/>
    </row>
    <row r="327">
      <c r="A327" s="288"/>
      <c r="B327" s="192"/>
      <c r="C327" s="192"/>
      <c r="D327" s="192"/>
      <c r="E327" s="192"/>
      <c r="F327" s="192"/>
      <c r="G327" s="192"/>
      <c r="H327" s="192"/>
      <c r="I327" s="192"/>
      <c r="J327" s="192"/>
      <c r="K327" s="192"/>
      <c r="L327" s="192"/>
      <c r="M327" s="192"/>
      <c r="N327" s="192"/>
      <c r="O327" s="193"/>
      <c r="P327" s="193"/>
      <c r="Q327" s="193"/>
      <c r="R327" s="193"/>
      <c r="S327" s="192"/>
      <c r="T327" s="192"/>
      <c r="U327" s="192"/>
      <c r="V327" s="192"/>
      <c r="W327" s="193"/>
      <c r="X327" s="192"/>
      <c r="Y327" s="192"/>
      <c r="Z327" s="192"/>
      <c r="AA327" s="192"/>
      <c r="AB327" s="192"/>
      <c r="AC327" s="192"/>
      <c r="AD327" s="192"/>
      <c r="AE327" s="192"/>
      <c r="AF327" s="193"/>
      <c r="AG327" s="192"/>
      <c r="AH327" s="192"/>
      <c r="AI327" s="193"/>
      <c r="AJ327" s="193"/>
      <c r="AK327" s="193"/>
      <c r="AL327" s="193"/>
      <c r="AM327" s="193"/>
      <c r="AN327" s="192"/>
      <c r="AO327" s="193"/>
      <c r="AP327" s="192"/>
      <c r="AQ327" s="197"/>
      <c r="AR327" s="198"/>
      <c r="AS327" s="199"/>
      <c r="AT327" s="289"/>
    </row>
    <row r="328">
      <c r="A328" s="288"/>
      <c r="B328" s="192"/>
      <c r="C328" s="192"/>
      <c r="D328" s="192"/>
      <c r="E328" s="192"/>
      <c r="F328" s="192"/>
      <c r="G328" s="192"/>
      <c r="H328" s="192"/>
      <c r="I328" s="192"/>
      <c r="J328" s="192"/>
      <c r="K328" s="192"/>
      <c r="L328" s="192"/>
      <c r="M328" s="192"/>
      <c r="N328" s="192"/>
      <c r="O328" s="193"/>
      <c r="P328" s="193"/>
      <c r="Q328" s="193"/>
      <c r="R328" s="193"/>
      <c r="S328" s="192"/>
      <c r="T328" s="192"/>
      <c r="U328" s="192"/>
      <c r="V328" s="192"/>
      <c r="W328" s="193"/>
      <c r="X328" s="192"/>
      <c r="Y328" s="192"/>
      <c r="Z328" s="192"/>
      <c r="AA328" s="192"/>
      <c r="AB328" s="192"/>
      <c r="AC328" s="192"/>
      <c r="AD328" s="192"/>
      <c r="AE328" s="192"/>
      <c r="AF328" s="193"/>
      <c r="AG328" s="192"/>
      <c r="AH328" s="192"/>
      <c r="AI328" s="193"/>
      <c r="AJ328" s="193"/>
      <c r="AK328" s="193"/>
      <c r="AL328" s="193"/>
      <c r="AM328" s="193"/>
      <c r="AN328" s="192"/>
      <c r="AO328" s="193"/>
      <c r="AP328" s="192"/>
      <c r="AQ328" s="197"/>
      <c r="AR328" s="198"/>
      <c r="AS328" s="199"/>
      <c r="AT328" s="289"/>
    </row>
    <row r="329">
      <c r="A329" s="288"/>
      <c r="B329" s="192"/>
      <c r="C329" s="192"/>
      <c r="D329" s="192"/>
      <c r="E329" s="192"/>
      <c r="F329" s="192"/>
      <c r="G329" s="192"/>
      <c r="H329" s="192"/>
      <c r="I329" s="192"/>
      <c r="J329" s="192"/>
      <c r="K329" s="192"/>
      <c r="L329" s="192"/>
      <c r="M329" s="192"/>
      <c r="N329" s="192"/>
      <c r="O329" s="193"/>
      <c r="P329" s="193"/>
      <c r="Q329" s="193"/>
      <c r="R329" s="193"/>
      <c r="S329" s="192"/>
      <c r="T329" s="192"/>
      <c r="U329" s="192"/>
      <c r="V329" s="192"/>
      <c r="W329" s="193"/>
      <c r="X329" s="192"/>
      <c r="Y329" s="192"/>
      <c r="Z329" s="192"/>
      <c r="AA329" s="192"/>
      <c r="AB329" s="192"/>
      <c r="AC329" s="192"/>
      <c r="AD329" s="192"/>
      <c r="AE329" s="192"/>
      <c r="AF329" s="193"/>
      <c r="AG329" s="192"/>
      <c r="AH329" s="192"/>
      <c r="AI329" s="193"/>
      <c r="AJ329" s="193"/>
      <c r="AK329" s="193"/>
      <c r="AL329" s="193"/>
      <c r="AM329" s="193"/>
      <c r="AN329" s="192"/>
      <c r="AO329" s="193"/>
      <c r="AP329" s="192"/>
      <c r="AQ329" s="197"/>
      <c r="AR329" s="198"/>
      <c r="AS329" s="199"/>
      <c r="AT329" s="289"/>
    </row>
    <row r="330">
      <c r="A330" s="288"/>
      <c r="B330" s="192"/>
      <c r="C330" s="192"/>
      <c r="D330" s="192"/>
      <c r="E330" s="192"/>
      <c r="F330" s="192"/>
      <c r="G330" s="192"/>
      <c r="H330" s="192"/>
      <c r="I330" s="192"/>
      <c r="J330" s="192"/>
      <c r="K330" s="192"/>
      <c r="L330" s="192"/>
      <c r="M330" s="192"/>
      <c r="N330" s="192"/>
      <c r="O330" s="193"/>
      <c r="P330" s="193"/>
      <c r="Q330" s="193"/>
      <c r="R330" s="193"/>
      <c r="S330" s="192"/>
      <c r="T330" s="192"/>
      <c r="U330" s="192"/>
      <c r="V330" s="192"/>
      <c r="W330" s="193"/>
      <c r="X330" s="192"/>
      <c r="Y330" s="192"/>
      <c r="Z330" s="192"/>
      <c r="AA330" s="192"/>
      <c r="AB330" s="192"/>
      <c r="AC330" s="192"/>
      <c r="AD330" s="192"/>
      <c r="AE330" s="192"/>
      <c r="AF330" s="193"/>
      <c r="AG330" s="192"/>
      <c r="AH330" s="192"/>
      <c r="AI330" s="193"/>
      <c r="AJ330" s="193"/>
      <c r="AK330" s="193"/>
      <c r="AL330" s="193"/>
      <c r="AM330" s="193"/>
      <c r="AN330" s="192"/>
      <c r="AO330" s="193"/>
      <c r="AP330" s="192"/>
      <c r="AQ330" s="197"/>
      <c r="AR330" s="198"/>
      <c r="AS330" s="199"/>
      <c r="AT330" s="289"/>
    </row>
    <row r="331">
      <c r="A331" s="288"/>
      <c r="B331" s="192"/>
      <c r="C331" s="192"/>
      <c r="D331" s="192"/>
      <c r="E331" s="192"/>
      <c r="F331" s="192"/>
      <c r="G331" s="192"/>
      <c r="H331" s="192"/>
      <c r="I331" s="192"/>
      <c r="J331" s="192"/>
      <c r="K331" s="192"/>
      <c r="L331" s="192"/>
      <c r="M331" s="192"/>
      <c r="N331" s="192"/>
      <c r="O331" s="193"/>
      <c r="P331" s="193"/>
      <c r="Q331" s="193"/>
      <c r="R331" s="193"/>
      <c r="S331" s="192"/>
      <c r="T331" s="192"/>
      <c r="U331" s="192"/>
      <c r="V331" s="192"/>
      <c r="W331" s="193"/>
      <c r="X331" s="192"/>
      <c r="Y331" s="192"/>
      <c r="Z331" s="192"/>
      <c r="AA331" s="192"/>
      <c r="AB331" s="192"/>
      <c r="AC331" s="192"/>
      <c r="AD331" s="192"/>
      <c r="AE331" s="192"/>
      <c r="AF331" s="193"/>
      <c r="AG331" s="192"/>
      <c r="AH331" s="192"/>
      <c r="AI331" s="193"/>
      <c r="AJ331" s="193"/>
      <c r="AK331" s="193"/>
      <c r="AL331" s="193"/>
      <c r="AM331" s="193"/>
      <c r="AN331" s="192"/>
      <c r="AO331" s="193"/>
      <c r="AP331" s="192"/>
      <c r="AQ331" s="197"/>
      <c r="AR331" s="198"/>
      <c r="AS331" s="199"/>
      <c r="AT331" s="289"/>
    </row>
    <row r="332">
      <c r="A332" s="288"/>
      <c r="B332" s="192"/>
      <c r="C332" s="192"/>
      <c r="D332" s="192"/>
      <c r="E332" s="192"/>
      <c r="F332" s="192"/>
      <c r="G332" s="192"/>
      <c r="H332" s="192"/>
      <c r="I332" s="192"/>
      <c r="J332" s="192"/>
      <c r="K332" s="192"/>
      <c r="L332" s="192"/>
      <c r="M332" s="192"/>
      <c r="N332" s="192"/>
      <c r="O332" s="193"/>
      <c r="P332" s="193"/>
      <c r="Q332" s="193"/>
      <c r="R332" s="193"/>
      <c r="S332" s="192"/>
      <c r="T332" s="192"/>
      <c r="U332" s="192"/>
      <c r="V332" s="192"/>
      <c r="W332" s="193"/>
      <c r="X332" s="192"/>
      <c r="Y332" s="192"/>
      <c r="Z332" s="192"/>
      <c r="AA332" s="192"/>
      <c r="AB332" s="192"/>
      <c r="AC332" s="192"/>
      <c r="AD332" s="192"/>
      <c r="AE332" s="192"/>
      <c r="AF332" s="193"/>
      <c r="AG332" s="192"/>
      <c r="AH332" s="192"/>
      <c r="AI332" s="193"/>
      <c r="AJ332" s="193"/>
      <c r="AK332" s="193"/>
      <c r="AL332" s="193"/>
      <c r="AM332" s="193"/>
      <c r="AN332" s="192"/>
      <c r="AO332" s="193"/>
      <c r="AP332" s="192"/>
      <c r="AQ332" s="197"/>
      <c r="AR332" s="198"/>
      <c r="AS332" s="199"/>
      <c r="AT332" s="289"/>
    </row>
    <row r="333">
      <c r="A333" s="288"/>
      <c r="B333" s="192"/>
      <c r="C333" s="192"/>
      <c r="D333" s="192"/>
      <c r="E333" s="192"/>
      <c r="F333" s="192"/>
      <c r="G333" s="192"/>
      <c r="H333" s="192"/>
      <c r="I333" s="192"/>
      <c r="J333" s="192"/>
      <c r="K333" s="192"/>
      <c r="L333" s="192"/>
      <c r="M333" s="192"/>
      <c r="N333" s="192"/>
      <c r="O333" s="193"/>
      <c r="P333" s="193"/>
      <c r="Q333" s="193"/>
      <c r="R333" s="193"/>
      <c r="S333" s="192"/>
      <c r="T333" s="192"/>
      <c r="U333" s="192"/>
      <c r="V333" s="192"/>
      <c r="W333" s="193"/>
      <c r="X333" s="192"/>
      <c r="Y333" s="192"/>
      <c r="Z333" s="192"/>
      <c r="AA333" s="192"/>
      <c r="AB333" s="192"/>
      <c r="AC333" s="192"/>
      <c r="AD333" s="192"/>
      <c r="AE333" s="192"/>
      <c r="AF333" s="193"/>
      <c r="AG333" s="192"/>
      <c r="AH333" s="192"/>
      <c r="AI333" s="193"/>
      <c r="AJ333" s="193"/>
      <c r="AK333" s="193"/>
      <c r="AL333" s="193"/>
      <c r="AM333" s="193"/>
      <c r="AN333" s="192"/>
      <c r="AO333" s="193"/>
      <c r="AP333" s="192"/>
      <c r="AQ333" s="197"/>
      <c r="AR333" s="198"/>
      <c r="AS333" s="199"/>
      <c r="AT333" s="289"/>
    </row>
    <row r="334">
      <c r="A334" s="288"/>
      <c r="B334" s="192"/>
      <c r="C334" s="192"/>
      <c r="D334" s="192"/>
      <c r="E334" s="192"/>
      <c r="F334" s="192"/>
      <c r="G334" s="192"/>
      <c r="H334" s="192"/>
      <c r="I334" s="192"/>
      <c r="J334" s="192"/>
      <c r="K334" s="192"/>
      <c r="L334" s="192"/>
      <c r="M334" s="192"/>
      <c r="N334" s="192"/>
      <c r="O334" s="193"/>
      <c r="P334" s="193"/>
      <c r="Q334" s="193"/>
      <c r="R334" s="193"/>
      <c r="S334" s="192"/>
      <c r="T334" s="192"/>
      <c r="U334" s="192"/>
      <c r="V334" s="192"/>
      <c r="W334" s="193"/>
      <c r="X334" s="192"/>
      <c r="Y334" s="192"/>
      <c r="Z334" s="192"/>
      <c r="AA334" s="192"/>
      <c r="AB334" s="192"/>
      <c r="AC334" s="192"/>
      <c r="AD334" s="192"/>
      <c r="AE334" s="192"/>
      <c r="AF334" s="193"/>
      <c r="AG334" s="192"/>
      <c r="AH334" s="192"/>
      <c r="AI334" s="193"/>
      <c r="AJ334" s="193"/>
      <c r="AK334" s="193"/>
      <c r="AL334" s="193"/>
      <c r="AM334" s="193"/>
      <c r="AN334" s="192"/>
      <c r="AO334" s="193"/>
      <c r="AP334" s="192"/>
      <c r="AQ334" s="197"/>
      <c r="AR334" s="198"/>
      <c r="AS334" s="199"/>
      <c r="AT334" s="289"/>
    </row>
    <row r="335">
      <c r="A335" s="288"/>
      <c r="B335" s="192"/>
      <c r="C335" s="192"/>
      <c r="D335" s="192"/>
      <c r="E335" s="192"/>
      <c r="F335" s="192"/>
      <c r="G335" s="192"/>
      <c r="H335" s="192"/>
      <c r="I335" s="192"/>
      <c r="J335" s="192"/>
      <c r="K335" s="192"/>
      <c r="L335" s="192"/>
      <c r="M335" s="192"/>
      <c r="N335" s="192"/>
      <c r="O335" s="193"/>
      <c r="P335" s="193"/>
      <c r="Q335" s="193"/>
      <c r="R335" s="193"/>
      <c r="S335" s="192"/>
      <c r="T335" s="192"/>
      <c r="U335" s="192"/>
      <c r="V335" s="192"/>
      <c r="W335" s="193"/>
      <c r="X335" s="192"/>
      <c r="Y335" s="192"/>
      <c r="Z335" s="192"/>
      <c r="AA335" s="192"/>
      <c r="AB335" s="192"/>
      <c r="AC335" s="192"/>
      <c r="AD335" s="192"/>
      <c r="AE335" s="192"/>
      <c r="AF335" s="193"/>
      <c r="AG335" s="192"/>
      <c r="AH335" s="192"/>
      <c r="AI335" s="193"/>
      <c r="AJ335" s="193"/>
      <c r="AK335" s="193"/>
      <c r="AL335" s="193"/>
      <c r="AM335" s="193"/>
      <c r="AN335" s="192"/>
      <c r="AO335" s="193"/>
      <c r="AP335" s="192"/>
      <c r="AQ335" s="197"/>
      <c r="AR335" s="198"/>
      <c r="AS335" s="199"/>
      <c r="AT335" s="289"/>
    </row>
    <row r="336">
      <c r="A336" s="288"/>
      <c r="B336" s="192"/>
      <c r="C336" s="192"/>
      <c r="D336" s="192"/>
      <c r="E336" s="192"/>
      <c r="F336" s="192"/>
      <c r="G336" s="192"/>
      <c r="H336" s="192"/>
      <c r="I336" s="192"/>
      <c r="J336" s="192"/>
      <c r="K336" s="192"/>
      <c r="L336" s="192"/>
      <c r="M336" s="192"/>
      <c r="N336" s="192"/>
      <c r="O336" s="193"/>
      <c r="P336" s="193"/>
      <c r="Q336" s="193"/>
      <c r="R336" s="193"/>
      <c r="S336" s="192"/>
      <c r="T336" s="192"/>
      <c r="U336" s="192"/>
      <c r="V336" s="192"/>
      <c r="W336" s="193"/>
      <c r="X336" s="192"/>
      <c r="Y336" s="192"/>
      <c r="Z336" s="192"/>
      <c r="AA336" s="192"/>
      <c r="AB336" s="192"/>
      <c r="AC336" s="192"/>
      <c r="AD336" s="192"/>
      <c r="AE336" s="192"/>
      <c r="AF336" s="193"/>
      <c r="AG336" s="192"/>
      <c r="AH336" s="192"/>
      <c r="AI336" s="193"/>
      <c r="AJ336" s="193"/>
      <c r="AK336" s="193"/>
      <c r="AL336" s="193"/>
      <c r="AM336" s="193"/>
      <c r="AN336" s="192"/>
      <c r="AO336" s="193"/>
      <c r="AP336" s="192"/>
      <c r="AQ336" s="197"/>
      <c r="AR336" s="198"/>
      <c r="AS336" s="199"/>
      <c r="AT336" s="289"/>
    </row>
    <row r="337">
      <c r="A337" s="288"/>
      <c r="B337" s="192"/>
      <c r="C337" s="192"/>
      <c r="D337" s="192"/>
      <c r="E337" s="192"/>
      <c r="F337" s="192"/>
      <c r="G337" s="192"/>
      <c r="H337" s="192"/>
      <c r="I337" s="192"/>
      <c r="J337" s="192"/>
      <c r="K337" s="192"/>
      <c r="L337" s="192"/>
      <c r="M337" s="192"/>
      <c r="N337" s="192"/>
      <c r="O337" s="193"/>
      <c r="P337" s="193"/>
      <c r="Q337" s="193"/>
      <c r="R337" s="193"/>
      <c r="S337" s="192"/>
      <c r="T337" s="192"/>
      <c r="U337" s="192"/>
      <c r="V337" s="192"/>
      <c r="W337" s="193"/>
      <c r="X337" s="192"/>
      <c r="Y337" s="192"/>
      <c r="Z337" s="192"/>
      <c r="AA337" s="192"/>
      <c r="AB337" s="192"/>
      <c r="AC337" s="192"/>
      <c r="AD337" s="192"/>
      <c r="AE337" s="192"/>
      <c r="AF337" s="193"/>
      <c r="AG337" s="192"/>
      <c r="AH337" s="192"/>
      <c r="AI337" s="193"/>
      <c r="AJ337" s="193"/>
      <c r="AK337" s="193"/>
      <c r="AL337" s="193"/>
      <c r="AM337" s="193"/>
      <c r="AN337" s="192"/>
      <c r="AO337" s="193"/>
      <c r="AP337" s="192"/>
      <c r="AQ337" s="197"/>
      <c r="AR337" s="198"/>
      <c r="AS337" s="199"/>
      <c r="AT337" s="289"/>
    </row>
    <row r="338">
      <c r="A338" s="288"/>
      <c r="B338" s="192"/>
      <c r="C338" s="192"/>
      <c r="D338" s="192"/>
      <c r="E338" s="192"/>
      <c r="F338" s="192"/>
      <c r="G338" s="192"/>
      <c r="H338" s="192"/>
      <c r="I338" s="192"/>
      <c r="J338" s="192"/>
      <c r="K338" s="192"/>
      <c r="L338" s="192"/>
      <c r="M338" s="192"/>
      <c r="N338" s="192"/>
      <c r="O338" s="193"/>
      <c r="P338" s="193"/>
      <c r="Q338" s="193"/>
      <c r="R338" s="193"/>
      <c r="S338" s="192"/>
      <c r="T338" s="192"/>
      <c r="U338" s="192"/>
      <c r="V338" s="192"/>
      <c r="W338" s="193"/>
      <c r="X338" s="192"/>
      <c r="Y338" s="192"/>
      <c r="Z338" s="192"/>
      <c r="AA338" s="192"/>
      <c r="AB338" s="192"/>
      <c r="AC338" s="192"/>
      <c r="AD338" s="192"/>
      <c r="AE338" s="192"/>
      <c r="AF338" s="193"/>
      <c r="AG338" s="192"/>
      <c r="AH338" s="192"/>
      <c r="AI338" s="193"/>
      <c r="AJ338" s="193"/>
      <c r="AK338" s="193"/>
      <c r="AL338" s="193"/>
      <c r="AM338" s="193"/>
      <c r="AN338" s="192"/>
      <c r="AO338" s="193"/>
      <c r="AP338" s="192"/>
      <c r="AQ338" s="197"/>
      <c r="AR338" s="198"/>
      <c r="AS338" s="199"/>
      <c r="AT338" s="289"/>
    </row>
    <row r="339">
      <c r="A339" s="288"/>
      <c r="B339" s="192"/>
      <c r="C339" s="192"/>
      <c r="D339" s="192"/>
      <c r="E339" s="192"/>
      <c r="F339" s="192"/>
      <c r="G339" s="192"/>
      <c r="H339" s="192"/>
      <c r="I339" s="192"/>
      <c r="J339" s="192"/>
      <c r="K339" s="192"/>
      <c r="L339" s="192"/>
      <c r="M339" s="192"/>
      <c r="N339" s="192"/>
      <c r="O339" s="193"/>
      <c r="P339" s="193"/>
      <c r="Q339" s="193"/>
      <c r="R339" s="193"/>
      <c r="S339" s="192"/>
      <c r="T339" s="192"/>
      <c r="U339" s="192"/>
      <c r="V339" s="192"/>
      <c r="W339" s="193"/>
      <c r="X339" s="192"/>
      <c r="Y339" s="192"/>
      <c r="Z339" s="192"/>
      <c r="AA339" s="192"/>
      <c r="AB339" s="192"/>
      <c r="AC339" s="192"/>
      <c r="AD339" s="192"/>
      <c r="AE339" s="192"/>
      <c r="AF339" s="193"/>
      <c r="AG339" s="192"/>
      <c r="AH339" s="192"/>
      <c r="AI339" s="193"/>
      <c r="AJ339" s="193"/>
      <c r="AK339" s="193"/>
      <c r="AL339" s="193"/>
      <c r="AM339" s="193"/>
      <c r="AN339" s="192"/>
      <c r="AO339" s="193"/>
      <c r="AP339" s="192"/>
      <c r="AQ339" s="197"/>
      <c r="AR339" s="198"/>
      <c r="AS339" s="199"/>
      <c r="AT339" s="289"/>
    </row>
    <row r="340">
      <c r="A340" s="288"/>
      <c r="B340" s="192"/>
      <c r="C340" s="192"/>
      <c r="D340" s="192"/>
      <c r="E340" s="192"/>
      <c r="F340" s="192"/>
      <c r="G340" s="192"/>
      <c r="H340" s="192"/>
      <c r="I340" s="192"/>
      <c r="J340" s="192"/>
      <c r="K340" s="192"/>
      <c r="L340" s="192"/>
      <c r="M340" s="192"/>
      <c r="N340" s="192"/>
      <c r="O340" s="193"/>
      <c r="P340" s="193"/>
      <c r="Q340" s="193"/>
      <c r="R340" s="193"/>
      <c r="S340" s="192"/>
      <c r="T340" s="192"/>
      <c r="U340" s="192"/>
      <c r="V340" s="192"/>
      <c r="W340" s="193"/>
      <c r="X340" s="192"/>
      <c r="Y340" s="192"/>
      <c r="Z340" s="192"/>
      <c r="AA340" s="192"/>
      <c r="AB340" s="192"/>
      <c r="AC340" s="192"/>
      <c r="AD340" s="192"/>
      <c r="AE340" s="192"/>
      <c r="AF340" s="193"/>
      <c r="AG340" s="192"/>
      <c r="AH340" s="192"/>
      <c r="AI340" s="193"/>
      <c r="AJ340" s="193"/>
      <c r="AK340" s="193"/>
      <c r="AL340" s="193"/>
      <c r="AM340" s="193"/>
      <c r="AN340" s="192"/>
      <c r="AO340" s="193"/>
      <c r="AP340" s="192"/>
      <c r="AQ340" s="197"/>
      <c r="AR340" s="198"/>
      <c r="AS340" s="199"/>
      <c r="AT340" s="289"/>
    </row>
    <row r="341">
      <c r="A341" s="288"/>
      <c r="B341" s="192"/>
      <c r="C341" s="192"/>
      <c r="D341" s="192"/>
      <c r="E341" s="192"/>
      <c r="F341" s="192"/>
      <c r="G341" s="192"/>
      <c r="H341" s="192"/>
      <c r="I341" s="192"/>
      <c r="J341" s="192"/>
      <c r="K341" s="192"/>
      <c r="L341" s="192"/>
      <c r="M341" s="192"/>
      <c r="N341" s="192"/>
      <c r="O341" s="193"/>
      <c r="P341" s="193"/>
      <c r="Q341" s="193"/>
      <c r="R341" s="193"/>
      <c r="S341" s="192"/>
      <c r="T341" s="192"/>
      <c r="U341" s="192"/>
      <c r="V341" s="192"/>
      <c r="W341" s="193"/>
      <c r="X341" s="192"/>
      <c r="Y341" s="192"/>
      <c r="Z341" s="192"/>
      <c r="AA341" s="192"/>
      <c r="AB341" s="192"/>
      <c r="AC341" s="192"/>
      <c r="AD341" s="192"/>
      <c r="AE341" s="192"/>
      <c r="AF341" s="193"/>
      <c r="AG341" s="192"/>
      <c r="AH341" s="192"/>
      <c r="AI341" s="193"/>
      <c r="AJ341" s="193"/>
      <c r="AK341" s="193"/>
      <c r="AL341" s="193"/>
      <c r="AM341" s="193"/>
      <c r="AN341" s="192"/>
      <c r="AO341" s="193"/>
      <c r="AP341" s="192"/>
      <c r="AQ341" s="197"/>
      <c r="AR341" s="198"/>
      <c r="AS341" s="199"/>
      <c r="AT341" s="289"/>
    </row>
    <row r="342">
      <c r="A342" s="288"/>
      <c r="B342" s="192"/>
      <c r="C342" s="192"/>
      <c r="D342" s="192"/>
      <c r="E342" s="192"/>
      <c r="F342" s="192"/>
      <c r="G342" s="192"/>
      <c r="H342" s="192"/>
      <c r="I342" s="192"/>
      <c r="J342" s="192"/>
      <c r="K342" s="192"/>
      <c r="L342" s="192"/>
      <c r="M342" s="192"/>
      <c r="N342" s="192"/>
      <c r="O342" s="193"/>
      <c r="P342" s="193"/>
      <c r="Q342" s="193"/>
      <c r="R342" s="193"/>
      <c r="S342" s="192"/>
      <c r="T342" s="192"/>
      <c r="U342" s="192"/>
      <c r="V342" s="192"/>
      <c r="W342" s="193"/>
      <c r="X342" s="192"/>
      <c r="Y342" s="192"/>
      <c r="Z342" s="192"/>
      <c r="AA342" s="192"/>
      <c r="AB342" s="192"/>
      <c r="AC342" s="192"/>
      <c r="AD342" s="192"/>
      <c r="AE342" s="192"/>
      <c r="AF342" s="193"/>
      <c r="AG342" s="192"/>
      <c r="AH342" s="192"/>
      <c r="AI342" s="193"/>
      <c r="AJ342" s="193"/>
      <c r="AK342" s="193"/>
      <c r="AL342" s="193"/>
      <c r="AM342" s="193"/>
      <c r="AN342" s="192"/>
      <c r="AO342" s="193"/>
      <c r="AP342" s="192"/>
      <c r="AQ342" s="197"/>
      <c r="AR342" s="198"/>
      <c r="AS342" s="199"/>
      <c r="AT342" s="289"/>
    </row>
    <row r="343">
      <c r="A343" s="288"/>
      <c r="B343" s="192"/>
      <c r="C343" s="192"/>
      <c r="D343" s="192"/>
      <c r="E343" s="192"/>
      <c r="F343" s="192"/>
      <c r="G343" s="192"/>
      <c r="H343" s="192"/>
      <c r="I343" s="192"/>
      <c r="J343" s="192"/>
      <c r="K343" s="192"/>
      <c r="L343" s="192"/>
      <c r="M343" s="192"/>
      <c r="N343" s="192"/>
      <c r="O343" s="193"/>
      <c r="P343" s="193"/>
      <c r="Q343" s="193"/>
      <c r="R343" s="193"/>
      <c r="S343" s="192"/>
      <c r="T343" s="192"/>
      <c r="U343" s="192"/>
      <c r="V343" s="192"/>
      <c r="W343" s="193"/>
      <c r="X343" s="192"/>
      <c r="Y343" s="192"/>
      <c r="Z343" s="192"/>
      <c r="AA343" s="192"/>
      <c r="AB343" s="192"/>
      <c r="AC343" s="192"/>
      <c r="AD343" s="192"/>
      <c r="AE343" s="192"/>
      <c r="AF343" s="193"/>
      <c r="AG343" s="192"/>
      <c r="AH343" s="192"/>
      <c r="AI343" s="193"/>
      <c r="AJ343" s="193"/>
      <c r="AK343" s="193"/>
      <c r="AL343" s="193"/>
      <c r="AM343" s="193"/>
      <c r="AN343" s="192"/>
      <c r="AO343" s="193"/>
      <c r="AP343" s="192"/>
      <c r="AQ343" s="197"/>
      <c r="AR343" s="198"/>
      <c r="AS343" s="199"/>
      <c r="AT343" s="289"/>
    </row>
    <row r="344">
      <c r="A344" s="288"/>
      <c r="B344" s="192"/>
      <c r="C344" s="192"/>
      <c r="D344" s="192"/>
      <c r="E344" s="192"/>
      <c r="F344" s="192"/>
      <c r="G344" s="192"/>
      <c r="H344" s="192"/>
      <c r="I344" s="192"/>
      <c r="J344" s="192"/>
      <c r="K344" s="192"/>
      <c r="L344" s="192"/>
      <c r="M344" s="192"/>
      <c r="N344" s="192"/>
      <c r="O344" s="193"/>
      <c r="P344" s="193"/>
      <c r="Q344" s="193"/>
      <c r="R344" s="193"/>
      <c r="S344" s="192"/>
      <c r="T344" s="192"/>
      <c r="U344" s="192"/>
      <c r="V344" s="192"/>
      <c r="W344" s="193"/>
      <c r="X344" s="192"/>
      <c r="Y344" s="192"/>
      <c r="Z344" s="192"/>
      <c r="AA344" s="192"/>
      <c r="AB344" s="192"/>
      <c r="AC344" s="192"/>
      <c r="AD344" s="192"/>
      <c r="AE344" s="192"/>
      <c r="AF344" s="193"/>
      <c r="AG344" s="192"/>
      <c r="AH344" s="192"/>
      <c r="AI344" s="193"/>
      <c r="AJ344" s="193"/>
      <c r="AK344" s="193"/>
      <c r="AL344" s="193"/>
      <c r="AM344" s="193"/>
      <c r="AN344" s="192"/>
      <c r="AO344" s="193"/>
      <c r="AP344" s="192"/>
      <c r="AQ344" s="197"/>
      <c r="AR344" s="198"/>
      <c r="AS344" s="199"/>
      <c r="AT344" s="289"/>
    </row>
    <row r="345">
      <c r="A345" s="288"/>
      <c r="B345" s="192"/>
      <c r="C345" s="192"/>
      <c r="D345" s="192"/>
      <c r="E345" s="192"/>
      <c r="F345" s="192"/>
      <c r="G345" s="192"/>
      <c r="H345" s="192"/>
      <c r="I345" s="192"/>
      <c r="J345" s="192"/>
      <c r="K345" s="192"/>
      <c r="L345" s="192"/>
      <c r="M345" s="192"/>
      <c r="N345" s="192"/>
      <c r="O345" s="193"/>
      <c r="P345" s="193"/>
      <c r="Q345" s="193"/>
      <c r="R345" s="193"/>
      <c r="S345" s="192"/>
      <c r="T345" s="192"/>
      <c r="U345" s="192"/>
      <c r="V345" s="192"/>
      <c r="W345" s="193"/>
      <c r="X345" s="192"/>
      <c r="Y345" s="192"/>
      <c r="Z345" s="192"/>
      <c r="AA345" s="192"/>
      <c r="AB345" s="192"/>
      <c r="AC345" s="192"/>
      <c r="AD345" s="192"/>
      <c r="AE345" s="192"/>
      <c r="AF345" s="193"/>
      <c r="AG345" s="192"/>
      <c r="AH345" s="192"/>
      <c r="AI345" s="193"/>
      <c r="AJ345" s="193"/>
      <c r="AK345" s="193"/>
      <c r="AL345" s="193"/>
      <c r="AM345" s="193"/>
      <c r="AN345" s="192"/>
      <c r="AO345" s="193"/>
      <c r="AP345" s="192"/>
      <c r="AQ345" s="197"/>
      <c r="AR345" s="198"/>
      <c r="AS345" s="199"/>
      <c r="AT345" s="289"/>
    </row>
    <row r="346">
      <c r="A346" s="288"/>
      <c r="B346" s="192"/>
      <c r="C346" s="192"/>
      <c r="D346" s="192"/>
      <c r="E346" s="192"/>
      <c r="F346" s="192"/>
      <c r="G346" s="192"/>
      <c r="H346" s="192"/>
      <c r="I346" s="192"/>
      <c r="J346" s="192"/>
      <c r="K346" s="192"/>
      <c r="L346" s="192"/>
      <c r="M346" s="192"/>
      <c r="N346" s="192"/>
      <c r="O346" s="193"/>
      <c r="P346" s="193"/>
      <c r="Q346" s="193"/>
      <c r="R346" s="193"/>
      <c r="S346" s="192"/>
      <c r="T346" s="192"/>
      <c r="U346" s="192"/>
      <c r="V346" s="192"/>
      <c r="W346" s="193"/>
      <c r="X346" s="192"/>
      <c r="Y346" s="192"/>
      <c r="Z346" s="192"/>
      <c r="AA346" s="192"/>
      <c r="AB346" s="192"/>
      <c r="AC346" s="192"/>
      <c r="AD346" s="192"/>
      <c r="AE346" s="192"/>
      <c r="AF346" s="193"/>
      <c r="AG346" s="192"/>
      <c r="AH346" s="192"/>
      <c r="AI346" s="193"/>
      <c r="AJ346" s="193"/>
      <c r="AK346" s="193"/>
      <c r="AL346" s="193"/>
      <c r="AM346" s="193"/>
      <c r="AN346" s="192"/>
      <c r="AO346" s="193"/>
      <c r="AP346" s="192"/>
      <c r="AQ346" s="197"/>
      <c r="AR346" s="198"/>
      <c r="AS346" s="199"/>
      <c r="AT346" s="289"/>
    </row>
    <row r="347">
      <c r="A347" s="288"/>
      <c r="B347" s="192"/>
      <c r="C347" s="192"/>
      <c r="D347" s="192"/>
      <c r="E347" s="192"/>
      <c r="F347" s="192"/>
      <c r="G347" s="192"/>
      <c r="H347" s="192"/>
      <c r="I347" s="192"/>
      <c r="J347" s="192"/>
      <c r="K347" s="192"/>
      <c r="L347" s="192"/>
      <c r="M347" s="192"/>
      <c r="N347" s="192"/>
      <c r="O347" s="193"/>
      <c r="P347" s="193"/>
      <c r="Q347" s="193"/>
      <c r="R347" s="193"/>
      <c r="S347" s="192"/>
      <c r="T347" s="192"/>
      <c r="U347" s="192"/>
      <c r="V347" s="192"/>
      <c r="W347" s="193"/>
      <c r="X347" s="192"/>
      <c r="Y347" s="192"/>
      <c r="Z347" s="192"/>
      <c r="AA347" s="192"/>
      <c r="AB347" s="192"/>
      <c r="AC347" s="192"/>
      <c r="AD347" s="192"/>
      <c r="AE347" s="192"/>
      <c r="AF347" s="193"/>
      <c r="AG347" s="192"/>
      <c r="AH347" s="192"/>
      <c r="AI347" s="193"/>
      <c r="AJ347" s="193"/>
      <c r="AK347" s="193"/>
      <c r="AL347" s="193"/>
      <c r="AM347" s="193"/>
      <c r="AN347" s="192"/>
      <c r="AO347" s="193"/>
      <c r="AP347" s="192"/>
      <c r="AQ347" s="197"/>
      <c r="AR347" s="198"/>
      <c r="AS347" s="199"/>
      <c r="AT347" s="289"/>
    </row>
    <row r="348">
      <c r="A348" s="288"/>
      <c r="B348" s="192"/>
      <c r="C348" s="192"/>
      <c r="D348" s="192"/>
      <c r="E348" s="192"/>
      <c r="F348" s="192"/>
      <c r="G348" s="192"/>
      <c r="H348" s="192"/>
      <c r="I348" s="192"/>
      <c r="J348" s="192"/>
      <c r="K348" s="192"/>
      <c r="L348" s="192"/>
      <c r="M348" s="192"/>
      <c r="N348" s="192"/>
      <c r="O348" s="193"/>
      <c r="P348" s="193"/>
      <c r="Q348" s="193"/>
      <c r="R348" s="193"/>
      <c r="S348" s="192"/>
      <c r="T348" s="192"/>
      <c r="U348" s="192"/>
      <c r="V348" s="192"/>
      <c r="W348" s="193"/>
      <c r="X348" s="192"/>
      <c r="Y348" s="192"/>
      <c r="Z348" s="192"/>
      <c r="AA348" s="192"/>
      <c r="AB348" s="192"/>
      <c r="AC348" s="192"/>
      <c r="AD348" s="192"/>
      <c r="AE348" s="192"/>
      <c r="AF348" s="193"/>
      <c r="AG348" s="192"/>
      <c r="AH348" s="192"/>
      <c r="AI348" s="193"/>
      <c r="AJ348" s="193"/>
      <c r="AK348" s="193"/>
      <c r="AL348" s="193"/>
      <c r="AM348" s="193"/>
      <c r="AN348" s="192"/>
      <c r="AO348" s="193"/>
      <c r="AP348" s="192"/>
      <c r="AQ348" s="197"/>
      <c r="AR348" s="198"/>
      <c r="AS348" s="199"/>
      <c r="AT348" s="289"/>
    </row>
    <row r="349">
      <c r="A349" s="288"/>
      <c r="B349" s="192"/>
      <c r="C349" s="192"/>
      <c r="D349" s="192"/>
      <c r="E349" s="192"/>
      <c r="F349" s="192"/>
      <c r="G349" s="192"/>
      <c r="H349" s="192"/>
      <c r="I349" s="192"/>
      <c r="J349" s="192"/>
      <c r="K349" s="192"/>
      <c r="L349" s="192"/>
      <c r="M349" s="192"/>
      <c r="N349" s="192"/>
      <c r="O349" s="193"/>
      <c r="P349" s="193"/>
      <c r="Q349" s="193"/>
      <c r="R349" s="193"/>
      <c r="S349" s="192"/>
      <c r="T349" s="192"/>
      <c r="U349" s="192"/>
      <c r="V349" s="192"/>
      <c r="W349" s="193"/>
      <c r="X349" s="192"/>
      <c r="Y349" s="192"/>
      <c r="Z349" s="192"/>
      <c r="AA349" s="192"/>
      <c r="AB349" s="192"/>
      <c r="AC349" s="192"/>
      <c r="AD349" s="192"/>
      <c r="AE349" s="192"/>
      <c r="AF349" s="193"/>
      <c r="AG349" s="192"/>
      <c r="AH349" s="192"/>
      <c r="AI349" s="193"/>
      <c r="AJ349" s="193"/>
      <c r="AK349" s="193"/>
      <c r="AL349" s="193"/>
      <c r="AM349" s="193"/>
      <c r="AN349" s="192"/>
      <c r="AO349" s="193"/>
      <c r="AP349" s="192"/>
      <c r="AQ349" s="197"/>
      <c r="AR349" s="198"/>
      <c r="AS349" s="199"/>
      <c r="AT349" s="289"/>
    </row>
    <row r="350">
      <c r="A350" s="288"/>
      <c r="B350" s="192"/>
      <c r="C350" s="192"/>
      <c r="D350" s="192"/>
      <c r="E350" s="192"/>
      <c r="F350" s="192"/>
      <c r="G350" s="192"/>
      <c r="H350" s="192"/>
      <c r="I350" s="192"/>
      <c r="J350" s="192"/>
      <c r="K350" s="192"/>
      <c r="L350" s="192"/>
      <c r="M350" s="192"/>
      <c r="N350" s="192"/>
      <c r="O350" s="193"/>
      <c r="P350" s="193"/>
      <c r="Q350" s="193"/>
      <c r="R350" s="193"/>
      <c r="S350" s="192"/>
      <c r="T350" s="192"/>
      <c r="U350" s="192"/>
      <c r="V350" s="192"/>
      <c r="W350" s="193"/>
      <c r="X350" s="192"/>
      <c r="Y350" s="192"/>
      <c r="Z350" s="192"/>
      <c r="AA350" s="192"/>
      <c r="AB350" s="192"/>
      <c r="AC350" s="192"/>
      <c r="AD350" s="192"/>
      <c r="AE350" s="192"/>
      <c r="AF350" s="193"/>
      <c r="AG350" s="192"/>
      <c r="AH350" s="192"/>
      <c r="AI350" s="193"/>
      <c r="AJ350" s="193"/>
      <c r="AK350" s="193"/>
      <c r="AL350" s="193"/>
      <c r="AM350" s="193"/>
      <c r="AN350" s="192"/>
      <c r="AO350" s="193"/>
      <c r="AP350" s="192"/>
      <c r="AQ350" s="197"/>
      <c r="AR350" s="198"/>
      <c r="AS350" s="199"/>
      <c r="AT350" s="289"/>
    </row>
    <row r="351">
      <c r="A351" s="288"/>
      <c r="B351" s="192"/>
      <c r="C351" s="192"/>
      <c r="D351" s="192"/>
      <c r="E351" s="192"/>
      <c r="F351" s="192"/>
      <c r="G351" s="192"/>
      <c r="H351" s="192"/>
      <c r="I351" s="192"/>
      <c r="J351" s="192"/>
      <c r="K351" s="192"/>
      <c r="L351" s="192"/>
      <c r="M351" s="192"/>
      <c r="N351" s="192"/>
      <c r="O351" s="193"/>
      <c r="P351" s="193"/>
      <c r="Q351" s="193"/>
      <c r="R351" s="193"/>
      <c r="S351" s="192"/>
      <c r="T351" s="192"/>
      <c r="U351" s="192"/>
      <c r="V351" s="192"/>
      <c r="W351" s="193"/>
      <c r="X351" s="192"/>
      <c r="Y351" s="192"/>
      <c r="Z351" s="192"/>
      <c r="AA351" s="192"/>
      <c r="AB351" s="192"/>
      <c r="AC351" s="192"/>
      <c r="AD351" s="192"/>
      <c r="AE351" s="192"/>
      <c r="AF351" s="193"/>
      <c r="AG351" s="192"/>
      <c r="AH351" s="192"/>
      <c r="AI351" s="193"/>
      <c r="AJ351" s="193"/>
      <c r="AK351" s="193"/>
      <c r="AL351" s="193"/>
      <c r="AM351" s="193"/>
      <c r="AN351" s="192"/>
      <c r="AO351" s="193"/>
      <c r="AP351" s="192"/>
      <c r="AQ351" s="197"/>
      <c r="AR351" s="198"/>
      <c r="AS351" s="199"/>
      <c r="AT351" s="289"/>
    </row>
    <row r="352">
      <c r="A352" s="288"/>
      <c r="B352" s="192"/>
      <c r="C352" s="192"/>
      <c r="D352" s="192"/>
      <c r="E352" s="192"/>
      <c r="F352" s="192"/>
      <c r="G352" s="192"/>
      <c r="H352" s="192"/>
      <c r="I352" s="192"/>
      <c r="J352" s="192"/>
      <c r="K352" s="192"/>
      <c r="L352" s="192"/>
      <c r="M352" s="192"/>
      <c r="N352" s="192"/>
      <c r="O352" s="193"/>
      <c r="P352" s="193"/>
      <c r="Q352" s="193"/>
      <c r="R352" s="193"/>
      <c r="S352" s="192"/>
      <c r="T352" s="192"/>
      <c r="U352" s="192"/>
      <c r="V352" s="192"/>
      <c r="W352" s="193"/>
      <c r="X352" s="192"/>
      <c r="Y352" s="192"/>
      <c r="Z352" s="192"/>
      <c r="AA352" s="192"/>
      <c r="AB352" s="192"/>
      <c r="AC352" s="192"/>
      <c r="AD352" s="192"/>
      <c r="AE352" s="192"/>
      <c r="AF352" s="193"/>
      <c r="AG352" s="192"/>
      <c r="AH352" s="192"/>
      <c r="AI352" s="193"/>
      <c r="AJ352" s="193"/>
      <c r="AK352" s="193"/>
      <c r="AL352" s="193"/>
      <c r="AM352" s="193"/>
      <c r="AN352" s="192"/>
      <c r="AO352" s="193"/>
      <c r="AP352" s="192"/>
      <c r="AQ352" s="197"/>
      <c r="AR352" s="198"/>
      <c r="AS352" s="199"/>
      <c r="AT352" s="289"/>
    </row>
    <row r="353">
      <c r="A353" s="288"/>
      <c r="B353" s="192"/>
      <c r="C353" s="192"/>
      <c r="D353" s="192"/>
      <c r="E353" s="192"/>
      <c r="F353" s="192"/>
      <c r="G353" s="192"/>
      <c r="H353" s="192"/>
      <c r="I353" s="192"/>
      <c r="J353" s="192"/>
      <c r="K353" s="192"/>
      <c r="L353" s="192"/>
      <c r="M353" s="192"/>
      <c r="N353" s="192"/>
      <c r="O353" s="193"/>
      <c r="P353" s="193"/>
      <c r="Q353" s="193"/>
      <c r="R353" s="193"/>
      <c r="S353" s="192"/>
      <c r="T353" s="192"/>
      <c r="U353" s="192"/>
      <c r="V353" s="192"/>
      <c r="W353" s="193"/>
      <c r="X353" s="192"/>
      <c r="Y353" s="192"/>
      <c r="Z353" s="192"/>
      <c r="AA353" s="192"/>
      <c r="AB353" s="192"/>
      <c r="AC353" s="192"/>
      <c r="AD353" s="192"/>
      <c r="AE353" s="192"/>
      <c r="AF353" s="193"/>
      <c r="AG353" s="192"/>
      <c r="AH353" s="192"/>
      <c r="AI353" s="193"/>
      <c r="AJ353" s="193"/>
      <c r="AK353" s="193"/>
      <c r="AL353" s="193"/>
      <c r="AM353" s="193"/>
      <c r="AN353" s="192"/>
      <c r="AO353" s="193"/>
      <c r="AP353" s="192"/>
      <c r="AQ353" s="197"/>
      <c r="AR353" s="198"/>
      <c r="AS353" s="199"/>
      <c r="AT353" s="289"/>
    </row>
    <row r="354">
      <c r="A354" s="288"/>
      <c r="B354" s="192"/>
      <c r="C354" s="192"/>
      <c r="D354" s="192"/>
      <c r="E354" s="192"/>
      <c r="F354" s="192"/>
      <c r="G354" s="192"/>
      <c r="H354" s="192"/>
      <c r="I354" s="192"/>
      <c r="J354" s="192"/>
      <c r="K354" s="192"/>
      <c r="L354" s="192"/>
      <c r="M354" s="192"/>
      <c r="N354" s="192"/>
      <c r="O354" s="193"/>
      <c r="P354" s="193"/>
      <c r="Q354" s="193"/>
      <c r="R354" s="193"/>
      <c r="S354" s="192"/>
      <c r="T354" s="192"/>
      <c r="U354" s="192"/>
      <c r="V354" s="192"/>
      <c r="W354" s="193"/>
      <c r="X354" s="192"/>
      <c r="Y354" s="192"/>
      <c r="Z354" s="192"/>
      <c r="AA354" s="192"/>
      <c r="AB354" s="192"/>
      <c r="AC354" s="192"/>
      <c r="AD354" s="192"/>
      <c r="AE354" s="192"/>
      <c r="AF354" s="193"/>
      <c r="AG354" s="192"/>
      <c r="AH354" s="192"/>
      <c r="AI354" s="193"/>
      <c r="AJ354" s="193"/>
      <c r="AK354" s="193"/>
      <c r="AL354" s="193"/>
      <c r="AM354" s="193"/>
      <c r="AN354" s="192"/>
      <c r="AO354" s="193"/>
      <c r="AP354" s="192"/>
      <c r="AQ354" s="197"/>
      <c r="AR354" s="198"/>
      <c r="AS354" s="199"/>
      <c r="AT354" s="289"/>
    </row>
    <row r="355">
      <c r="A355" s="288"/>
      <c r="B355" s="192"/>
      <c r="C355" s="192"/>
      <c r="D355" s="192"/>
      <c r="E355" s="192"/>
      <c r="F355" s="192"/>
      <c r="G355" s="192"/>
      <c r="H355" s="192"/>
      <c r="I355" s="192"/>
      <c r="J355" s="192"/>
      <c r="K355" s="192"/>
      <c r="L355" s="192"/>
      <c r="M355" s="192"/>
      <c r="N355" s="192"/>
      <c r="O355" s="193"/>
      <c r="P355" s="193"/>
      <c r="Q355" s="193"/>
      <c r="R355" s="193"/>
      <c r="S355" s="192"/>
      <c r="T355" s="192"/>
      <c r="U355" s="192"/>
      <c r="V355" s="192"/>
      <c r="W355" s="193"/>
      <c r="X355" s="192"/>
      <c r="Y355" s="192"/>
      <c r="Z355" s="192"/>
      <c r="AA355" s="192"/>
      <c r="AB355" s="192"/>
      <c r="AC355" s="192"/>
      <c r="AD355" s="192"/>
      <c r="AE355" s="192"/>
      <c r="AF355" s="193"/>
      <c r="AG355" s="192"/>
      <c r="AH355" s="192"/>
      <c r="AI355" s="193"/>
      <c r="AJ355" s="193"/>
      <c r="AK355" s="193"/>
      <c r="AL355" s="193"/>
      <c r="AM355" s="193"/>
      <c r="AN355" s="192"/>
      <c r="AO355" s="193"/>
      <c r="AP355" s="192"/>
      <c r="AQ355" s="197"/>
      <c r="AR355" s="198"/>
      <c r="AS355" s="199"/>
      <c r="AT355" s="289"/>
    </row>
    <row r="356">
      <c r="A356" s="288"/>
      <c r="B356" s="192"/>
      <c r="C356" s="192"/>
      <c r="D356" s="192"/>
      <c r="E356" s="192"/>
      <c r="F356" s="192"/>
      <c r="G356" s="192"/>
      <c r="H356" s="192"/>
      <c r="I356" s="192"/>
      <c r="J356" s="192"/>
      <c r="K356" s="192"/>
      <c r="L356" s="192"/>
      <c r="M356" s="192"/>
      <c r="N356" s="192"/>
      <c r="O356" s="193"/>
      <c r="P356" s="193"/>
      <c r="Q356" s="193"/>
      <c r="R356" s="193"/>
      <c r="S356" s="192"/>
      <c r="T356" s="192"/>
      <c r="U356" s="192"/>
      <c r="V356" s="192"/>
      <c r="W356" s="193"/>
      <c r="X356" s="192"/>
      <c r="Y356" s="192"/>
      <c r="Z356" s="192"/>
      <c r="AA356" s="192"/>
      <c r="AB356" s="192"/>
      <c r="AC356" s="192"/>
      <c r="AD356" s="192"/>
      <c r="AE356" s="192"/>
      <c r="AF356" s="193"/>
      <c r="AG356" s="192"/>
      <c r="AH356" s="192"/>
      <c r="AI356" s="193"/>
      <c r="AJ356" s="193"/>
      <c r="AK356" s="193"/>
      <c r="AL356" s="193"/>
      <c r="AM356" s="193"/>
      <c r="AN356" s="192"/>
      <c r="AO356" s="193"/>
      <c r="AP356" s="192"/>
      <c r="AQ356" s="197"/>
      <c r="AR356" s="198"/>
      <c r="AS356" s="199"/>
      <c r="AT356" s="289"/>
    </row>
    <row r="357">
      <c r="A357" s="288"/>
      <c r="B357" s="192"/>
      <c r="C357" s="192"/>
      <c r="D357" s="192"/>
      <c r="E357" s="192"/>
      <c r="F357" s="192"/>
      <c r="G357" s="192"/>
      <c r="H357" s="192"/>
      <c r="I357" s="192"/>
      <c r="J357" s="192"/>
      <c r="K357" s="192"/>
      <c r="L357" s="192"/>
      <c r="M357" s="192"/>
      <c r="N357" s="192"/>
      <c r="O357" s="193"/>
      <c r="P357" s="193"/>
      <c r="Q357" s="193"/>
      <c r="R357" s="193"/>
      <c r="S357" s="192"/>
      <c r="T357" s="192"/>
      <c r="U357" s="192"/>
      <c r="V357" s="192"/>
      <c r="W357" s="193"/>
      <c r="X357" s="192"/>
      <c r="Y357" s="192"/>
      <c r="Z357" s="192"/>
      <c r="AA357" s="192"/>
      <c r="AB357" s="192"/>
      <c r="AC357" s="192"/>
      <c r="AD357" s="192"/>
      <c r="AE357" s="192"/>
      <c r="AF357" s="193"/>
      <c r="AG357" s="192"/>
      <c r="AH357" s="192"/>
      <c r="AI357" s="193"/>
      <c r="AJ357" s="193"/>
      <c r="AK357" s="193"/>
      <c r="AL357" s="193"/>
      <c r="AM357" s="193"/>
      <c r="AN357" s="192"/>
      <c r="AO357" s="193"/>
      <c r="AP357" s="192"/>
      <c r="AQ357" s="197"/>
      <c r="AR357" s="198"/>
      <c r="AS357" s="199"/>
      <c r="AT357" s="289"/>
    </row>
    <row r="358">
      <c r="A358" s="288"/>
      <c r="B358" s="192"/>
      <c r="C358" s="192"/>
      <c r="D358" s="192"/>
      <c r="E358" s="192"/>
      <c r="F358" s="192"/>
      <c r="G358" s="192"/>
      <c r="H358" s="192"/>
      <c r="I358" s="192"/>
      <c r="J358" s="192"/>
      <c r="K358" s="192"/>
      <c r="L358" s="192"/>
      <c r="M358" s="192"/>
      <c r="N358" s="192"/>
      <c r="O358" s="193"/>
      <c r="P358" s="193"/>
      <c r="Q358" s="193"/>
      <c r="R358" s="193"/>
      <c r="S358" s="192"/>
      <c r="T358" s="192"/>
      <c r="U358" s="192"/>
      <c r="V358" s="192"/>
      <c r="W358" s="193"/>
      <c r="X358" s="192"/>
      <c r="Y358" s="192"/>
      <c r="Z358" s="192"/>
      <c r="AA358" s="192"/>
      <c r="AB358" s="192"/>
      <c r="AC358" s="192"/>
      <c r="AD358" s="192"/>
      <c r="AE358" s="192"/>
      <c r="AF358" s="193"/>
      <c r="AG358" s="192"/>
      <c r="AH358" s="192"/>
      <c r="AI358" s="193"/>
      <c r="AJ358" s="193"/>
      <c r="AK358" s="193"/>
      <c r="AL358" s="193"/>
      <c r="AM358" s="193"/>
      <c r="AN358" s="192"/>
      <c r="AO358" s="193"/>
      <c r="AP358" s="192"/>
      <c r="AQ358" s="197"/>
      <c r="AR358" s="198"/>
      <c r="AS358" s="199"/>
      <c r="AT358" s="289"/>
    </row>
    <row r="359">
      <c r="A359" s="288"/>
      <c r="B359" s="192"/>
      <c r="C359" s="192"/>
      <c r="D359" s="192"/>
      <c r="E359" s="192"/>
      <c r="F359" s="192"/>
      <c r="G359" s="192"/>
      <c r="H359" s="192"/>
      <c r="I359" s="192"/>
      <c r="J359" s="192"/>
      <c r="K359" s="192"/>
      <c r="L359" s="192"/>
      <c r="M359" s="192"/>
      <c r="N359" s="192"/>
      <c r="O359" s="193"/>
      <c r="P359" s="193"/>
      <c r="Q359" s="193"/>
      <c r="R359" s="193"/>
      <c r="S359" s="192"/>
      <c r="T359" s="192"/>
      <c r="U359" s="192"/>
      <c r="V359" s="192"/>
      <c r="W359" s="193"/>
      <c r="X359" s="192"/>
      <c r="Y359" s="192"/>
      <c r="Z359" s="192"/>
      <c r="AA359" s="192"/>
      <c r="AB359" s="192"/>
      <c r="AC359" s="192"/>
      <c r="AD359" s="192"/>
      <c r="AE359" s="192"/>
      <c r="AF359" s="193"/>
      <c r="AG359" s="192"/>
      <c r="AH359" s="192"/>
      <c r="AI359" s="193"/>
      <c r="AJ359" s="193"/>
      <c r="AK359" s="193"/>
      <c r="AL359" s="193"/>
      <c r="AM359" s="193"/>
      <c r="AN359" s="192"/>
      <c r="AO359" s="193"/>
      <c r="AP359" s="192"/>
      <c r="AQ359" s="197"/>
      <c r="AR359" s="198"/>
      <c r="AS359" s="199"/>
      <c r="AT359" s="289"/>
    </row>
    <row r="360">
      <c r="A360" s="288"/>
      <c r="B360" s="192"/>
      <c r="C360" s="192"/>
      <c r="D360" s="192"/>
      <c r="E360" s="192"/>
      <c r="F360" s="192"/>
      <c r="G360" s="192"/>
      <c r="H360" s="192"/>
      <c r="I360" s="192"/>
      <c r="J360" s="192"/>
      <c r="K360" s="192"/>
      <c r="L360" s="192"/>
      <c r="M360" s="192"/>
      <c r="N360" s="192"/>
      <c r="O360" s="193"/>
      <c r="P360" s="193"/>
      <c r="Q360" s="193"/>
      <c r="R360" s="193"/>
      <c r="S360" s="192"/>
      <c r="T360" s="192"/>
      <c r="U360" s="192"/>
      <c r="V360" s="192"/>
      <c r="W360" s="193"/>
      <c r="X360" s="192"/>
      <c r="Y360" s="192"/>
      <c r="Z360" s="192"/>
      <c r="AA360" s="192"/>
      <c r="AB360" s="192"/>
      <c r="AC360" s="192"/>
      <c r="AD360" s="192"/>
      <c r="AE360" s="192"/>
      <c r="AF360" s="193"/>
      <c r="AG360" s="192"/>
      <c r="AH360" s="192"/>
      <c r="AI360" s="193"/>
      <c r="AJ360" s="193"/>
      <c r="AK360" s="193"/>
      <c r="AL360" s="193"/>
      <c r="AM360" s="193"/>
      <c r="AN360" s="192"/>
      <c r="AO360" s="193"/>
      <c r="AP360" s="192"/>
      <c r="AQ360" s="197"/>
      <c r="AR360" s="198"/>
      <c r="AS360" s="199"/>
      <c r="AT360" s="289"/>
    </row>
    <row r="361">
      <c r="A361" s="288"/>
      <c r="B361" s="192"/>
      <c r="C361" s="192"/>
      <c r="D361" s="192"/>
      <c r="E361" s="192"/>
      <c r="F361" s="192"/>
      <c r="G361" s="192"/>
      <c r="H361" s="192"/>
      <c r="I361" s="192"/>
      <c r="J361" s="192"/>
      <c r="K361" s="192"/>
      <c r="L361" s="192"/>
      <c r="M361" s="192"/>
      <c r="N361" s="192"/>
      <c r="O361" s="193"/>
      <c r="P361" s="193"/>
      <c r="Q361" s="193"/>
      <c r="R361" s="193"/>
      <c r="S361" s="192"/>
      <c r="T361" s="192"/>
      <c r="U361" s="192"/>
      <c r="V361" s="192"/>
      <c r="W361" s="193"/>
      <c r="X361" s="192"/>
      <c r="Y361" s="192"/>
      <c r="Z361" s="192"/>
      <c r="AA361" s="192"/>
      <c r="AB361" s="192"/>
      <c r="AC361" s="192"/>
      <c r="AD361" s="192"/>
      <c r="AE361" s="192"/>
      <c r="AF361" s="193"/>
      <c r="AG361" s="192"/>
      <c r="AH361" s="192"/>
      <c r="AI361" s="193"/>
      <c r="AJ361" s="193"/>
      <c r="AK361" s="193"/>
      <c r="AL361" s="193"/>
      <c r="AM361" s="193"/>
      <c r="AN361" s="192"/>
      <c r="AO361" s="193"/>
      <c r="AP361" s="192"/>
      <c r="AQ361" s="197"/>
      <c r="AR361" s="198"/>
      <c r="AS361" s="199"/>
      <c r="AT361" s="289"/>
    </row>
    <row r="362">
      <c r="A362" s="288"/>
      <c r="B362" s="192"/>
      <c r="C362" s="192"/>
      <c r="D362" s="192"/>
      <c r="E362" s="192"/>
      <c r="F362" s="192"/>
      <c r="G362" s="192"/>
      <c r="H362" s="192"/>
      <c r="I362" s="192"/>
      <c r="J362" s="192"/>
      <c r="K362" s="192"/>
      <c r="L362" s="192"/>
      <c r="M362" s="192"/>
      <c r="N362" s="192"/>
      <c r="O362" s="193"/>
      <c r="P362" s="193"/>
      <c r="Q362" s="193"/>
      <c r="R362" s="193"/>
      <c r="S362" s="192"/>
      <c r="T362" s="192"/>
      <c r="U362" s="192"/>
      <c r="V362" s="192"/>
      <c r="W362" s="193"/>
      <c r="X362" s="192"/>
      <c r="Y362" s="192"/>
      <c r="Z362" s="192"/>
      <c r="AA362" s="192"/>
      <c r="AB362" s="192"/>
      <c r="AC362" s="192"/>
      <c r="AD362" s="192"/>
      <c r="AE362" s="192"/>
      <c r="AF362" s="193"/>
      <c r="AG362" s="192"/>
      <c r="AH362" s="192"/>
      <c r="AI362" s="193"/>
      <c r="AJ362" s="193"/>
      <c r="AK362" s="193"/>
      <c r="AL362" s="193"/>
      <c r="AM362" s="193"/>
      <c r="AN362" s="192"/>
      <c r="AO362" s="193"/>
      <c r="AP362" s="192"/>
      <c r="AQ362" s="197"/>
      <c r="AR362" s="198"/>
      <c r="AS362" s="199"/>
      <c r="AT362" s="289"/>
    </row>
    <row r="363">
      <c r="A363" s="288"/>
      <c r="B363" s="192"/>
      <c r="C363" s="192"/>
      <c r="D363" s="192"/>
      <c r="E363" s="192"/>
      <c r="F363" s="192"/>
      <c r="G363" s="192"/>
      <c r="H363" s="192"/>
      <c r="I363" s="192"/>
      <c r="J363" s="192"/>
      <c r="K363" s="192"/>
      <c r="L363" s="192"/>
      <c r="M363" s="192"/>
      <c r="N363" s="192"/>
      <c r="O363" s="193"/>
      <c r="P363" s="193"/>
      <c r="Q363" s="193"/>
      <c r="R363" s="193"/>
      <c r="S363" s="192"/>
      <c r="T363" s="192"/>
      <c r="U363" s="192"/>
      <c r="V363" s="192"/>
      <c r="W363" s="193"/>
      <c r="X363" s="192"/>
      <c r="Y363" s="192"/>
      <c r="Z363" s="192"/>
      <c r="AA363" s="192"/>
      <c r="AB363" s="192"/>
      <c r="AC363" s="192"/>
      <c r="AD363" s="192"/>
      <c r="AE363" s="192"/>
      <c r="AF363" s="193"/>
      <c r="AG363" s="192"/>
      <c r="AH363" s="192"/>
      <c r="AI363" s="193"/>
      <c r="AJ363" s="193"/>
      <c r="AK363" s="193"/>
      <c r="AL363" s="193"/>
      <c r="AM363" s="193"/>
      <c r="AN363" s="192"/>
      <c r="AO363" s="193"/>
      <c r="AP363" s="192"/>
      <c r="AQ363" s="197"/>
      <c r="AR363" s="198"/>
      <c r="AS363" s="199"/>
      <c r="AT363" s="289"/>
    </row>
  </sheetData>
  <drawing r:id="rId4"/>
  <legacyDrawing r:id="rId5"/>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3.0"/>
    <col customWidth="1" min="2" max="2" width="16.63"/>
    <col customWidth="1" min="3" max="3" width="11.63"/>
    <col customWidth="1" min="4" max="4" width="28.25"/>
    <col customWidth="1" min="5" max="5" width="17.63"/>
    <col customWidth="1" min="6" max="6" width="14.63"/>
    <col customWidth="1" min="7" max="7" width="19.5"/>
    <col customWidth="1" min="8" max="8" width="33.0"/>
    <col customWidth="1" min="9" max="9" width="16.88"/>
    <col customWidth="1" min="10" max="10" width="11.88"/>
    <col customWidth="1" min="11" max="11" width="13.5"/>
    <col customWidth="1" min="12" max="12" width="12.13"/>
    <col customWidth="1" min="13" max="13" width="36.0"/>
    <col customWidth="1" min="14" max="14" width="26.88"/>
    <col customWidth="1" min="15" max="15" width="7.88"/>
    <col customWidth="1" min="16" max="16" width="6.75"/>
    <col customWidth="1" min="17" max="17" width="8.38"/>
    <col customWidth="1" min="18" max="18" width="11.13"/>
    <col customWidth="1" min="19" max="19" width="12.25"/>
    <col customWidth="1" min="20" max="20" width="13.5"/>
    <col customWidth="1" min="21" max="21" width="9.5"/>
    <col customWidth="1" min="22" max="22" width="19.38"/>
    <col customWidth="1" min="23" max="23" width="15.0"/>
    <col customWidth="1" min="24" max="24" width="10.5"/>
    <col customWidth="1" min="25" max="25" width="13.75"/>
    <col customWidth="1" min="26" max="26" width="10.25"/>
    <col customWidth="1" min="27" max="27" width="12.0"/>
    <col customWidth="1" min="28" max="28" width="17.0"/>
    <col customWidth="1" min="29" max="29" width="9.38"/>
    <col customWidth="1" min="30" max="30" width="14.88"/>
    <col customWidth="1" min="31" max="31" width="13.88"/>
    <col customWidth="1" min="32" max="32" width="17.13"/>
    <col customWidth="1" min="33" max="33" width="32.63"/>
    <col customWidth="1" min="34" max="34" width="13.0"/>
    <col customWidth="1" min="35" max="35" width="14.25"/>
    <col customWidth="1" min="36" max="36" width="10.38"/>
    <col customWidth="1" min="37" max="37" width="11.63"/>
    <col customWidth="1" min="38" max="38" width="12.13"/>
    <col customWidth="1" min="39" max="39" width="9.13"/>
    <col customWidth="1" min="40" max="40" width="14.0"/>
    <col customWidth="1" min="41" max="41" width="23.25"/>
    <col customWidth="1" min="42" max="42" width="39.75"/>
    <col customWidth="1" min="43" max="43" width="84.0"/>
    <col customWidth="1" min="44" max="44" width="16.63"/>
    <col customWidth="1" min="45" max="48" width="11.5"/>
  </cols>
  <sheetData>
    <row r="1" ht="61.5" customHeight="1">
      <c r="A1" s="290" t="s">
        <v>0</v>
      </c>
      <c r="B1" s="291" t="s">
        <v>1</v>
      </c>
      <c r="C1" s="291" t="s">
        <v>2</v>
      </c>
      <c r="D1" s="290" t="s">
        <v>3</v>
      </c>
      <c r="E1" s="291" t="s">
        <v>4</v>
      </c>
      <c r="F1" s="291" t="s">
        <v>5</v>
      </c>
      <c r="G1" s="292" t="s">
        <v>6</v>
      </c>
      <c r="H1" s="291" t="s">
        <v>7</v>
      </c>
      <c r="I1" s="290" t="s">
        <v>8</v>
      </c>
      <c r="J1" s="293" t="s">
        <v>9</v>
      </c>
      <c r="K1" s="290" t="s">
        <v>10</v>
      </c>
      <c r="L1" s="290" t="s">
        <v>11</v>
      </c>
      <c r="M1" s="290" t="s">
        <v>12</v>
      </c>
      <c r="N1" s="290" t="s">
        <v>3902</v>
      </c>
      <c r="O1" s="290" t="s">
        <v>14</v>
      </c>
      <c r="P1" s="290" t="s">
        <v>15</v>
      </c>
      <c r="Q1" s="290" t="s">
        <v>16</v>
      </c>
      <c r="R1" s="290" t="s">
        <v>17</v>
      </c>
      <c r="S1" s="290" t="s">
        <v>3903</v>
      </c>
      <c r="T1" s="290" t="s">
        <v>19</v>
      </c>
      <c r="U1" s="293" t="s">
        <v>20</v>
      </c>
      <c r="V1" s="290" t="s">
        <v>21</v>
      </c>
      <c r="W1" s="290" t="s">
        <v>3904</v>
      </c>
      <c r="X1" s="290" t="s">
        <v>23</v>
      </c>
      <c r="Y1" s="290" t="s">
        <v>24</v>
      </c>
      <c r="Z1" s="294" t="s">
        <v>25</v>
      </c>
      <c r="AA1" s="290" t="s">
        <v>26</v>
      </c>
      <c r="AB1" s="290" t="s">
        <v>27</v>
      </c>
      <c r="AC1" s="290" t="s">
        <v>28</v>
      </c>
      <c r="AD1" s="293" t="s">
        <v>29</v>
      </c>
      <c r="AE1" s="290" t="s">
        <v>30</v>
      </c>
      <c r="AF1" s="290" t="s">
        <v>31</v>
      </c>
      <c r="AG1" s="293" t="s">
        <v>32</v>
      </c>
      <c r="AH1" s="295" t="s">
        <v>33</v>
      </c>
      <c r="AI1" s="290" t="s">
        <v>34</v>
      </c>
      <c r="AJ1" s="293" t="s">
        <v>35</v>
      </c>
      <c r="AK1" s="293" t="s">
        <v>36</v>
      </c>
      <c r="AL1" s="290" t="s">
        <v>37</v>
      </c>
      <c r="AM1" s="290" t="s">
        <v>38</v>
      </c>
      <c r="AN1" s="290" t="s">
        <v>39</v>
      </c>
      <c r="AO1" s="296" t="s">
        <v>40</v>
      </c>
      <c r="AP1" s="297" t="s">
        <v>41</v>
      </c>
      <c r="AQ1" s="298" t="s">
        <v>42</v>
      </c>
      <c r="AR1" s="299" t="s">
        <v>3905</v>
      </c>
      <c r="AS1" s="300"/>
      <c r="AT1" s="300"/>
      <c r="AU1" s="300"/>
      <c r="AV1" s="300"/>
    </row>
    <row r="2" ht="14.25" customHeight="1">
      <c r="A2" s="74"/>
      <c r="B2" s="74" t="s">
        <v>3906</v>
      </c>
      <c r="C2" s="137">
        <v>45812.0</v>
      </c>
      <c r="D2" s="74" t="str">
        <f t="shared" ref="D2:D77" si="1">CONCATENATE(S2," / ",V2)</f>
        <v>2406130267 / 4759 - Miscelánea</v>
      </c>
      <c r="E2" s="301" t="s">
        <v>3907</v>
      </c>
      <c r="F2" s="137">
        <v>45870.0</v>
      </c>
      <c r="G2" s="74" t="s">
        <v>1239</v>
      </c>
      <c r="H2" s="138" t="s">
        <v>1240</v>
      </c>
      <c r="I2" s="139" t="s">
        <v>99</v>
      </c>
      <c r="J2" s="226">
        <v>4.1797063E7</v>
      </c>
      <c r="K2" s="74" t="s">
        <v>54</v>
      </c>
      <c r="L2" s="209">
        <v>3.005714521E9</v>
      </c>
      <c r="M2" s="209" t="s">
        <v>1241</v>
      </c>
      <c r="N2" s="209" t="s">
        <v>1242</v>
      </c>
      <c r="O2" s="141" t="s">
        <v>57</v>
      </c>
      <c r="P2" s="302"/>
      <c r="Q2" s="302"/>
      <c r="R2" s="302"/>
      <c r="S2" s="230">
        <v>2.406130267E9</v>
      </c>
      <c r="T2" s="74" t="s">
        <v>180</v>
      </c>
      <c r="U2" s="209" t="s">
        <v>1243</v>
      </c>
      <c r="V2" s="209" t="s">
        <v>197</v>
      </c>
      <c r="W2" s="140" t="s">
        <v>57</v>
      </c>
      <c r="X2" s="31" t="s">
        <v>65</v>
      </c>
      <c r="Y2" s="209" t="s">
        <v>64</v>
      </c>
      <c r="Z2" s="31" t="s">
        <v>63</v>
      </c>
      <c r="AA2" s="230" t="s">
        <v>64</v>
      </c>
      <c r="AB2" s="74" t="s">
        <v>65</v>
      </c>
      <c r="AC2" s="74" t="s">
        <v>65</v>
      </c>
      <c r="AD2" s="74" t="s">
        <v>66</v>
      </c>
      <c r="AE2" s="209" t="s">
        <v>168</v>
      </c>
      <c r="AF2" s="140" t="s">
        <v>68</v>
      </c>
      <c r="AG2" s="229" t="s">
        <v>3586</v>
      </c>
      <c r="AH2" s="284" t="s">
        <v>3587</v>
      </c>
      <c r="AI2" s="74"/>
      <c r="AJ2" s="282"/>
      <c r="AK2" s="282"/>
      <c r="AL2" s="74"/>
      <c r="AM2" s="140">
        <v>2026.0</v>
      </c>
      <c r="AN2" s="74"/>
      <c r="AO2" s="31" t="s">
        <v>3908</v>
      </c>
      <c r="AP2" s="74" t="s">
        <v>76</v>
      </c>
      <c r="AQ2" s="303" t="s">
        <v>3909</v>
      </c>
      <c r="AR2" s="304" t="s">
        <v>78</v>
      </c>
      <c r="AS2" s="47"/>
      <c r="AT2" s="47"/>
      <c r="AU2" s="47"/>
      <c r="AV2" s="47"/>
    </row>
    <row r="3">
      <c r="A3" s="209"/>
      <c r="B3" s="209" t="s">
        <v>3910</v>
      </c>
      <c r="C3" s="225">
        <v>45813.0</v>
      </c>
      <c r="D3" s="74" t="str">
        <f t="shared" si="1"/>
        <v>2416130073 / 4721 - Venta de Frutas</v>
      </c>
      <c r="E3" s="74" t="s">
        <v>3911</v>
      </c>
      <c r="F3" s="137">
        <v>45922.0</v>
      </c>
      <c r="G3" s="305" t="s">
        <v>1405</v>
      </c>
      <c r="H3" s="138" t="s">
        <v>3912</v>
      </c>
      <c r="I3" s="139" t="s">
        <v>53</v>
      </c>
      <c r="J3" s="226">
        <v>5.2307926E7</v>
      </c>
      <c r="K3" s="74" t="s">
        <v>54</v>
      </c>
      <c r="L3" s="209">
        <v>3.193489185E9</v>
      </c>
      <c r="M3" s="209" t="s">
        <v>3913</v>
      </c>
      <c r="N3" s="209" t="s">
        <v>3914</v>
      </c>
      <c r="O3" s="141" t="s">
        <v>57</v>
      </c>
      <c r="P3" s="141"/>
      <c r="Q3" s="141"/>
      <c r="R3" s="141"/>
      <c r="S3" s="305">
        <v>2.416130073E9</v>
      </c>
      <c r="T3" s="74" t="s">
        <v>180</v>
      </c>
      <c r="U3" s="209" t="s">
        <v>307</v>
      </c>
      <c r="V3" s="209" t="s">
        <v>371</v>
      </c>
      <c r="W3" s="140" t="s">
        <v>57</v>
      </c>
      <c r="X3" s="229" t="s">
        <v>65</v>
      </c>
      <c r="Y3" s="230" t="s">
        <v>3298</v>
      </c>
      <c r="Z3" s="229" t="s">
        <v>63</v>
      </c>
      <c r="AA3" s="230" t="s">
        <v>64</v>
      </c>
      <c r="AB3" s="74" t="s">
        <v>65</v>
      </c>
      <c r="AC3" s="74" t="s">
        <v>65</v>
      </c>
      <c r="AD3" s="209" t="s">
        <v>66</v>
      </c>
      <c r="AE3" s="209" t="s">
        <v>64</v>
      </c>
      <c r="AF3" s="140" t="s">
        <v>68</v>
      </c>
      <c r="AG3" s="229" t="s">
        <v>3915</v>
      </c>
      <c r="AH3" s="284" t="s">
        <v>3916</v>
      </c>
      <c r="AI3" s="74"/>
      <c r="AJ3" s="282"/>
      <c r="AK3" s="282"/>
      <c r="AL3" s="74"/>
      <c r="AM3" s="140">
        <v>2026.0</v>
      </c>
      <c r="AN3" s="282"/>
      <c r="AO3" s="31" t="s">
        <v>3908</v>
      </c>
      <c r="AP3" s="74" t="s">
        <v>76</v>
      </c>
      <c r="AQ3" s="306" t="s">
        <v>3917</v>
      </c>
      <c r="AR3" s="304" t="s">
        <v>78</v>
      </c>
      <c r="AS3" s="59"/>
      <c r="AT3" s="59"/>
      <c r="AU3" s="59"/>
      <c r="AV3" s="59"/>
    </row>
    <row r="4" ht="14.25" customHeight="1">
      <c r="A4" s="74"/>
      <c r="B4" s="74" t="s">
        <v>3918</v>
      </c>
      <c r="C4" s="137">
        <v>45805.0</v>
      </c>
      <c r="D4" s="74" t="str">
        <f t="shared" si="1"/>
        <v>2417120013 / 4723 - Salsamentaria</v>
      </c>
      <c r="E4" s="74" t="s">
        <v>3919</v>
      </c>
      <c r="F4" s="143">
        <v>45922.0</v>
      </c>
      <c r="G4" s="74" t="s">
        <v>1800</v>
      </c>
      <c r="H4" s="138" t="s">
        <v>3920</v>
      </c>
      <c r="I4" s="139" t="s">
        <v>53</v>
      </c>
      <c r="J4" s="139">
        <v>5.1838001E7</v>
      </c>
      <c r="K4" s="74" t="s">
        <v>54</v>
      </c>
      <c r="L4" s="74">
        <v>3.115042078E9</v>
      </c>
      <c r="M4" s="74" t="s">
        <v>3921</v>
      </c>
      <c r="N4" s="74" t="s">
        <v>1814</v>
      </c>
      <c r="O4" s="140"/>
      <c r="P4" s="140" t="s">
        <v>57</v>
      </c>
      <c r="Q4" s="140"/>
      <c r="R4" s="140"/>
      <c r="S4" s="307">
        <v>2.417120013E9</v>
      </c>
      <c r="T4" s="74" t="s">
        <v>180</v>
      </c>
      <c r="U4" s="74" t="s">
        <v>3922</v>
      </c>
      <c r="V4" s="74" t="s">
        <v>1410</v>
      </c>
      <c r="W4" s="140" t="s">
        <v>57</v>
      </c>
      <c r="X4" s="31" t="s">
        <v>61</v>
      </c>
      <c r="Y4" s="307" t="s">
        <v>3923</v>
      </c>
      <c r="Z4" s="31" t="s">
        <v>63</v>
      </c>
      <c r="AA4" s="209" t="s">
        <v>64</v>
      </c>
      <c r="AB4" s="74" t="s">
        <v>65</v>
      </c>
      <c r="AC4" s="74" t="s">
        <v>65</v>
      </c>
      <c r="AD4" s="74" t="s">
        <v>66</v>
      </c>
      <c r="AE4" s="74" t="s">
        <v>168</v>
      </c>
      <c r="AF4" s="140" t="s">
        <v>68</v>
      </c>
      <c r="AG4" s="229" t="s">
        <v>3924</v>
      </c>
      <c r="AH4" s="284" t="s">
        <v>3925</v>
      </c>
      <c r="AI4" s="74"/>
      <c r="AJ4" s="148"/>
      <c r="AK4" s="148"/>
      <c r="AL4" s="74"/>
      <c r="AM4" s="140">
        <v>2026.0</v>
      </c>
      <c r="AN4" s="148"/>
      <c r="AO4" s="31" t="s">
        <v>3908</v>
      </c>
      <c r="AP4" s="74" t="s">
        <v>76</v>
      </c>
      <c r="AQ4" s="306" t="s">
        <v>3926</v>
      </c>
      <c r="AR4" s="304" t="s">
        <v>78</v>
      </c>
      <c r="AS4" s="59"/>
      <c r="AT4" s="59"/>
      <c r="AU4" s="59"/>
      <c r="AV4" s="59"/>
    </row>
    <row r="5" ht="14.25" customHeight="1">
      <c r="A5" s="209"/>
      <c r="B5" s="209" t="s">
        <v>3927</v>
      </c>
      <c r="C5" s="225">
        <v>45820.0</v>
      </c>
      <c r="D5" s="209" t="str">
        <f t="shared" si="1"/>
        <v>2409110005 / 4669 - Comercio al por mayor de otros productos.n.c.p.</v>
      </c>
      <c r="E5" s="209" t="s">
        <v>3928</v>
      </c>
      <c r="F5" s="225">
        <v>46020.0</v>
      </c>
      <c r="G5" s="209" t="s">
        <v>699</v>
      </c>
      <c r="H5" s="138" t="s">
        <v>3929</v>
      </c>
      <c r="I5" s="226" t="s">
        <v>53</v>
      </c>
      <c r="J5" s="226">
        <v>7.9361247E7</v>
      </c>
      <c r="K5" s="209" t="s">
        <v>54</v>
      </c>
      <c r="L5" s="209">
        <v>3.106800498E9</v>
      </c>
      <c r="M5" s="209" t="s">
        <v>3930</v>
      </c>
      <c r="N5" s="209" t="s">
        <v>3931</v>
      </c>
      <c r="O5" s="141"/>
      <c r="P5" s="141" t="s">
        <v>57</v>
      </c>
      <c r="Q5" s="141"/>
      <c r="R5" s="141"/>
      <c r="S5" s="230">
        <v>2.409110005E9</v>
      </c>
      <c r="T5" s="209" t="s">
        <v>438</v>
      </c>
      <c r="U5" s="209" t="s">
        <v>3932</v>
      </c>
      <c r="V5" s="209" t="s">
        <v>3933</v>
      </c>
      <c r="W5" s="141" t="s">
        <v>57</v>
      </c>
      <c r="X5" s="229" t="s">
        <v>61</v>
      </c>
      <c r="Y5" s="230" t="s">
        <v>3934</v>
      </c>
      <c r="Z5" s="229" t="s">
        <v>63</v>
      </c>
      <c r="AA5" s="230" t="s">
        <v>64</v>
      </c>
      <c r="AB5" s="209" t="s">
        <v>65</v>
      </c>
      <c r="AC5" s="209" t="s">
        <v>65</v>
      </c>
      <c r="AD5" s="209" t="s">
        <v>66</v>
      </c>
      <c r="AE5" s="209" t="s">
        <v>64</v>
      </c>
      <c r="AF5" s="141" t="s">
        <v>68</v>
      </c>
      <c r="AG5" s="229" t="s">
        <v>3935</v>
      </c>
      <c r="AH5" s="284" t="s">
        <v>3936</v>
      </c>
      <c r="AI5" s="209"/>
      <c r="AJ5" s="282"/>
      <c r="AK5" s="282"/>
      <c r="AL5" s="209"/>
      <c r="AM5" s="141">
        <v>2026.0</v>
      </c>
      <c r="AN5" s="282"/>
      <c r="AO5" s="31" t="s">
        <v>3908</v>
      </c>
      <c r="AP5" s="209" t="s">
        <v>76</v>
      </c>
      <c r="AQ5" s="306" t="s">
        <v>3937</v>
      </c>
      <c r="AR5" s="308" t="s">
        <v>78</v>
      </c>
      <c r="AS5" s="60"/>
      <c r="AT5" s="60"/>
      <c r="AU5" s="60"/>
      <c r="AV5" s="60"/>
    </row>
    <row r="6" ht="14.25" customHeight="1">
      <c r="A6" s="209"/>
      <c r="B6" s="209" t="s">
        <v>3938</v>
      </c>
      <c r="C6" s="225">
        <v>45832.0</v>
      </c>
      <c r="D6" s="74" t="str">
        <f t="shared" si="1"/>
        <v>2411130006 / 5613 - Cafetería</v>
      </c>
      <c r="E6" s="74" t="s">
        <v>3939</v>
      </c>
      <c r="F6" s="137">
        <v>45937.0</v>
      </c>
      <c r="G6" s="74" t="s">
        <v>176</v>
      </c>
      <c r="H6" s="138" t="s">
        <v>3940</v>
      </c>
      <c r="I6" s="139" t="s">
        <v>53</v>
      </c>
      <c r="J6" s="226">
        <v>5.1679175E7</v>
      </c>
      <c r="K6" s="74" t="s">
        <v>54</v>
      </c>
      <c r="L6" s="209">
        <v>3.005110791E9</v>
      </c>
      <c r="M6" s="209" t="s">
        <v>3941</v>
      </c>
      <c r="N6" s="209" t="s">
        <v>3942</v>
      </c>
      <c r="O6" s="141"/>
      <c r="P6" s="141" t="s">
        <v>57</v>
      </c>
      <c r="Q6" s="141"/>
      <c r="R6" s="141"/>
      <c r="S6" s="309">
        <v>2.411130006E9</v>
      </c>
      <c r="T6" s="209" t="s">
        <v>180</v>
      </c>
      <c r="U6" s="209" t="s">
        <v>1895</v>
      </c>
      <c r="V6" s="309" t="s">
        <v>601</v>
      </c>
      <c r="W6" s="140" t="s">
        <v>57</v>
      </c>
      <c r="X6" s="273" t="s">
        <v>65</v>
      </c>
      <c r="Y6" s="309" t="s">
        <v>3298</v>
      </c>
      <c r="Z6" s="273" t="s">
        <v>63</v>
      </c>
      <c r="AA6" s="209" t="s">
        <v>64</v>
      </c>
      <c r="AB6" s="74" t="s">
        <v>65</v>
      </c>
      <c r="AC6" s="74" t="s">
        <v>65</v>
      </c>
      <c r="AD6" s="74" t="s">
        <v>66</v>
      </c>
      <c r="AE6" s="209" t="s">
        <v>168</v>
      </c>
      <c r="AF6" s="140" t="s">
        <v>68</v>
      </c>
      <c r="AG6" s="229" t="s">
        <v>3943</v>
      </c>
      <c r="AH6" s="284" t="s">
        <v>3944</v>
      </c>
      <c r="AI6" s="74"/>
      <c r="AJ6" s="282"/>
      <c r="AK6" s="282"/>
      <c r="AL6" s="74"/>
      <c r="AM6" s="140">
        <v>2026.0</v>
      </c>
      <c r="AN6" s="282"/>
      <c r="AO6" s="31" t="s">
        <v>3908</v>
      </c>
      <c r="AP6" s="74" t="s">
        <v>76</v>
      </c>
      <c r="AQ6" s="306" t="s">
        <v>3945</v>
      </c>
      <c r="AR6" s="304" t="s">
        <v>71</v>
      </c>
      <c r="AS6" s="59"/>
      <c r="AT6" s="59"/>
      <c r="AU6" s="59"/>
      <c r="AV6" s="59"/>
    </row>
    <row r="7" ht="14.25" customHeight="1">
      <c r="A7" s="209"/>
      <c r="B7" s="74" t="s">
        <v>3946</v>
      </c>
      <c r="C7" s="225">
        <v>45839.0</v>
      </c>
      <c r="D7" s="74" t="str">
        <f t="shared" si="1"/>
        <v>2414170014 / 5613 - Cafetería</v>
      </c>
      <c r="E7" s="74" t="s">
        <v>3947</v>
      </c>
      <c r="F7" s="137">
        <v>45937.0</v>
      </c>
      <c r="G7" s="209" t="s">
        <v>1877</v>
      </c>
      <c r="H7" s="138" t="s">
        <v>3948</v>
      </c>
      <c r="I7" s="139" t="s">
        <v>53</v>
      </c>
      <c r="J7" s="226">
        <v>1.013622127E9</v>
      </c>
      <c r="K7" s="74" t="s">
        <v>54</v>
      </c>
      <c r="L7" s="209">
        <v>3.193261693E9</v>
      </c>
      <c r="M7" s="209" t="s">
        <v>3949</v>
      </c>
      <c r="N7" s="209" t="s">
        <v>3950</v>
      </c>
      <c r="O7" s="141" t="s">
        <v>57</v>
      </c>
      <c r="P7" s="141"/>
      <c r="Q7" s="141"/>
      <c r="R7" s="141"/>
      <c r="S7" s="307">
        <v>2.414170014E9</v>
      </c>
      <c r="T7" s="209" t="s">
        <v>180</v>
      </c>
      <c r="U7" s="209" t="s">
        <v>3951</v>
      </c>
      <c r="V7" s="209" t="s">
        <v>601</v>
      </c>
      <c r="W7" s="140" t="s">
        <v>57</v>
      </c>
      <c r="X7" s="31" t="s">
        <v>735</v>
      </c>
      <c r="Y7" s="307" t="s">
        <v>3952</v>
      </c>
      <c r="Z7" s="31" t="s">
        <v>63</v>
      </c>
      <c r="AA7" s="209" t="s">
        <v>64</v>
      </c>
      <c r="AB7" s="74" t="s">
        <v>65</v>
      </c>
      <c r="AC7" s="74" t="s">
        <v>65</v>
      </c>
      <c r="AD7" s="209" t="s">
        <v>143</v>
      </c>
      <c r="AE7" s="209" t="s">
        <v>64</v>
      </c>
      <c r="AF7" s="140" t="s">
        <v>68</v>
      </c>
      <c r="AG7" s="229" t="s">
        <v>3953</v>
      </c>
      <c r="AH7" s="284" t="s">
        <v>3954</v>
      </c>
      <c r="AI7" s="74"/>
      <c r="AJ7" s="282"/>
      <c r="AK7" s="282"/>
      <c r="AL7" s="74"/>
      <c r="AM7" s="140">
        <v>2026.0</v>
      </c>
      <c r="AN7" s="282"/>
      <c r="AO7" s="31" t="s">
        <v>3908</v>
      </c>
      <c r="AP7" s="74" t="s">
        <v>76</v>
      </c>
      <c r="AQ7" s="306" t="s">
        <v>3955</v>
      </c>
      <c r="AR7" s="304" t="s">
        <v>71</v>
      </c>
      <c r="AS7" s="59"/>
      <c r="AT7" s="59"/>
      <c r="AU7" s="59"/>
      <c r="AV7" s="59"/>
    </row>
    <row r="8" ht="14.25" customHeight="1">
      <c r="A8" s="209"/>
      <c r="B8" s="209" t="s">
        <v>3956</v>
      </c>
      <c r="C8" s="225">
        <v>45833.0</v>
      </c>
      <c r="D8" s="74" t="str">
        <f t="shared" si="1"/>
        <v>2407130130 /  5613 - Cafetería</v>
      </c>
      <c r="E8" s="74" t="s">
        <v>3957</v>
      </c>
      <c r="F8" s="137">
        <v>45931.0</v>
      </c>
      <c r="G8" s="209" t="s">
        <v>1384</v>
      </c>
      <c r="H8" s="138" t="s">
        <v>3958</v>
      </c>
      <c r="I8" s="139" t="s">
        <v>53</v>
      </c>
      <c r="J8" s="226">
        <v>1.016032803E9</v>
      </c>
      <c r="K8" s="74" t="s">
        <v>54</v>
      </c>
      <c r="L8" s="209">
        <v>3.107944856E9</v>
      </c>
      <c r="M8" s="209" t="s">
        <v>3959</v>
      </c>
      <c r="N8" s="209" t="s">
        <v>3960</v>
      </c>
      <c r="O8" s="141" t="s">
        <v>57</v>
      </c>
      <c r="P8" s="141"/>
      <c r="Q8" s="141"/>
      <c r="R8" s="141"/>
      <c r="S8" s="307">
        <v>2.40713013E9</v>
      </c>
      <c r="T8" s="209" t="s">
        <v>180</v>
      </c>
      <c r="U8" s="209" t="s">
        <v>2700</v>
      </c>
      <c r="V8" s="209" t="s">
        <v>3961</v>
      </c>
      <c r="W8" s="140" t="s">
        <v>57</v>
      </c>
      <c r="X8" s="31" t="s">
        <v>65</v>
      </c>
      <c r="Y8" s="209" t="s">
        <v>64</v>
      </c>
      <c r="Z8" s="31" t="s">
        <v>63</v>
      </c>
      <c r="AA8" s="209" t="s">
        <v>64</v>
      </c>
      <c r="AB8" s="209" t="s">
        <v>65</v>
      </c>
      <c r="AC8" s="209" t="s">
        <v>65</v>
      </c>
      <c r="AD8" s="209" t="s">
        <v>143</v>
      </c>
      <c r="AE8" s="209" t="s">
        <v>64</v>
      </c>
      <c r="AF8" s="140" t="s">
        <v>68</v>
      </c>
      <c r="AG8" s="229" t="s">
        <v>3962</v>
      </c>
      <c r="AH8" s="284" t="s">
        <v>3963</v>
      </c>
      <c r="AI8" s="282"/>
      <c r="AJ8" s="282"/>
      <c r="AK8" s="282"/>
      <c r="AL8" s="209"/>
      <c r="AM8" s="140">
        <v>2026.0</v>
      </c>
      <c r="AN8" s="282"/>
      <c r="AO8" s="31" t="s">
        <v>3908</v>
      </c>
      <c r="AP8" s="209" t="s">
        <v>116</v>
      </c>
      <c r="AQ8" s="306" t="s">
        <v>3964</v>
      </c>
      <c r="AR8" s="308" t="s">
        <v>78</v>
      </c>
      <c r="AS8" s="59"/>
      <c r="AT8" s="59"/>
      <c r="AU8" s="59"/>
      <c r="AV8" s="59"/>
    </row>
    <row r="9" ht="14.25" customHeight="1">
      <c r="A9" s="209"/>
      <c r="B9" s="269" t="s">
        <v>3965</v>
      </c>
      <c r="C9" s="225">
        <v>45931.0</v>
      </c>
      <c r="D9" s="74" t="str">
        <f t="shared" si="1"/>
        <v>2401140031 / 4721 - Comercio al por menor de productos
agrícolas</v>
      </c>
      <c r="E9" s="269" t="s">
        <v>3966</v>
      </c>
      <c r="F9" s="310">
        <v>45947.0</v>
      </c>
      <c r="G9" s="74" t="s">
        <v>51</v>
      </c>
      <c r="H9" s="138" t="s">
        <v>3967</v>
      </c>
      <c r="I9" s="139" t="s">
        <v>53</v>
      </c>
      <c r="J9" s="226">
        <v>5.2884257E7</v>
      </c>
      <c r="K9" s="74" t="s">
        <v>54</v>
      </c>
      <c r="L9" s="209">
        <v>3.202621209E9</v>
      </c>
      <c r="M9" s="209" t="s">
        <v>3968</v>
      </c>
      <c r="N9" s="209" t="s">
        <v>3969</v>
      </c>
      <c r="O9" s="140" t="s">
        <v>57</v>
      </c>
      <c r="P9" s="141"/>
      <c r="Q9" s="141"/>
      <c r="R9" s="141"/>
      <c r="S9" s="230">
        <v>2.401140031E9</v>
      </c>
      <c r="T9" s="209" t="s">
        <v>180</v>
      </c>
      <c r="U9" s="209" t="s">
        <v>102</v>
      </c>
      <c r="V9" s="209" t="s">
        <v>1871</v>
      </c>
      <c r="W9" s="311" t="s">
        <v>57</v>
      </c>
      <c r="X9" s="31" t="s">
        <v>3970</v>
      </c>
      <c r="Y9" s="230" t="s">
        <v>3971</v>
      </c>
      <c r="Z9" s="31" t="s">
        <v>63</v>
      </c>
      <c r="AA9" s="209" t="s">
        <v>64</v>
      </c>
      <c r="AB9" s="74" t="s">
        <v>65</v>
      </c>
      <c r="AC9" s="74" t="s">
        <v>65</v>
      </c>
      <c r="AD9" s="74" t="s">
        <v>66</v>
      </c>
      <c r="AE9" s="209" t="s">
        <v>64</v>
      </c>
      <c r="AF9" s="140" t="s">
        <v>68</v>
      </c>
      <c r="AG9" s="229" t="s">
        <v>3972</v>
      </c>
      <c r="AH9" s="284" t="s">
        <v>3973</v>
      </c>
      <c r="AI9" s="282"/>
      <c r="AJ9" s="282"/>
      <c r="AK9" s="282"/>
      <c r="AL9" s="209"/>
      <c r="AM9" s="140">
        <v>2026.0</v>
      </c>
      <c r="AN9" s="282"/>
      <c r="AO9" s="31" t="s">
        <v>3908</v>
      </c>
      <c r="AP9" s="74" t="s">
        <v>76</v>
      </c>
      <c r="AQ9" s="306" t="s">
        <v>3974</v>
      </c>
      <c r="AR9" s="308" t="s">
        <v>78</v>
      </c>
      <c r="AS9" s="59"/>
      <c r="AT9" s="59"/>
      <c r="AU9" s="59"/>
      <c r="AV9" s="59"/>
    </row>
    <row r="10" ht="14.25" customHeight="1">
      <c r="A10" s="209"/>
      <c r="B10" s="269" t="s">
        <v>3975</v>
      </c>
      <c r="C10" s="225">
        <v>45931.0</v>
      </c>
      <c r="D10" s="74" t="str">
        <f t="shared" si="1"/>
        <v>2401140032 / 4721 - Comercio al por menor de productos
agrícolas</v>
      </c>
      <c r="E10" s="269" t="s">
        <v>3976</v>
      </c>
      <c r="F10" s="310">
        <v>45947.0</v>
      </c>
      <c r="G10" s="74" t="s">
        <v>51</v>
      </c>
      <c r="H10" s="138" t="s">
        <v>3967</v>
      </c>
      <c r="I10" s="139" t="s">
        <v>53</v>
      </c>
      <c r="J10" s="226">
        <v>5.2884257E7</v>
      </c>
      <c r="K10" s="74" t="s">
        <v>54</v>
      </c>
      <c r="L10" s="209">
        <v>3.202621209E9</v>
      </c>
      <c r="M10" s="209" t="s">
        <v>3968</v>
      </c>
      <c r="N10" s="209" t="s">
        <v>3969</v>
      </c>
      <c r="O10" s="140" t="s">
        <v>57</v>
      </c>
      <c r="P10" s="141"/>
      <c r="Q10" s="141"/>
      <c r="R10" s="141"/>
      <c r="S10" s="230">
        <v>2.401140032E9</v>
      </c>
      <c r="T10" s="209" t="s">
        <v>180</v>
      </c>
      <c r="U10" s="209" t="s">
        <v>102</v>
      </c>
      <c r="V10" s="209" t="s">
        <v>1871</v>
      </c>
      <c r="W10" s="311" t="s">
        <v>57</v>
      </c>
      <c r="X10" s="31" t="s">
        <v>735</v>
      </c>
      <c r="Y10" s="230" t="s">
        <v>3977</v>
      </c>
      <c r="Z10" s="31" t="s">
        <v>63</v>
      </c>
      <c r="AA10" s="209" t="s">
        <v>64</v>
      </c>
      <c r="AB10" s="74" t="s">
        <v>65</v>
      </c>
      <c r="AC10" s="74" t="s">
        <v>65</v>
      </c>
      <c r="AD10" s="74" t="s">
        <v>66</v>
      </c>
      <c r="AE10" s="209" t="s">
        <v>64</v>
      </c>
      <c r="AF10" s="140" t="s">
        <v>68</v>
      </c>
      <c r="AG10" s="229" t="s">
        <v>3972</v>
      </c>
      <c r="AH10" s="284" t="s">
        <v>3973</v>
      </c>
      <c r="AI10" s="282"/>
      <c r="AJ10" s="282"/>
      <c r="AK10" s="282"/>
      <c r="AL10" s="209"/>
      <c r="AM10" s="140">
        <v>2026.0</v>
      </c>
      <c r="AN10" s="282"/>
      <c r="AO10" s="31" t="s">
        <v>3908</v>
      </c>
      <c r="AP10" s="74" t="s">
        <v>76</v>
      </c>
      <c r="AQ10" s="306" t="s">
        <v>3974</v>
      </c>
      <c r="AR10" s="308" t="s">
        <v>78</v>
      </c>
      <c r="AS10" s="59"/>
      <c r="AT10" s="59"/>
      <c r="AU10" s="59"/>
      <c r="AV10" s="59"/>
    </row>
    <row r="11" ht="14.25" customHeight="1">
      <c r="A11" s="209"/>
      <c r="B11" s="209" t="s">
        <v>3978</v>
      </c>
      <c r="C11" s="225">
        <v>45929.0</v>
      </c>
      <c r="D11" s="74" t="str">
        <f t="shared" si="1"/>
        <v>2401130009 / 4721 - comercio al por menor de productos
agrícolas</v>
      </c>
      <c r="E11" s="74" t="s">
        <v>3979</v>
      </c>
      <c r="F11" s="143">
        <v>45958.0</v>
      </c>
      <c r="G11" s="74" t="s">
        <v>51</v>
      </c>
      <c r="H11" s="138" t="s">
        <v>3980</v>
      </c>
      <c r="I11" s="139" t="s">
        <v>53</v>
      </c>
      <c r="J11" s="226">
        <v>5.174996E7</v>
      </c>
      <c r="K11" s="74" t="s">
        <v>54</v>
      </c>
      <c r="L11" s="209">
        <v>3.123590487E9</v>
      </c>
      <c r="M11" s="209" t="s">
        <v>3968</v>
      </c>
      <c r="N11" s="209" t="s">
        <v>3969</v>
      </c>
      <c r="O11" s="140" t="s">
        <v>57</v>
      </c>
      <c r="P11" s="141"/>
      <c r="Q11" s="141"/>
      <c r="R11" s="141"/>
      <c r="S11" s="230">
        <v>2.401130009E9</v>
      </c>
      <c r="T11" s="209" t="s">
        <v>180</v>
      </c>
      <c r="U11" s="209" t="s">
        <v>102</v>
      </c>
      <c r="V11" s="209" t="s">
        <v>3981</v>
      </c>
      <c r="W11" s="311" t="s">
        <v>57</v>
      </c>
      <c r="X11" s="31" t="s">
        <v>735</v>
      </c>
      <c r="Y11" s="230" t="s">
        <v>3982</v>
      </c>
      <c r="Z11" s="31" t="s">
        <v>63</v>
      </c>
      <c r="AA11" s="209" t="s">
        <v>64</v>
      </c>
      <c r="AB11" s="74" t="s">
        <v>65</v>
      </c>
      <c r="AC11" s="74" t="s">
        <v>65</v>
      </c>
      <c r="AD11" s="74" t="s">
        <v>66</v>
      </c>
      <c r="AE11" s="209" t="s">
        <v>168</v>
      </c>
      <c r="AF11" s="140" t="s">
        <v>68</v>
      </c>
      <c r="AG11" s="229" t="s">
        <v>3972</v>
      </c>
      <c r="AH11" s="284" t="s">
        <v>3983</v>
      </c>
      <c r="AI11" s="282"/>
      <c r="AJ11" s="282"/>
      <c r="AK11" s="282"/>
      <c r="AL11" s="209"/>
      <c r="AM11" s="140">
        <v>2026.0</v>
      </c>
      <c r="AN11" s="282"/>
      <c r="AO11" s="31" t="s">
        <v>3908</v>
      </c>
      <c r="AP11" s="74" t="s">
        <v>76</v>
      </c>
      <c r="AQ11" s="306" t="s">
        <v>3974</v>
      </c>
      <c r="AR11" s="308" t="s">
        <v>78</v>
      </c>
      <c r="AS11" s="59"/>
      <c r="AT11" s="59"/>
      <c r="AU11" s="59"/>
      <c r="AV11" s="59"/>
    </row>
    <row r="12" ht="14.25" customHeight="1">
      <c r="A12" s="209"/>
      <c r="B12" s="209" t="s">
        <v>3984</v>
      </c>
      <c r="C12" s="225">
        <v>45931.0</v>
      </c>
      <c r="D12" s="74" t="str">
        <f t="shared" si="1"/>
        <v>2401140017 / 4721 - Comercio al por menor de productos
agrícolas</v>
      </c>
      <c r="E12" s="74" t="s">
        <v>3985</v>
      </c>
      <c r="F12" s="143">
        <v>45950.0</v>
      </c>
      <c r="G12" s="74" t="s">
        <v>51</v>
      </c>
      <c r="H12" s="138" t="s">
        <v>3967</v>
      </c>
      <c r="I12" s="139" t="s">
        <v>53</v>
      </c>
      <c r="J12" s="226">
        <v>5.2884257E7</v>
      </c>
      <c r="K12" s="74" t="s">
        <v>54</v>
      </c>
      <c r="L12" s="209">
        <v>3.202621209E9</v>
      </c>
      <c r="M12" s="209" t="s">
        <v>3968</v>
      </c>
      <c r="N12" s="209" t="s">
        <v>3969</v>
      </c>
      <c r="O12" s="140"/>
      <c r="P12" s="141" t="s">
        <v>57</v>
      </c>
      <c r="Q12" s="141"/>
      <c r="R12" s="141"/>
      <c r="S12" s="230">
        <v>2.401140017E9</v>
      </c>
      <c r="T12" s="209" t="s">
        <v>180</v>
      </c>
      <c r="U12" s="209" t="s">
        <v>127</v>
      </c>
      <c r="V12" s="209" t="s">
        <v>1871</v>
      </c>
      <c r="W12" s="311" t="s">
        <v>57</v>
      </c>
      <c r="X12" s="31" t="s">
        <v>735</v>
      </c>
      <c r="Y12" s="312" t="s">
        <v>3986</v>
      </c>
      <c r="Z12" s="31" t="s">
        <v>63</v>
      </c>
      <c r="AA12" s="209" t="s">
        <v>64</v>
      </c>
      <c r="AB12" s="74" t="s">
        <v>65</v>
      </c>
      <c r="AC12" s="74" t="s">
        <v>65</v>
      </c>
      <c r="AD12" s="74" t="s">
        <v>66</v>
      </c>
      <c r="AE12" s="209" t="s">
        <v>64</v>
      </c>
      <c r="AF12" s="140" t="s">
        <v>68</v>
      </c>
      <c r="AG12" s="229" t="s">
        <v>3987</v>
      </c>
      <c r="AH12" s="284" t="s">
        <v>3988</v>
      </c>
      <c r="AI12" s="282"/>
      <c r="AJ12" s="282"/>
      <c r="AK12" s="282"/>
      <c r="AL12" s="209"/>
      <c r="AM12" s="140">
        <v>2026.0</v>
      </c>
      <c r="AN12" s="282"/>
      <c r="AO12" s="31" t="s">
        <v>3908</v>
      </c>
      <c r="AP12" s="74" t="s">
        <v>76</v>
      </c>
      <c r="AQ12" s="313" t="s">
        <v>3989</v>
      </c>
      <c r="AR12" s="304" t="s">
        <v>71</v>
      </c>
      <c r="AS12" s="59"/>
      <c r="AT12" s="59"/>
      <c r="AU12" s="59"/>
      <c r="AV12" s="59"/>
    </row>
    <row r="13" ht="14.25" customHeight="1">
      <c r="A13" s="48"/>
      <c r="B13" s="29" t="s">
        <v>1050</v>
      </c>
      <c r="C13" s="40">
        <v>45820.0</v>
      </c>
      <c r="D13" s="74" t="str">
        <f t="shared" si="1"/>
        <v>2408150023 / 4721 - Mercado Campesino</v>
      </c>
      <c r="E13" s="20" t="s">
        <v>1051</v>
      </c>
      <c r="F13" s="42">
        <v>45891.0</v>
      </c>
      <c r="G13" s="41" t="s">
        <v>948</v>
      </c>
      <c r="H13" s="43" t="s">
        <v>1052</v>
      </c>
      <c r="I13" s="44" t="s">
        <v>99</v>
      </c>
      <c r="J13" s="44">
        <v>2.0362884E7</v>
      </c>
      <c r="K13" s="29" t="s">
        <v>1053</v>
      </c>
      <c r="L13" s="29">
        <v>3.144536103E9</v>
      </c>
      <c r="M13" s="29" t="s">
        <v>1054</v>
      </c>
      <c r="N13" s="29" t="s">
        <v>1055</v>
      </c>
      <c r="O13" s="45" t="s">
        <v>57</v>
      </c>
      <c r="P13" s="45"/>
      <c r="Q13" s="45"/>
      <c r="R13" s="45"/>
      <c r="S13" s="232">
        <v>2.408150023E9</v>
      </c>
      <c r="T13" s="29" t="s">
        <v>180</v>
      </c>
      <c r="U13" s="29" t="s">
        <v>1056</v>
      </c>
      <c r="V13" s="41" t="s">
        <v>182</v>
      </c>
      <c r="W13" s="28" t="s">
        <v>57</v>
      </c>
      <c r="X13" s="229" t="s">
        <v>65</v>
      </c>
      <c r="Y13" s="314" t="s">
        <v>3298</v>
      </c>
      <c r="Z13" s="229" t="s">
        <v>63</v>
      </c>
      <c r="AA13" s="314" t="s">
        <v>64</v>
      </c>
      <c r="AB13" s="29" t="s">
        <v>65</v>
      </c>
      <c r="AC13" s="29" t="s">
        <v>65</v>
      </c>
      <c r="AD13" s="29" t="s">
        <v>66</v>
      </c>
      <c r="AE13" s="41" t="s">
        <v>1057</v>
      </c>
      <c r="AF13" s="45" t="s">
        <v>68</v>
      </c>
      <c r="AG13" s="229" t="s">
        <v>3990</v>
      </c>
      <c r="AH13" s="315" t="s">
        <v>3991</v>
      </c>
      <c r="AI13" s="29"/>
      <c r="AJ13" s="29"/>
      <c r="AK13" s="29"/>
      <c r="AL13" s="29"/>
      <c r="AM13" s="140">
        <v>2026.0</v>
      </c>
      <c r="AN13" s="29"/>
      <c r="AO13" s="31" t="s">
        <v>3908</v>
      </c>
      <c r="AP13" s="74" t="s">
        <v>76</v>
      </c>
      <c r="AQ13" s="303" t="s">
        <v>3964</v>
      </c>
      <c r="AR13" s="308" t="s">
        <v>78</v>
      </c>
      <c r="AS13" s="47"/>
      <c r="AT13" s="47"/>
      <c r="AU13" s="47"/>
      <c r="AV13" s="47"/>
    </row>
    <row r="14" ht="14.25" customHeight="1">
      <c r="A14" s="209"/>
      <c r="B14" s="209" t="s">
        <v>3992</v>
      </c>
      <c r="C14" s="225">
        <v>45840.0</v>
      </c>
      <c r="D14" s="74" t="str">
        <f t="shared" si="1"/>
        <v>2411130077 / 4721 - Venta de Frutas y Verduras</v>
      </c>
      <c r="E14" s="74" t="s">
        <v>3993</v>
      </c>
      <c r="F14" s="137">
        <v>45957.0</v>
      </c>
      <c r="G14" s="74" t="s">
        <v>176</v>
      </c>
      <c r="H14" s="138" t="s">
        <v>3994</v>
      </c>
      <c r="I14" s="44" t="s">
        <v>53</v>
      </c>
      <c r="J14" s="104">
        <v>5.1856517E7</v>
      </c>
      <c r="K14" s="48" t="s">
        <v>54</v>
      </c>
      <c r="L14" s="48">
        <v>3.202300723E9</v>
      </c>
      <c r="M14" s="48" t="s">
        <v>490</v>
      </c>
      <c r="N14" s="48" t="s">
        <v>491</v>
      </c>
      <c r="O14" s="45" t="s">
        <v>57</v>
      </c>
      <c r="P14" s="141"/>
      <c r="Q14" s="141"/>
      <c r="R14" s="141"/>
      <c r="S14" s="309">
        <v>2.411130077E9</v>
      </c>
      <c r="T14" s="209" t="s">
        <v>180</v>
      </c>
      <c r="U14" s="209" t="s">
        <v>448</v>
      </c>
      <c r="V14" s="209" t="s">
        <v>636</v>
      </c>
      <c r="W14" s="28" t="s">
        <v>57</v>
      </c>
      <c r="X14" s="273" t="s">
        <v>65</v>
      </c>
      <c r="Y14" s="316" t="s">
        <v>3298</v>
      </c>
      <c r="Z14" s="273" t="s">
        <v>63</v>
      </c>
      <c r="AA14" s="81" t="s">
        <v>64</v>
      </c>
      <c r="AB14" s="29" t="s">
        <v>65</v>
      </c>
      <c r="AC14" s="29" t="s">
        <v>65</v>
      </c>
      <c r="AD14" s="29" t="s">
        <v>66</v>
      </c>
      <c r="AE14" s="209" t="s">
        <v>64</v>
      </c>
      <c r="AF14" s="45" t="s">
        <v>68</v>
      </c>
      <c r="AG14" s="229" t="s">
        <v>3995</v>
      </c>
      <c r="AH14" s="284" t="s">
        <v>3996</v>
      </c>
      <c r="AI14" s="282"/>
      <c r="AJ14" s="282"/>
      <c r="AK14" s="282"/>
      <c r="AL14" s="282"/>
      <c r="AM14" s="140">
        <v>2026.0</v>
      </c>
      <c r="AN14" s="282"/>
      <c r="AO14" s="31" t="s">
        <v>3908</v>
      </c>
      <c r="AP14" s="74" t="s">
        <v>76</v>
      </c>
      <c r="AQ14" s="306" t="s">
        <v>3917</v>
      </c>
      <c r="AR14" s="304" t="s">
        <v>78</v>
      </c>
      <c r="AS14" s="59"/>
      <c r="AT14" s="59"/>
      <c r="AU14" s="59"/>
      <c r="AV14" s="59"/>
    </row>
    <row r="15" ht="14.25" customHeight="1">
      <c r="A15" s="209"/>
      <c r="B15" s="209" t="s">
        <v>3997</v>
      </c>
      <c r="C15" s="225">
        <v>45840.0</v>
      </c>
      <c r="D15" s="74" t="str">
        <f t="shared" si="1"/>
        <v>2411130080 / 4721 - Venta de Frutas y Verduras</v>
      </c>
      <c r="E15" s="74" t="s">
        <v>3998</v>
      </c>
      <c r="F15" s="137">
        <v>45957.0</v>
      </c>
      <c r="G15" s="74" t="s">
        <v>176</v>
      </c>
      <c r="H15" s="138" t="s">
        <v>3994</v>
      </c>
      <c r="I15" s="44" t="s">
        <v>53</v>
      </c>
      <c r="J15" s="104">
        <v>5.1856517E7</v>
      </c>
      <c r="K15" s="48" t="s">
        <v>54</v>
      </c>
      <c r="L15" s="48">
        <v>3.202300723E9</v>
      </c>
      <c r="M15" s="48" t="s">
        <v>490</v>
      </c>
      <c r="N15" s="48" t="s">
        <v>491</v>
      </c>
      <c r="O15" s="45" t="s">
        <v>57</v>
      </c>
      <c r="P15" s="141"/>
      <c r="Q15" s="141"/>
      <c r="R15" s="141"/>
      <c r="S15" s="309">
        <v>2.41113008E9</v>
      </c>
      <c r="T15" s="209" t="s">
        <v>180</v>
      </c>
      <c r="U15" s="209" t="s">
        <v>448</v>
      </c>
      <c r="V15" s="209" t="s">
        <v>636</v>
      </c>
      <c r="W15" s="28" t="s">
        <v>57</v>
      </c>
      <c r="X15" s="273" t="s">
        <v>65</v>
      </c>
      <c r="Y15" s="316" t="s">
        <v>3298</v>
      </c>
      <c r="Z15" s="273" t="s">
        <v>63</v>
      </c>
      <c r="AA15" s="81" t="s">
        <v>64</v>
      </c>
      <c r="AB15" s="29" t="s">
        <v>65</v>
      </c>
      <c r="AC15" s="29" t="s">
        <v>65</v>
      </c>
      <c r="AD15" s="29" t="s">
        <v>66</v>
      </c>
      <c r="AE15" s="209" t="s">
        <v>64</v>
      </c>
      <c r="AF15" s="45" t="s">
        <v>68</v>
      </c>
      <c r="AG15" s="229" t="s">
        <v>3995</v>
      </c>
      <c r="AH15" s="284" t="s">
        <v>3996</v>
      </c>
      <c r="AI15" s="282"/>
      <c r="AJ15" s="282"/>
      <c r="AK15" s="282"/>
      <c r="AL15" s="282"/>
      <c r="AM15" s="140">
        <v>2026.0</v>
      </c>
      <c r="AN15" s="282"/>
      <c r="AO15" s="31" t="s">
        <v>3908</v>
      </c>
      <c r="AP15" s="74" t="s">
        <v>76</v>
      </c>
      <c r="AQ15" s="306" t="s">
        <v>3917</v>
      </c>
      <c r="AR15" s="304" t="s">
        <v>78</v>
      </c>
      <c r="AS15" s="59"/>
      <c r="AT15" s="59"/>
      <c r="AU15" s="59"/>
      <c r="AV15" s="59"/>
    </row>
    <row r="16" ht="14.25" customHeight="1">
      <c r="A16" s="209"/>
      <c r="B16" s="209" t="s">
        <v>3999</v>
      </c>
      <c r="C16" s="225">
        <v>45832.0</v>
      </c>
      <c r="D16" s="74" t="str">
        <f t="shared" si="1"/>
        <v>2411150175 / 4721 - Comercio al por menor de productos agrícolas para el
consumo en establecimientos especializados</v>
      </c>
      <c r="E16" s="74" t="s">
        <v>4000</v>
      </c>
      <c r="F16" s="143">
        <v>46027.0</v>
      </c>
      <c r="G16" s="74" t="s">
        <v>176</v>
      </c>
      <c r="H16" s="138" t="s">
        <v>4001</v>
      </c>
      <c r="I16" s="44" t="s">
        <v>53</v>
      </c>
      <c r="J16" s="226">
        <v>3.3368491E7</v>
      </c>
      <c r="K16" s="209" t="s">
        <v>844</v>
      </c>
      <c r="L16" s="209">
        <v>3.223663597E9</v>
      </c>
      <c r="M16" s="209" t="s">
        <v>4002</v>
      </c>
      <c r="N16" s="209" t="s">
        <v>4003</v>
      </c>
      <c r="O16" s="45" t="s">
        <v>57</v>
      </c>
      <c r="P16" s="141"/>
      <c r="Q16" s="141"/>
      <c r="R16" s="141"/>
      <c r="S16" s="309">
        <v>2.411150175E9</v>
      </c>
      <c r="T16" s="209" t="s">
        <v>180</v>
      </c>
      <c r="U16" s="209" t="s">
        <v>2931</v>
      </c>
      <c r="V16" s="209" t="s">
        <v>4004</v>
      </c>
      <c r="W16" s="28" t="s">
        <v>57</v>
      </c>
      <c r="X16" s="273" t="s">
        <v>65</v>
      </c>
      <c r="Y16" s="316" t="s">
        <v>3298</v>
      </c>
      <c r="Z16" s="273" t="s">
        <v>63</v>
      </c>
      <c r="AA16" s="81" t="s">
        <v>64</v>
      </c>
      <c r="AB16" s="29" t="s">
        <v>65</v>
      </c>
      <c r="AC16" s="29" t="s">
        <v>65</v>
      </c>
      <c r="AD16" s="29" t="s">
        <v>66</v>
      </c>
      <c r="AE16" s="209" t="s">
        <v>64</v>
      </c>
      <c r="AF16" s="45" t="s">
        <v>68</v>
      </c>
      <c r="AG16" s="229" t="s">
        <v>4005</v>
      </c>
      <c r="AH16" s="284" t="s">
        <v>4006</v>
      </c>
      <c r="AI16" s="282"/>
      <c r="AJ16" s="282"/>
      <c r="AK16" s="282"/>
      <c r="AL16" s="282"/>
      <c r="AM16" s="140">
        <v>2026.0</v>
      </c>
      <c r="AN16" s="282"/>
      <c r="AO16" s="31" t="s">
        <v>3908</v>
      </c>
      <c r="AP16" s="74" t="s">
        <v>76</v>
      </c>
      <c r="AQ16" s="306" t="s">
        <v>3917</v>
      </c>
      <c r="AR16" s="304" t="s">
        <v>78</v>
      </c>
      <c r="AS16" s="59"/>
      <c r="AT16" s="59"/>
      <c r="AU16" s="59"/>
      <c r="AV16" s="59"/>
    </row>
    <row r="17" ht="14.25" customHeight="1">
      <c r="A17" s="209"/>
      <c r="B17" s="209" t="s">
        <v>4007</v>
      </c>
      <c r="C17" s="225">
        <v>45925.0</v>
      </c>
      <c r="D17" s="74" t="str">
        <f t="shared" si="1"/>
        <v>2411130100 / 4721 - Comercio al por menor de productos
agrícolas para el consumo</v>
      </c>
      <c r="E17" s="74" t="s">
        <v>4008</v>
      </c>
      <c r="F17" s="143">
        <v>46027.0</v>
      </c>
      <c r="G17" s="74" t="s">
        <v>176</v>
      </c>
      <c r="H17" s="138" t="s">
        <v>4009</v>
      </c>
      <c r="I17" s="44" t="s">
        <v>53</v>
      </c>
      <c r="J17" s="226">
        <v>5.1983651E7</v>
      </c>
      <c r="K17" s="48" t="s">
        <v>54</v>
      </c>
      <c r="L17" s="209">
        <v>3.143926501E9</v>
      </c>
      <c r="M17" s="209" t="s">
        <v>4010</v>
      </c>
      <c r="N17" s="209" t="s">
        <v>4011</v>
      </c>
      <c r="O17" s="45" t="s">
        <v>57</v>
      </c>
      <c r="P17" s="141"/>
      <c r="Q17" s="141"/>
      <c r="R17" s="141"/>
      <c r="S17" s="309">
        <v>2.4111301E9</v>
      </c>
      <c r="T17" s="209" t="s">
        <v>180</v>
      </c>
      <c r="U17" s="209" t="s">
        <v>1576</v>
      </c>
      <c r="V17" s="209" t="s">
        <v>4012</v>
      </c>
      <c r="W17" s="28" t="s">
        <v>57</v>
      </c>
      <c r="X17" s="273" t="s">
        <v>65</v>
      </c>
      <c r="Y17" s="316" t="s">
        <v>3298</v>
      </c>
      <c r="Z17" s="273" t="s">
        <v>63</v>
      </c>
      <c r="AA17" s="81" t="s">
        <v>64</v>
      </c>
      <c r="AB17" s="29" t="s">
        <v>65</v>
      </c>
      <c r="AC17" s="29" t="s">
        <v>65</v>
      </c>
      <c r="AD17" s="29" t="s">
        <v>66</v>
      </c>
      <c r="AE17" s="209" t="s">
        <v>64</v>
      </c>
      <c r="AF17" s="45" t="s">
        <v>68</v>
      </c>
      <c r="AG17" s="229" t="s">
        <v>4013</v>
      </c>
      <c r="AH17" s="284" t="s">
        <v>4014</v>
      </c>
      <c r="AI17" s="282"/>
      <c r="AJ17" s="282"/>
      <c r="AK17" s="282"/>
      <c r="AL17" s="282"/>
      <c r="AM17" s="140">
        <v>2026.0</v>
      </c>
      <c r="AN17" s="282"/>
      <c r="AO17" s="31" t="s">
        <v>3908</v>
      </c>
      <c r="AP17" s="74" t="s">
        <v>76</v>
      </c>
      <c r="AQ17" s="306" t="s">
        <v>3917</v>
      </c>
      <c r="AR17" s="304" t="s">
        <v>78</v>
      </c>
      <c r="AS17" s="59"/>
      <c r="AT17" s="59"/>
      <c r="AU17" s="59"/>
      <c r="AV17" s="59"/>
    </row>
    <row r="18" ht="14.25" customHeight="1">
      <c r="A18" s="209"/>
      <c r="B18" s="209" t="s">
        <v>4015</v>
      </c>
      <c r="C18" s="225">
        <v>45925.0</v>
      </c>
      <c r="D18" s="74" t="str">
        <f t="shared" si="1"/>
        <v>2411130055 / 4721 - Comercio al por menor de
productos agrícolas para el consumo</v>
      </c>
      <c r="E18" s="74" t="s">
        <v>4016</v>
      </c>
      <c r="F18" s="137">
        <v>45957.0</v>
      </c>
      <c r="G18" s="74" t="s">
        <v>176</v>
      </c>
      <c r="H18" s="67" t="s">
        <v>4017</v>
      </c>
      <c r="I18" s="44" t="s">
        <v>53</v>
      </c>
      <c r="J18" s="226">
        <v>7.9718605E7</v>
      </c>
      <c r="K18" s="31" t="s">
        <v>54</v>
      </c>
      <c r="L18" s="209">
        <v>3.107882878E9</v>
      </c>
      <c r="M18" s="209" t="s">
        <v>4018</v>
      </c>
      <c r="N18" s="209" t="s">
        <v>4019</v>
      </c>
      <c r="O18" s="45" t="s">
        <v>57</v>
      </c>
      <c r="P18" s="141"/>
      <c r="Q18" s="141"/>
      <c r="R18" s="141"/>
      <c r="S18" s="309">
        <v>2.411130055E9</v>
      </c>
      <c r="T18" s="209" t="s">
        <v>180</v>
      </c>
      <c r="U18" s="209" t="s">
        <v>345</v>
      </c>
      <c r="V18" s="209" t="s">
        <v>4020</v>
      </c>
      <c r="W18" s="28" t="s">
        <v>57</v>
      </c>
      <c r="X18" s="273" t="s">
        <v>65</v>
      </c>
      <c r="Y18" s="316" t="s">
        <v>3298</v>
      </c>
      <c r="Z18" s="273" t="s">
        <v>63</v>
      </c>
      <c r="AA18" s="81" t="s">
        <v>64</v>
      </c>
      <c r="AB18" s="29" t="s">
        <v>65</v>
      </c>
      <c r="AC18" s="29" t="s">
        <v>65</v>
      </c>
      <c r="AD18" s="29" t="s">
        <v>66</v>
      </c>
      <c r="AE18" s="31" t="s">
        <v>64</v>
      </c>
      <c r="AF18" s="45" t="s">
        <v>68</v>
      </c>
      <c r="AG18" s="229" t="s">
        <v>4021</v>
      </c>
      <c r="AH18" s="284" t="s">
        <v>4022</v>
      </c>
      <c r="AI18" s="282"/>
      <c r="AJ18" s="282"/>
      <c r="AK18" s="282"/>
      <c r="AL18" s="282"/>
      <c r="AM18" s="140">
        <v>2026.0</v>
      </c>
      <c r="AN18" s="282"/>
      <c r="AO18" s="31" t="s">
        <v>3908</v>
      </c>
      <c r="AP18" s="74" t="s">
        <v>76</v>
      </c>
      <c r="AQ18" s="306" t="s">
        <v>3917</v>
      </c>
      <c r="AR18" s="304" t="s">
        <v>78</v>
      </c>
      <c r="AS18" s="59"/>
      <c r="AT18" s="59"/>
      <c r="AU18" s="59"/>
      <c r="AV18" s="59"/>
    </row>
    <row r="19" ht="14.25" customHeight="1">
      <c r="A19" s="209"/>
      <c r="B19" s="209" t="s">
        <v>4023</v>
      </c>
      <c r="C19" s="225">
        <v>45925.0</v>
      </c>
      <c r="D19" s="74" t="str">
        <f t="shared" si="1"/>
        <v>2411130070 / 4721 - Comercio al por menor de
productos agrícolas para el consumo</v>
      </c>
      <c r="E19" s="209" t="s">
        <v>4024</v>
      </c>
      <c r="F19" s="143">
        <v>46027.0</v>
      </c>
      <c r="G19" s="74" t="s">
        <v>176</v>
      </c>
      <c r="H19" s="138" t="s">
        <v>4017</v>
      </c>
      <c r="I19" s="44" t="s">
        <v>53</v>
      </c>
      <c r="J19" s="226">
        <v>7.9718605E7</v>
      </c>
      <c r="K19" s="31" t="s">
        <v>54</v>
      </c>
      <c r="L19" s="209">
        <v>3.107882878E9</v>
      </c>
      <c r="M19" s="209" t="s">
        <v>4018</v>
      </c>
      <c r="N19" s="209" t="s">
        <v>4019</v>
      </c>
      <c r="O19" s="105" t="s">
        <v>57</v>
      </c>
      <c r="P19" s="141"/>
      <c r="Q19" s="141"/>
      <c r="R19" s="141"/>
      <c r="S19" s="309">
        <v>2.41113007E9</v>
      </c>
      <c r="T19" s="209" t="s">
        <v>180</v>
      </c>
      <c r="U19" s="209" t="s">
        <v>345</v>
      </c>
      <c r="V19" s="209" t="s">
        <v>4020</v>
      </c>
      <c r="W19" s="28" t="s">
        <v>57</v>
      </c>
      <c r="X19" s="273" t="s">
        <v>65</v>
      </c>
      <c r="Y19" s="316" t="s">
        <v>3298</v>
      </c>
      <c r="Z19" s="273" t="s">
        <v>63</v>
      </c>
      <c r="AA19" s="81" t="s">
        <v>64</v>
      </c>
      <c r="AB19" s="29" t="s">
        <v>65</v>
      </c>
      <c r="AC19" s="29" t="s">
        <v>65</v>
      </c>
      <c r="AD19" s="29" t="s">
        <v>66</v>
      </c>
      <c r="AE19" s="31" t="s">
        <v>64</v>
      </c>
      <c r="AF19" s="45" t="s">
        <v>68</v>
      </c>
      <c r="AG19" s="229" t="s">
        <v>4021</v>
      </c>
      <c r="AH19" s="284" t="s">
        <v>4022</v>
      </c>
      <c r="AI19" s="282"/>
      <c r="AJ19" s="282"/>
      <c r="AK19" s="282"/>
      <c r="AL19" s="282"/>
      <c r="AM19" s="140">
        <v>2026.0</v>
      </c>
      <c r="AN19" s="282"/>
      <c r="AO19" s="31" t="s">
        <v>3908</v>
      </c>
      <c r="AP19" s="74" t="s">
        <v>76</v>
      </c>
      <c r="AQ19" s="306" t="s">
        <v>3917</v>
      </c>
      <c r="AR19" s="304" t="s">
        <v>78</v>
      </c>
      <c r="AS19" s="59"/>
      <c r="AT19" s="59"/>
      <c r="AU19" s="59"/>
      <c r="AV19" s="59"/>
    </row>
    <row r="20" ht="14.25" customHeight="1">
      <c r="A20" s="209"/>
      <c r="B20" s="209" t="s">
        <v>4025</v>
      </c>
      <c r="C20" s="225">
        <v>45903.0</v>
      </c>
      <c r="D20" s="74" t="str">
        <f t="shared" si="1"/>
        <v>2416130154 / 4723 - Venta de Pollo</v>
      </c>
      <c r="E20" s="74" t="s">
        <v>4026</v>
      </c>
      <c r="F20" s="143">
        <v>45960.0</v>
      </c>
      <c r="G20" s="74" t="s">
        <v>1405</v>
      </c>
      <c r="H20" s="138" t="s">
        <v>4027</v>
      </c>
      <c r="I20" s="44" t="s">
        <v>53</v>
      </c>
      <c r="J20" s="226">
        <v>1.000712882E9</v>
      </c>
      <c r="K20" s="31" t="s">
        <v>54</v>
      </c>
      <c r="L20" s="209">
        <v>3.232222961E9</v>
      </c>
      <c r="M20" s="209" t="s">
        <v>4028</v>
      </c>
      <c r="N20" s="209" t="s">
        <v>4029</v>
      </c>
      <c r="O20" s="141" t="s">
        <v>57</v>
      </c>
      <c r="P20" s="141"/>
      <c r="Q20" s="141"/>
      <c r="R20" s="141"/>
      <c r="S20" s="305">
        <v>2.416130154E9</v>
      </c>
      <c r="T20" s="209" t="s">
        <v>180</v>
      </c>
      <c r="U20" s="209" t="s">
        <v>181</v>
      </c>
      <c r="V20" s="209" t="s">
        <v>256</v>
      </c>
      <c r="W20" s="28" t="s">
        <v>57</v>
      </c>
      <c r="X20" s="317" t="s">
        <v>65</v>
      </c>
      <c r="Y20" s="318" t="s">
        <v>3298</v>
      </c>
      <c r="Z20" s="317" t="s">
        <v>63</v>
      </c>
      <c r="AA20" s="319" t="s">
        <v>64</v>
      </c>
      <c r="AB20" s="29" t="s">
        <v>65</v>
      </c>
      <c r="AC20" s="29" t="s">
        <v>65</v>
      </c>
      <c r="AD20" s="48" t="s">
        <v>66</v>
      </c>
      <c r="AE20" s="41" t="s">
        <v>64</v>
      </c>
      <c r="AF20" s="45" t="s">
        <v>68</v>
      </c>
      <c r="AG20" s="229" t="s">
        <v>4030</v>
      </c>
      <c r="AH20" s="284" t="s">
        <v>4031</v>
      </c>
      <c r="AI20" s="282"/>
      <c r="AJ20" s="282"/>
      <c r="AK20" s="282"/>
      <c r="AL20" s="282"/>
      <c r="AM20" s="140">
        <v>2026.0</v>
      </c>
      <c r="AN20" s="282"/>
      <c r="AO20" s="31" t="s">
        <v>3908</v>
      </c>
      <c r="AP20" s="74" t="s">
        <v>76</v>
      </c>
      <c r="AQ20" s="306" t="s">
        <v>4032</v>
      </c>
      <c r="AR20" s="304" t="s">
        <v>71</v>
      </c>
      <c r="AS20" s="59"/>
      <c r="AT20" s="59"/>
      <c r="AU20" s="59"/>
      <c r="AV20" s="59"/>
    </row>
    <row r="21" ht="14.25" customHeight="1">
      <c r="A21" s="320"/>
      <c r="B21" s="29" t="s">
        <v>4033</v>
      </c>
      <c r="C21" s="321">
        <v>45866.0</v>
      </c>
      <c r="D21" s="74" t="str">
        <f t="shared" si="1"/>
        <v>2411130118 / 4722 - Venta de lácteos</v>
      </c>
      <c r="E21" s="41" t="s">
        <v>4034</v>
      </c>
      <c r="F21" s="143">
        <v>46027.0</v>
      </c>
      <c r="G21" s="74" t="s">
        <v>176</v>
      </c>
      <c r="H21" s="138" t="s">
        <v>2965</v>
      </c>
      <c r="I21" s="322" t="s">
        <v>53</v>
      </c>
      <c r="J21" s="269">
        <v>7.971235E7</v>
      </c>
      <c r="K21" s="269" t="s">
        <v>54</v>
      </c>
      <c r="L21" s="269">
        <v>3.138321199E9</v>
      </c>
      <c r="M21" s="269" t="s">
        <v>2966</v>
      </c>
      <c r="N21" s="269" t="s">
        <v>4035</v>
      </c>
      <c r="O21" s="323"/>
      <c r="P21" s="311" t="s">
        <v>57</v>
      </c>
      <c r="Q21" s="323"/>
      <c r="R21" s="323"/>
      <c r="S21" s="309">
        <v>2.411130118E9</v>
      </c>
      <c r="T21" s="269" t="s">
        <v>180</v>
      </c>
      <c r="U21" s="269" t="s">
        <v>4036</v>
      </c>
      <c r="V21" s="269" t="s">
        <v>4037</v>
      </c>
      <c r="W21" s="28" t="s">
        <v>57</v>
      </c>
      <c r="X21" s="273" t="s">
        <v>4038</v>
      </c>
      <c r="Y21" s="324" t="s">
        <v>4039</v>
      </c>
      <c r="Z21" s="273" t="s">
        <v>2358</v>
      </c>
      <c r="AA21" s="269" t="s">
        <v>64</v>
      </c>
      <c r="AB21" s="29" t="s">
        <v>65</v>
      </c>
      <c r="AC21" s="29" t="s">
        <v>65</v>
      </c>
      <c r="AD21" s="209" t="s">
        <v>2081</v>
      </c>
      <c r="AE21" s="41" t="s">
        <v>64</v>
      </c>
      <c r="AF21" s="45" t="s">
        <v>68</v>
      </c>
      <c r="AG21" s="229" t="s">
        <v>4040</v>
      </c>
      <c r="AH21" s="284" t="s">
        <v>4041</v>
      </c>
      <c r="AI21" s="320"/>
      <c r="AJ21" s="320"/>
      <c r="AK21" s="320"/>
      <c r="AL21" s="320"/>
      <c r="AM21" s="140">
        <v>2026.0</v>
      </c>
      <c r="AN21" s="320"/>
      <c r="AO21" s="31" t="s">
        <v>3908</v>
      </c>
      <c r="AP21" s="269" t="s">
        <v>116</v>
      </c>
      <c r="AQ21" s="325" t="s">
        <v>4042</v>
      </c>
      <c r="AR21" s="304" t="s">
        <v>78</v>
      </c>
      <c r="AS21" s="195"/>
      <c r="AT21" s="195"/>
      <c r="AU21" s="195"/>
      <c r="AV21" s="195"/>
    </row>
    <row r="22" ht="14.25" customHeight="1">
      <c r="A22" s="209"/>
      <c r="B22" s="209" t="s">
        <v>4043</v>
      </c>
      <c r="C22" s="225">
        <v>45929.0</v>
      </c>
      <c r="D22" s="74" t="str">
        <f t="shared" si="1"/>
        <v>2416130168 / 4723 - Comercio al por menor de carnes</v>
      </c>
      <c r="E22" s="74" t="s">
        <v>4044</v>
      </c>
      <c r="F22" s="143">
        <v>45954.0</v>
      </c>
      <c r="G22" s="74" t="s">
        <v>1405</v>
      </c>
      <c r="H22" s="138" t="s">
        <v>4045</v>
      </c>
      <c r="I22" s="44" t="s">
        <v>53</v>
      </c>
      <c r="J22" s="226">
        <v>1.030543756E9</v>
      </c>
      <c r="K22" s="48" t="s">
        <v>54</v>
      </c>
      <c r="L22" s="209">
        <v>3.505811927E9</v>
      </c>
      <c r="M22" s="326" t="s">
        <v>4046</v>
      </c>
      <c r="N22" s="209" t="s">
        <v>4047</v>
      </c>
      <c r="O22" s="141" t="s">
        <v>57</v>
      </c>
      <c r="P22" s="141"/>
      <c r="Q22" s="141"/>
      <c r="R22" s="141"/>
      <c r="S22" s="305">
        <v>2.416130168E9</v>
      </c>
      <c r="T22" s="209" t="s">
        <v>180</v>
      </c>
      <c r="U22" s="209" t="s">
        <v>1485</v>
      </c>
      <c r="V22" s="209" t="s">
        <v>2820</v>
      </c>
      <c r="W22" s="28" t="s">
        <v>57</v>
      </c>
      <c r="X22" s="327" t="s">
        <v>61</v>
      </c>
      <c r="Y22" s="305" t="s">
        <v>4048</v>
      </c>
      <c r="Z22" s="317" t="s">
        <v>63</v>
      </c>
      <c r="AA22" s="328" t="s">
        <v>64</v>
      </c>
      <c r="AB22" s="29" t="s">
        <v>65</v>
      </c>
      <c r="AC22" s="29" t="s">
        <v>65</v>
      </c>
      <c r="AD22" s="48" t="s">
        <v>66</v>
      </c>
      <c r="AE22" s="41" t="s">
        <v>64</v>
      </c>
      <c r="AF22" s="45" t="s">
        <v>68</v>
      </c>
      <c r="AG22" s="229" t="s">
        <v>4049</v>
      </c>
      <c r="AH22" s="284" t="s">
        <v>4050</v>
      </c>
      <c r="AI22" s="282"/>
      <c r="AJ22" s="282"/>
      <c r="AK22" s="282"/>
      <c r="AL22" s="282"/>
      <c r="AM22" s="140">
        <v>2026.0</v>
      </c>
      <c r="AN22" s="282"/>
      <c r="AO22" s="31" t="s">
        <v>3908</v>
      </c>
      <c r="AP22" s="74" t="s">
        <v>76</v>
      </c>
      <c r="AQ22" s="329" t="s">
        <v>4051</v>
      </c>
      <c r="AR22" s="304" t="s">
        <v>78</v>
      </c>
      <c r="AS22" s="286"/>
      <c r="AT22" s="286"/>
      <c r="AU22" s="286"/>
      <c r="AV22" s="286"/>
    </row>
    <row r="23" ht="14.25" customHeight="1">
      <c r="A23" s="320"/>
      <c r="B23" s="209" t="s">
        <v>4052</v>
      </c>
      <c r="C23" s="321">
        <v>45937.0</v>
      </c>
      <c r="D23" s="74" t="str">
        <f t="shared" si="1"/>
        <v>2407130303 / 4759 - Comercio al por menor de otros artículos domésticos</v>
      </c>
      <c r="E23" s="74" t="s">
        <v>4053</v>
      </c>
      <c r="F23" s="204">
        <v>45979.0</v>
      </c>
      <c r="G23" s="74" t="s">
        <v>1384</v>
      </c>
      <c r="H23" s="138" t="s">
        <v>4054</v>
      </c>
      <c r="I23" s="139" t="s">
        <v>99</v>
      </c>
      <c r="J23" s="330">
        <v>5.2481093E7</v>
      </c>
      <c r="K23" s="269" t="s">
        <v>54</v>
      </c>
      <c r="L23" s="269">
        <v>3.124314349E9</v>
      </c>
      <c r="M23" s="269" t="s">
        <v>4055</v>
      </c>
      <c r="N23" s="269" t="s">
        <v>4056</v>
      </c>
      <c r="O23" s="311" t="s">
        <v>57</v>
      </c>
      <c r="P23" s="323"/>
      <c r="Q23" s="323"/>
      <c r="R23" s="323"/>
      <c r="S23" s="307">
        <v>2.407130303E9</v>
      </c>
      <c r="T23" s="269" t="s">
        <v>180</v>
      </c>
      <c r="U23" s="269" t="s">
        <v>2740</v>
      </c>
      <c r="V23" s="269" t="s">
        <v>4057</v>
      </c>
      <c r="W23" s="28" t="s">
        <v>57</v>
      </c>
      <c r="X23" s="331" t="s">
        <v>65</v>
      </c>
      <c r="Y23" s="269" t="s">
        <v>64</v>
      </c>
      <c r="Z23" s="331" t="s">
        <v>2358</v>
      </c>
      <c r="AA23" s="269" t="s">
        <v>64</v>
      </c>
      <c r="AB23" s="29" t="s">
        <v>65</v>
      </c>
      <c r="AC23" s="29" t="s">
        <v>65</v>
      </c>
      <c r="AD23" s="269" t="s">
        <v>143</v>
      </c>
      <c r="AE23" s="51" t="s">
        <v>64</v>
      </c>
      <c r="AF23" s="45" t="s">
        <v>68</v>
      </c>
      <c r="AG23" s="229" t="s">
        <v>4058</v>
      </c>
      <c r="AH23" s="284" t="s">
        <v>4059</v>
      </c>
      <c r="AI23" s="320"/>
      <c r="AJ23" s="320"/>
      <c r="AK23" s="320"/>
      <c r="AL23" s="320"/>
      <c r="AM23" s="140">
        <v>2026.0</v>
      </c>
      <c r="AN23" s="320"/>
      <c r="AO23" s="31" t="s">
        <v>3908</v>
      </c>
      <c r="AP23" s="74" t="s">
        <v>76</v>
      </c>
      <c r="AQ23" s="306" t="s">
        <v>3964</v>
      </c>
      <c r="AR23" s="308" t="s">
        <v>78</v>
      </c>
      <c r="AS23" s="195"/>
      <c r="AT23" s="161"/>
      <c r="AU23" s="161"/>
      <c r="AV23" s="161"/>
    </row>
    <row r="24" ht="14.25" customHeight="1">
      <c r="A24" s="35"/>
      <c r="B24" s="51" t="s">
        <v>4060</v>
      </c>
      <c r="C24" s="332">
        <v>45827.0</v>
      </c>
      <c r="D24" s="74" t="str">
        <f t="shared" si="1"/>
        <v>2416130122 / 4759 - Comercio al por menor de
artículos domésticos</v>
      </c>
      <c r="E24" s="51" t="s">
        <v>4061</v>
      </c>
      <c r="F24" s="333">
        <v>45975.0</v>
      </c>
      <c r="G24" s="334" t="s">
        <v>1405</v>
      </c>
      <c r="H24" s="43" t="s">
        <v>1553</v>
      </c>
      <c r="I24" s="139" t="s">
        <v>99</v>
      </c>
      <c r="J24" s="335">
        <v>4.1734722E7</v>
      </c>
      <c r="K24" s="269" t="s">
        <v>54</v>
      </c>
      <c r="L24" s="51">
        <v>3.023380438E9</v>
      </c>
      <c r="M24" s="51" t="s">
        <v>1554</v>
      </c>
      <c r="N24" s="51" t="s">
        <v>1555</v>
      </c>
      <c r="O24" s="311" t="s">
        <v>57</v>
      </c>
      <c r="P24" s="336"/>
      <c r="Q24" s="336"/>
      <c r="R24" s="336"/>
      <c r="S24" s="334">
        <v>2.416130122E9</v>
      </c>
      <c r="T24" s="269" t="s">
        <v>180</v>
      </c>
      <c r="U24" s="269" t="s">
        <v>307</v>
      </c>
      <c r="V24" s="51" t="s">
        <v>4062</v>
      </c>
      <c r="W24" s="28" t="s">
        <v>57</v>
      </c>
      <c r="X24" s="337" t="s">
        <v>65</v>
      </c>
      <c r="Y24" s="338" t="s">
        <v>3298</v>
      </c>
      <c r="Z24" s="337" t="s">
        <v>2358</v>
      </c>
      <c r="AA24" s="338" t="s">
        <v>64</v>
      </c>
      <c r="AB24" s="29" t="s">
        <v>65</v>
      </c>
      <c r="AC24" s="29" t="s">
        <v>65</v>
      </c>
      <c r="AD24" s="269" t="s">
        <v>2081</v>
      </c>
      <c r="AE24" s="269" t="s">
        <v>168</v>
      </c>
      <c r="AF24" s="45" t="s">
        <v>68</v>
      </c>
      <c r="AG24" s="232" t="s">
        <v>4063</v>
      </c>
      <c r="AH24" s="315" t="s">
        <v>4064</v>
      </c>
      <c r="AI24" s="35"/>
      <c r="AJ24" s="35"/>
      <c r="AK24" s="35"/>
      <c r="AL24" s="35"/>
      <c r="AM24" s="140">
        <v>2026.0</v>
      </c>
      <c r="AN24" s="35"/>
      <c r="AO24" s="31" t="s">
        <v>3908</v>
      </c>
      <c r="AP24" s="74" t="s">
        <v>76</v>
      </c>
      <c r="AQ24" s="339" t="s">
        <v>4065</v>
      </c>
      <c r="AR24" s="304" t="s">
        <v>78</v>
      </c>
      <c r="AS24" s="340"/>
      <c r="AT24" s="161"/>
      <c r="AU24" s="161"/>
      <c r="AV24" s="161"/>
    </row>
    <row r="25" ht="14.25" customHeight="1">
      <c r="A25" s="320"/>
      <c r="B25" s="269" t="s">
        <v>4066</v>
      </c>
      <c r="C25" s="321">
        <v>45908.0</v>
      </c>
      <c r="D25" s="74" t="str">
        <f t="shared" si="1"/>
        <v>2408160071 / 4721 - Venta de Frutas</v>
      </c>
      <c r="E25" s="269" t="s">
        <v>4067</v>
      </c>
      <c r="F25" s="341">
        <v>45961.0</v>
      </c>
      <c r="G25" s="41" t="s">
        <v>948</v>
      </c>
      <c r="H25" s="138" t="s">
        <v>3137</v>
      </c>
      <c r="I25" s="330" t="s">
        <v>99</v>
      </c>
      <c r="J25" s="330">
        <v>3047947.0</v>
      </c>
      <c r="K25" s="269" t="s">
        <v>3138</v>
      </c>
      <c r="L25" s="269">
        <v>3.123669509E9</v>
      </c>
      <c r="M25" s="269" t="s">
        <v>4068</v>
      </c>
      <c r="N25" s="269" t="s">
        <v>3140</v>
      </c>
      <c r="O25" s="311" t="s">
        <v>57</v>
      </c>
      <c r="P25" s="323"/>
      <c r="Q25" s="323"/>
      <c r="R25" s="323"/>
      <c r="S25" s="230">
        <v>2.408160071E9</v>
      </c>
      <c r="T25" s="269" t="s">
        <v>180</v>
      </c>
      <c r="U25" s="269" t="s">
        <v>4069</v>
      </c>
      <c r="V25" s="269" t="s">
        <v>371</v>
      </c>
      <c r="W25" s="342" t="s">
        <v>57</v>
      </c>
      <c r="X25" s="229" t="s">
        <v>65</v>
      </c>
      <c r="Y25" s="230" t="s">
        <v>3298</v>
      </c>
      <c r="Z25" s="229" t="s">
        <v>2358</v>
      </c>
      <c r="AA25" s="230" t="s">
        <v>64</v>
      </c>
      <c r="AB25" s="51" t="s">
        <v>65</v>
      </c>
      <c r="AC25" s="51" t="s">
        <v>65</v>
      </c>
      <c r="AD25" s="269" t="s">
        <v>2081</v>
      </c>
      <c r="AE25" s="269" t="s">
        <v>168</v>
      </c>
      <c r="AF25" s="343" t="s">
        <v>68</v>
      </c>
      <c r="AG25" s="229" t="s">
        <v>4070</v>
      </c>
      <c r="AH25" s="284" t="s">
        <v>4071</v>
      </c>
      <c r="AI25" s="320"/>
      <c r="AJ25" s="320"/>
      <c r="AK25" s="320"/>
      <c r="AL25" s="320"/>
      <c r="AM25" s="140">
        <v>2026.0</v>
      </c>
      <c r="AN25" s="320"/>
      <c r="AO25" s="31" t="s">
        <v>3908</v>
      </c>
      <c r="AP25" s="74" t="s">
        <v>76</v>
      </c>
      <c r="AQ25" s="303" t="s">
        <v>3964</v>
      </c>
      <c r="AR25" s="308" t="s">
        <v>78</v>
      </c>
      <c r="AS25" s="195"/>
      <c r="AT25" s="55"/>
      <c r="AU25" s="55"/>
      <c r="AV25" s="55"/>
    </row>
    <row r="26" ht="14.25" customHeight="1">
      <c r="A26" s="320"/>
      <c r="B26" s="209" t="s">
        <v>4072</v>
      </c>
      <c r="C26" s="321">
        <v>45817.0</v>
      </c>
      <c r="D26" s="74" t="str">
        <f t="shared" si="1"/>
        <v>2408160215 / 4721 - Venta de Frutas</v>
      </c>
      <c r="E26" s="74" t="s">
        <v>4073</v>
      </c>
      <c r="F26" s="204">
        <v>45961.0</v>
      </c>
      <c r="G26" s="41" t="s">
        <v>948</v>
      </c>
      <c r="H26" s="138" t="s">
        <v>4074</v>
      </c>
      <c r="I26" s="139" t="s">
        <v>53</v>
      </c>
      <c r="J26" s="330">
        <v>3.9524976E7</v>
      </c>
      <c r="K26" s="269" t="s">
        <v>54</v>
      </c>
      <c r="L26" s="269">
        <v>3.115587829E9</v>
      </c>
      <c r="M26" s="269" t="s">
        <v>4075</v>
      </c>
      <c r="N26" s="269" t="s">
        <v>4076</v>
      </c>
      <c r="O26" s="311" t="s">
        <v>57</v>
      </c>
      <c r="P26" s="323"/>
      <c r="Q26" s="323"/>
      <c r="R26" s="323"/>
      <c r="S26" s="230">
        <v>2.408160215E9</v>
      </c>
      <c r="T26" s="269" t="s">
        <v>180</v>
      </c>
      <c r="U26" s="269" t="s">
        <v>952</v>
      </c>
      <c r="V26" s="269" t="s">
        <v>371</v>
      </c>
      <c r="W26" s="28" t="s">
        <v>57</v>
      </c>
      <c r="X26" s="229" t="s">
        <v>65</v>
      </c>
      <c r="Y26" s="230" t="s">
        <v>3298</v>
      </c>
      <c r="Z26" s="229" t="s">
        <v>2358</v>
      </c>
      <c r="AA26" s="230" t="s">
        <v>64</v>
      </c>
      <c r="AB26" s="29" t="s">
        <v>65</v>
      </c>
      <c r="AC26" s="29" t="s">
        <v>65</v>
      </c>
      <c r="AD26" s="269" t="s">
        <v>66</v>
      </c>
      <c r="AE26" s="269" t="s">
        <v>168</v>
      </c>
      <c r="AF26" s="45" t="s">
        <v>68</v>
      </c>
      <c r="AG26" s="229" t="s">
        <v>3141</v>
      </c>
      <c r="AH26" s="284" t="s">
        <v>3142</v>
      </c>
      <c r="AI26" s="320"/>
      <c r="AJ26" s="320"/>
      <c r="AK26" s="320"/>
      <c r="AL26" s="320"/>
      <c r="AM26" s="140">
        <v>2026.0</v>
      </c>
      <c r="AN26" s="320"/>
      <c r="AO26" s="31" t="s">
        <v>3908</v>
      </c>
      <c r="AP26" s="74" t="s">
        <v>76</v>
      </c>
      <c r="AQ26" s="303" t="s">
        <v>3964</v>
      </c>
      <c r="AR26" s="308" t="s">
        <v>78</v>
      </c>
      <c r="AS26" s="195"/>
      <c r="AT26" s="161"/>
      <c r="AU26" s="161"/>
      <c r="AV26" s="161"/>
    </row>
    <row r="27" ht="14.25" customHeight="1">
      <c r="A27" s="320"/>
      <c r="B27" s="209" t="s">
        <v>4077</v>
      </c>
      <c r="C27" s="321">
        <v>45855.0</v>
      </c>
      <c r="D27" s="74" t="str">
        <f t="shared" si="1"/>
        <v>2406120020 / 5611 - Expendio a la mesa de comidas
preparadas</v>
      </c>
      <c r="E27" s="74" t="s">
        <v>4078</v>
      </c>
      <c r="F27" s="204">
        <v>45961.0</v>
      </c>
      <c r="G27" s="74" t="s">
        <v>1239</v>
      </c>
      <c r="H27" s="138" t="s">
        <v>4079</v>
      </c>
      <c r="I27" s="139" t="s">
        <v>53</v>
      </c>
      <c r="J27" s="330">
        <v>2.4059264E7</v>
      </c>
      <c r="K27" s="269" t="s">
        <v>4080</v>
      </c>
      <c r="L27" s="269">
        <v>3.208805931E9</v>
      </c>
      <c r="M27" s="269" t="s">
        <v>4081</v>
      </c>
      <c r="N27" s="269" t="s">
        <v>4082</v>
      </c>
      <c r="O27" s="311"/>
      <c r="P27" s="311" t="s">
        <v>57</v>
      </c>
      <c r="Q27" s="323"/>
      <c r="R27" s="323"/>
      <c r="S27" s="344">
        <v>2.40612002E9</v>
      </c>
      <c r="T27" s="269" t="s">
        <v>180</v>
      </c>
      <c r="U27" s="269" t="s">
        <v>2158</v>
      </c>
      <c r="V27" s="269" t="s">
        <v>4083</v>
      </c>
      <c r="W27" s="28" t="s">
        <v>57</v>
      </c>
      <c r="X27" s="331" t="s">
        <v>65</v>
      </c>
      <c r="Y27" s="269" t="s">
        <v>64</v>
      </c>
      <c r="Z27" s="331" t="s">
        <v>154</v>
      </c>
      <c r="AA27" s="307">
        <v>6.2072424E7</v>
      </c>
      <c r="AB27" s="29" t="s">
        <v>65</v>
      </c>
      <c r="AC27" s="29" t="s">
        <v>65</v>
      </c>
      <c r="AD27" s="269" t="s">
        <v>66</v>
      </c>
      <c r="AE27" s="269" t="s">
        <v>168</v>
      </c>
      <c r="AF27" s="45" t="s">
        <v>68</v>
      </c>
      <c r="AG27" s="229" t="s">
        <v>4084</v>
      </c>
      <c r="AH27" s="284" t="s">
        <v>4085</v>
      </c>
      <c r="AI27" s="320"/>
      <c r="AJ27" s="320"/>
      <c r="AK27" s="320"/>
      <c r="AL27" s="320"/>
      <c r="AM27" s="140">
        <v>2026.0</v>
      </c>
      <c r="AN27" s="320"/>
      <c r="AO27" s="31" t="s">
        <v>3908</v>
      </c>
      <c r="AP27" s="74" t="s">
        <v>76</v>
      </c>
      <c r="AQ27" s="345" t="s">
        <v>4086</v>
      </c>
      <c r="AR27" s="308" t="s">
        <v>78</v>
      </c>
      <c r="AS27" s="195"/>
      <c r="AT27" s="161"/>
      <c r="AU27" s="161"/>
      <c r="AV27" s="161"/>
    </row>
    <row r="28" ht="14.25" customHeight="1">
      <c r="A28" s="320"/>
      <c r="B28" s="209" t="s">
        <v>4087</v>
      </c>
      <c r="C28" s="321">
        <v>45933.0</v>
      </c>
      <c r="D28" s="74" t="str">
        <f t="shared" si="1"/>
        <v>2416130065 / 4721 - Comercio al por menor de
productos agrícolas</v>
      </c>
      <c r="E28" s="74" t="s">
        <v>4088</v>
      </c>
      <c r="F28" s="204">
        <v>45961.0</v>
      </c>
      <c r="G28" s="74" t="s">
        <v>1405</v>
      </c>
      <c r="H28" s="138" t="s">
        <v>3669</v>
      </c>
      <c r="I28" s="139" t="s">
        <v>53</v>
      </c>
      <c r="J28" s="330">
        <v>5.2666013E7</v>
      </c>
      <c r="K28" s="269" t="s">
        <v>3670</v>
      </c>
      <c r="L28" s="269">
        <v>3.114488267E9</v>
      </c>
      <c r="M28" s="269" t="s">
        <v>3671</v>
      </c>
      <c r="N28" s="269" t="s">
        <v>3672</v>
      </c>
      <c r="O28" s="311" t="s">
        <v>57</v>
      </c>
      <c r="P28" s="323"/>
      <c r="Q28" s="323"/>
      <c r="R28" s="323"/>
      <c r="S28" s="338">
        <v>2.416130065E9</v>
      </c>
      <c r="T28" s="269" t="s">
        <v>180</v>
      </c>
      <c r="U28" s="269" t="s">
        <v>307</v>
      </c>
      <c r="V28" s="269" t="s">
        <v>4089</v>
      </c>
      <c r="W28" s="28" t="s">
        <v>57</v>
      </c>
      <c r="X28" s="337" t="s">
        <v>65</v>
      </c>
      <c r="Y28" s="338" t="s">
        <v>4090</v>
      </c>
      <c r="Z28" s="337" t="s">
        <v>2358</v>
      </c>
      <c r="AA28" s="338" t="s">
        <v>64</v>
      </c>
      <c r="AB28" s="29" t="s">
        <v>65</v>
      </c>
      <c r="AC28" s="29" t="s">
        <v>65</v>
      </c>
      <c r="AD28" s="269" t="s">
        <v>66</v>
      </c>
      <c r="AE28" s="269" t="s">
        <v>64</v>
      </c>
      <c r="AF28" s="45" t="s">
        <v>68</v>
      </c>
      <c r="AG28" s="229" t="s">
        <v>3915</v>
      </c>
      <c r="AH28" s="284" t="s">
        <v>3916</v>
      </c>
      <c r="AI28" s="320"/>
      <c r="AJ28" s="320"/>
      <c r="AK28" s="320"/>
      <c r="AL28" s="320"/>
      <c r="AM28" s="140">
        <v>2026.0</v>
      </c>
      <c r="AN28" s="320"/>
      <c r="AO28" s="31" t="s">
        <v>3908</v>
      </c>
      <c r="AP28" s="74" t="s">
        <v>76</v>
      </c>
      <c r="AQ28" s="339" t="s">
        <v>4065</v>
      </c>
      <c r="AR28" s="304" t="s">
        <v>78</v>
      </c>
      <c r="AS28" s="195"/>
      <c r="AT28" s="161"/>
      <c r="AU28" s="161"/>
      <c r="AV28" s="161"/>
    </row>
    <row r="29" ht="14.25" customHeight="1">
      <c r="A29" s="320"/>
      <c r="B29" s="209" t="s">
        <v>4091</v>
      </c>
      <c r="C29" s="321">
        <v>45938.0</v>
      </c>
      <c r="D29" s="74" t="str">
        <f t="shared" si="1"/>
        <v>2409130128 / 4721 - Comercio al por menor de
productos agrícolas</v>
      </c>
      <c r="E29" s="74" t="s">
        <v>4092</v>
      </c>
      <c r="F29" s="204">
        <v>46038.0</v>
      </c>
      <c r="G29" s="74" t="s">
        <v>699</v>
      </c>
      <c r="H29" s="138" t="s">
        <v>3451</v>
      </c>
      <c r="I29" s="139" t="s">
        <v>53</v>
      </c>
      <c r="J29" s="330">
        <v>1.053684321E9</v>
      </c>
      <c r="K29" s="269" t="s">
        <v>3452</v>
      </c>
      <c r="L29" s="269">
        <v>3.134020096E9</v>
      </c>
      <c r="M29" s="269" t="s">
        <v>3453</v>
      </c>
      <c r="N29" s="269" t="s">
        <v>4093</v>
      </c>
      <c r="O29" s="311" t="s">
        <v>57</v>
      </c>
      <c r="P29" s="323"/>
      <c r="Q29" s="323"/>
      <c r="R29" s="323"/>
      <c r="S29" s="230">
        <v>2.409130128E9</v>
      </c>
      <c r="T29" s="269" t="s">
        <v>180</v>
      </c>
      <c r="U29" s="269" t="s">
        <v>723</v>
      </c>
      <c r="V29" s="269" t="s">
        <v>4089</v>
      </c>
      <c r="W29" s="28" t="s">
        <v>57</v>
      </c>
      <c r="X29" s="229" t="s">
        <v>65</v>
      </c>
      <c r="Y29" s="230" t="s">
        <v>3298</v>
      </c>
      <c r="Z29" s="229" t="s">
        <v>2358</v>
      </c>
      <c r="AA29" s="230" t="s">
        <v>64</v>
      </c>
      <c r="AB29" s="29" t="s">
        <v>65</v>
      </c>
      <c r="AC29" s="29" t="s">
        <v>65</v>
      </c>
      <c r="AD29" s="269" t="s">
        <v>66</v>
      </c>
      <c r="AE29" s="269" t="s">
        <v>67</v>
      </c>
      <c r="AF29" s="45" t="s">
        <v>68</v>
      </c>
      <c r="AG29" s="229" t="s">
        <v>3440</v>
      </c>
      <c r="AH29" s="284" t="s">
        <v>3441</v>
      </c>
      <c r="AI29" s="320"/>
      <c r="AJ29" s="320"/>
      <c r="AK29" s="320"/>
      <c r="AL29" s="320"/>
      <c r="AM29" s="140">
        <v>2026.0</v>
      </c>
      <c r="AN29" s="320"/>
      <c r="AO29" s="31" t="s">
        <v>3908</v>
      </c>
      <c r="AP29" s="74" t="s">
        <v>76</v>
      </c>
      <c r="AQ29" s="345" t="s">
        <v>3917</v>
      </c>
      <c r="AR29" s="308" t="s">
        <v>78</v>
      </c>
      <c r="AS29" s="195"/>
      <c r="AT29" s="161"/>
      <c r="AU29" s="161"/>
      <c r="AV29" s="161"/>
    </row>
    <row r="30" ht="14.25" customHeight="1">
      <c r="A30" s="320"/>
      <c r="B30" s="209" t="s">
        <v>4094</v>
      </c>
      <c r="C30" s="321">
        <v>45938.0</v>
      </c>
      <c r="D30" s="74" t="str">
        <f t="shared" si="1"/>
        <v>2416120018 / 4774 - Comercio al por menor de otros productos nuevos.</v>
      </c>
      <c r="E30" s="74" t="s">
        <v>4095</v>
      </c>
      <c r="F30" s="204">
        <v>45961.0</v>
      </c>
      <c r="G30" s="74" t="s">
        <v>1405</v>
      </c>
      <c r="H30" s="138" t="s">
        <v>4096</v>
      </c>
      <c r="I30" s="139" t="s">
        <v>53</v>
      </c>
      <c r="J30" s="330">
        <v>5.1838569E7</v>
      </c>
      <c r="K30" s="269" t="s">
        <v>54</v>
      </c>
      <c r="L30" s="269">
        <v>3.143567628E9</v>
      </c>
      <c r="M30" s="269" t="s">
        <v>4097</v>
      </c>
      <c r="N30" s="269" t="s">
        <v>4098</v>
      </c>
      <c r="O30" s="311"/>
      <c r="P30" s="311" t="s">
        <v>57</v>
      </c>
      <c r="Q30" s="323"/>
      <c r="R30" s="323"/>
      <c r="S30" s="338">
        <v>2.416120018E9</v>
      </c>
      <c r="T30" s="269" t="s">
        <v>180</v>
      </c>
      <c r="U30" s="269" t="s">
        <v>4099</v>
      </c>
      <c r="V30" s="269" t="s">
        <v>4100</v>
      </c>
      <c r="W30" s="28" t="s">
        <v>57</v>
      </c>
      <c r="X30" s="337" t="s">
        <v>65</v>
      </c>
      <c r="Y30" s="338" t="s">
        <v>3298</v>
      </c>
      <c r="Z30" s="337" t="s">
        <v>2358</v>
      </c>
      <c r="AA30" s="338" t="s">
        <v>64</v>
      </c>
      <c r="AB30" s="29" t="s">
        <v>65</v>
      </c>
      <c r="AC30" s="29" t="s">
        <v>65</v>
      </c>
      <c r="AD30" s="269" t="s">
        <v>143</v>
      </c>
      <c r="AE30" s="51" t="s">
        <v>64</v>
      </c>
      <c r="AF30" s="45" t="s">
        <v>68</v>
      </c>
      <c r="AG30" s="229" t="s">
        <v>4101</v>
      </c>
      <c r="AH30" s="284" t="s">
        <v>4102</v>
      </c>
      <c r="AI30" s="320"/>
      <c r="AJ30" s="320"/>
      <c r="AK30" s="320"/>
      <c r="AL30" s="320"/>
      <c r="AM30" s="140">
        <v>2026.0</v>
      </c>
      <c r="AN30" s="320"/>
      <c r="AO30" s="31" t="s">
        <v>3908</v>
      </c>
      <c r="AP30" s="74" t="s">
        <v>76</v>
      </c>
      <c r="AQ30" s="339" t="s">
        <v>4065</v>
      </c>
      <c r="AR30" s="304" t="s">
        <v>78</v>
      </c>
      <c r="AS30" s="195"/>
      <c r="AT30" s="161"/>
      <c r="AU30" s="161"/>
      <c r="AV30" s="161"/>
    </row>
    <row r="31" ht="14.25" customHeight="1">
      <c r="A31" s="282"/>
      <c r="B31" s="209" t="s">
        <v>4103</v>
      </c>
      <c r="C31" s="225">
        <v>45938.0</v>
      </c>
      <c r="D31" s="74" t="str">
        <f t="shared" si="1"/>
        <v>2406120034 / 1089 - Elaboración de otros productos
alimenticios</v>
      </c>
      <c r="E31" s="209" t="s">
        <v>4104</v>
      </c>
      <c r="F31" s="204">
        <v>46002.0</v>
      </c>
      <c r="G31" s="209" t="s">
        <v>1239</v>
      </c>
      <c r="H31" s="138" t="s">
        <v>4105</v>
      </c>
      <c r="I31" s="226" t="s">
        <v>53</v>
      </c>
      <c r="J31" s="226">
        <v>4.1695527E7</v>
      </c>
      <c r="K31" s="209" t="s">
        <v>54</v>
      </c>
      <c r="L31" s="209" t="s">
        <v>4106</v>
      </c>
      <c r="M31" s="209" t="s">
        <v>4107</v>
      </c>
      <c r="N31" s="209" t="s">
        <v>4108</v>
      </c>
      <c r="O31" s="141"/>
      <c r="P31" s="141" t="s">
        <v>57</v>
      </c>
      <c r="Q31" s="159"/>
      <c r="R31" s="159"/>
      <c r="S31" s="209">
        <v>2.406120034E9</v>
      </c>
      <c r="T31" s="209" t="s">
        <v>180</v>
      </c>
      <c r="U31" s="209" t="s">
        <v>4109</v>
      </c>
      <c r="V31" s="209" t="s">
        <v>4110</v>
      </c>
      <c r="W31" s="105" t="s">
        <v>57</v>
      </c>
      <c r="X31" s="31" t="s">
        <v>65</v>
      </c>
      <c r="Y31" s="209" t="s">
        <v>64</v>
      </c>
      <c r="Z31" s="31" t="s">
        <v>154</v>
      </c>
      <c r="AA31" s="307">
        <v>6.3673531E7</v>
      </c>
      <c r="AB31" s="48" t="s">
        <v>65</v>
      </c>
      <c r="AC31" s="48" t="s">
        <v>65</v>
      </c>
      <c r="AD31" s="209" t="s">
        <v>143</v>
      </c>
      <c r="AE31" s="269" t="s">
        <v>168</v>
      </c>
      <c r="AF31" s="27" t="s">
        <v>68</v>
      </c>
      <c r="AG31" s="229" t="s">
        <v>4111</v>
      </c>
      <c r="AH31" s="284" t="s">
        <v>4112</v>
      </c>
      <c r="AI31" s="282"/>
      <c r="AJ31" s="282"/>
      <c r="AK31" s="282"/>
      <c r="AL31" s="282"/>
      <c r="AM31" s="140">
        <v>2026.0</v>
      </c>
      <c r="AN31" s="282"/>
      <c r="AO31" s="31" t="s">
        <v>3908</v>
      </c>
      <c r="AP31" s="74" t="s">
        <v>76</v>
      </c>
      <c r="AQ31" s="345" t="s">
        <v>4113</v>
      </c>
      <c r="AR31" s="308" t="s">
        <v>78</v>
      </c>
      <c r="AS31" s="270"/>
      <c r="AT31" s="112"/>
      <c r="AU31" s="112"/>
      <c r="AV31" s="112"/>
    </row>
    <row r="32" ht="14.25" customHeight="1">
      <c r="A32" s="282"/>
      <c r="B32" s="209" t="s">
        <v>4114</v>
      </c>
      <c r="C32" s="225">
        <v>45908.0</v>
      </c>
      <c r="D32" s="74" t="str">
        <f t="shared" si="1"/>
        <v>2408120048 / 4759 - Artesanías y artículos religiosos</v>
      </c>
      <c r="E32" s="209" t="s">
        <v>4115</v>
      </c>
      <c r="F32" s="204">
        <v>45961.0</v>
      </c>
      <c r="G32" s="41" t="s">
        <v>948</v>
      </c>
      <c r="H32" s="138" t="s">
        <v>3119</v>
      </c>
      <c r="I32" s="226" t="s">
        <v>53</v>
      </c>
      <c r="J32" s="226">
        <v>3.9544724E7</v>
      </c>
      <c r="K32" s="209" t="s">
        <v>3120</v>
      </c>
      <c r="L32" s="209">
        <v>3.203313677E9</v>
      </c>
      <c r="M32" s="209" t="s">
        <v>3121</v>
      </c>
      <c r="N32" s="209" t="s">
        <v>3122</v>
      </c>
      <c r="O32" s="141"/>
      <c r="P32" s="141" t="s">
        <v>57</v>
      </c>
      <c r="Q32" s="159"/>
      <c r="R32" s="159"/>
      <c r="S32" s="230">
        <v>2.408120048E9</v>
      </c>
      <c r="T32" s="209" t="s">
        <v>180</v>
      </c>
      <c r="U32" s="209" t="s">
        <v>4116</v>
      </c>
      <c r="V32" s="209" t="s">
        <v>4117</v>
      </c>
      <c r="W32" s="105" t="s">
        <v>57</v>
      </c>
      <c r="X32" s="229" t="s">
        <v>65</v>
      </c>
      <c r="Y32" s="230" t="s">
        <v>3298</v>
      </c>
      <c r="Z32" s="229" t="s">
        <v>2358</v>
      </c>
      <c r="AA32" s="230" t="s">
        <v>64</v>
      </c>
      <c r="AB32" s="48" t="s">
        <v>65</v>
      </c>
      <c r="AC32" s="48" t="s">
        <v>65</v>
      </c>
      <c r="AD32" s="209" t="s">
        <v>66</v>
      </c>
      <c r="AE32" s="209" t="s">
        <v>168</v>
      </c>
      <c r="AF32" s="27" t="s">
        <v>68</v>
      </c>
      <c r="AG32" s="229" t="s">
        <v>4118</v>
      </c>
      <c r="AH32" s="284" t="s">
        <v>4119</v>
      </c>
      <c r="AI32" s="282"/>
      <c r="AJ32" s="282"/>
      <c r="AK32" s="282"/>
      <c r="AL32" s="282"/>
      <c r="AM32" s="140">
        <v>2026.0</v>
      </c>
      <c r="AN32" s="282"/>
      <c r="AO32" s="31" t="s">
        <v>3908</v>
      </c>
      <c r="AP32" s="74" t="s">
        <v>76</v>
      </c>
      <c r="AQ32" s="303" t="s">
        <v>3964</v>
      </c>
      <c r="AR32" s="308" t="s">
        <v>78</v>
      </c>
      <c r="AS32" s="270"/>
      <c r="AT32" s="161"/>
      <c r="AU32" s="161"/>
      <c r="AV32" s="161"/>
    </row>
    <row r="33" ht="14.25" customHeight="1">
      <c r="A33" s="35"/>
      <c r="B33" s="51" t="s">
        <v>4120</v>
      </c>
      <c r="C33" s="332">
        <v>45866.0</v>
      </c>
      <c r="D33" s="74" t="str">
        <f t="shared" si="1"/>
        <v>2411130037 / 4759 - Venta de Plantas</v>
      </c>
      <c r="E33" s="51" t="s">
        <v>4121</v>
      </c>
      <c r="F33" s="182">
        <v>46041.0</v>
      </c>
      <c r="G33" s="51" t="s">
        <v>176</v>
      </c>
      <c r="H33" s="43" t="s">
        <v>2333</v>
      </c>
      <c r="I33" s="51" t="s">
        <v>53</v>
      </c>
      <c r="J33" s="139">
        <v>1.012396964E9</v>
      </c>
      <c r="K33" s="74" t="s">
        <v>54</v>
      </c>
      <c r="L33" s="74">
        <v>3.212335907E9</v>
      </c>
      <c r="M33" s="74" t="s">
        <v>2334</v>
      </c>
      <c r="N33" s="74" t="s">
        <v>4122</v>
      </c>
      <c r="O33" s="343" t="s">
        <v>57</v>
      </c>
      <c r="P33" s="343"/>
      <c r="Q33" s="336"/>
      <c r="R33" s="336"/>
      <c r="S33" s="346">
        <v>2.411130037E9</v>
      </c>
      <c r="T33" s="51" t="s">
        <v>180</v>
      </c>
      <c r="U33" s="51" t="s">
        <v>2336</v>
      </c>
      <c r="V33" s="51" t="s">
        <v>564</v>
      </c>
      <c r="W33" s="28" t="s">
        <v>57</v>
      </c>
      <c r="X33" s="347" t="s">
        <v>65</v>
      </c>
      <c r="Y33" s="309" t="s">
        <v>3298</v>
      </c>
      <c r="Z33" s="347" t="s">
        <v>2358</v>
      </c>
      <c r="AA33" s="320" t="s">
        <v>64</v>
      </c>
      <c r="AB33" s="29" t="s">
        <v>65</v>
      </c>
      <c r="AC33" s="29" t="s">
        <v>65</v>
      </c>
      <c r="AD33" s="51" t="s">
        <v>66</v>
      </c>
      <c r="AE33" s="269" t="s">
        <v>64</v>
      </c>
      <c r="AF33" s="45" t="s">
        <v>68</v>
      </c>
      <c r="AG33" s="229" t="s">
        <v>4123</v>
      </c>
      <c r="AH33" s="284" t="s">
        <v>4124</v>
      </c>
      <c r="AI33" s="320"/>
      <c r="AJ33" s="320"/>
      <c r="AK33" s="320"/>
      <c r="AL33" s="320"/>
      <c r="AM33" s="140">
        <v>2026.0</v>
      </c>
      <c r="AN33" s="320"/>
      <c r="AO33" s="31" t="s">
        <v>3908</v>
      </c>
      <c r="AP33" s="209" t="s">
        <v>171</v>
      </c>
      <c r="AQ33" s="345" t="s">
        <v>3917</v>
      </c>
      <c r="AR33" s="304" t="s">
        <v>78</v>
      </c>
      <c r="AS33" s="195"/>
      <c r="AT33" s="161"/>
      <c r="AU33" s="161"/>
      <c r="AV33" s="161"/>
    </row>
    <row r="34" ht="14.25" customHeight="1">
      <c r="A34" s="35"/>
      <c r="B34" s="51" t="s">
        <v>4125</v>
      </c>
      <c r="C34" s="332">
        <v>45866.0</v>
      </c>
      <c r="D34" s="74" t="str">
        <f t="shared" si="1"/>
        <v>2411130050 / 4759 - Venta de Plantas</v>
      </c>
      <c r="E34" s="51" t="s">
        <v>4126</v>
      </c>
      <c r="F34" s="182">
        <v>46041.0</v>
      </c>
      <c r="G34" s="51" t="s">
        <v>176</v>
      </c>
      <c r="H34" s="43" t="s">
        <v>2333</v>
      </c>
      <c r="I34" s="51" t="s">
        <v>53</v>
      </c>
      <c r="J34" s="139">
        <v>1.012396964E9</v>
      </c>
      <c r="K34" s="74" t="s">
        <v>54</v>
      </c>
      <c r="L34" s="74">
        <v>3.212335907E9</v>
      </c>
      <c r="M34" s="74" t="s">
        <v>2334</v>
      </c>
      <c r="N34" s="74" t="s">
        <v>4122</v>
      </c>
      <c r="O34" s="343" t="s">
        <v>57</v>
      </c>
      <c r="P34" s="343"/>
      <c r="Q34" s="336"/>
      <c r="R34" s="336"/>
      <c r="S34" s="346">
        <v>2.41113005E9</v>
      </c>
      <c r="T34" s="51" t="s">
        <v>180</v>
      </c>
      <c r="U34" s="51" t="s">
        <v>307</v>
      </c>
      <c r="V34" s="51" t="s">
        <v>564</v>
      </c>
      <c r="W34" s="28" t="s">
        <v>57</v>
      </c>
      <c r="X34" s="347" t="s">
        <v>65</v>
      </c>
      <c r="Y34" s="309" t="s">
        <v>3298</v>
      </c>
      <c r="Z34" s="347" t="s">
        <v>2358</v>
      </c>
      <c r="AA34" s="320" t="s">
        <v>64</v>
      </c>
      <c r="AB34" s="29" t="s">
        <v>65</v>
      </c>
      <c r="AC34" s="29" t="s">
        <v>65</v>
      </c>
      <c r="AD34" s="51" t="s">
        <v>66</v>
      </c>
      <c r="AE34" s="269" t="s">
        <v>64</v>
      </c>
      <c r="AF34" s="45" t="s">
        <v>68</v>
      </c>
      <c r="AG34" s="229" t="s">
        <v>4127</v>
      </c>
      <c r="AH34" s="284" t="s">
        <v>4128</v>
      </c>
      <c r="AI34" s="320"/>
      <c r="AJ34" s="320"/>
      <c r="AK34" s="320"/>
      <c r="AL34" s="320"/>
      <c r="AM34" s="140">
        <v>2026.0</v>
      </c>
      <c r="AN34" s="320"/>
      <c r="AO34" s="31" t="s">
        <v>3908</v>
      </c>
      <c r="AP34" s="209" t="s">
        <v>171</v>
      </c>
      <c r="AQ34" s="345" t="s">
        <v>3917</v>
      </c>
      <c r="AR34" s="304" t="s">
        <v>78</v>
      </c>
      <c r="AS34" s="195"/>
      <c r="AT34" s="161"/>
      <c r="AU34" s="161"/>
      <c r="AV34" s="161"/>
    </row>
    <row r="35" ht="14.25" customHeight="1">
      <c r="A35" s="35"/>
      <c r="B35" s="51" t="s">
        <v>4129</v>
      </c>
      <c r="C35" s="51" t="s">
        <v>4130</v>
      </c>
      <c r="D35" s="74" t="str">
        <f t="shared" si="1"/>
        <v>2414130175 / 4729 - Comercio al por menor de otros productos alimenticios</v>
      </c>
      <c r="E35" s="51" t="s">
        <v>4131</v>
      </c>
      <c r="F35" s="333">
        <v>45971.0</v>
      </c>
      <c r="G35" s="51" t="s">
        <v>1877</v>
      </c>
      <c r="H35" s="43" t="s">
        <v>4132</v>
      </c>
      <c r="I35" s="51" t="s">
        <v>53</v>
      </c>
      <c r="J35" s="44">
        <v>4.1714694E7</v>
      </c>
      <c r="K35" s="51" t="s">
        <v>54</v>
      </c>
      <c r="L35" s="51">
        <v>3.13361886E9</v>
      </c>
      <c r="M35" s="51" t="s">
        <v>4133</v>
      </c>
      <c r="N35" s="51" t="s">
        <v>4134</v>
      </c>
      <c r="O35" s="343" t="s">
        <v>57</v>
      </c>
      <c r="P35" s="343"/>
      <c r="Q35" s="336"/>
      <c r="R35" s="336"/>
      <c r="S35" s="348">
        <v>2.414130175E9</v>
      </c>
      <c r="T35" s="51" t="s">
        <v>180</v>
      </c>
      <c r="U35" s="51" t="s">
        <v>1895</v>
      </c>
      <c r="V35" s="48" t="s">
        <v>4135</v>
      </c>
      <c r="W35" s="28" t="s">
        <v>57</v>
      </c>
      <c r="X35" s="349" t="s">
        <v>65</v>
      </c>
      <c r="Y35" s="320" t="s">
        <v>64</v>
      </c>
      <c r="Z35" s="349" t="s">
        <v>2358</v>
      </c>
      <c r="AA35" s="320" t="s">
        <v>64</v>
      </c>
      <c r="AB35" s="29" t="s">
        <v>65</v>
      </c>
      <c r="AC35" s="29" t="s">
        <v>65</v>
      </c>
      <c r="AD35" s="51" t="s">
        <v>66</v>
      </c>
      <c r="AE35" s="269" t="s">
        <v>168</v>
      </c>
      <c r="AF35" s="45" t="s">
        <v>68</v>
      </c>
      <c r="AG35" s="229" t="s">
        <v>4136</v>
      </c>
      <c r="AH35" s="284" t="s">
        <v>4137</v>
      </c>
      <c r="AI35" s="320"/>
      <c r="AJ35" s="320"/>
      <c r="AK35" s="320"/>
      <c r="AL35" s="320"/>
      <c r="AM35" s="140">
        <v>2026.0</v>
      </c>
      <c r="AN35" s="320"/>
      <c r="AO35" s="31" t="s">
        <v>3908</v>
      </c>
      <c r="AP35" s="209" t="s">
        <v>171</v>
      </c>
      <c r="AQ35" s="345" t="s">
        <v>4138</v>
      </c>
      <c r="AR35" s="308" t="s">
        <v>78</v>
      </c>
      <c r="AS35" s="195"/>
      <c r="AT35" s="161"/>
      <c r="AU35" s="161"/>
      <c r="AV35" s="161"/>
    </row>
    <row r="36">
      <c r="A36" s="35"/>
      <c r="B36" s="51" t="s">
        <v>4139</v>
      </c>
      <c r="C36" s="51" t="s">
        <v>4130</v>
      </c>
      <c r="D36" s="74" t="str">
        <f t="shared" si="1"/>
        <v>2414130174 / 4729 - Comercio al por menor de otros productos alimenticios</v>
      </c>
      <c r="E36" s="51" t="s">
        <v>4140</v>
      </c>
      <c r="F36" s="333">
        <v>45971.0</v>
      </c>
      <c r="G36" s="51" t="s">
        <v>1877</v>
      </c>
      <c r="H36" s="43" t="s">
        <v>4132</v>
      </c>
      <c r="I36" s="51" t="s">
        <v>53</v>
      </c>
      <c r="J36" s="44">
        <v>4.1714694E7</v>
      </c>
      <c r="K36" s="51" t="s">
        <v>54</v>
      </c>
      <c r="L36" s="51">
        <v>3.13361886E9</v>
      </c>
      <c r="M36" s="51" t="s">
        <v>4133</v>
      </c>
      <c r="N36" s="51" t="s">
        <v>4134</v>
      </c>
      <c r="O36" s="343" t="s">
        <v>57</v>
      </c>
      <c r="P36" s="343"/>
      <c r="Q36" s="336"/>
      <c r="R36" s="336"/>
      <c r="S36" s="348">
        <v>2.414130174E9</v>
      </c>
      <c r="T36" s="51" t="s">
        <v>180</v>
      </c>
      <c r="U36" s="51" t="s">
        <v>1895</v>
      </c>
      <c r="V36" s="48" t="s">
        <v>4135</v>
      </c>
      <c r="W36" s="28" t="s">
        <v>57</v>
      </c>
      <c r="X36" s="349" t="s">
        <v>65</v>
      </c>
      <c r="Y36" s="320" t="s">
        <v>64</v>
      </c>
      <c r="Z36" s="349" t="s">
        <v>2358</v>
      </c>
      <c r="AA36" s="320" t="s">
        <v>64</v>
      </c>
      <c r="AB36" s="29" t="s">
        <v>65</v>
      </c>
      <c r="AC36" s="29" t="s">
        <v>65</v>
      </c>
      <c r="AD36" s="51" t="s">
        <v>66</v>
      </c>
      <c r="AE36" s="269" t="s">
        <v>168</v>
      </c>
      <c r="AF36" s="45" t="s">
        <v>68</v>
      </c>
      <c r="AG36" s="229" t="s">
        <v>4136</v>
      </c>
      <c r="AH36" s="284" t="s">
        <v>4137</v>
      </c>
      <c r="AI36" s="320"/>
      <c r="AJ36" s="320"/>
      <c r="AK36" s="320"/>
      <c r="AL36" s="320"/>
      <c r="AM36" s="140">
        <v>2026.0</v>
      </c>
      <c r="AN36" s="320"/>
      <c r="AO36" s="31" t="s">
        <v>3908</v>
      </c>
      <c r="AP36" s="209" t="s">
        <v>171</v>
      </c>
      <c r="AQ36" s="345" t="s">
        <v>4138</v>
      </c>
      <c r="AR36" s="308" t="s">
        <v>78</v>
      </c>
      <c r="AS36" s="195"/>
      <c r="AT36" s="161"/>
      <c r="AU36" s="161"/>
      <c r="AV36" s="161"/>
    </row>
    <row r="37">
      <c r="A37" s="282"/>
      <c r="B37" s="209" t="s">
        <v>4141</v>
      </c>
      <c r="C37" s="225">
        <v>45804.0</v>
      </c>
      <c r="D37" s="74" t="str">
        <f t="shared" si="1"/>
        <v>2417130029 / 4721 - Verduras</v>
      </c>
      <c r="E37" s="209" t="s">
        <v>4142</v>
      </c>
      <c r="F37" s="204">
        <v>45974.0</v>
      </c>
      <c r="G37" s="209" t="s">
        <v>1800</v>
      </c>
      <c r="H37" s="138" t="s">
        <v>4143</v>
      </c>
      <c r="I37" s="226" t="s">
        <v>53</v>
      </c>
      <c r="J37" s="226">
        <v>5.2849024E7</v>
      </c>
      <c r="K37" s="209" t="s">
        <v>54</v>
      </c>
      <c r="L37" s="209">
        <v>3.008760849E9</v>
      </c>
      <c r="M37" s="209" t="s">
        <v>3780</v>
      </c>
      <c r="N37" s="209" t="s">
        <v>4144</v>
      </c>
      <c r="O37" s="141"/>
      <c r="P37" s="141" t="s">
        <v>57</v>
      </c>
      <c r="Q37" s="159"/>
      <c r="R37" s="159"/>
      <c r="S37" s="307">
        <v>2.417130029E9</v>
      </c>
      <c r="T37" s="209" t="s">
        <v>180</v>
      </c>
      <c r="U37" s="209" t="s">
        <v>4145</v>
      </c>
      <c r="V37" s="209" t="s">
        <v>1536</v>
      </c>
      <c r="W37" s="105" t="s">
        <v>57</v>
      </c>
      <c r="X37" s="31" t="s">
        <v>65</v>
      </c>
      <c r="Y37" s="307" t="s">
        <v>64</v>
      </c>
      <c r="Z37" s="31" t="s">
        <v>2358</v>
      </c>
      <c r="AA37" s="209" t="s">
        <v>64</v>
      </c>
      <c r="AB37" s="48" t="s">
        <v>65</v>
      </c>
      <c r="AC37" s="48" t="s">
        <v>65</v>
      </c>
      <c r="AD37" s="209" t="s">
        <v>66</v>
      </c>
      <c r="AE37" s="209" t="s">
        <v>64</v>
      </c>
      <c r="AF37" s="27" t="s">
        <v>68</v>
      </c>
      <c r="AG37" s="229" t="s">
        <v>4146</v>
      </c>
      <c r="AH37" s="284" t="s">
        <v>4147</v>
      </c>
      <c r="AI37" s="282"/>
      <c r="AJ37" s="282"/>
      <c r="AK37" s="282"/>
      <c r="AL37" s="282"/>
      <c r="AM37" s="140">
        <v>2026.0</v>
      </c>
      <c r="AN37" s="282"/>
      <c r="AO37" s="31" t="s">
        <v>3908</v>
      </c>
      <c r="AP37" s="209" t="s">
        <v>116</v>
      </c>
      <c r="AQ37" s="350" t="s">
        <v>4148</v>
      </c>
      <c r="AR37" s="308" t="s">
        <v>78</v>
      </c>
      <c r="AS37" s="270"/>
      <c r="AT37" s="161"/>
      <c r="AU37" s="161"/>
      <c r="AV37" s="161"/>
    </row>
    <row r="38" ht="14.25" customHeight="1">
      <c r="A38" s="282"/>
      <c r="B38" s="209" t="s">
        <v>4149</v>
      </c>
      <c r="C38" s="225">
        <v>45824.0</v>
      </c>
      <c r="D38" s="74" t="str">
        <f t="shared" si="1"/>
        <v>2415130021 / 4721- Frutas</v>
      </c>
      <c r="E38" s="209" t="s">
        <v>4150</v>
      </c>
      <c r="F38" s="204">
        <v>45975.0</v>
      </c>
      <c r="G38" s="209" t="s">
        <v>1216</v>
      </c>
      <c r="H38" s="138" t="s">
        <v>4151</v>
      </c>
      <c r="I38" s="226" t="s">
        <v>53</v>
      </c>
      <c r="J38" s="226">
        <v>1.949048E7</v>
      </c>
      <c r="K38" s="209" t="s">
        <v>54</v>
      </c>
      <c r="L38" s="209">
        <v>3.212219292E9</v>
      </c>
      <c r="M38" s="209" t="s">
        <v>4152</v>
      </c>
      <c r="N38" s="209" t="s">
        <v>4153</v>
      </c>
      <c r="O38" s="141" t="s">
        <v>57</v>
      </c>
      <c r="P38" s="141"/>
      <c r="Q38" s="159"/>
      <c r="R38" s="159"/>
      <c r="S38" s="209">
        <v>2.415130021E9</v>
      </c>
      <c r="T38" s="209" t="s">
        <v>180</v>
      </c>
      <c r="U38" s="209" t="s">
        <v>4154</v>
      </c>
      <c r="V38" s="209" t="s">
        <v>4155</v>
      </c>
      <c r="W38" s="105" t="s">
        <v>57</v>
      </c>
      <c r="X38" s="31" t="s">
        <v>65</v>
      </c>
      <c r="Y38" s="209" t="s">
        <v>64</v>
      </c>
      <c r="Z38" s="31" t="s">
        <v>2358</v>
      </c>
      <c r="AA38" s="209" t="s">
        <v>64</v>
      </c>
      <c r="AB38" s="48" t="s">
        <v>65</v>
      </c>
      <c r="AC38" s="48" t="s">
        <v>65</v>
      </c>
      <c r="AD38" s="209" t="s">
        <v>66</v>
      </c>
      <c r="AE38" s="209" t="s">
        <v>168</v>
      </c>
      <c r="AF38" s="27" t="s">
        <v>68</v>
      </c>
      <c r="AG38" s="229" t="s">
        <v>4156</v>
      </c>
      <c r="AH38" s="284" t="s">
        <v>4157</v>
      </c>
      <c r="AI38" s="282"/>
      <c r="AJ38" s="282"/>
      <c r="AK38" s="282"/>
      <c r="AL38" s="282"/>
      <c r="AM38" s="140">
        <v>2026.0</v>
      </c>
      <c r="AN38" s="282"/>
      <c r="AO38" s="31" t="s">
        <v>3908</v>
      </c>
      <c r="AP38" s="209" t="s">
        <v>116</v>
      </c>
      <c r="AQ38" s="351"/>
      <c r="AR38" s="304" t="s">
        <v>4158</v>
      </c>
      <c r="AS38" s="270"/>
      <c r="AT38" s="270"/>
      <c r="AU38" s="161"/>
      <c r="AV38" s="161"/>
    </row>
    <row r="39" ht="14.25" customHeight="1">
      <c r="A39" s="282"/>
      <c r="B39" s="209" t="s">
        <v>4159</v>
      </c>
      <c r="C39" s="225">
        <v>45826.0</v>
      </c>
      <c r="D39" s="74" t="str">
        <f t="shared" si="1"/>
        <v>2409130014 / 4721 - Hierbas</v>
      </c>
      <c r="E39" s="209" t="s">
        <v>4160</v>
      </c>
      <c r="F39" s="204">
        <v>45980.0</v>
      </c>
      <c r="G39" s="209" t="s">
        <v>699</v>
      </c>
      <c r="H39" s="138" t="s">
        <v>4161</v>
      </c>
      <c r="I39" s="226" t="s">
        <v>53</v>
      </c>
      <c r="J39" s="226">
        <v>5.2329507E7</v>
      </c>
      <c r="K39" s="209" t="s">
        <v>54</v>
      </c>
      <c r="L39" s="209">
        <v>3.223234876E9</v>
      </c>
      <c r="M39" s="209" t="s">
        <v>4162</v>
      </c>
      <c r="N39" s="209" t="s">
        <v>4163</v>
      </c>
      <c r="O39" s="141" t="s">
        <v>57</v>
      </c>
      <c r="P39" s="141"/>
      <c r="Q39" s="159"/>
      <c r="R39" s="159"/>
      <c r="S39" s="230">
        <v>2.409130014E9</v>
      </c>
      <c r="T39" s="209" t="s">
        <v>180</v>
      </c>
      <c r="U39" s="209" t="s">
        <v>723</v>
      </c>
      <c r="V39" s="209" t="s">
        <v>896</v>
      </c>
      <c r="W39" s="105" t="s">
        <v>57</v>
      </c>
      <c r="X39" s="229" t="s">
        <v>61</v>
      </c>
      <c r="Y39" s="230" t="s">
        <v>4164</v>
      </c>
      <c r="Z39" s="229" t="s">
        <v>2358</v>
      </c>
      <c r="AA39" s="230" t="s">
        <v>64</v>
      </c>
      <c r="AB39" s="48" t="s">
        <v>65</v>
      </c>
      <c r="AC39" s="48" t="s">
        <v>65</v>
      </c>
      <c r="AD39" s="209" t="s">
        <v>66</v>
      </c>
      <c r="AE39" s="209" t="s">
        <v>64</v>
      </c>
      <c r="AF39" s="27" t="s">
        <v>68</v>
      </c>
      <c r="AG39" s="229" t="s">
        <v>4165</v>
      </c>
      <c r="AH39" s="284" t="s">
        <v>4166</v>
      </c>
      <c r="AI39" s="282"/>
      <c r="AJ39" s="282"/>
      <c r="AK39" s="282"/>
      <c r="AL39" s="282"/>
      <c r="AM39" s="140">
        <v>2026.0</v>
      </c>
      <c r="AN39" s="282"/>
      <c r="AO39" s="31" t="s">
        <v>3908</v>
      </c>
      <c r="AP39" s="209" t="s">
        <v>116</v>
      </c>
      <c r="AQ39" s="350" t="s">
        <v>1965</v>
      </c>
      <c r="AR39" s="308" t="s">
        <v>78</v>
      </c>
      <c r="AS39" s="161"/>
      <c r="AT39" s="161"/>
      <c r="AU39" s="161"/>
      <c r="AV39" s="161"/>
    </row>
    <row r="40" ht="14.25" customHeight="1">
      <c r="A40" s="63"/>
      <c r="B40" s="48" t="s">
        <v>4167</v>
      </c>
      <c r="C40" s="103">
        <v>45827.0</v>
      </c>
      <c r="D40" s="74" t="str">
        <f t="shared" si="1"/>
        <v>2407130206 / 4721 - Venta de Fruta</v>
      </c>
      <c r="E40" s="48" t="s">
        <v>4168</v>
      </c>
      <c r="F40" s="352">
        <v>45988.0</v>
      </c>
      <c r="G40" s="74" t="s">
        <v>1384</v>
      </c>
      <c r="H40" s="43" t="s">
        <v>4169</v>
      </c>
      <c r="I40" s="226" t="s">
        <v>53</v>
      </c>
      <c r="J40" s="226">
        <v>2962359.0</v>
      </c>
      <c r="K40" s="209" t="s">
        <v>4170</v>
      </c>
      <c r="L40" s="209">
        <v>3.142984208E9</v>
      </c>
      <c r="M40" s="209" t="s">
        <v>4171</v>
      </c>
      <c r="N40" s="209" t="s">
        <v>4172</v>
      </c>
      <c r="O40" s="141" t="s">
        <v>57</v>
      </c>
      <c r="P40" s="27"/>
      <c r="Q40" s="353"/>
      <c r="R40" s="353"/>
      <c r="S40" s="348">
        <v>2.407130206E9</v>
      </c>
      <c r="T40" s="209" t="s">
        <v>180</v>
      </c>
      <c r="U40" s="48" t="s">
        <v>1398</v>
      </c>
      <c r="V40" s="48" t="s">
        <v>4173</v>
      </c>
      <c r="W40" s="105" t="s">
        <v>57</v>
      </c>
      <c r="X40" s="331" t="s">
        <v>65</v>
      </c>
      <c r="Y40" s="269" t="s">
        <v>64</v>
      </c>
      <c r="Z40" s="331" t="s">
        <v>63</v>
      </c>
      <c r="AA40" s="269" t="s">
        <v>64</v>
      </c>
      <c r="AB40" s="48" t="s">
        <v>65</v>
      </c>
      <c r="AC40" s="48" t="s">
        <v>65</v>
      </c>
      <c r="AD40" s="48" t="s">
        <v>143</v>
      </c>
      <c r="AE40" s="209" t="s">
        <v>168</v>
      </c>
      <c r="AF40" s="27" t="s">
        <v>68</v>
      </c>
      <c r="AG40" s="229" t="s">
        <v>4174</v>
      </c>
      <c r="AH40" s="284" t="s">
        <v>4175</v>
      </c>
      <c r="AI40" s="282"/>
      <c r="AJ40" s="282"/>
      <c r="AK40" s="282"/>
      <c r="AL40" s="282"/>
      <c r="AM40" s="140">
        <v>2026.0</v>
      </c>
      <c r="AN40" s="282"/>
      <c r="AO40" s="31" t="s">
        <v>3908</v>
      </c>
      <c r="AP40" s="209" t="s">
        <v>116</v>
      </c>
      <c r="AQ40" s="306" t="s">
        <v>3964</v>
      </c>
      <c r="AR40" s="308" t="s">
        <v>78</v>
      </c>
      <c r="AS40" s="161"/>
      <c r="AT40" s="161"/>
      <c r="AU40" s="161"/>
      <c r="AV40" s="161"/>
    </row>
    <row r="41" ht="31.5" customHeight="1">
      <c r="A41" s="282"/>
      <c r="B41" s="48" t="s">
        <v>4176</v>
      </c>
      <c r="C41" s="225">
        <v>45890.0</v>
      </c>
      <c r="D41" s="74" t="str">
        <f t="shared" si="1"/>
        <v>2407130223 / 4721 - Venta de frutas</v>
      </c>
      <c r="E41" s="48" t="s">
        <v>4177</v>
      </c>
      <c r="F41" s="225">
        <v>45996.0</v>
      </c>
      <c r="G41" s="209" t="s">
        <v>1384</v>
      </c>
      <c r="H41" s="138" t="s">
        <v>4178</v>
      </c>
      <c r="I41" s="226" t="s">
        <v>53</v>
      </c>
      <c r="J41" s="226">
        <v>3.9704238E7</v>
      </c>
      <c r="K41" s="209" t="s">
        <v>4179</v>
      </c>
      <c r="L41" s="209">
        <v>3.133465921E9</v>
      </c>
      <c r="M41" s="209" t="s">
        <v>4180</v>
      </c>
      <c r="N41" s="209" t="s">
        <v>4181</v>
      </c>
      <c r="O41" s="141" t="s">
        <v>57</v>
      </c>
      <c r="P41" s="159"/>
      <c r="Q41" s="159"/>
      <c r="R41" s="159"/>
      <c r="S41" s="307">
        <v>2.407130223E9</v>
      </c>
      <c r="T41" s="209" t="s">
        <v>180</v>
      </c>
      <c r="U41" s="209" t="s">
        <v>3321</v>
      </c>
      <c r="V41" s="209" t="s">
        <v>4182</v>
      </c>
      <c r="W41" s="105" t="s">
        <v>57</v>
      </c>
      <c r="X41" s="31" t="s">
        <v>65</v>
      </c>
      <c r="Y41" s="209" t="s">
        <v>64</v>
      </c>
      <c r="Z41" s="31" t="s">
        <v>63</v>
      </c>
      <c r="AA41" s="209" t="s">
        <v>64</v>
      </c>
      <c r="AB41" s="48" t="s">
        <v>65</v>
      </c>
      <c r="AC41" s="48" t="s">
        <v>65</v>
      </c>
      <c r="AD41" s="209" t="s">
        <v>66</v>
      </c>
      <c r="AE41" s="209" t="s">
        <v>64</v>
      </c>
      <c r="AF41" s="27" t="s">
        <v>68</v>
      </c>
      <c r="AG41" s="229" t="s">
        <v>4183</v>
      </c>
      <c r="AH41" s="284" t="s">
        <v>4184</v>
      </c>
      <c r="AI41" s="282"/>
      <c r="AJ41" s="282"/>
      <c r="AK41" s="282"/>
      <c r="AL41" s="282"/>
      <c r="AM41" s="141">
        <v>2026.0</v>
      </c>
      <c r="AN41" s="282"/>
      <c r="AO41" s="31" t="s">
        <v>3908</v>
      </c>
      <c r="AP41" s="209" t="s">
        <v>116</v>
      </c>
      <c r="AQ41" s="306" t="s">
        <v>3964</v>
      </c>
      <c r="AR41" s="308" t="s">
        <v>78</v>
      </c>
      <c r="AS41" s="112"/>
      <c r="AT41" s="112"/>
      <c r="AU41" s="112"/>
      <c r="AV41" s="112"/>
    </row>
    <row r="42" ht="14.25" customHeight="1">
      <c r="A42" s="320"/>
      <c r="B42" s="48" t="s">
        <v>4185</v>
      </c>
      <c r="C42" s="321">
        <v>45884.0</v>
      </c>
      <c r="D42" s="74" t="str">
        <f t="shared" si="1"/>
        <v>2414130100 / 4759 - Abonos organicos semillas plantas y flores</v>
      </c>
      <c r="E42" s="41" t="s">
        <v>4186</v>
      </c>
      <c r="F42" s="143">
        <v>45960.0</v>
      </c>
      <c r="G42" s="209" t="s">
        <v>1877</v>
      </c>
      <c r="H42" s="138" t="s">
        <v>4187</v>
      </c>
      <c r="I42" s="322" t="s">
        <v>53</v>
      </c>
      <c r="J42" s="269">
        <v>7.9538059E7</v>
      </c>
      <c r="K42" s="269" t="s">
        <v>54</v>
      </c>
      <c r="L42" s="269">
        <v>3.188812842E9</v>
      </c>
      <c r="M42" s="269" t="s">
        <v>4188</v>
      </c>
      <c r="N42" s="269" t="s">
        <v>4189</v>
      </c>
      <c r="O42" s="311" t="s">
        <v>57</v>
      </c>
      <c r="P42" s="323"/>
      <c r="Q42" s="323"/>
      <c r="R42" s="323"/>
      <c r="S42" s="307">
        <v>2.4141301E9</v>
      </c>
      <c r="T42" s="269" t="s">
        <v>180</v>
      </c>
      <c r="U42" s="269" t="s">
        <v>4190</v>
      </c>
      <c r="V42" s="269" t="s">
        <v>4191</v>
      </c>
      <c r="W42" s="28" t="s">
        <v>57</v>
      </c>
      <c r="X42" s="331" t="s">
        <v>65</v>
      </c>
      <c r="Y42" s="269" t="s">
        <v>64</v>
      </c>
      <c r="Z42" s="331" t="s">
        <v>2358</v>
      </c>
      <c r="AA42" s="269" t="s">
        <v>64</v>
      </c>
      <c r="AB42" s="29" t="s">
        <v>65</v>
      </c>
      <c r="AC42" s="29" t="s">
        <v>65</v>
      </c>
      <c r="AD42" s="209" t="s">
        <v>2081</v>
      </c>
      <c r="AE42" s="41" t="s">
        <v>64</v>
      </c>
      <c r="AF42" s="45" t="s">
        <v>68</v>
      </c>
      <c r="AG42" s="229" t="s">
        <v>4192</v>
      </c>
      <c r="AH42" s="284" t="s">
        <v>4193</v>
      </c>
      <c r="AI42" s="320"/>
      <c r="AJ42" s="320"/>
      <c r="AK42" s="320"/>
      <c r="AL42" s="320"/>
      <c r="AM42" s="140">
        <v>2026.0</v>
      </c>
      <c r="AN42" s="320"/>
      <c r="AO42" s="31" t="s">
        <v>3908</v>
      </c>
      <c r="AP42" s="209" t="s">
        <v>116</v>
      </c>
      <c r="AQ42" s="345" t="s">
        <v>4138</v>
      </c>
      <c r="AR42" s="308" t="s">
        <v>78</v>
      </c>
      <c r="AS42" s="195"/>
      <c r="AT42" s="195"/>
      <c r="AU42" s="195"/>
      <c r="AV42" s="195"/>
    </row>
    <row r="43" ht="14.25" customHeight="1">
      <c r="A43" s="282"/>
      <c r="B43" s="48" t="s">
        <v>4194</v>
      </c>
      <c r="C43" s="225">
        <v>45859.0</v>
      </c>
      <c r="D43" s="209" t="str">
        <f t="shared" si="1"/>
        <v>2411130067 / 4721 - Frutas</v>
      </c>
      <c r="E43" s="31" t="s">
        <v>4195</v>
      </c>
      <c r="F43" s="264">
        <v>46027.0</v>
      </c>
      <c r="G43" s="209" t="s">
        <v>176</v>
      </c>
      <c r="H43" s="138" t="s">
        <v>4196</v>
      </c>
      <c r="I43" s="354" t="s">
        <v>53</v>
      </c>
      <c r="J43" s="209">
        <v>1.019007278E9</v>
      </c>
      <c r="K43" s="209" t="s">
        <v>54</v>
      </c>
      <c r="L43" s="209">
        <v>3.007233674E9</v>
      </c>
      <c r="M43" s="209" t="s">
        <v>4197</v>
      </c>
      <c r="N43" s="209" t="s">
        <v>4198</v>
      </c>
      <c r="O43" s="141" t="s">
        <v>57</v>
      </c>
      <c r="P43" s="159"/>
      <c r="Q43" s="159"/>
      <c r="R43" s="159"/>
      <c r="S43" s="309">
        <v>2.411130067E9</v>
      </c>
      <c r="T43" s="209" t="s">
        <v>180</v>
      </c>
      <c r="U43" s="209" t="s">
        <v>4199</v>
      </c>
      <c r="V43" s="209" t="s">
        <v>1399</v>
      </c>
      <c r="W43" s="105" t="s">
        <v>57</v>
      </c>
      <c r="X43" s="273" t="s">
        <v>65</v>
      </c>
      <c r="Y43" s="309" t="s">
        <v>3298</v>
      </c>
      <c r="Z43" s="273" t="s">
        <v>2358</v>
      </c>
      <c r="AA43" s="209" t="s">
        <v>64</v>
      </c>
      <c r="AB43" s="48" t="s">
        <v>65</v>
      </c>
      <c r="AC43" s="48" t="s">
        <v>65</v>
      </c>
      <c r="AD43" s="209" t="s">
        <v>2081</v>
      </c>
      <c r="AE43" s="31" t="s">
        <v>64</v>
      </c>
      <c r="AF43" s="27" t="s">
        <v>68</v>
      </c>
      <c r="AG43" s="31" t="s">
        <v>4200</v>
      </c>
      <c r="AH43" s="355" t="s">
        <v>4201</v>
      </c>
      <c r="AI43" s="282"/>
      <c r="AJ43" s="282"/>
      <c r="AK43" s="282"/>
      <c r="AL43" s="282"/>
      <c r="AM43" s="141">
        <v>2026.0</v>
      </c>
      <c r="AN43" s="282"/>
      <c r="AO43" s="31" t="s">
        <v>3908</v>
      </c>
      <c r="AP43" s="209" t="s">
        <v>116</v>
      </c>
      <c r="AQ43" s="345" t="s">
        <v>3917</v>
      </c>
      <c r="AR43" s="304" t="s">
        <v>78</v>
      </c>
      <c r="AS43" s="270"/>
      <c r="AT43" s="270"/>
      <c r="AU43" s="270"/>
      <c r="AV43" s="270"/>
    </row>
    <row r="44" ht="30.75" customHeight="1">
      <c r="A44" s="48"/>
      <c r="B44" s="29" t="s">
        <v>4202</v>
      </c>
      <c r="C44" s="103">
        <v>45817.0</v>
      </c>
      <c r="D44" s="74" t="str">
        <f t="shared" si="1"/>
        <v>2411130111 / 5611 - Restaurante</v>
      </c>
      <c r="E44" s="29" t="s">
        <v>4203</v>
      </c>
      <c r="F44" s="162">
        <v>46027.0</v>
      </c>
      <c r="G44" s="41" t="s">
        <v>176</v>
      </c>
      <c r="H44" s="43" t="s">
        <v>4204</v>
      </c>
      <c r="I44" s="44" t="s">
        <v>53</v>
      </c>
      <c r="J44" s="104">
        <v>3.9535576E7</v>
      </c>
      <c r="K44" s="41" t="s">
        <v>54</v>
      </c>
      <c r="L44" s="48">
        <v>3.013791002E9</v>
      </c>
      <c r="M44" s="48" t="s">
        <v>4205</v>
      </c>
      <c r="N44" s="209" t="s">
        <v>4206</v>
      </c>
      <c r="O44" s="27"/>
      <c r="P44" s="27" t="s">
        <v>57</v>
      </c>
      <c r="Q44" s="27"/>
      <c r="R44" s="27"/>
      <c r="S44" s="346">
        <v>2.411130111E9</v>
      </c>
      <c r="T44" s="48" t="s">
        <v>180</v>
      </c>
      <c r="U44" s="48" t="s">
        <v>4207</v>
      </c>
      <c r="V44" s="356" t="s">
        <v>152</v>
      </c>
      <c r="W44" s="28" t="s">
        <v>57</v>
      </c>
      <c r="X44" s="357" t="s">
        <v>65</v>
      </c>
      <c r="Y44" s="358" t="s">
        <v>3298</v>
      </c>
      <c r="Z44" s="359" t="s">
        <v>63</v>
      </c>
      <c r="AA44" s="81" t="s">
        <v>64</v>
      </c>
      <c r="AB44" s="29" t="s">
        <v>65</v>
      </c>
      <c r="AC44" s="29" t="s">
        <v>65</v>
      </c>
      <c r="AD44" s="209" t="s">
        <v>2081</v>
      </c>
      <c r="AE44" s="31" t="s">
        <v>168</v>
      </c>
      <c r="AF44" s="45" t="s">
        <v>68</v>
      </c>
      <c r="AG44" s="229" t="s">
        <v>4208</v>
      </c>
      <c r="AH44" s="315" t="s">
        <v>4209</v>
      </c>
      <c r="AI44" s="29"/>
      <c r="AJ44" s="63"/>
      <c r="AK44" s="63"/>
      <c r="AL44" s="29"/>
      <c r="AM44" s="140">
        <v>2026.0</v>
      </c>
      <c r="AN44" s="63"/>
      <c r="AO44" s="31" t="s">
        <v>3908</v>
      </c>
      <c r="AP44" s="48" t="s">
        <v>76</v>
      </c>
      <c r="AQ44" s="360" t="s">
        <v>4210</v>
      </c>
      <c r="AR44" s="304" t="s">
        <v>71</v>
      </c>
      <c r="AS44" s="60"/>
      <c r="AT44" s="60"/>
      <c r="AU44" s="60"/>
      <c r="AV44" s="60"/>
    </row>
    <row r="45" ht="14.25" customHeight="1">
      <c r="A45" s="320"/>
      <c r="B45" s="209" t="s">
        <v>4211</v>
      </c>
      <c r="C45" s="321">
        <v>45929.0</v>
      </c>
      <c r="D45" s="74" t="str">
        <f t="shared" si="1"/>
        <v>2411130508 / 4721 - Frutas y verduras</v>
      </c>
      <c r="E45" s="41" t="s">
        <v>4212</v>
      </c>
      <c r="F45" s="162">
        <v>46027.0</v>
      </c>
      <c r="G45" s="74" t="s">
        <v>176</v>
      </c>
      <c r="H45" s="138" t="s">
        <v>524</v>
      </c>
      <c r="I45" s="322" t="s">
        <v>53</v>
      </c>
      <c r="J45" s="330">
        <v>3.9690158E7</v>
      </c>
      <c r="K45" s="269" t="s">
        <v>4213</v>
      </c>
      <c r="L45" s="269">
        <v>3.142499855E9</v>
      </c>
      <c r="M45" s="269" t="s">
        <v>4214</v>
      </c>
      <c r="N45" s="269" t="s">
        <v>527</v>
      </c>
      <c r="O45" s="311" t="s">
        <v>57</v>
      </c>
      <c r="P45" s="323"/>
      <c r="Q45" s="323"/>
      <c r="R45" s="323"/>
      <c r="S45" s="309">
        <v>2.411130508E9</v>
      </c>
      <c r="T45" s="269" t="s">
        <v>180</v>
      </c>
      <c r="U45" s="361" t="s">
        <v>307</v>
      </c>
      <c r="V45" s="361" t="s">
        <v>2241</v>
      </c>
      <c r="W45" s="28" t="s">
        <v>57</v>
      </c>
      <c r="X45" s="273" t="s">
        <v>65</v>
      </c>
      <c r="Y45" s="309" t="s">
        <v>3298</v>
      </c>
      <c r="Z45" s="273" t="s">
        <v>2358</v>
      </c>
      <c r="AA45" s="269" t="s">
        <v>64</v>
      </c>
      <c r="AB45" s="29" t="s">
        <v>65</v>
      </c>
      <c r="AC45" s="29" t="s">
        <v>65</v>
      </c>
      <c r="AD45" s="209" t="s">
        <v>2081</v>
      </c>
      <c r="AE45" s="209" t="s">
        <v>168</v>
      </c>
      <c r="AF45" s="45" t="s">
        <v>68</v>
      </c>
      <c r="AG45" s="229" t="s">
        <v>4215</v>
      </c>
      <c r="AH45" s="284" t="s">
        <v>4216</v>
      </c>
      <c r="AI45" s="320"/>
      <c r="AJ45" s="320"/>
      <c r="AK45" s="320"/>
      <c r="AL45" s="320"/>
      <c r="AM45" s="140">
        <v>2026.0</v>
      </c>
      <c r="AN45" s="320"/>
      <c r="AO45" s="31" t="s">
        <v>3908</v>
      </c>
      <c r="AP45" s="209" t="s">
        <v>116</v>
      </c>
      <c r="AQ45" s="345" t="s">
        <v>3917</v>
      </c>
      <c r="AR45" s="304" t="s">
        <v>78</v>
      </c>
      <c r="AS45" s="195"/>
      <c r="AT45" s="195"/>
      <c r="AU45" s="195"/>
      <c r="AV45" s="195"/>
    </row>
    <row r="46" ht="14.25" customHeight="1">
      <c r="A46" s="209"/>
      <c r="B46" s="209" t="s">
        <v>2377</v>
      </c>
      <c r="C46" s="225">
        <v>45926.0</v>
      </c>
      <c r="D46" s="74" t="str">
        <f t="shared" si="1"/>
        <v>2416120017 / 4755 - Comercio al por menor de artículos y utensilios de uso doméstico en establecimientos especializados</v>
      </c>
      <c r="E46" s="74" t="s">
        <v>4217</v>
      </c>
      <c r="F46" s="143" t="s">
        <v>4218</v>
      </c>
      <c r="G46" s="74" t="s">
        <v>1405</v>
      </c>
      <c r="H46" s="138" t="s">
        <v>2380</v>
      </c>
      <c r="I46" s="139" t="s">
        <v>99</v>
      </c>
      <c r="J46" s="226">
        <v>5.2858594E7</v>
      </c>
      <c r="K46" s="48" t="s">
        <v>54</v>
      </c>
      <c r="L46" s="209">
        <v>3.115580026E9</v>
      </c>
      <c r="M46" s="362" t="s">
        <v>4219</v>
      </c>
      <c r="N46" s="209" t="s">
        <v>2382</v>
      </c>
      <c r="O46" s="141"/>
      <c r="P46" s="141" t="s">
        <v>57</v>
      </c>
      <c r="Q46" s="141"/>
      <c r="R46" s="141"/>
      <c r="S46" s="338">
        <v>2.416120017E9</v>
      </c>
      <c r="T46" s="209" t="s">
        <v>180</v>
      </c>
      <c r="U46" s="209" t="s">
        <v>4220</v>
      </c>
      <c r="V46" s="209" t="s">
        <v>4221</v>
      </c>
      <c r="W46" s="28" t="s">
        <v>57</v>
      </c>
      <c r="X46" s="363" t="s">
        <v>65</v>
      </c>
      <c r="Y46" s="338" t="s">
        <v>3298</v>
      </c>
      <c r="Z46" s="363" t="s">
        <v>63</v>
      </c>
      <c r="AA46" s="364" t="s">
        <v>64</v>
      </c>
      <c r="AB46" s="29" t="s">
        <v>65</v>
      </c>
      <c r="AC46" s="29" t="s">
        <v>65</v>
      </c>
      <c r="AD46" s="48" t="s">
        <v>66</v>
      </c>
      <c r="AE46" s="41" t="s">
        <v>64</v>
      </c>
      <c r="AF46" s="45" t="s">
        <v>68</v>
      </c>
      <c r="AG46" s="229" t="s">
        <v>4222</v>
      </c>
      <c r="AH46" s="284" t="s">
        <v>4223</v>
      </c>
      <c r="AI46" s="282"/>
      <c r="AJ46" s="282"/>
      <c r="AK46" s="282"/>
      <c r="AL46" s="282"/>
      <c r="AM46" s="140">
        <v>2026.0</v>
      </c>
      <c r="AN46" s="282"/>
      <c r="AO46" s="31" t="s">
        <v>3908</v>
      </c>
      <c r="AP46" s="48" t="s">
        <v>76</v>
      </c>
      <c r="AQ46" s="339" t="s">
        <v>4065</v>
      </c>
      <c r="AR46" s="304" t="s">
        <v>78</v>
      </c>
      <c r="AS46" s="286"/>
      <c r="AT46" s="286"/>
      <c r="AU46" s="161"/>
      <c r="AV46" s="161"/>
    </row>
    <row r="47" ht="14.25" customHeight="1">
      <c r="A47" s="261"/>
      <c r="B47" s="248" t="s">
        <v>4224</v>
      </c>
      <c r="C47" s="249">
        <v>45862.0</v>
      </c>
      <c r="D47" s="41" t="str">
        <f t="shared" si="1"/>
        <v>2408130104 / 4721 - Productos orgánicos</v>
      </c>
      <c r="E47" s="248" t="s">
        <v>4225</v>
      </c>
      <c r="F47" s="268">
        <v>45974.0</v>
      </c>
      <c r="G47" s="41" t="s">
        <v>948</v>
      </c>
      <c r="H47" s="190" t="s">
        <v>4226</v>
      </c>
      <c r="I47" s="250" t="s">
        <v>53</v>
      </c>
      <c r="J47" s="251">
        <v>5.2558422E7</v>
      </c>
      <c r="K47" s="248" t="s">
        <v>54</v>
      </c>
      <c r="L47" s="248">
        <v>3.132529284E9</v>
      </c>
      <c r="M47" s="248" t="s">
        <v>4227</v>
      </c>
      <c r="N47" s="248" t="s">
        <v>4228</v>
      </c>
      <c r="O47" s="25" t="s">
        <v>57</v>
      </c>
      <c r="P47" s="25"/>
      <c r="Q47" s="174"/>
      <c r="R47" s="174"/>
      <c r="S47" s="229">
        <v>2.408130104E9</v>
      </c>
      <c r="T47" s="248" t="s">
        <v>180</v>
      </c>
      <c r="U47" s="248" t="s">
        <v>4229</v>
      </c>
      <c r="V47" s="248" t="s">
        <v>4230</v>
      </c>
      <c r="W47" s="105" t="s">
        <v>57</v>
      </c>
      <c r="X47" s="213" t="s">
        <v>65</v>
      </c>
      <c r="Y47" s="230" t="s">
        <v>3298</v>
      </c>
      <c r="Z47" s="213" t="s">
        <v>2358</v>
      </c>
      <c r="AA47" s="213" t="s">
        <v>64</v>
      </c>
      <c r="AB47" s="31" t="s">
        <v>65</v>
      </c>
      <c r="AC47" s="31" t="s">
        <v>65</v>
      </c>
      <c r="AD47" s="248" t="s">
        <v>66</v>
      </c>
      <c r="AE47" s="248" t="s">
        <v>67</v>
      </c>
      <c r="AF47" s="105" t="s">
        <v>68</v>
      </c>
      <c r="AG47" s="213" t="s">
        <v>4231</v>
      </c>
      <c r="AH47" s="365" t="s">
        <v>4232</v>
      </c>
      <c r="AI47" s="244"/>
      <c r="AJ47" s="244"/>
      <c r="AK47" s="244"/>
      <c r="AL47" s="244"/>
      <c r="AM47" s="105">
        <v>2026.0</v>
      </c>
      <c r="AN47" s="244"/>
      <c r="AO47" s="31" t="s">
        <v>3908</v>
      </c>
      <c r="AP47" s="31" t="s">
        <v>116</v>
      </c>
      <c r="AQ47" s="303" t="s">
        <v>3964</v>
      </c>
      <c r="AR47" s="308" t="s">
        <v>78</v>
      </c>
      <c r="AS47" s="366"/>
      <c r="AT47" s="366"/>
      <c r="AU47" s="366"/>
      <c r="AV47" s="366"/>
    </row>
    <row r="48" ht="14.25" customHeight="1">
      <c r="A48" s="261"/>
      <c r="B48" s="248" t="s">
        <v>4233</v>
      </c>
      <c r="C48" s="249">
        <v>45946.0</v>
      </c>
      <c r="D48" s="41" t="str">
        <f t="shared" si="1"/>
        <v>2401130022 / 4729 - Dulcerias</v>
      </c>
      <c r="E48" s="248" t="s">
        <v>4234</v>
      </c>
      <c r="F48" s="268">
        <v>45974.0</v>
      </c>
      <c r="G48" s="248" t="s">
        <v>51</v>
      </c>
      <c r="H48" s="190" t="s">
        <v>4235</v>
      </c>
      <c r="I48" s="250" t="s">
        <v>53</v>
      </c>
      <c r="J48" s="251">
        <v>1.079408163E9</v>
      </c>
      <c r="K48" s="248" t="s">
        <v>4236</v>
      </c>
      <c r="L48" s="248">
        <v>3.103340568E9</v>
      </c>
      <c r="M48" s="248" t="s">
        <v>4237</v>
      </c>
      <c r="N48" s="248" t="s">
        <v>4238</v>
      </c>
      <c r="O48" s="25" t="s">
        <v>57</v>
      </c>
      <c r="P48" s="25"/>
      <c r="Q48" s="174"/>
      <c r="R48" s="174"/>
      <c r="S48" s="229">
        <v>2.401130022E9</v>
      </c>
      <c r="T48" s="248" t="s">
        <v>180</v>
      </c>
      <c r="U48" s="248" t="s">
        <v>4239</v>
      </c>
      <c r="V48" s="248" t="s">
        <v>4240</v>
      </c>
      <c r="W48" s="105" t="s">
        <v>57</v>
      </c>
      <c r="X48" s="248" t="s">
        <v>4241</v>
      </c>
      <c r="Y48" s="213" t="s">
        <v>4242</v>
      </c>
      <c r="Z48" s="248" t="s">
        <v>2358</v>
      </c>
      <c r="AA48" s="248" t="s">
        <v>64</v>
      </c>
      <c r="AB48" s="31" t="s">
        <v>65</v>
      </c>
      <c r="AC48" s="31" t="s">
        <v>65</v>
      </c>
      <c r="AD48" s="248" t="s">
        <v>143</v>
      </c>
      <c r="AE48" s="248" t="s">
        <v>67</v>
      </c>
      <c r="AF48" s="105" t="s">
        <v>68</v>
      </c>
      <c r="AG48" s="213" t="s">
        <v>4243</v>
      </c>
      <c r="AH48" s="365" t="s">
        <v>4244</v>
      </c>
      <c r="AI48" s="244"/>
      <c r="AJ48" s="244"/>
      <c r="AK48" s="244"/>
      <c r="AL48" s="244"/>
      <c r="AM48" s="105">
        <v>2026.0</v>
      </c>
      <c r="AN48" s="244"/>
      <c r="AO48" s="31" t="s">
        <v>3908</v>
      </c>
      <c r="AP48" s="31" t="s">
        <v>116</v>
      </c>
      <c r="AQ48" s="367" t="s">
        <v>1965</v>
      </c>
      <c r="AR48" s="308" t="s">
        <v>78</v>
      </c>
      <c r="AS48" s="366"/>
      <c r="AT48" s="366"/>
      <c r="AU48" s="366"/>
      <c r="AV48" s="366"/>
    </row>
    <row r="49" ht="14.25" customHeight="1">
      <c r="A49" s="261"/>
      <c r="B49" s="248" t="s">
        <v>4245</v>
      </c>
      <c r="C49" s="249">
        <v>45847.0</v>
      </c>
      <c r="D49" s="41" t="str">
        <f t="shared" si="1"/>
        <v>2416130091 / 4722 - Huevos</v>
      </c>
      <c r="E49" s="248" t="s">
        <v>4246</v>
      </c>
      <c r="F49" s="268">
        <v>45975.0</v>
      </c>
      <c r="G49" s="248" t="s">
        <v>1405</v>
      </c>
      <c r="H49" s="190" t="s">
        <v>3661</v>
      </c>
      <c r="I49" s="250" t="s">
        <v>53</v>
      </c>
      <c r="J49" s="251">
        <v>3.5510706E7</v>
      </c>
      <c r="K49" s="248" t="s">
        <v>54</v>
      </c>
      <c r="L49" s="248">
        <v>3.114423309E9</v>
      </c>
      <c r="M49" s="248" t="s">
        <v>3662</v>
      </c>
      <c r="N49" s="248" t="s">
        <v>4247</v>
      </c>
      <c r="O49" s="25"/>
      <c r="P49" s="25"/>
      <c r="Q49" s="25" t="s">
        <v>57</v>
      </c>
      <c r="R49" s="174"/>
      <c r="S49" s="337">
        <v>2.416130091E9</v>
      </c>
      <c r="T49" s="248" t="s">
        <v>180</v>
      </c>
      <c r="U49" s="248" t="s">
        <v>307</v>
      </c>
      <c r="V49" s="248" t="s">
        <v>4248</v>
      </c>
      <c r="W49" s="105" t="s">
        <v>57</v>
      </c>
      <c r="X49" s="368" t="s">
        <v>65</v>
      </c>
      <c r="Y49" s="368" t="s">
        <v>3298</v>
      </c>
      <c r="Z49" s="368" t="s">
        <v>2358</v>
      </c>
      <c r="AA49" s="368" t="s">
        <v>64</v>
      </c>
      <c r="AB49" s="31" t="s">
        <v>65</v>
      </c>
      <c r="AC49" s="31" t="s">
        <v>65</v>
      </c>
      <c r="AD49" s="248" t="s">
        <v>66</v>
      </c>
      <c r="AE49" s="248" t="s">
        <v>64</v>
      </c>
      <c r="AF49" s="105" t="s">
        <v>68</v>
      </c>
      <c r="AG49" s="213" t="s">
        <v>3664</v>
      </c>
      <c r="AH49" s="365" t="s">
        <v>3665</v>
      </c>
      <c r="AI49" s="244"/>
      <c r="AJ49" s="244"/>
      <c r="AK49" s="244"/>
      <c r="AL49" s="244"/>
      <c r="AM49" s="105">
        <v>2026.0</v>
      </c>
      <c r="AN49" s="244"/>
      <c r="AO49" s="31" t="s">
        <v>3908</v>
      </c>
      <c r="AP49" s="31" t="s">
        <v>116</v>
      </c>
      <c r="AQ49" s="339" t="s">
        <v>4065</v>
      </c>
      <c r="AR49" s="304" t="s">
        <v>78</v>
      </c>
      <c r="AS49" s="366"/>
      <c r="AT49" s="366"/>
      <c r="AU49" s="366"/>
      <c r="AV49" s="366"/>
    </row>
    <row r="50" ht="14.25" customHeight="1">
      <c r="A50" s="261"/>
      <c r="B50" s="248" t="s">
        <v>4249</v>
      </c>
      <c r="C50" s="249">
        <v>45908.0</v>
      </c>
      <c r="D50" s="41" t="str">
        <f t="shared" si="1"/>
        <v>2416150001 / 4759 - Artesanías y artículos religiosos</v>
      </c>
      <c r="E50" s="248" t="s">
        <v>4250</v>
      </c>
      <c r="F50" s="268">
        <v>45975.0</v>
      </c>
      <c r="G50" s="248" t="s">
        <v>1405</v>
      </c>
      <c r="H50" s="190" t="s">
        <v>3701</v>
      </c>
      <c r="I50" s="250" t="s">
        <v>53</v>
      </c>
      <c r="J50" s="251">
        <v>5.1877667E7</v>
      </c>
      <c r="K50" s="248" t="s">
        <v>54</v>
      </c>
      <c r="L50" s="248">
        <v>3.14303119E8</v>
      </c>
      <c r="M50" s="248" t="s">
        <v>4251</v>
      </c>
      <c r="N50" s="248" t="s">
        <v>4252</v>
      </c>
      <c r="O50" s="25"/>
      <c r="P50" s="25"/>
      <c r="Q50" s="25" t="s">
        <v>57</v>
      </c>
      <c r="R50" s="174"/>
      <c r="S50" s="337">
        <v>2.416150001E9</v>
      </c>
      <c r="T50" s="248" t="s">
        <v>180</v>
      </c>
      <c r="U50" s="248" t="s">
        <v>4253</v>
      </c>
      <c r="V50" s="248" t="s">
        <v>4117</v>
      </c>
      <c r="W50" s="105" t="s">
        <v>57</v>
      </c>
      <c r="X50" s="368" t="s">
        <v>65</v>
      </c>
      <c r="Y50" s="368" t="s">
        <v>3298</v>
      </c>
      <c r="Z50" s="368" t="s">
        <v>2358</v>
      </c>
      <c r="AA50" s="368" t="s">
        <v>64</v>
      </c>
      <c r="AB50" s="31" t="s">
        <v>65</v>
      </c>
      <c r="AC50" s="31" t="s">
        <v>65</v>
      </c>
      <c r="AD50" s="248" t="s">
        <v>66</v>
      </c>
      <c r="AE50" s="248" t="s">
        <v>67</v>
      </c>
      <c r="AF50" s="105" t="s">
        <v>68</v>
      </c>
      <c r="AG50" s="213" t="s">
        <v>4254</v>
      </c>
      <c r="AH50" s="365" t="s">
        <v>4255</v>
      </c>
      <c r="AI50" s="244"/>
      <c r="AJ50" s="244"/>
      <c r="AK50" s="244"/>
      <c r="AL50" s="244"/>
      <c r="AM50" s="105">
        <v>2026.0</v>
      </c>
      <c r="AN50" s="244"/>
      <c r="AO50" s="31" t="s">
        <v>3908</v>
      </c>
      <c r="AP50" s="31" t="s">
        <v>116</v>
      </c>
      <c r="AQ50" s="339" t="s">
        <v>4065</v>
      </c>
      <c r="AR50" s="304" t="s">
        <v>78</v>
      </c>
      <c r="AS50" s="366"/>
      <c r="AT50" s="366"/>
      <c r="AU50" s="366"/>
      <c r="AV50" s="366"/>
    </row>
    <row r="51" ht="14.25" customHeight="1">
      <c r="A51" s="261"/>
      <c r="B51" s="248" t="s">
        <v>4256</v>
      </c>
      <c r="C51" s="249">
        <v>45904.0</v>
      </c>
      <c r="D51" s="41" t="str">
        <f t="shared" si="1"/>
        <v>2419130024 / 4721 - Verduras</v>
      </c>
      <c r="E51" s="248" t="s">
        <v>4257</v>
      </c>
      <c r="F51" s="268">
        <v>45985.0</v>
      </c>
      <c r="G51" s="248" t="s">
        <v>1561</v>
      </c>
      <c r="H51" s="190" t="s">
        <v>4258</v>
      </c>
      <c r="I51" s="250" t="s">
        <v>53</v>
      </c>
      <c r="J51" s="251">
        <v>3223486.0</v>
      </c>
      <c r="K51" s="248" t="s">
        <v>3852</v>
      </c>
      <c r="L51" s="248">
        <v>3.114439469E9</v>
      </c>
      <c r="M51" s="248" t="s">
        <v>4259</v>
      </c>
      <c r="N51" s="248" t="s">
        <v>4260</v>
      </c>
      <c r="O51" s="25" t="s">
        <v>57</v>
      </c>
      <c r="P51" s="25"/>
      <c r="Q51" s="174"/>
      <c r="R51" s="174"/>
      <c r="S51" s="31">
        <v>2.419130024E9</v>
      </c>
      <c r="T51" s="248" t="s">
        <v>180</v>
      </c>
      <c r="U51" s="248" t="s">
        <v>2080</v>
      </c>
      <c r="V51" s="248" t="s">
        <v>1536</v>
      </c>
      <c r="W51" s="105" t="s">
        <v>57</v>
      </c>
      <c r="X51" s="248" t="s">
        <v>65</v>
      </c>
      <c r="Y51" s="248" t="s">
        <v>64</v>
      </c>
      <c r="Z51" s="248" t="s">
        <v>2358</v>
      </c>
      <c r="AA51" s="248" t="s">
        <v>64</v>
      </c>
      <c r="AB51" s="31" t="s">
        <v>65</v>
      </c>
      <c r="AC51" s="31" t="s">
        <v>65</v>
      </c>
      <c r="AD51" s="248" t="s">
        <v>66</v>
      </c>
      <c r="AE51" s="31" t="s">
        <v>168</v>
      </c>
      <c r="AF51" s="105" t="s">
        <v>68</v>
      </c>
      <c r="AG51" s="213" t="s">
        <v>3353</v>
      </c>
      <c r="AH51" s="365" t="s">
        <v>3354</v>
      </c>
      <c r="AI51" s="244"/>
      <c r="AJ51" s="244"/>
      <c r="AK51" s="244"/>
      <c r="AL51" s="244"/>
      <c r="AM51" s="105">
        <v>2026.0</v>
      </c>
      <c r="AN51" s="244"/>
      <c r="AO51" s="31" t="s">
        <v>3908</v>
      </c>
      <c r="AP51" s="31" t="s">
        <v>116</v>
      </c>
      <c r="AQ51" s="369"/>
      <c r="AR51" s="304" t="s">
        <v>4158</v>
      </c>
      <c r="AS51" s="366"/>
      <c r="AT51" s="366"/>
      <c r="AU51" s="366"/>
      <c r="AV51" s="366"/>
    </row>
    <row r="52" ht="14.25" customHeight="1">
      <c r="A52" s="261"/>
      <c r="B52" s="248" t="s">
        <v>1624</v>
      </c>
      <c r="C52" s="249">
        <v>45840.0</v>
      </c>
      <c r="D52" s="41" t="str">
        <f t="shared" si="1"/>
        <v>2419130232 / 5611-Restaurante</v>
      </c>
      <c r="E52" s="248" t="s">
        <v>4261</v>
      </c>
      <c r="F52" s="268">
        <v>45985.0</v>
      </c>
      <c r="G52" s="248" t="s">
        <v>1561</v>
      </c>
      <c r="H52" s="190" t="s">
        <v>1626</v>
      </c>
      <c r="I52" s="250" t="s">
        <v>53</v>
      </c>
      <c r="J52" s="251">
        <v>5.2061522E7</v>
      </c>
      <c r="K52" s="248" t="s">
        <v>54</v>
      </c>
      <c r="L52" s="248">
        <v>3.125364356E9</v>
      </c>
      <c r="M52" s="248" t="s">
        <v>1627</v>
      </c>
      <c r="N52" s="248" t="s">
        <v>4262</v>
      </c>
      <c r="O52" s="25"/>
      <c r="P52" s="25" t="s">
        <v>57</v>
      </c>
      <c r="Q52" s="174"/>
      <c r="R52" s="174"/>
      <c r="S52" s="31">
        <v>2.419130232E9</v>
      </c>
      <c r="T52" s="248" t="s">
        <v>180</v>
      </c>
      <c r="U52" s="248" t="s">
        <v>4263</v>
      </c>
      <c r="V52" s="368" t="s">
        <v>4264</v>
      </c>
      <c r="W52" s="105" t="s">
        <v>57</v>
      </c>
      <c r="X52" s="248" t="s">
        <v>65</v>
      </c>
      <c r="Y52" s="248" t="s">
        <v>64</v>
      </c>
      <c r="Z52" s="368" t="s">
        <v>2358</v>
      </c>
      <c r="AA52" s="248" t="s">
        <v>64</v>
      </c>
      <c r="AB52" s="31" t="s">
        <v>65</v>
      </c>
      <c r="AC52" s="31" t="s">
        <v>65</v>
      </c>
      <c r="AD52" s="248" t="s">
        <v>66</v>
      </c>
      <c r="AE52" s="248" t="s">
        <v>64</v>
      </c>
      <c r="AF52" s="105" t="s">
        <v>68</v>
      </c>
      <c r="AG52" s="213" t="s">
        <v>4265</v>
      </c>
      <c r="AH52" s="365" t="s">
        <v>4266</v>
      </c>
      <c r="AI52" s="244"/>
      <c r="AJ52" s="244"/>
      <c r="AK52" s="244"/>
      <c r="AL52" s="244"/>
      <c r="AM52" s="105">
        <v>2026.0</v>
      </c>
      <c r="AN52" s="244"/>
      <c r="AO52" s="31" t="s">
        <v>3908</v>
      </c>
      <c r="AP52" s="31" t="s">
        <v>116</v>
      </c>
      <c r="AQ52" s="369"/>
      <c r="AR52" s="304" t="s">
        <v>4158</v>
      </c>
      <c r="AS52" s="366"/>
      <c r="AT52" s="366"/>
      <c r="AU52" s="366"/>
      <c r="AV52" s="366"/>
    </row>
    <row r="53" ht="14.25" customHeight="1">
      <c r="A53" s="261"/>
      <c r="B53" s="248" t="s">
        <v>4267</v>
      </c>
      <c r="C53" s="249">
        <v>45832.0</v>
      </c>
      <c r="D53" s="41" t="str">
        <f t="shared" si="1"/>
        <v>2401130023 / 4759 - Comercio al por menor de otros
artículos domésticos</v>
      </c>
      <c r="E53" s="248" t="s">
        <v>4268</v>
      </c>
      <c r="F53" s="268">
        <v>45987.0</v>
      </c>
      <c r="G53" s="248" t="s">
        <v>51</v>
      </c>
      <c r="H53" s="190" t="s">
        <v>4269</v>
      </c>
      <c r="I53" s="250" t="s">
        <v>53</v>
      </c>
      <c r="J53" s="251">
        <v>1.02131231E9</v>
      </c>
      <c r="K53" s="248" t="s">
        <v>54</v>
      </c>
      <c r="L53" s="248">
        <v>3.118291586E9</v>
      </c>
      <c r="M53" s="248" t="s">
        <v>4270</v>
      </c>
      <c r="N53" s="248" t="s">
        <v>4271</v>
      </c>
      <c r="O53" s="25" t="s">
        <v>57</v>
      </c>
      <c r="P53" s="25"/>
      <c r="Q53" s="174"/>
      <c r="R53" s="174"/>
      <c r="S53" s="229">
        <v>2.401130023E9</v>
      </c>
      <c r="T53" s="248" t="s">
        <v>180</v>
      </c>
      <c r="U53" s="248" t="s">
        <v>2080</v>
      </c>
      <c r="V53" s="248" t="s">
        <v>4272</v>
      </c>
      <c r="W53" s="105" t="s">
        <v>57</v>
      </c>
      <c r="X53" s="248" t="s">
        <v>4241</v>
      </c>
      <c r="Y53" s="213" t="s">
        <v>4273</v>
      </c>
      <c r="Z53" s="248" t="s">
        <v>2358</v>
      </c>
      <c r="AA53" s="248" t="s">
        <v>64</v>
      </c>
      <c r="AB53" s="31" t="s">
        <v>65</v>
      </c>
      <c r="AC53" s="31" t="s">
        <v>65</v>
      </c>
      <c r="AD53" s="248" t="s">
        <v>143</v>
      </c>
      <c r="AE53" s="248" t="s">
        <v>64</v>
      </c>
      <c r="AF53" s="105" t="s">
        <v>68</v>
      </c>
      <c r="AG53" s="213" t="s">
        <v>4274</v>
      </c>
      <c r="AH53" s="365" t="s">
        <v>4275</v>
      </c>
      <c r="AI53" s="244"/>
      <c r="AJ53" s="244"/>
      <c r="AK53" s="244"/>
      <c r="AL53" s="244"/>
      <c r="AM53" s="105">
        <v>2026.0</v>
      </c>
      <c r="AN53" s="244"/>
      <c r="AO53" s="31" t="s">
        <v>3908</v>
      </c>
      <c r="AP53" s="31" t="s">
        <v>116</v>
      </c>
      <c r="AQ53" s="367" t="s">
        <v>4276</v>
      </c>
      <c r="AR53" s="308" t="s">
        <v>78</v>
      </c>
      <c r="AS53" s="366"/>
      <c r="AT53" s="366"/>
      <c r="AU53" s="366"/>
      <c r="AV53" s="366"/>
    </row>
    <row r="54" ht="14.25" customHeight="1">
      <c r="A54" s="261"/>
      <c r="B54" s="248" t="s">
        <v>4277</v>
      </c>
      <c r="C54" s="249">
        <v>45825.0</v>
      </c>
      <c r="D54" s="41" t="str">
        <f t="shared" si="1"/>
        <v>2414130274 / 4722 Venta de lácteos</v>
      </c>
      <c r="E54" s="248" t="s">
        <v>4278</v>
      </c>
      <c r="F54" s="268">
        <v>45986.0</v>
      </c>
      <c r="G54" s="248" t="s">
        <v>1877</v>
      </c>
      <c r="H54" s="190" t="s">
        <v>4279</v>
      </c>
      <c r="I54" s="250" t="s">
        <v>53</v>
      </c>
      <c r="J54" s="251">
        <v>2.0305461E7</v>
      </c>
      <c r="K54" s="248" t="s">
        <v>54</v>
      </c>
      <c r="L54" s="248">
        <v>3.209393611E9</v>
      </c>
      <c r="M54" s="248" t="s">
        <v>4280</v>
      </c>
      <c r="N54" s="248" t="s">
        <v>4281</v>
      </c>
      <c r="O54" s="25" t="s">
        <v>57</v>
      </c>
      <c r="P54" s="25"/>
      <c r="Q54" s="174"/>
      <c r="R54" s="174"/>
      <c r="S54" s="370">
        <v>2.414130274E9</v>
      </c>
      <c r="T54" s="248" t="s">
        <v>180</v>
      </c>
      <c r="U54" s="248" t="s">
        <v>4282</v>
      </c>
      <c r="V54" s="371" t="s">
        <v>4283</v>
      </c>
      <c r="W54" s="105" t="s">
        <v>57</v>
      </c>
      <c r="X54" s="248" t="s">
        <v>61</v>
      </c>
      <c r="Y54" s="372" t="s">
        <v>4284</v>
      </c>
      <c r="Z54" s="248" t="s">
        <v>2358</v>
      </c>
      <c r="AA54" s="248" t="s">
        <v>64</v>
      </c>
      <c r="AB54" s="31" t="s">
        <v>65</v>
      </c>
      <c r="AC54" s="31" t="s">
        <v>65</v>
      </c>
      <c r="AD54" s="248" t="s">
        <v>66</v>
      </c>
      <c r="AE54" s="31" t="s">
        <v>168</v>
      </c>
      <c r="AF54" s="105" t="s">
        <v>68</v>
      </c>
      <c r="AG54" s="213" t="s">
        <v>4285</v>
      </c>
      <c r="AH54" s="365">
        <v>421651.0</v>
      </c>
      <c r="AI54" s="244"/>
      <c r="AJ54" s="244"/>
      <c r="AK54" s="244"/>
      <c r="AL54" s="244"/>
      <c r="AM54" s="105">
        <v>2026.0</v>
      </c>
      <c r="AN54" s="244"/>
      <c r="AO54" s="31" t="s">
        <v>3908</v>
      </c>
      <c r="AP54" s="31" t="s">
        <v>116</v>
      </c>
      <c r="AQ54" s="367" t="s">
        <v>4286</v>
      </c>
      <c r="AR54" s="308" t="s">
        <v>78</v>
      </c>
      <c r="AS54" s="366"/>
      <c r="AT54" s="366"/>
      <c r="AU54" s="366"/>
      <c r="AV54" s="366"/>
    </row>
    <row r="55" ht="14.25" customHeight="1">
      <c r="A55" s="261"/>
      <c r="B55" s="248" t="s">
        <v>4287</v>
      </c>
      <c r="C55" s="249">
        <v>45960.0</v>
      </c>
      <c r="D55" s="41" t="str">
        <f t="shared" si="1"/>
        <v>2413120071 / 4755 - Utensilios domesticos </v>
      </c>
      <c r="E55" s="248" t="s">
        <v>4288</v>
      </c>
      <c r="F55" s="253">
        <v>45700.0</v>
      </c>
      <c r="G55" s="248" t="s">
        <v>1635</v>
      </c>
      <c r="H55" s="190" t="s">
        <v>4289</v>
      </c>
      <c r="I55" s="250" t="s">
        <v>53</v>
      </c>
      <c r="J55" s="250">
        <v>1.078346894E9</v>
      </c>
      <c r="K55" s="31" t="s">
        <v>4290</v>
      </c>
      <c r="L55" s="31">
        <v>3.115072139E9</v>
      </c>
      <c r="M55" s="31" t="s">
        <v>4291</v>
      </c>
      <c r="N55" s="31" t="s">
        <v>4292</v>
      </c>
      <c r="O55" s="25"/>
      <c r="P55" s="25" t="s">
        <v>57</v>
      </c>
      <c r="Q55" s="174"/>
      <c r="R55" s="174"/>
      <c r="S55" s="248">
        <v>2.413120071E9</v>
      </c>
      <c r="T55" s="248" t="s">
        <v>180</v>
      </c>
      <c r="U55" s="248" t="s">
        <v>4293</v>
      </c>
      <c r="V55" s="248" t="s">
        <v>4294</v>
      </c>
      <c r="W55" s="105" t="s">
        <v>57</v>
      </c>
      <c r="X55" s="248" t="s">
        <v>65</v>
      </c>
      <c r="Y55" s="248" t="s">
        <v>64</v>
      </c>
      <c r="Z55" s="248" t="s">
        <v>2358</v>
      </c>
      <c r="AA55" s="248" t="s">
        <v>64</v>
      </c>
      <c r="AB55" s="31" t="s">
        <v>65</v>
      </c>
      <c r="AC55" s="31" t="s">
        <v>65</v>
      </c>
      <c r="AD55" s="248" t="s">
        <v>66</v>
      </c>
      <c r="AE55" s="248" t="s">
        <v>64</v>
      </c>
      <c r="AF55" s="105" t="s">
        <v>68</v>
      </c>
      <c r="AG55" s="213" t="s">
        <v>4295</v>
      </c>
      <c r="AH55" s="365" t="s">
        <v>4296</v>
      </c>
      <c r="AI55" s="244"/>
      <c r="AJ55" s="244"/>
      <c r="AK55" s="244"/>
      <c r="AL55" s="244"/>
      <c r="AM55" s="105">
        <v>2026.0</v>
      </c>
      <c r="AN55" s="244"/>
      <c r="AO55" s="31" t="s">
        <v>3908</v>
      </c>
      <c r="AP55" s="31" t="s">
        <v>116</v>
      </c>
      <c r="AQ55" s="369"/>
      <c r="AR55" s="304" t="s">
        <v>4158</v>
      </c>
      <c r="AS55" s="366"/>
      <c r="AT55" s="366"/>
      <c r="AU55" s="366"/>
      <c r="AV55" s="366"/>
    </row>
    <row r="56" ht="14.25" customHeight="1">
      <c r="A56" s="261"/>
      <c r="B56" s="248" t="s">
        <v>4297</v>
      </c>
      <c r="C56" s="249">
        <v>45950.0</v>
      </c>
      <c r="D56" s="41" t="str">
        <f t="shared" si="1"/>
        <v>2408130083 / 4729 - Dulcería</v>
      </c>
      <c r="E56" s="248" t="s">
        <v>4298</v>
      </c>
      <c r="F56" s="253">
        <v>46004.0</v>
      </c>
      <c r="G56" s="41" t="s">
        <v>948</v>
      </c>
      <c r="H56" s="190" t="s">
        <v>4299</v>
      </c>
      <c r="I56" s="250" t="s">
        <v>53</v>
      </c>
      <c r="J56" s="250">
        <v>1.031648834E9</v>
      </c>
      <c r="K56" s="248" t="s">
        <v>54</v>
      </c>
      <c r="L56" s="31">
        <v>3.227376614E9</v>
      </c>
      <c r="M56" s="31" t="s">
        <v>4300</v>
      </c>
      <c r="N56" s="31" t="s">
        <v>4301</v>
      </c>
      <c r="O56" s="25" t="s">
        <v>57</v>
      </c>
      <c r="P56" s="25"/>
      <c r="Q56" s="174"/>
      <c r="R56" s="174"/>
      <c r="S56" s="213">
        <v>2.408130083E9</v>
      </c>
      <c r="T56" s="248" t="s">
        <v>180</v>
      </c>
      <c r="U56" s="248" t="s">
        <v>4302</v>
      </c>
      <c r="V56" s="248" t="s">
        <v>4303</v>
      </c>
      <c r="W56" s="105" t="s">
        <v>57</v>
      </c>
      <c r="X56" s="213" t="s">
        <v>65</v>
      </c>
      <c r="Y56" s="230" t="s">
        <v>3298</v>
      </c>
      <c r="Z56" s="213" t="s">
        <v>2358</v>
      </c>
      <c r="AA56" s="213" t="s">
        <v>64</v>
      </c>
      <c r="AB56" s="31" t="s">
        <v>65</v>
      </c>
      <c r="AC56" s="31" t="s">
        <v>65</v>
      </c>
      <c r="AD56" s="248" t="s">
        <v>143</v>
      </c>
      <c r="AE56" s="248" t="s">
        <v>64</v>
      </c>
      <c r="AF56" s="105" t="s">
        <v>68</v>
      </c>
      <c r="AG56" s="213" t="s">
        <v>4304</v>
      </c>
      <c r="AH56" s="365">
        <v>331034.0</v>
      </c>
      <c r="AI56" s="244"/>
      <c r="AJ56" s="244"/>
      <c r="AK56" s="244"/>
      <c r="AL56" s="244"/>
      <c r="AM56" s="105">
        <v>2026.0</v>
      </c>
      <c r="AN56" s="244"/>
      <c r="AO56" s="31" t="s">
        <v>3908</v>
      </c>
      <c r="AP56" s="31" t="s">
        <v>116</v>
      </c>
      <c r="AQ56" s="303" t="s">
        <v>3964</v>
      </c>
      <c r="AR56" s="308" t="s">
        <v>78</v>
      </c>
      <c r="AS56" s="366"/>
      <c r="AT56" s="366"/>
      <c r="AU56" s="366"/>
      <c r="AV56" s="366"/>
    </row>
    <row r="57" ht="14.25" customHeight="1">
      <c r="A57" s="261"/>
      <c r="B57" s="248" t="s">
        <v>4305</v>
      </c>
      <c r="C57" s="249">
        <v>45944.0</v>
      </c>
      <c r="D57" s="41" t="str">
        <f t="shared" si="1"/>
        <v>2415120162 / 5611 - Restaurante</v>
      </c>
      <c r="E57" s="248" t="s">
        <v>4306</v>
      </c>
      <c r="F57" s="253">
        <v>45995.0</v>
      </c>
      <c r="G57" s="248" t="s">
        <v>1216</v>
      </c>
      <c r="H57" s="190" t="s">
        <v>4307</v>
      </c>
      <c r="I57" s="250" t="s">
        <v>53</v>
      </c>
      <c r="J57" s="250">
        <v>5.9688791E7</v>
      </c>
      <c r="K57" s="31" t="s">
        <v>4308</v>
      </c>
      <c r="L57" s="31">
        <v>3.214174284E9</v>
      </c>
      <c r="M57" s="31" t="s">
        <v>4309</v>
      </c>
      <c r="N57" s="31" t="s">
        <v>4310</v>
      </c>
      <c r="O57" s="25"/>
      <c r="P57" s="25" t="s">
        <v>57</v>
      </c>
      <c r="Q57" s="174"/>
      <c r="R57" s="174"/>
      <c r="S57" s="248">
        <v>2.415120162E9</v>
      </c>
      <c r="T57" s="248" t="s">
        <v>180</v>
      </c>
      <c r="U57" s="248" t="s">
        <v>4311</v>
      </c>
      <c r="V57" s="368" t="s">
        <v>152</v>
      </c>
      <c r="W57" s="105" t="s">
        <v>57</v>
      </c>
      <c r="X57" s="212" t="s">
        <v>65</v>
      </c>
      <c r="Y57" s="212" t="s">
        <v>64</v>
      </c>
      <c r="Z57" s="368" t="s">
        <v>63</v>
      </c>
      <c r="AA57" s="212" t="s">
        <v>64</v>
      </c>
      <c r="AB57" s="31" t="s">
        <v>65</v>
      </c>
      <c r="AC57" s="31" t="s">
        <v>65</v>
      </c>
      <c r="AD57" s="248" t="s">
        <v>143</v>
      </c>
      <c r="AE57" s="248" t="s">
        <v>64</v>
      </c>
      <c r="AF57" s="105" t="s">
        <v>68</v>
      </c>
      <c r="AG57" s="213" t="s">
        <v>4312</v>
      </c>
      <c r="AH57" s="365">
        <v>309450.0</v>
      </c>
      <c r="AI57" s="244"/>
      <c r="AJ57" s="244"/>
      <c r="AK57" s="244"/>
      <c r="AL57" s="244"/>
      <c r="AM57" s="105">
        <v>2026.0</v>
      </c>
      <c r="AN57" s="244"/>
      <c r="AO57" s="31" t="s">
        <v>3908</v>
      </c>
      <c r="AP57" s="31" t="s">
        <v>116</v>
      </c>
      <c r="AQ57" s="369"/>
      <c r="AR57" s="304" t="s">
        <v>4158</v>
      </c>
      <c r="AS57" s="366"/>
      <c r="AT57" s="366"/>
      <c r="AU57" s="366"/>
      <c r="AV57" s="366"/>
    </row>
    <row r="58" ht="14.25" customHeight="1">
      <c r="A58" s="261"/>
      <c r="B58" s="248" t="s">
        <v>4313</v>
      </c>
      <c r="C58" s="249">
        <v>45854.0</v>
      </c>
      <c r="D58" s="41" t="str">
        <f t="shared" si="1"/>
        <v>2409130151 / 4721 - Venta de frutas</v>
      </c>
      <c r="E58" s="248" t="s">
        <v>4314</v>
      </c>
      <c r="F58" s="249">
        <v>45996.0</v>
      </c>
      <c r="G58" s="248" t="s">
        <v>699</v>
      </c>
      <c r="H58" s="190" t="s">
        <v>4315</v>
      </c>
      <c r="I58" s="250" t="s">
        <v>53</v>
      </c>
      <c r="J58" s="251">
        <v>4.1799223E7</v>
      </c>
      <c r="K58" s="248" t="s">
        <v>54</v>
      </c>
      <c r="L58" s="248">
        <v>3.104867653E9</v>
      </c>
      <c r="M58" s="248" t="s">
        <v>870</v>
      </c>
      <c r="N58" s="248" t="s">
        <v>4316</v>
      </c>
      <c r="O58" s="25" t="s">
        <v>57</v>
      </c>
      <c r="P58" s="174"/>
      <c r="Q58" s="174"/>
      <c r="R58" s="174"/>
      <c r="S58" s="229">
        <v>2.409130151E9</v>
      </c>
      <c r="T58" s="248" t="s">
        <v>180</v>
      </c>
      <c r="U58" s="248" t="s">
        <v>4317</v>
      </c>
      <c r="V58" s="248" t="s">
        <v>4182</v>
      </c>
      <c r="W58" s="105" t="s">
        <v>57</v>
      </c>
      <c r="X58" s="213" t="s">
        <v>65</v>
      </c>
      <c r="Y58" s="213" t="s">
        <v>3298</v>
      </c>
      <c r="Z58" s="213" t="s">
        <v>2358</v>
      </c>
      <c r="AA58" s="213" t="s">
        <v>64</v>
      </c>
      <c r="AB58" s="31" t="s">
        <v>65</v>
      </c>
      <c r="AC58" s="31" t="s">
        <v>65</v>
      </c>
      <c r="AD58" s="248" t="s">
        <v>66</v>
      </c>
      <c r="AE58" s="212" t="s">
        <v>168</v>
      </c>
      <c r="AF58" s="105" t="s">
        <v>68</v>
      </c>
      <c r="AG58" s="213" t="s">
        <v>4318</v>
      </c>
      <c r="AH58" s="365">
        <v>184602.0</v>
      </c>
      <c r="AI58" s="244"/>
      <c r="AJ58" s="244"/>
      <c r="AK58" s="244"/>
      <c r="AL58" s="244"/>
      <c r="AM58" s="105">
        <v>2026.0</v>
      </c>
      <c r="AN58" s="244"/>
      <c r="AO58" s="31" t="s">
        <v>3908</v>
      </c>
      <c r="AP58" s="31" t="s">
        <v>116</v>
      </c>
      <c r="AQ58" s="367" t="s">
        <v>4319</v>
      </c>
      <c r="AR58" s="308" t="s">
        <v>78</v>
      </c>
      <c r="AS58" s="366"/>
      <c r="AT58" s="366"/>
      <c r="AU58" s="366"/>
      <c r="AV58" s="366"/>
    </row>
    <row r="59" ht="14.25" customHeight="1">
      <c r="A59" s="261"/>
      <c r="B59" s="248" t="s">
        <v>4320</v>
      </c>
      <c r="C59" s="249">
        <v>45968.0</v>
      </c>
      <c r="D59" s="41" t="str">
        <f t="shared" si="1"/>
        <v>2416130167 / 4723 - Pescados y mariscos</v>
      </c>
      <c r="E59" s="248" t="s">
        <v>4321</v>
      </c>
      <c r="F59" s="249">
        <v>46000.0</v>
      </c>
      <c r="G59" s="248" t="s">
        <v>1405</v>
      </c>
      <c r="H59" s="190" t="s">
        <v>3679</v>
      </c>
      <c r="I59" s="250" t="s">
        <v>53</v>
      </c>
      <c r="J59" s="251">
        <v>1.030547656E9</v>
      </c>
      <c r="K59" s="248" t="s">
        <v>54</v>
      </c>
      <c r="L59" s="248">
        <v>3.002344399E9</v>
      </c>
      <c r="M59" s="248" t="s">
        <v>4322</v>
      </c>
      <c r="N59" s="248" t="s">
        <v>4323</v>
      </c>
      <c r="O59" s="25" t="s">
        <v>57</v>
      </c>
      <c r="P59" s="174"/>
      <c r="Q59" s="174"/>
      <c r="R59" s="174"/>
      <c r="S59" s="337">
        <v>2.416130167E9</v>
      </c>
      <c r="T59" s="248" t="s">
        <v>180</v>
      </c>
      <c r="U59" s="248" t="s">
        <v>2371</v>
      </c>
      <c r="V59" s="248" t="s">
        <v>1486</v>
      </c>
      <c r="W59" s="105" t="s">
        <v>57</v>
      </c>
      <c r="X59" s="368" t="s">
        <v>4324</v>
      </c>
      <c r="Y59" s="368" t="s">
        <v>4325</v>
      </c>
      <c r="Z59" s="368" t="s">
        <v>63</v>
      </c>
      <c r="AA59" s="368" t="s">
        <v>64</v>
      </c>
      <c r="AB59" s="31" t="s">
        <v>65</v>
      </c>
      <c r="AC59" s="31" t="s">
        <v>65</v>
      </c>
      <c r="AD59" s="248" t="s">
        <v>66</v>
      </c>
      <c r="AE59" s="248" t="s">
        <v>64</v>
      </c>
      <c r="AF59" s="105" t="s">
        <v>68</v>
      </c>
      <c r="AG59" s="213" t="s">
        <v>4326</v>
      </c>
      <c r="AH59" s="365">
        <v>182381.0</v>
      </c>
      <c r="AI59" s="244"/>
      <c r="AJ59" s="244"/>
      <c r="AK59" s="244"/>
      <c r="AL59" s="244"/>
      <c r="AM59" s="105">
        <v>2026.0</v>
      </c>
      <c r="AN59" s="244"/>
      <c r="AO59" s="31" t="s">
        <v>3908</v>
      </c>
      <c r="AP59" s="31" t="s">
        <v>116</v>
      </c>
      <c r="AQ59" s="367" t="s">
        <v>4327</v>
      </c>
      <c r="AR59" s="304" t="s">
        <v>78</v>
      </c>
      <c r="AS59" s="366"/>
      <c r="AT59" s="366"/>
      <c r="AU59" s="366"/>
      <c r="AV59" s="366"/>
    </row>
    <row r="60" ht="14.25" customHeight="1">
      <c r="A60" s="261"/>
      <c r="B60" s="31" t="s">
        <v>4328</v>
      </c>
      <c r="C60" s="249">
        <v>45841.0</v>
      </c>
      <c r="D60" s="41" t="str">
        <f t="shared" si="1"/>
        <v>2409230005 / 5611- Restaurante</v>
      </c>
      <c r="E60" s="31" t="s">
        <v>4329</v>
      </c>
      <c r="F60" s="253">
        <v>46006.0</v>
      </c>
      <c r="G60" s="248" t="s">
        <v>699</v>
      </c>
      <c r="H60" s="190" t="s">
        <v>4330</v>
      </c>
      <c r="I60" s="250" t="s">
        <v>99</v>
      </c>
      <c r="J60" s="251">
        <v>1.4316457E7</v>
      </c>
      <c r="K60" s="248" t="s">
        <v>4331</v>
      </c>
      <c r="L60" s="248">
        <v>3.114621456E9</v>
      </c>
      <c r="M60" s="248" t="s">
        <v>4332</v>
      </c>
      <c r="N60" s="248" t="s">
        <v>4333</v>
      </c>
      <c r="O60" s="25" t="s">
        <v>57</v>
      </c>
      <c r="P60" s="174"/>
      <c r="Q60" s="174"/>
      <c r="R60" s="174"/>
      <c r="S60" s="229">
        <v>2.409230005E9</v>
      </c>
      <c r="T60" s="248" t="s">
        <v>180</v>
      </c>
      <c r="U60" s="248" t="s">
        <v>4334</v>
      </c>
      <c r="V60" s="248" t="s">
        <v>3412</v>
      </c>
      <c r="W60" s="105" t="s">
        <v>57</v>
      </c>
      <c r="X60" s="213" t="s">
        <v>61</v>
      </c>
      <c r="Y60" s="213" t="s">
        <v>4335</v>
      </c>
      <c r="Z60" s="229" t="s">
        <v>154</v>
      </c>
      <c r="AA60" s="213">
        <v>6.4228103E7</v>
      </c>
      <c r="AB60" s="31" t="s">
        <v>65</v>
      </c>
      <c r="AC60" s="31" t="s">
        <v>65</v>
      </c>
      <c r="AD60" s="248" t="s">
        <v>66</v>
      </c>
      <c r="AE60" s="212" t="s">
        <v>168</v>
      </c>
      <c r="AF60" s="105" t="s">
        <v>68</v>
      </c>
      <c r="AG60" s="213" t="s">
        <v>4336</v>
      </c>
      <c r="AH60" s="365">
        <v>265506.0</v>
      </c>
      <c r="AI60" s="244"/>
      <c r="AJ60" s="244"/>
      <c r="AK60" s="244"/>
      <c r="AL60" s="244"/>
      <c r="AM60" s="105">
        <v>2026.0</v>
      </c>
      <c r="AN60" s="244"/>
      <c r="AO60" s="31" t="s">
        <v>3908</v>
      </c>
      <c r="AP60" s="31" t="s">
        <v>116</v>
      </c>
      <c r="AQ60" s="367" t="s">
        <v>4337</v>
      </c>
      <c r="AR60" s="308" t="s">
        <v>78</v>
      </c>
      <c r="AS60" s="366"/>
      <c r="AT60" s="366"/>
      <c r="AU60" s="366"/>
      <c r="AV60" s="366"/>
    </row>
    <row r="61" ht="14.25" customHeight="1">
      <c r="A61" s="261"/>
      <c r="B61" s="31" t="s">
        <v>4338</v>
      </c>
      <c r="C61" s="249">
        <v>45968.0</v>
      </c>
      <c r="D61" s="41" t="str">
        <f t="shared" si="1"/>
        <v>2416130089 / 4722 - Venta de huevos</v>
      </c>
      <c r="E61" s="31" t="s">
        <v>4339</v>
      </c>
      <c r="F61" s="253">
        <v>46007.0</v>
      </c>
      <c r="G61" s="248" t="s">
        <v>1405</v>
      </c>
      <c r="H61" s="190" t="s">
        <v>3661</v>
      </c>
      <c r="I61" s="250" t="s">
        <v>99</v>
      </c>
      <c r="J61" s="251">
        <v>3.5510706E7</v>
      </c>
      <c r="K61" s="248" t="s">
        <v>54</v>
      </c>
      <c r="L61" s="248">
        <v>3.114423309E9</v>
      </c>
      <c r="M61" s="248" t="s">
        <v>3662</v>
      </c>
      <c r="N61" s="248" t="s">
        <v>4247</v>
      </c>
      <c r="O61" s="25" t="s">
        <v>57</v>
      </c>
      <c r="P61" s="174"/>
      <c r="Q61" s="174"/>
      <c r="R61" s="174"/>
      <c r="S61" s="337">
        <v>2.416130089E9</v>
      </c>
      <c r="T61" s="248" t="s">
        <v>180</v>
      </c>
      <c r="U61" s="248" t="s">
        <v>4340</v>
      </c>
      <c r="V61" s="248" t="s">
        <v>4341</v>
      </c>
      <c r="W61" s="105" t="s">
        <v>57</v>
      </c>
      <c r="X61" s="368" t="s">
        <v>65</v>
      </c>
      <c r="Y61" s="368" t="s">
        <v>3298</v>
      </c>
      <c r="Z61" s="368" t="s">
        <v>63</v>
      </c>
      <c r="AA61" s="368" t="s">
        <v>64</v>
      </c>
      <c r="AB61" s="31" t="s">
        <v>65</v>
      </c>
      <c r="AC61" s="31" t="s">
        <v>65</v>
      </c>
      <c r="AD61" s="31" t="s">
        <v>143</v>
      </c>
      <c r="AE61" s="248" t="s">
        <v>64</v>
      </c>
      <c r="AF61" s="105" t="s">
        <v>68</v>
      </c>
      <c r="AG61" s="213" t="s">
        <v>4342</v>
      </c>
      <c r="AH61" s="365">
        <v>113563.0</v>
      </c>
      <c r="AI61" s="244"/>
      <c r="AJ61" s="244"/>
      <c r="AK61" s="244"/>
      <c r="AL61" s="244"/>
      <c r="AM61" s="105">
        <v>2026.0</v>
      </c>
      <c r="AN61" s="244"/>
      <c r="AO61" s="31" t="s">
        <v>3908</v>
      </c>
      <c r="AP61" s="31" t="s">
        <v>116</v>
      </c>
      <c r="AQ61" s="367" t="s">
        <v>4343</v>
      </c>
      <c r="AR61" s="304" t="s">
        <v>78</v>
      </c>
      <c r="AS61" s="366"/>
      <c r="AT61" s="366"/>
      <c r="AU61" s="366"/>
      <c r="AV61" s="366"/>
    </row>
    <row r="62" ht="14.25" customHeight="1">
      <c r="A62" s="261"/>
      <c r="B62" s="31" t="s">
        <v>4344</v>
      </c>
      <c r="C62" s="249">
        <v>45891.0</v>
      </c>
      <c r="D62" s="41" t="str">
        <f t="shared" si="1"/>
        <v>2416120035 / 4723- Venta de carnes</v>
      </c>
      <c r="E62" s="31" t="s">
        <v>4345</v>
      </c>
      <c r="F62" s="253">
        <v>46009.0</v>
      </c>
      <c r="G62" s="248" t="s">
        <v>1405</v>
      </c>
      <c r="H62" s="190" t="s">
        <v>4346</v>
      </c>
      <c r="I62" s="250" t="s">
        <v>99</v>
      </c>
      <c r="J62" s="251">
        <v>1.9138228E7</v>
      </c>
      <c r="K62" s="248" t="s">
        <v>54</v>
      </c>
      <c r="L62" s="248">
        <v>3.249072168E9</v>
      </c>
      <c r="M62" s="248" t="s">
        <v>4347</v>
      </c>
      <c r="N62" s="248" t="s">
        <v>4348</v>
      </c>
      <c r="O62" s="174"/>
      <c r="P62" s="25" t="s">
        <v>57</v>
      </c>
      <c r="Q62" s="174"/>
      <c r="R62" s="174"/>
      <c r="S62" s="337">
        <v>2.416120035E9</v>
      </c>
      <c r="T62" s="248" t="s">
        <v>180</v>
      </c>
      <c r="U62" s="248" t="s">
        <v>4349</v>
      </c>
      <c r="V62" s="248" t="s">
        <v>4350</v>
      </c>
      <c r="W62" s="105" t="s">
        <v>57</v>
      </c>
      <c r="X62" s="368" t="s">
        <v>61</v>
      </c>
      <c r="Y62" s="368" t="s">
        <v>4351</v>
      </c>
      <c r="Z62" s="368" t="s">
        <v>63</v>
      </c>
      <c r="AA62" s="368" t="s">
        <v>64</v>
      </c>
      <c r="AB62" s="31" t="s">
        <v>65</v>
      </c>
      <c r="AC62" s="31" t="s">
        <v>65</v>
      </c>
      <c r="AD62" s="248" t="s">
        <v>66</v>
      </c>
      <c r="AE62" s="212" t="s">
        <v>168</v>
      </c>
      <c r="AF62" s="105" t="s">
        <v>68</v>
      </c>
      <c r="AG62" s="213" t="s">
        <v>4352</v>
      </c>
      <c r="AH62" s="365">
        <v>126745.0</v>
      </c>
      <c r="AI62" s="244"/>
      <c r="AJ62" s="244"/>
      <c r="AK62" s="244"/>
      <c r="AL62" s="244"/>
      <c r="AM62" s="105">
        <v>2026.0</v>
      </c>
      <c r="AN62" s="244"/>
      <c r="AO62" s="31" t="s">
        <v>3908</v>
      </c>
      <c r="AP62" s="31" t="s">
        <v>116</v>
      </c>
      <c r="AQ62" s="367" t="s">
        <v>4353</v>
      </c>
      <c r="AR62" s="304" t="s">
        <v>71</v>
      </c>
      <c r="AS62" s="366"/>
      <c r="AT62" s="366"/>
      <c r="AU62" s="366"/>
      <c r="AV62" s="366"/>
    </row>
    <row r="63" ht="14.25" customHeight="1">
      <c r="A63" s="261"/>
      <c r="B63" s="248" t="s">
        <v>4354</v>
      </c>
      <c r="C63" s="253">
        <v>45946.0</v>
      </c>
      <c r="D63" s="41" t="str">
        <f t="shared" si="1"/>
        <v>2401130007 / 4729 - Dulcería</v>
      </c>
      <c r="E63" s="248" t="s">
        <v>4355</v>
      </c>
      <c r="F63" s="253">
        <v>46028.0</v>
      </c>
      <c r="G63" s="248" t="s">
        <v>51</v>
      </c>
      <c r="H63" s="190" t="s">
        <v>4356</v>
      </c>
      <c r="I63" s="248" t="s">
        <v>53</v>
      </c>
      <c r="J63" s="251">
        <v>1.859614E7</v>
      </c>
      <c r="K63" s="248" t="s">
        <v>4357</v>
      </c>
      <c r="L63" s="248">
        <v>3.203852502E9</v>
      </c>
      <c r="M63" s="248" t="s">
        <v>4358</v>
      </c>
      <c r="N63" s="248" t="s">
        <v>4359</v>
      </c>
      <c r="O63" s="25" t="s">
        <v>57</v>
      </c>
      <c r="P63" s="174"/>
      <c r="Q63" s="174"/>
      <c r="R63" s="174"/>
      <c r="S63" s="229">
        <v>2.401130007E9</v>
      </c>
      <c r="T63" s="248" t="s">
        <v>180</v>
      </c>
      <c r="U63" s="248" t="s">
        <v>4239</v>
      </c>
      <c r="V63" s="248" t="s">
        <v>4303</v>
      </c>
      <c r="W63" s="105" t="s">
        <v>57</v>
      </c>
      <c r="X63" s="248" t="s">
        <v>4241</v>
      </c>
      <c r="Y63" s="213" t="s">
        <v>4360</v>
      </c>
      <c r="Z63" s="212" t="s">
        <v>63</v>
      </c>
      <c r="AA63" s="212" t="s">
        <v>64</v>
      </c>
      <c r="AB63" s="31" t="s">
        <v>65</v>
      </c>
      <c r="AC63" s="31" t="s">
        <v>65</v>
      </c>
      <c r="AD63" s="248" t="s">
        <v>143</v>
      </c>
      <c r="AE63" s="248" t="s">
        <v>1718</v>
      </c>
      <c r="AF63" s="105" t="s">
        <v>68</v>
      </c>
      <c r="AG63" s="213" t="s">
        <v>4243</v>
      </c>
      <c r="AH63" s="365" t="s">
        <v>4244</v>
      </c>
      <c r="AI63" s="244"/>
      <c r="AJ63" s="244"/>
      <c r="AK63" s="244"/>
      <c r="AL63" s="244"/>
      <c r="AM63" s="105">
        <v>2026.0</v>
      </c>
      <c r="AN63" s="244"/>
      <c r="AO63" s="31" t="s">
        <v>3908</v>
      </c>
      <c r="AP63" s="31" t="s">
        <v>116</v>
      </c>
      <c r="AQ63" s="367" t="s">
        <v>4276</v>
      </c>
      <c r="AR63" s="308" t="s">
        <v>78</v>
      </c>
      <c r="AS63" s="366"/>
      <c r="AT63" s="366"/>
      <c r="AU63" s="366"/>
      <c r="AV63" s="366"/>
    </row>
    <row r="64" ht="14.25" customHeight="1">
      <c r="A64" s="261"/>
      <c r="B64" s="248" t="s">
        <v>4361</v>
      </c>
      <c r="C64" s="249">
        <v>45824.0</v>
      </c>
      <c r="D64" s="41" t="str">
        <f t="shared" si="1"/>
        <v>2411130001 / 4723 - Venta de Pollo</v>
      </c>
      <c r="E64" s="248" t="s">
        <v>4362</v>
      </c>
      <c r="F64" s="253">
        <v>46010.0</v>
      </c>
      <c r="G64" s="248" t="s">
        <v>176</v>
      </c>
      <c r="H64" s="190" t="s">
        <v>2861</v>
      </c>
      <c r="I64" s="248" t="s">
        <v>53</v>
      </c>
      <c r="J64" s="251">
        <v>5.1556318E7</v>
      </c>
      <c r="K64" s="248" t="s">
        <v>54</v>
      </c>
      <c r="L64" s="248">
        <v>3.112915726E9</v>
      </c>
      <c r="M64" s="248" t="s">
        <v>4363</v>
      </c>
      <c r="N64" s="248" t="s">
        <v>4364</v>
      </c>
      <c r="O64" s="25" t="s">
        <v>57</v>
      </c>
      <c r="P64" s="174"/>
      <c r="Q64" s="174"/>
      <c r="R64" s="174"/>
      <c r="S64" s="273">
        <v>2.411130001E9</v>
      </c>
      <c r="T64" s="248" t="s">
        <v>180</v>
      </c>
      <c r="U64" s="248" t="s">
        <v>4365</v>
      </c>
      <c r="V64" s="373" t="s">
        <v>256</v>
      </c>
      <c r="W64" s="105" t="s">
        <v>57</v>
      </c>
      <c r="X64" s="245" t="s">
        <v>4366</v>
      </c>
      <c r="Y64" s="273" t="s">
        <v>4367</v>
      </c>
      <c r="Z64" s="245" t="s">
        <v>63</v>
      </c>
      <c r="AA64" s="212" t="s">
        <v>64</v>
      </c>
      <c r="AB64" s="31" t="s">
        <v>65</v>
      </c>
      <c r="AC64" s="31" t="s">
        <v>65</v>
      </c>
      <c r="AD64" s="248" t="s">
        <v>66</v>
      </c>
      <c r="AE64" s="212" t="s">
        <v>168</v>
      </c>
      <c r="AF64" s="105" t="s">
        <v>68</v>
      </c>
      <c r="AG64" s="213" t="s">
        <v>4368</v>
      </c>
      <c r="AH64" s="365" t="s">
        <v>4369</v>
      </c>
      <c r="AI64" s="244"/>
      <c r="AJ64" s="244"/>
      <c r="AK64" s="244"/>
      <c r="AL64" s="244"/>
      <c r="AM64" s="105">
        <v>2026.0</v>
      </c>
      <c r="AN64" s="244"/>
      <c r="AO64" s="31" t="s">
        <v>3908</v>
      </c>
      <c r="AP64" s="31" t="s">
        <v>116</v>
      </c>
      <c r="AQ64" s="345" t="s">
        <v>4370</v>
      </c>
      <c r="AR64" s="304" t="s">
        <v>78</v>
      </c>
      <c r="AS64" s="366"/>
      <c r="AT64" s="366"/>
      <c r="AU64" s="366"/>
      <c r="AV64" s="366"/>
    </row>
    <row r="65" ht="14.25" customHeight="1">
      <c r="A65" s="261"/>
      <c r="B65" s="248" t="s">
        <v>4371</v>
      </c>
      <c r="C65" s="249">
        <v>45824.0</v>
      </c>
      <c r="D65" s="41" t="str">
        <f t="shared" si="1"/>
        <v>2411130002 / 4723 - Venta de Pollo</v>
      </c>
      <c r="E65" s="248" t="s">
        <v>4372</v>
      </c>
      <c r="F65" s="253">
        <v>46010.0</v>
      </c>
      <c r="G65" s="248" t="s">
        <v>176</v>
      </c>
      <c r="H65" s="190" t="s">
        <v>2861</v>
      </c>
      <c r="I65" s="248" t="s">
        <v>53</v>
      </c>
      <c r="J65" s="251">
        <v>5.1556318E7</v>
      </c>
      <c r="K65" s="248" t="s">
        <v>54</v>
      </c>
      <c r="L65" s="248">
        <v>3.112915726E9</v>
      </c>
      <c r="M65" s="248" t="s">
        <v>4363</v>
      </c>
      <c r="N65" s="248" t="s">
        <v>4364</v>
      </c>
      <c r="O65" s="25" t="s">
        <v>57</v>
      </c>
      <c r="P65" s="174"/>
      <c r="Q65" s="174"/>
      <c r="R65" s="174"/>
      <c r="S65" s="273">
        <v>2.411130002E9</v>
      </c>
      <c r="T65" s="248" t="s">
        <v>180</v>
      </c>
      <c r="U65" s="248" t="s">
        <v>4373</v>
      </c>
      <c r="V65" s="373" t="s">
        <v>256</v>
      </c>
      <c r="W65" s="105" t="s">
        <v>57</v>
      </c>
      <c r="X65" s="245" t="s">
        <v>4366</v>
      </c>
      <c r="Y65" s="273" t="s">
        <v>4367</v>
      </c>
      <c r="Z65" s="245" t="s">
        <v>63</v>
      </c>
      <c r="AA65" s="212" t="s">
        <v>64</v>
      </c>
      <c r="AB65" s="31" t="s">
        <v>65</v>
      </c>
      <c r="AC65" s="31" t="s">
        <v>65</v>
      </c>
      <c r="AD65" s="248" t="s">
        <v>66</v>
      </c>
      <c r="AE65" s="212" t="s">
        <v>168</v>
      </c>
      <c r="AF65" s="105" t="s">
        <v>68</v>
      </c>
      <c r="AG65" s="213" t="s">
        <v>4374</v>
      </c>
      <c r="AH65" s="365" t="s">
        <v>4375</v>
      </c>
      <c r="AI65" s="244"/>
      <c r="AJ65" s="244"/>
      <c r="AK65" s="244"/>
      <c r="AL65" s="244"/>
      <c r="AM65" s="105">
        <v>2026.0</v>
      </c>
      <c r="AN65" s="244"/>
      <c r="AO65" s="31" t="s">
        <v>3908</v>
      </c>
      <c r="AP65" s="31" t="s">
        <v>116</v>
      </c>
      <c r="AQ65" s="345" t="s">
        <v>4376</v>
      </c>
      <c r="AR65" s="304" t="s">
        <v>78</v>
      </c>
      <c r="AS65" s="366"/>
      <c r="AT65" s="366"/>
      <c r="AU65" s="366"/>
      <c r="AV65" s="366"/>
    </row>
    <row r="66" ht="14.25" customHeight="1">
      <c r="A66" s="261"/>
      <c r="B66" s="248" t="s">
        <v>4377</v>
      </c>
      <c r="C66" s="249">
        <v>45824.0</v>
      </c>
      <c r="D66" s="41" t="str">
        <f t="shared" si="1"/>
        <v>2411120192 / 4723 - Venta de Pollo</v>
      </c>
      <c r="E66" s="248" t="s">
        <v>4378</v>
      </c>
      <c r="F66" s="253">
        <v>46010.0</v>
      </c>
      <c r="G66" s="248" t="s">
        <v>176</v>
      </c>
      <c r="H66" s="190" t="s">
        <v>2861</v>
      </c>
      <c r="I66" s="248" t="s">
        <v>53</v>
      </c>
      <c r="J66" s="251">
        <v>5.1556318E7</v>
      </c>
      <c r="K66" s="248" t="s">
        <v>54</v>
      </c>
      <c r="L66" s="248">
        <v>3.112915726E9</v>
      </c>
      <c r="M66" s="248" t="s">
        <v>4363</v>
      </c>
      <c r="N66" s="248" t="s">
        <v>4364</v>
      </c>
      <c r="O66" s="174"/>
      <c r="P66" s="25" t="s">
        <v>57</v>
      </c>
      <c r="Q66" s="174"/>
      <c r="R66" s="174"/>
      <c r="S66" s="273">
        <v>2.411120192E9</v>
      </c>
      <c r="T66" s="248" t="s">
        <v>180</v>
      </c>
      <c r="U66" s="248" t="s">
        <v>4365</v>
      </c>
      <c r="V66" s="373" t="s">
        <v>256</v>
      </c>
      <c r="W66" s="105" t="s">
        <v>57</v>
      </c>
      <c r="X66" s="245" t="s">
        <v>4366</v>
      </c>
      <c r="Y66" s="273" t="s">
        <v>4367</v>
      </c>
      <c r="Z66" s="245" t="s">
        <v>63</v>
      </c>
      <c r="AA66" s="212" t="s">
        <v>64</v>
      </c>
      <c r="AB66" s="31" t="s">
        <v>65</v>
      </c>
      <c r="AC66" s="31" t="s">
        <v>65</v>
      </c>
      <c r="AD66" s="248" t="s">
        <v>66</v>
      </c>
      <c r="AE66" s="212" t="s">
        <v>168</v>
      </c>
      <c r="AF66" s="105" t="s">
        <v>68</v>
      </c>
      <c r="AG66" s="213" t="s">
        <v>4379</v>
      </c>
      <c r="AH66" s="365" t="s">
        <v>4380</v>
      </c>
      <c r="AI66" s="244"/>
      <c r="AJ66" s="244"/>
      <c r="AK66" s="244"/>
      <c r="AL66" s="244"/>
      <c r="AM66" s="105">
        <v>2026.0</v>
      </c>
      <c r="AN66" s="244"/>
      <c r="AO66" s="31" t="s">
        <v>3908</v>
      </c>
      <c r="AP66" s="31" t="s">
        <v>116</v>
      </c>
      <c r="AQ66" s="367" t="s">
        <v>4276</v>
      </c>
      <c r="AR66" s="304" t="s">
        <v>78</v>
      </c>
      <c r="AS66" s="366"/>
      <c r="AT66" s="366"/>
      <c r="AU66" s="366"/>
      <c r="AV66" s="366"/>
    </row>
    <row r="67" ht="14.25" customHeight="1">
      <c r="A67" s="261"/>
      <c r="B67" s="248" t="s">
        <v>4381</v>
      </c>
      <c r="C67" s="249">
        <v>45827.0</v>
      </c>
      <c r="D67" s="41" t="str">
        <f t="shared" si="1"/>
        <v>2411130017 / 4723 - Venta de Pollo</v>
      </c>
      <c r="E67" s="248" t="s">
        <v>4382</v>
      </c>
      <c r="F67" s="253">
        <v>46010.0</v>
      </c>
      <c r="G67" s="248" t="s">
        <v>176</v>
      </c>
      <c r="H67" s="190" t="s">
        <v>352</v>
      </c>
      <c r="I67" s="248" t="s">
        <v>53</v>
      </c>
      <c r="J67" s="251">
        <v>5.2243718E7</v>
      </c>
      <c r="K67" s="248" t="s">
        <v>54</v>
      </c>
      <c r="L67" s="248">
        <v>3.102080525E9</v>
      </c>
      <c r="M67" s="248" t="s">
        <v>353</v>
      </c>
      <c r="N67" s="248" t="s">
        <v>354</v>
      </c>
      <c r="O67" s="174"/>
      <c r="P67" s="25" t="s">
        <v>57</v>
      </c>
      <c r="Q67" s="174"/>
      <c r="R67" s="174"/>
      <c r="S67" s="273">
        <v>2.411130017E9</v>
      </c>
      <c r="T67" s="248" t="s">
        <v>180</v>
      </c>
      <c r="U67" s="248" t="s">
        <v>4383</v>
      </c>
      <c r="V67" s="373" t="s">
        <v>256</v>
      </c>
      <c r="W67" s="105" t="s">
        <v>57</v>
      </c>
      <c r="X67" s="245" t="s">
        <v>4366</v>
      </c>
      <c r="Y67" s="273" t="s">
        <v>4367</v>
      </c>
      <c r="Z67" s="245" t="s">
        <v>63</v>
      </c>
      <c r="AA67" s="248" t="s">
        <v>64</v>
      </c>
      <c r="AB67" s="31" t="s">
        <v>65</v>
      </c>
      <c r="AC67" s="31" t="s">
        <v>65</v>
      </c>
      <c r="AD67" s="31" t="s">
        <v>66</v>
      </c>
      <c r="AE67" s="248" t="s">
        <v>64</v>
      </c>
      <c r="AF67" s="105" t="s">
        <v>68</v>
      </c>
      <c r="AG67" s="213" t="s">
        <v>4384</v>
      </c>
      <c r="AH67" s="365" t="s">
        <v>4385</v>
      </c>
      <c r="AI67" s="244"/>
      <c r="AJ67" s="244"/>
      <c r="AK67" s="244"/>
      <c r="AL67" s="244"/>
      <c r="AM67" s="105">
        <v>2026.0</v>
      </c>
      <c r="AN67" s="244"/>
      <c r="AO67" s="31" t="s">
        <v>3908</v>
      </c>
      <c r="AP67" s="31" t="s">
        <v>76</v>
      </c>
      <c r="AQ67" s="367" t="s">
        <v>4376</v>
      </c>
      <c r="AR67" s="304" t="s">
        <v>78</v>
      </c>
      <c r="AS67" s="366"/>
      <c r="AT67" s="366"/>
      <c r="AU67" s="366"/>
      <c r="AV67" s="366"/>
    </row>
    <row r="68" ht="14.25" customHeight="1">
      <c r="A68" s="261"/>
      <c r="B68" s="248" t="s">
        <v>4386</v>
      </c>
      <c r="C68" s="249">
        <v>45840.0</v>
      </c>
      <c r="D68" s="41" t="str">
        <f t="shared" si="1"/>
        <v>2411170224 / 5611 - Restaurante</v>
      </c>
      <c r="E68" s="248" t="s">
        <v>4387</v>
      </c>
      <c r="F68" s="253">
        <v>46010.0</v>
      </c>
      <c r="G68" s="248" t="s">
        <v>176</v>
      </c>
      <c r="H68" s="190" t="s">
        <v>425</v>
      </c>
      <c r="I68" s="248" t="s">
        <v>53</v>
      </c>
      <c r="J68" s="251">
        <v>5.2875427E7</v>
      </c>
      <c r="K68" s="248" t="s">
        <v>54</v>
      </c>
      <c r="L68" s="248">
        <v>3.177001513E9</v>
      </c>
      <c r="M68" s="248" t="s">
        <v>426</v>
      </c>
      <c r="N68" s="248" t="s">
        <v>4388</v>
      </c>
      <c r="O68" s="174"/>
      <c r="P68" s="25" t="s">
        <v>57</v>
      </c>
      <c r="Q68" s="174"/>
      <c r="R68" s="174"/>
      <c r="S68" s="273">
        <v>2.411170224E9</v>
      </c>
      <c r="T68" s="248" t="s">
        <v>180</v>
      </c>
      <c r="U68" s="248" t="s">
        <v>4389</v>
      </c>
      <c r="V68" s="368" t="s">
        <v>152</v>
      </c>
      <c r="W68" s="105" t="s">
        <v>57</v>
      </c>
      <c r="X68" s="373" t="s">
        <v>4390</v>
      </c>
      <c r="Y68" s="373" t="s">
        <v>428</v>
      </c>
      <c r="Z68" s="368" t="s">
        <v>154</v>
      </c>
      <c r="AA68" s="356">
        <v>6.1477641E7</v>
      </c>
      <c r="AB68" s="31" t="s">
        <v>65</v>
      </c>
      <c r="AC68" s="31" t="s">
        <v>65</v>
      </c>
      <c r="AD68" s="31" t="s">
        <v>66</v>
      </c>
      <c r="AE68" s="248" t="s">
        <v>64</v>
      </c>
      <c r="AF68" s="105" t="s">
        <v>68</v>
      </c>
      <c r="AG68" s="213" t="s">
        <v>4391</v>
      </c>
      <c r="AH68" s="365" t="s">
        <v>4392</v>
      </c>
      <c r="AI68" s="244"/>
      <c r="AJ68" s="244"/>
      <c r="AK68" s="244"/>
      <c r="AL68" s="244"/>
      <c r="AM68" s="105">
        <v>2026.0</v>
      </c>
      <c r="AN68" s="244"/>
      <c r="AO68" s="31" t="s">
        <v>3908</v>
      </c>
      <c r="AP68" s="31" t="s">
        <v>76</v>
      </c>
      <c r="AQ68" s="367" t="s">
        <v>4393</v>
      </c>
      <c r="AR68" s="304" t="s">
        <v>71</v>
      </c>
      <c r="AS68" s="366"/>
      <c r="AT68" s="366"/>
      <c r="AU68" s="366"/>
      <c r="AV68" s="366"/>
    </row>
    <row r="69" ht="14.25" customHeight="1">
      <c r="A69" s="261"/>
      <c r="B69" s="248" t="s">
        <v>4394</v>
      </c>
      <c r="C69" s="249">
        <v>45840.0</v>
      </c>
      <c r="D69" s="41" t="str">
        <f t="shared" si="1"/>
        <v>2411170225 / 5611 - Restaurante</v>
      </c>
      <c r="E69" s="248" t="s">
        <v>4395</v>
      </c>
      <c r="F69" s="253">
        <v>46010.0</v>
      </c>
      <c r="G69" s="248" t="s">
        <v>176</v>
      </c>
      <c r="H69" s="190" t="s">
        <v>425</v>
      </c>
      <c r="I69" s="248" t="s">
        <v>53</v>
      </c>
      <c r="J69" s="251">
        <v>5.2875427E7</v>
      </c>
      <c r="K69" s="248" t="s">
        <v>54</v>
      </c>
      <c r="L69" s="248">
        <v>3.177001513E9</v>
      </c>
      <c r="M69" s="248" t="s">
        <v>426</v>
      </c>
      <c r="N69" s="248" t="s">
        <v>4388</v>
      </c>
      <c r="O69" s="174"/>
      <c r="P69" s="25" t="s">
        <v>57</v>
      </c>
      <c r="Q69" s="174"/>
      <c r="R69" s="174"/>
      <c r="S69" s="273">
        <v>2.411170225E9</v>
      </c>
      <c r="T69" s="248" t="s">
        <v>180</v>
      </c>
      <c r="U69" s="248" t="s">
        <v>4389</v>
      </c>
      <c r="V69" s="368" t="s">
        <v>152</v>
      </c>
      <c r="W69" s="105" t="s">
        <v>57</v>
      </c>
      <c r="X69" s="373" t="s">
        <v>4390</v>
      </c>
      <c r="Y69" s="373" t="s">
        <v>428</v>
      </c>
      <c r="Z69" s="368" t="s">
        <v>154</v>
      </c>
      <c r="AA69" s="356">
        <v>6.1477641E7</v>
      </c>
      <c r="AB69" s="31" t="s">
        <v>65</v>
      </c>
      <c r="AC69" s="31" t="s">
        <v>65</v>
      </c>
      <c r="AD69" s="31" t="s">
        <v>66</v>
      </c>
      <c r="AE69" s="248" t="s">
        <v>64</v>
      </c>
      <c r="AF69" s="105" t="s">
        <v>68</v>
      </c>
      <c r="AG69" s="213" t="s">
        <v>4391</v>
      </c>
      <c r="AH69" s="365" t="s">
        <v>4392</v>
      </c>
      <c r="AI69" s="244"/>
      <c r="AJ69" s="244"/>
      <c r="AK69" s="244"/>
      <c r="AL69" s="244"/>
      <c r="AM69" s="105">
        <v>2026.0</v>
      </c>
      <c r="AN69" s="244"/>
      <c r="AO69" s="31" t="s">
        <v>3908</v>
      </c>
      <c r="AP69" s="31" t="s">
        <v>76</v>
      </c>
      <c r="AQ69" s="367" t="s">
        <v>4396</v>
      </c>
      <c r="AR69" s="304" t="s">
        <v>71</v>
      </c>
      <c r="AS69" s="366"/>
      <c r="AT69" s="366"/>
      <c r="AU69" s="366"/>
      <c r="AV69" s="366"/>
    </row>
    <row r="70" ht="14.25" customHeight="1">
      <c r="A70" s="261"/>
      <c r="B70" s="248" t="s">
        <v>4397</v>
      </c>
      <c r="C70" s="249">
        <v>45840.0</v>
      </c>
      <c r="D70" s="41" t="str">
        <f t="shared" si="1"/>
        <v>2411170226 / 5611 - Restaurante</v>
      </c>
      <c r="E70" s="248" t="s">
        <v>4398</v>
      </c>
      <c r="F70" s="253">
        <v>46010.0</v>
      </c>
      <c r="G70" s="248" t="s">
        <v>176</v>
      </c>
      <c r="H70" s="190" t="s">
        <v>425</v>
      </c>
      <c r="I70" s="248" t="s">
        <v>53</v>
      </c>
      <c r="J70" s="251">
        <v>5.2875427E7</v>
      </c>
      <c r="K70" s="248" t="s">
        <v>54</v>
      </c>
      <c r="L70" s="248">
        <v>3.177001513E9</v>
      </c>
      <c r="M70" s="248" t="s">
        <v>426</v>
      </c>
      <c r="N70" s="248" t="s">
        <v>4388</v>
      </c>
      <c r="O70" s="174"/>
      <c r="P70" s="25" t="s">
        <v>57</v>
      </c>
      <c r="Q70" s="174"/>
      <c r="R70" s="174"/>
      <c r="S70" s="273">
        <v>2.411170226E9</v>
      </c>
      <c r="T70" s="248" t="s">
        <v>180</v>
      </c>
      <c r="U70" s="248" t="s">
        <v>4389</v>
      </c>
      <c r="V70" s="368" t="s">
        <v>152</v>
      </c>
      <c r="W70" s="105" t="s">
        <v>57</v>
      </c>
      <c r="X70" s="373" t="s">
        <v>4390</v>
      </c>
      <c r="Y70" s="373" t="s">
        <v>428</v>
      </c>
      <c r="Z70" s="368" t="s">
        <v>154</v>
      </c>
      <c r="AA70" s="356">
        <v>6.1477641E7</v>
      </c>
      <c r="AB70" s="31" t="s">
        <v>65</v>
      </c>
      <c r="AC70" s="31" t="s">
        <v>65</v>
      </c>
      <c r="AD70" s="31" t="s">
        <v>66</v>
      </c>
      <c r="AE70" s="248" t="s">
        <v>64</v>
      </c>
      <c r="AF70" s="105" t="s">
        <v>68</v>
      </c>
      <c r="AG70" s="213" t="s">
        <v>4391</v>
      </c>
      <c r="AH70" s="365" t="s">
        <v>4392</v>
      </c>
      <c r="AI70" s="244"/>
      <c r="AJ70" s="244"/>
      <c r="AK70" s="244"/>
      <c r="AL70" s="244"/>
      <c r="AM70" s="105">
        <v>2026.0</v>
      </c>
      <c r="AN70" s="244"/>
      <c r="AO70" s="31" t="s">
        <v>3908</v>
      </c>
      <c r="AP70" s="31" t="s">
        <v>76</v>
      </c>
      <c r="AQ70" s="367" t="s">
        <v>4399</v>
      </c>
      <c r="AR70" s="304" t="s">
        <v>71</v>
      </c>
      <c r="AS70" s="366"/>
      <c r="AT70" s="366"/>
      <c r="AU70" s="366"/>
      <c r="AV70" s="366"/>
    </row>
    <row r="71" ht="14.25" customHeight="1">
      <c r="A71" s="261"/>
      <c r="B71" s="248" t="s">
        <v>4400</v>
      </c>
      <c r="C71" s="253">
        <v>45957.0</v>
      </c>
      <c r="D71" s="41" t="str">
        <f t="shared" si="1"/>
        <v>2411110015 / 4721 - Venta de Verduras</v>
      </c>
      <c r="E71" s="248" t="s">
        <v>4401</v>
      </c>
      <c r="F71" s="253">
        <v>46010.0</v>
      </c>
      <c r="G71" s="248" t="s">
        <v>176</v>
      </c>
      <c r="H71" s="190" t="s">
        <v>4402</v>
      </c>
      <c r="I71" s="248" t="s">
        <v>53</v>
      </c>
      <c r="J71" s="251">
        <v>5.2554392E7</v>
      </c>
      <c r="K71" s="248" t="s">
        <v>54</v>
      </c>
      <c r="L71" s="248">
        <v>3.118229226E9</v>
      </c>
      <c r="M71" s="248" t="s">
        <v>4403</v>
      </c>
      <c r="N71" s="248" t="s">
        <v>4404</v>
      </c>
      <c r="O71" s="174"/>
      <c r="P71" s="25" t="s">
        <v>57</v>
      </c>
      <c r="Q71" s="174"/>
      <c r="R71" s="174"/>
      <c r="S71" s="273">
        <v>2.411110015E9</v>
      </c>
      <c r="T71" s="248" t="s">
        <v>438</v>
      </c>
      <c r="U71" s="248" t="s">
        <v>4405</v>
      </c>
      <c r="V71" s="248" t="s">
        <v>220</v>
      </c>
      <c r="W71" s="105" t="s">
        <v>57</v>
      </c>
      <c r="X71" s="245" t="s">
        <v>65</v>
      </c>
      <c r="Y71" s="245" t="s">
        <v>3298</v>
      </c>
      <c r="Z71" s="245" t="s">
        <v>63</v>
      </c>
      <c r="AA71" s="248" t="s">
        <v>64</v>
      </c>
      <c r="AB71" s="31" t="s">
        <v>65</v>
      </c>
      <c r="AC71" s="31" t="s">
        <v>65</v>
      </c>
      <c r="AD71" s="31" t="s">
        <v>66</v>
      </c>
      <c r="AE71" s="248" t="s">
        <v>64</v>
      </c>
      <c r="AF71" s="105" t="s">
        <v>68</v>
      </c>
      <c r="AG71" s="213" t="s">
        <v>4406</v>
      </c>
      <c r="AH71" s="365" t="s">
        <v>4407</v>
      </c>
      <c r="AI71" s="244"/>
      <c r="AJ71" s="244"/>
      <c r="AK71" s="244"/>
      <c r="AL71" s="244"/>
      <c r="AM71" s="105">
        <v>2026.0</v>
      </c>
      <c r="AN71" s="244"/>
      <c r="AO71" s="31" t="s">
        <v>3908</v>
      </c>
      <c r="AP71" s="31" t="s">
        <v>76</v>
      </c>
      <c r="AQ71" s="367" t="s">
        <v>4408</v>
      </c>
      <c r="AR71" s="304" t="s">
        <v>78</v>
      </c>
      <c r="AS71" s="366"/>
      <c r="AT71" s="366"/>
      <c r="AU71" s="366"/>
      <c r="AV71" s="366"/>
    </row>
    <row r="72" ht="14.25" customHeight="1">
      <c r="A72" s="261"/>
      <c r="B72" s="248" t="s">
        <v>4409</v>
      </c>
      <c r="C72" s="249">
        <v>45916.0</v>
      </c>
      <c r="D72" s="41" t="str">
        <f t="shared" si="1"/>
        <v>2411110017 / 4722 - Lácteos</v>
      </c>
      <c r="E72" s="248" t="s">
        <v>4410</v>
      </c>
      <c r="F72" s="253">
        <v>46010.0</v>
      </c>
      <c r="G72" s="248" t="s">
        <v>176</v>
      </c>
      <c r="H72" s="190" t="s">
        <v>2987</v>
      </c>
      <c r="I72" s="248" t="s">
        <v>53</v>
      </c>
      <c r="J72" s="251">
        <v>4223018.0</v>
      </c>
      <c r="K72" s="248" t="s">
        <v>2988</v>
      </c>
      <c r="L72" s="248">
        <v>3.112784908E9</v>
      </c>
      <c r="M72" s="248" t="s">
        <v>2989</v>
      </c>
      <c r="N72" s="248" t="s">
        <v>2990</v>
      </c>
      <c r="O72" s="174"/>
      <c r="P72" s="25" t="s">
        <v>57</v>
      </c>
      <c r="Q72" s="174"/>
      <c r="R72" s="174"/>
      <c r="S72" s="273">
        <v>2.411110017E9</v>
      </c>
      <c r="T72" s="248" t="s">
        <v>438</v>
      </c>
      <c r="U72" s="248" t="s">
        <v>4411</v>
      </c>
      <c r="V72" s="374" t="s">
        <v>3168</v>
      </c>
      <c r="W72" s="105" t="s">
        <v>57</v>
      </c>
      <c r="X72" s="374" t="s">
        <v>65</v>
      </c>
      <c r="Y72" s="374" t="s">
        <v>3298</v>
      </c>
      <c r="Z72" s="248" t="s">
        <v>63</v>
      </c>
      <c r="AA72" s="248" t="s">
        <v>64</v>
      </c>
      <c r="AB72" s="31" t="s">
        <v>65</v>
      </c>
      <c r="AC72" s="31" t="s">
        <v>65</v>
      </c>
      <c r="AD72" s="31" t="s">
        <v>66</v>
      </c>
      <c r="AE72" s="248" t="s">
        <v>64</v>
      </c>
      <c r="AF72" s="105" t="s">
        <v>68</v>
      </c>
      <c r="AG72" s="213" t="s">
        <v>4412</v>
      </c>
      <c r="AH72" s="365" t="s">
        <v>4413</v>
      </c>
      <c r="AI72" s="244"/>
      <c r="AJ72" s="244"/>
      <c r="AK72" s="244"/>
      <c r="AL72" s="244"/>
      <c r="AM72" s="105">
        <v>2026.0</v>
      </c>
      <c r="AN72" s="244"/>
      <c r="AO72" s="31" t="s">
        <v>3908</v>
      </c>
      <c r="AP72" s="31" t="s">
        <v>76</v>
      </c>
      <c r="AQ72" s="367" t="s">
        <v>4414</v>
      </c>
      <c r="AR72" s="304" t="s">
        <v>78</v>
      </c>
      <c r="AS72" s="366"/>
      <c r="AT72" s="366"/>
      <c r="AU72" s="366"/>
      <c r="AV72" s="366"/>
    </row>
    <row r="73" ht="14.25" customHeight="1">
      <c r="A73" s="261"/>
      <c r="B73" s="248" t="s">
        <v>4415</v>
      </c>
      <c r="C73" s="249">
        <v>45938.0</v>
      </c>
      <c r="D73" s="41" t="str">
        <f t="shared" si="1"/>
        <v>2411110003 / 5613 - Cafetería</v>
      </c>
      <c r="E73" s="248" t="s">
        <v>4416</v>
      </c>
      <c r="F73" s="253">
        <v>46010.0</v>
      </c>
      <c r="G73" s="248" t="s">
        <v>176</v>
      </c>
      <c r="H73" s="190" t="s">
        <v>4417</v>
      </c>
      <c r="I73" s="248" t="s">
        <v>53</v>
      </c>
      <c r="J73" s="251">
        <v>1.030691505E9</v>
      </c>
      <c r="K73" s="248" t="s">
        <v>54</v>
      </c>
      <c r="L73" s="248">
        <v>3.195182849E9</v>
      </c>
      <c r="M73" s="248" t="s">
        <v>4418</v>
      </c>
      <c r="N73" s="248" t="s">
        <v>4419</v>
      </c>
      <c r="O73" s="174"/>
      <c r="P73" s="25" t="s">
        <v>57</v>
      </c>
      <c r="Q73" s="174"/>
      <c r="R73" s="174"/>
      <c r="S73" s="273">
        <v>2.411110003E9</v>
      </c>
      <c r="T73" s="248" t="s">
        <v>438</v>
      </c>
      <c r="U73" s="248" t="s">
        <v>4420</v>
      </c>
      <c r="V73" s="248" t="s">
        <v>601</v>
      </c>
      <c r="W73" s="105" t="s">
        <v>57</v>
      </c>
      <c r="X73" s="248" t="s">
        <v>4421</v>
      </c>
      <c r="Y73" s="248" t="s">
        <v>4422</v>
      </c>
      <c r="Z73" s="248" t="s">
        <v>63</v>
      </c>
      <c r="AA73" s="248" t="s">
        <v>64</v>
      </c>
      <c r="AB73" s="31" t="s">
        <v>65</v>
      </c>
      <c r="AC73" s="31" t="s">
        <v>65</v>
      </c>
      <c r="AD73" s="31" t="s">
        <v>66</v>
      </c>
      <c r="AE73" s="248" t="s">
        <v>4423</v>
      </c>
      <c r="AF73" s="105" t="s">
        <v>68</v>
      </c>
      <c r="AG73" s="213" t="s">
        <v>4424</v>
      </c>
      <c r="AH73" s="365" t="s">
        <v>4425</v>
      </c>
      <c r="AI73" s="244"/>
      <c r="AJ73" s="244"/>
      <c r="AK73" s="244"/>
      <c r="AL73" s="244"/>
      <c r="AM73" s="105">
        <v>2026.0</v>
      </c>
      <c r="AN73" s="244"/>
      <c r="AO73" s="31" t="s">
        <v>3908</v>
      </c>
      <c r="AP73" s="31" t="s">
        <v>76</v>
      </c>
      <c r="AQ73" s="367" t="s">
        <v>4426</v>
      </c>
      <c r="AR73" s="304" t="s">
        <v>71</v>
      </c>
      <c r="AS73" s="366"/>
      <c r="AT73" s="366"/>
      <c r="AU73" s="366"/>
      <c r="AV73" s="366"/>
    </row>
    <row r="74" ht="14.25" customHeight="1">
      <c r="A74" s="261"/>
      <c r="B74" s="248" t="s">
        <v>4427</v>
      </c>
      <c r="C74" s="249">
        <v>45840.0</v>
      </c>
      <c r="D74" s="41" t="str">
        <f t="shared" si="1"/>
        <v>2411120205 / 4711 - Granero</v>
      </c>
      <c r="E74" s="248" t="s">
        <v>4428</v>
      </c>
      <c r="F74" s="253">
        <v>46010.0</v>
      </c>
      <c r="G74" s="245" t="s">
        <v>176</v>
      </c>
      <c r="H74" s="190" t="s">
        <v>4429</v>
      </c>
      <c r="I74" s="248" t="s">
        <v>53</v>
      </c>
      <c r="J74" s="251">
        <v>7.9386998E7</v>
      </c>
      <c r="K74" s="248" t="s">
        <v>54</v>
      </c>
      <c r="L74" s="248">
        <v>3.143651188E9</v>
      </c>
      <c r="M74" s="248" t="s">
        <v>4430</v>
      </c>
      <c r="N74" s="248" t="s">
        <v>4431</v>
      </c>
      <c r="O74" s="174"/>
      <c r="P74" s="25" t="s">
        <v>57</v>
      </c>
      <c r="Q74" s="174"/>
      <c r="R74" s="174"/>
      <c r="S74" s="273">
        <v>2.411120205E9</v>
      </c>
      <c r="T74" s="248" t="s">
        <v>180</v>
      </c>
      <c r="U74" s="248" t="s">
        <v>4432</v>
      </c>
      <c r="V74" s="248" t="s">
        <v>734</v>
      </c>
      <c r="W74" s="105" t="s">
        <v>57</v>
      </c>
      <c r="X74" s="245" t="s">
        <v>65</v>
      </c>
      <c r="Y74" s="245" t="s">
        <v>3298</v>
      </c>
      <c r="Z74" s="245" t="s">
        <v>63</v>
      </c>
      <c r="AA74" s="245" t="s">
        <v>64</v>
      </c>
      <c r="AB74" s="31" t="s">
        <v>65</v>
      </c>
      <c r="AC74" s="31" t="s">
        <v>65</v>
      </c>
      <c r="AD74" s="31" t="s">
        <v>66</v>
      </c>
      <c r="AE74" s="248" t="s">
        <v>64</v>
      </c>
      <c r="AF74" s="105" t="s">
        <v>68</v>
      </c>
      <c r="AG74" s="213" t="s">
        <v>4433</v>
      </c>
      <c r="AH74" s="365" t="s">
        <v>4434</v>
      </c>
      <c r="AI74" s="244"/>
      <c r="AJ74" s="244"/>
      <c r="AK74" s="244"/>
      <c r="AL74" s="244"/>
      <c r="AM74" s="105">
        <v>2026.0</v>
      </c>
      <c r="AN74" s="244"/>
      <c r="AO74" s="31" t="s">
        <v>3908</v>
      </c>
      <c r="AP74" s="31" t="s">
        <v>76</v>
      </c>
      <c r="AQ74" s="367" t="s">
        <v>3917</v>
      </c>
      <c r="AR74" s="304" t="s">
        <v>78</v>
      </c>
      <c r="AS74" s="366"/>
      <c r="AT74" s="366"/>
      <c r="AU74" s="366"/>
      <c r="AV74" s="366"/>
    </row>
    <row r="75" ht="14.25" customHeight="1">
      <c r="A75" s="261"/>
      <c r="B75" s="248" t="s">
        <v>4435</v>
      </c>
      <c r="C75" s="253">
        <v>45972.0</v>
      </c>
      <c r="D75" s="41" t="str">
        <f t="shared" si="1"/>
        <v>2409130036 / 4631 - Frutas, verduras, legumbres</v>
      </c>
      <c r="E75" s="248" t="s">
        <v>4436</v>
      </c>
      <c r="F75" s="253">
        <v>46013.0</v>
      </c>
      <c r="G75" s="248" t="s">
        <v>699</v>
      </c>
      <c r="H75" s="190" t="s">
        <v>4437</v>
      </c>
      <c r="I75" s="248" t="s">
        <v>53</v>
      </c>
      <c r="J75" s="251">
        <v>7.9111582E7</v>
      </c>
      <c r="K75" s="248" t="s">
        <v>54</v>
      </c>
      <c r="L75" s="248">
        <v>3.196506679E9</v>
      </c>
      <c r="M75" s="248" t="s">
        <v>4438</v>
      </c>
      <c r="N75" s="248" t="s">
        <v>4439</v>
      </c>
      <c r="O75" s="25" t="s">
        <v>57</v>
      </c>
      <c r="P75" s="174"/>
      <c r="Q75" s="174"/>
      <c r="R75" s="174"/>
      <c r="S75" s="229">
        <v>2.409130036E9</v>
      </c>
      <c r="T75" s="248" t="s">
        <v>180</v>
      </c>
      <c r="U75" s="248" t="s">
        <v>723</v>
      </c>
      <c r="V75" s="248" t="s">
        <v>4440</v>
      </c>
      <c r="W75" s="105" t="s">
        <v>57</v>
      </c>
      <c r="X75" s="213" t="s">
        <v>65</v>
      </c>
      <c r="Y75" s="213" t="s">
        <v>3298</v>
      </c>
      <c r="Z75" s="213" t="s">
        <v>63</v>
      </c>
      <c r="AA75" s="213" t="s">
        <v>64</v>
      </c>
      <c r="AB75" s="31" t="s">
        <v>65</v>
      </c>
      <c r="AC75" s="31" t="s">
        <v>65</v>
      </c>
      <c r="AD75" s="31" t="s">
        <v>66</v>
      </c>
      <c r="AE75" s="248" t="s">
        <v>64</v>
      </c>
      <c r="AF75" s="105" t="s">
        <v>68</v>
      </c>
      <c r="AG75" s="213" t="s">
        <v>4441</v>
      </c>
      <c r="AH75" s="365" t="s">
        <v>4442</v>
      </c>
      <c r="AI75" s="244"/>
      <c r="AJ75" s="244"/>
      <c r="AK75" s="244"/>
      <c r="AL75" s="244"/>
      <c r="AM75" s="105">
        <v>2026.0</v>
      </c>
      <c r="AN75" s="244"/>
      <c r="AO75" s="31" t="s">
        <v>3908</v>
      </c>
      <c r="AP75" s="31" t="s">
        <v>76</v>
      </c>
      <c r="AQ75" s="367" t="s">
        <v>4443</v>
      </c>
      <c r="AR75" s="308" t="s">
        <v>78</v>
      </c>
      <c r="AS75" s="366"/>
      <c r="AT75" s="366"/>
      <c r="AU75" s="366"/>
      <c r="AV75" s="366"/>
    </row>
    <row r="76" ht="14.25" customHeight="1">
      <c r="A76" s="261"/>
      <c r="B76" s="248" t="s">
        <v>4444</v>
      </c>
      <c r="C76" s="253">
        <v>45974.0</v>
      </c>
      <c r="D76" s="41" t="str">
        <f t="shared" si="1"/>
        <v>2413170019 / 5611 - Restaurante</v>
      </c>
      <c r="E76" s="248" t="s">
        <v>4445</v>
      </c>
      <c r="F76" s="253">
        <v>46013.0</v>
      </c>
      <c r="G76" s="248" t="s">
        <v>1635</v>
      </c>
      <c r="H76" s="190" t="s">
        <v>4446</v>
      </c>
      <c r="I76" s="248" t="s">
        <v>53</v>
      </c>
      <c r="J76" s="251">
        <v>2.2978975E7</v>
      </c>
      <c r="K76" s="248" t="s">
        <v>4447</v>
      </c>
      <c r="L76" s="248">
        <v>3.145155004E9</v>
      </c>
      <c r="M76" s="248" t="s">
        <v>4448</v>
      </c>
      <c r="N76" s="248" t="s">
        <v>4449</v>
      </c>
      <c r="O76" s="174"/>
      <c r="P76" s="25" t="s">
        <v>57</v>
      </c>
      <c r="Q76" s="174"/>
      <c r="R76" s="174"/>
      <c r="S76" s="31">
        <v>2.413170019E9</v>
      </c>
      <c r="T76" s="248" t="s">
        <v>180</v>
      </c>
      <c r="U76" s="248" t="s">
        <v>4450</v>
      </c>
      <c r="V76" s="368" t="s">
        <v>152</v>
      </c>
      <c r="W76" s="105" t="s">
        <v>57</v>
      </c>
      <c r="X76" s="248" t="s">
        <v>65</v>
      </c>
      <c r="Y76" s="248" t="s">
        <v>64</v>
      </c>
      <c r="Z76" s="363" t="s">
        <v>63</v>
      </c>
      <c r="AA76" s="244" t="s">
        <v>64</v>
      </c>
      <c r="AB76" s="31" t="s">
        <v>65</v>
      </c>
      <c r="AC76" s="31" t="s">
        <v>65</v>
      </c>
      <c r="AD76" s="31" t="s">
        <v>66</v>
      </c>
      <c r="AE76" s="248" t="s">
        <v>64</v>
      </c>
      <c r="AF76" s="105" t="s">
        <v>68</v>
      </c>
      <c r="AG76" s="254" t="s">
        <v>4451</v>
      </c>
      <c r="AH76" s="375">
        <v>142843.0</v>
      </c>
      <c r="AI76" s="244"/>
      <c r="AJ76" s="244"/>
      <c r="AK76" s="244"/>
      <c r="AL76" s="244"/>
      <c r="AM76" s="105">
        <v>2026.0</v>
      </c>
      <c r="AN76" s="244"/>
      <c r="AO76" s="31" t="s">
        <v>3908</v>
      </c>
      <c r="AP76" s="31" t="s">
        <v>76</v>
      </c>
      <c r="AQ76" s="369"/>
      <c r="AR76" s="304" t="s">
        <v>4158</v>
      </c>
      <c r="AS76" s="366"/>
      <c r="AT76" s="366"/>
      <c r="AU76" s="366"/>
      <c r="AV76" s="366"/>
    </row>
    <row r="77" ht="14.25" customHeight="1">
      <c r="A77" s="261"/>
      <c r="B77" s="248" t="s">
        <v>4452</v>
      </c>
      <c r="C77" s="253">
        <v>45980.0</v>
      </c>
      <c r="D77" s="41" t="str">
        <f t="shared" si="1"/>
        <v>2409110010 / 4723 - Carnes</v>
      </c>
      <c r="E77" s="248" t="s">
        <v>4453</v>
      </c>
      <c r="F77" s="253">
        <v>46013.0</v>
      </c>
      <c r="G77" s="248" t="s">
        <v>699</v>
      </c>
      <c r="H77" s="190" t="s">
        <v>4454</v>
      </c>
      <c r="I77" s="248" t="s">
        <v>53</v>
      </c>
      <c r="J77" s="251">
        <v>2.3491784E7</v>
      </c>
      <c r="K77" s="248" t="s">
        <v>4455</v>
      </c>
      <c r="L77" s="248">
        <v>3.125802792E9</v>
      </c>
      <c r="M77" s="248" t="s">
        <v>4456</v>
      </c>
      <c r="N77" s="248" t="s">
        <v>4457</v>
      </c>
      <c r="O77" s="174"/>
      <c r="P77" s="25" t="s">
        <v>57</v>
      </c>
      <c r="Q77" s="174"/>
      <c r="R77" s="174"/>
      <c r="S77" s="229">
        <v>2.40911001E9</v>
      </c>
      <c r="T77" s="248" t="s">
        <v>438</v>
      </c>
      <c r="U77" s="248" t="s">
        <v>4458</v>
      </c>
      <c r="V77" s="248" t="s">
        <v>1504</v>
      </c>
      <c r="W77" s="105" t="s">
        <v>57</v>
      </c>
      <c r="X77" s="213" t="s">
        <v>61</v>
      </c>
      <c r="Y77" s="213" t="s">
        <v>4459</v>
      </c>
      <c r="Z77" s="213" t="s">
        <v>63</v>
      </c>
      <c r="AA77" s="213" t="s">
        <v>64</v>
      </c>
      <c r="AB77" s="31" t="s">
        <v>65</v>
      </c>
      <c r="AC77" s="31" t="s">
        <v>65</v>
      </c>
      <c r="AD77" s="31" t="s">
        <v>66</v>
      </c>
      <c r="AE77" s="248" t="s">
        <v>168</v>
      </c>
      <c r="AF77" s="105" t="s">
        <v>68</v>
      </c>
      <c r="AG77" s="254" t="s">
        <v>4460</v>
      </c>
      <c r="AH77" s="375">
        <v>2455727.0</v>
      </c>
      <c r="AI77" s="244"/>
      <c r="AJ77" s="244"/>
      <c r="AK77" s="244"/>
      <c r="AL77" s="244"/>
      <c r="AM77" s="105">
        <v>2026.0</v>
      </c>
      <c r="AN77" s="244"/>
      <c r="AO77" s="31" t="s">
        <v>3908</v>
      </c>
      <c r="AP77" s="31" t="s">
        <v>76</v>
      </c>
      <c r="AQ77" s="367" t="s">
        <v>4461</v>
      </c>
      <c r="AR77" s="308" t="s">
        <v>78</v>
      </c>
      <c r="AS77" s="366"/>
      <c r="AT77" s="366"/>
      <c r="AU77" s="366"/>
      <c r="AV77" s="366"/>
    </row>
    <row r="78" ht="25.5" customHeight="1">
      <c r="A78" s="134"/>
      <c r="B78" s="91" t="s">
        <v>2610</v>
      </c>
      <c r="C78" s="181">
        <v>45909.0</v>
      </c>
      <c r="D78" s="91" t="s">
        <v>2611</v>
      </c>
      <c r="E78" s="91" t="s">
        <v>2612</v>
      </c>
      <c r="F78" s="182">
        <v>45960.0</v>
      </c>
      <c r="G78" s="98" t="s">
        <v>699</v>
      </c>
      <c r="H78" s="183" t="s">
        <v>2613</v>
      </c>
      <c r="I78" s="98" t="s">
        <v>53</v>
      </c>
      <c r="J78" s="127">
        <v>5.2491198E7</v>
      </c>
      <c r="K78" s="91" t="s">
        <v>54</v>
      </c>
      <c r="L78" s="91">
        <v>3.105869863E9</v>
      </c>
      <c r="M78" s="91" t="s">
        <v>2614</v>
      </c>
      <c r="N78" s="91" t="s">
        <v>2615</v>
      </c>
      <c r="O78" s="96" t="s">
        <v>57</v>
      </c>
      <c r="P78" s="184"/>
      <c r="Q78" s="184"/>
      <c r="R78" s="184"/>
      <c r="S78" s="185">
        <v>2.409230008E9</v>
      </c>
      <c r="T78" s="91" t="s">
        <v>180</v>
      </c>
      <c r="U78" s="91" t="s">
        <v>2616</v>
      </c>
      <c r="V78" s="91" t="s">
        <v>601</v>
      </c>
      <c r="W78" s="96" t="s">
        <v>57</v>
      </c>
      <c r="X78" s="185" t="s">
        <v>61</v>
      </c>
      <c r="Y78" s="186" t="s">
        <v>2617</v>
      </c>
      <c r="Z78" s="185" t="s">
        <v>154</v>
      </c>
      <c r="AA78" s="186">
        <v>6.4228102E7</v>
      </c>
      <c r="AB78" s="98" t="s">
        <v>65</v>
      </c>
      <c r="AC78" s="98" t="s">
        <v>65</v>
      </c>
      <c r="AD78" s="98" t="s">
        <v>66</v>
      </c>
      <c r="AE78" s="98" t="s">
        <v>67</v>
      </c>
      <c r="AF78" s="134" t="s">
        <v>68</v>
      </c>
      <c r="AG78" s="376" t="s">
        <v>4462</v>
      </c>
      <c r="AH78" s="377" t="s">
        <v>4463</v>
      </c>
      <c r="AI78" s="285"/>
      <c r="AJ78" s="285"/>
      <c r="AK78" s="285"/>
      <c r="AL78" s="285"/>
      <c r="AM78" s="378">
        <v>2026.0</v>
      </c>
      <c r="AN78" s="285"/>
      <c r="AO78" s="31" t="s">
        <v>3908</v>
      </c>
      <c r="AP78" s="129" t="s">
        <v>2621</v>
      </c>
      <c r="AQ78" s="379" t="s">
        <v>4464</v>
      </c>
      <c r="AR78" s="380" t="s">
        <v>71</v>
      </c>
      <c r="AS78" s="381"/>
      <c r="AT78" s="381"/>
      <c r="AU78" s="161"/>
      <c r="AV78" s="161"/>
    </row>
    <row r="79" ht="14.25" customHeight="1">
      <c r="A79" s="285"/>
      <c r="B79" s="98" t="s">
        <v>4465</v>
      </c>
      <c r="C79" s="98" t="s">
        <v>4466</v>
      </c>
      <c r="D79" s="98" t="str">
        <f t="shared" ref="D79:D181" si="2">CONCATENATE(S79," / ",V79)</f>
        <v>2411130167 / 4723 - Venta de Pescado</v>
      </c>
      <c r="E79" s="98" t="s">
        <v>4467</v>
      </c>
      <c r="F79" s="382">
        <v>46013.0</v>
      </c>
      <c r="G79" s="98" t="s">
        <v>176</v>
      </c>
      <c r="H79" s="183" t="s">
        <v>4468</v>
      </c>
      <c r="I79" s="98" t="s">
        <v>53</v>
      </c>
      <c r="J79" s="383">
        <v>1.013581959E9</v>
      </c>
      <c r="K79" s="98" t="s">
        <v>54</v>
      </c>
      <c r="L79" s="98">
        <v>3.108623009E9</v>
      </c>
      <c r="M79" s="98" t="s">
        <v>4469</v>
      </c>
      <c r="N79" s="98" t="s">
        <v>4470</v>
      </c>
      <c r="O79" s="384"/>
      <c r="P79" s="134" t="s">
        <v>57</v>
      </c>
      <c r="Q79" s="384"/>
      <c r="R79" s="384"/>
      <c r="S79" s="385">
        <v>2.411130167E9</v>
      </c>
      <c r="T79" s="98" t="s">
        <v>180</v>
      </c>
      <c r="U79" s="98" t="s">
        <v>4471</v>
      </c>
      <c r="V79" s="98" t="s">
        <v>1034</v>
      </c>
      <c r="W79" s="134" t="s">
        <v>57</v>
      </c>
      <c r="X79" s="385" t="s">
        <v>4472</v>
      </c>
      <c r="Y79" s="386" t="s">
        <v>4473</v>
      </c>
      <c r="Z79" s="385" t="s">
        <v>63</v>
      </c>
      <c r="AA79" s="385" t="s">
        <v>64</v>
      </c>
      <c r="AB79" s="98" t="s">
        <v>65</v>
      </c>
      <c r="AC79" s="98" t="s">
        <v>65</v>
      </c>
      <c r="AD79" s="98" t="s">
        <v>66</v>
      </c>
      <c r="AE79" s="98" t="s">
        <v>64</v>
      </c>
      <c r="AF79" s="134" t="s">
        <v>68</v>
      </c>
      <c r="AG79" s="376" t="s">
        <v>4474</v>
      </c>
      <c r="AH79" s="377" t="s">
        <v>4475</v>
      </c>
      <c r="AI79" s="285"/>
      <c r="AJ79" s="285"/>
      <c r="AK79" s="285"/>
      <c r="AL79" s="285"/>
      <c r="AM79" s="134">
        <v>2026.0</v>
      </c>
      <c r="AN79" s="285"/>
      <c r="AO79" s="31" t="s">
        <v>3908</v>
      </c>
      <c r="AP79" s="98" t="s">
        <v>76</v>
      </c>
      <c r="AQ79" s="329" t="s">
        <v>4476</v>
      </c>
      <c r="AR79" s="304" t="s">
        <v>71</v>
      </c>
      <c r="AS79" s="366"/>
      <c r="AT79" s="366"/>
      <c r="AU79" s="366"/>
      <c r="AV79" s="366"/>
    </row>
    <row r="80" ht="14.25" customHeight="1">
      <c r="A80" s="285"/>
      <c r="B80" s="98" t="s">
        <v>4477</v>
      </c>
      <c r="C80" s="387">
        <v>45938.0</v>
      </c>
      <c r="D80" s="91" t="str">
        <f t="shared" si="2"/>
        <v>2411170095 / 5611 - Restaurante</v>
      </c>
      <c r="E80" s="98" t="s">
        <v>4478</v>
      </c>
      <c r="F80" s="382">
        <v>46013.0</v>
      </c>
      <c r="G80" s="98" t="s">
        <v>176</v>
      </c>
      <c r="H80" s="183" t="s">
        <v>4479</v>
      </c>
      <c r="I80" s="98" t="s">
        <v>53</v>
      </c>
      <c r="J80" s="383">
        <v>3.5465134E7</v>
      </c>
      <c r="K80" s="98" t="s">
        <v>54</v>
      </c>
      <c r="L80" s="98">
        <v>3.108847114E9</v>
      </c>
      <c r="M80" s="98" t="s">
        <v>4480</v>
      </c>
      <c r="N80" s="98" t="s">
        <v>4481</v>
      </c>
      <c r="O80" s="134"/>
      <c r="P80" s="134" t="s">
        <v>57</v>
      </c>
      <c r="Q80" s="384"/>
      <c r="R80" s="384"/>
      <c r="S80" s="385">
        <v>2.411170095E9</v>
      </c>
      <c r="T80" s="98" t="s">
        <v>180</v>
      </c>
      <c r="U80" s="98" t="s">
        <v>4482</v>
      </c>
      <c r="V80" s="98" t="s">
        <v>152</v>
      </c>
      <c r="W80" s="134" t="s">
        <v>57</v>
      </c>
      <c r="X80" s="385" t="s">
        <v>65</v>
      </c>
      <c r="Y80" s="385" t="s">
        <v>3298</v>
      </c>
      <c r="Z80" s="385" t="s">
        <v>78</v>
      </c>
      <c r="AA80" s="386">
        <v>6.1975943E7</v>
      </c>
      <c r="AB80" s="98" t="s">
        <v>65</v>
      </c>
      <c r="AC80" s="98" t="s">
        <v>65</v>
      </c>
      <c r="AD80" s="98" t="s">
        <v>66</v>
      </c>
      <c r="AE80" s="91" t="s">
        <v>168</v>
      </c>
      <c r="AF80" s="134" t="s">
        <v>68</v>
      </c>
      <c r="AG80" s="376" t="s">
        <v>4483</v>
      </c>
      <c r="AH80" s="377" t="s">
        <v>4484</v>
      </c>
      <c r="AI80" s="285"/>
      <c r="AJ80" s="285"/>
      <c r="AK80" s="285"/>
      <c r="AL80" s="285"/>
      <c r="AM80" s="134">
        <v>2026.0</v>
      </c>
      <c r="AN80" s="285"/>
      <c r="AO80" s="31" t="s">
        <v>3908</v>
      </c>
      <c r="AP80" s="98" t="s">
        <v>76</v>
      </c>
      <c r="AQ80" s="329" t="s">
        <v>4485</v>
      </c>
      <c r="AR80" s="304" t="s">
        <v>78</v>
      </c>
      <c r="AS80" s="366"/>
      <c r="AT80" s="366"/>
      <c r="AU80" s="366"/>
      <c r="AV80" s="366"/>
    </row>
    <row r="81" ht="14.25" customHeight="1">
      <c r="A81" s="285"/>
      <c r="B81" s="98" t="s">
        <v>4486</v>
      </c>
      <c r="C81" s="387">
        <v>45966.0</v>
      </c>
      <c r="D81" s="91" t="str">
        <f t="shared" si="2"/>
        <v>2409130074 / 4773 - Tienda Naturista</v>
      </c>
      <c r="E81" s="98" t="s">
        <v>4487</v>
      </c>
      <c r="F81" s="382">
        <v>46013.0</v>
      </c>
      <c r="G81" s="98" t="s">
        <v>699</v>
      </c>
      <c r="H81" s="183" t="s">
        <v>4488</v>
      </c>
      <c r="I81" s="98" t="s">
        <v>53</v>
      </c>
      <c r="J81" s="383">
        <v>3.7696151E7</v>
      </c>
      <c r="K81" s="98" t="s">
        <v>4489</v>
      </c>
      <c r="L81" s="98">
        <v>3.118094777E9</v>
      </c>
      <c r="M81" s="98" t="s">
        <v>4490</v>
      </c>
      <c r="N81" s="98" t="s">
        <v>4491</v>
      </c>
      <c r="O81" s="134" t="s">
        <v>57</v>
      </c>
      <c r="P81" s="384"/>
      <c r="Q81" s="384"/>
      <c r="R81" s="384"/>
      <c r="S81" s="376">
        <v>2.409130074E9</v>
      </c>
      <c r="T81" s="98" t="s">
        <v>180</v>
      </c>
      <c r="U81" s="98" t="s">
        <v>307</v>
      </c>
      <c r="V81" s="98" t="s">
        <v>4492</v>
      </c>
      <c r="W81" s="134" t="s">
        <v>57</v>
      </c>
      <c r="X81" s="376" t="s">
        <v>61</v>
      </c>
      <c r="Y81" s="376" t="s">
        <v>4493</v>
      </c>
      <c r="Z81" s="376" t="s">
        <v>63</v>
      </c>
      <c r="AA81" s="376" t="s">
        <v>64</v>
      </c>
      <c r="AB81" s="98" t="s">
        <v>65</v>
      </c>
      <c r="AC81" s="98" t="s">
        <v>65</v>
      </c>
      <c r="AD81" s="98" t="s">
        <v>66</v>
      </c>
      <c r="AE81" s="98" t="s">
        <v>64</v>
      </c>
      <c r="AF81" s="134" t="s">
        <v>68</v>
      </c>
      <c r="AG81" s="376" t="s">
        <v>4494</v>
      </c>
      <c r="AH81" s="377" t="s">
        <v>4495</v>
      </c>
      <c r="AI81" s="285"/>
      <c r="AJ81" s="285"/>
      <c r="AK81" s="285"/>
      <c r="AL81" s="285"/>
      <c r="AM81" s="134">
        <v>2026.0</v>
      </c>
      <c r="AN81" s="285"/>
      <c r="AO81" s="31" t="s">
        <v>3908</v>
      </c>
      <c r="AP81" s="98" t="s">
        <v>76</v>
      </c>
      <c r="AQ81" s="329" t="s">
        <v>1965</v>
      </c>
      <c r="AR81" s="308" t="s">
        <v>78</v>
      </c>
      <c r="AS81" s="366"/>
      <c r="AT81" s="366"/>
      <c r="AU81" s="366"/>
      <c r="AV81" s="366"/>
    </row>
    <row r="82" ht="14.25" customHeight="1">
      <c r="A82" s="285"/>
      <c r="B82" s="98" t="s">
        <v>4496</v>
      </c>
      <c r="C82" s="387">
        <v>45966.0</v>
      </c>
      <c r="D82" s="91" t="str">
        <f t="shared" si="2"/>
        <v>2409130075 / 4773 - Tienda Naturista</v>
      </c>
      <c r="E82" s="98" t="s">
        <v>4497</v>
      </c>
      <c r="F82" s="382">
        <v>46013.0</v>
      </c>
      <c r="G82" s="98" t="s">
        <v>699</v>
      </c>
      <c r="H82" s="183" t="s">
        <v>4488</v>
      </c>
      <c r="I82" s="98" t="s">
        <v>53</v>
      </c>
      <c r="J82" s="383">
        <v>3.7696151E7</v>
      </c>
      <c r="K82" s="98" t="s">
        <v>4489</v>
      </c>
      <c r="L82" s="98">
        <v>3.118094777E9</v>
      </c>
      <c r="M82" s="98" t="s">
        <v>4490</v>
      </c>
      <c r="N82" s="98" t="s">
        <v>4491</v>
      </c>
      <c r="O82" s="134" t="s">
        <v>57</v>
      </c>
      <c r="P82" s="384"/>
      <c r="Q82" s="384"/>
      <c r="R82" s="384"/>
      <c r="S82" s="376">
        <v>2.409130075E9</v>
      </c>
      <c r="T82" s="376" t="s">
        <v>180</v>
      </c>
      <c r="U82" s="376" t="s">
        <v>307</v>
      </c>
      <c r="V82" s="376" t="s">
        <v>4492</v>
      </c>
      <c r="W82" s="388" t="s">
        <v>57</v>
      </c>
      <c r="X82" s="376" t="s">
        <v>61</v>
      </c>
      <c r="Y82" s="376" t="s">
        <v>4493</v>
      </c>
      <c r="Z82" s="376" t="s">
        <v>63</v>
      </c>
      <c r="AA82" s="376" t="s">
        <v>64</v>
      </c>
      <c r="AB82" s="98" t="s">
        <v>65</v>
      </c>
      <c r="AC82" s="98" t="s">
        <v>65</v>
      </c>
      <c r="AD82" s="98" t="s">
        <v>66</v>
      </c>
      <c r="AE82" s="98" t="s">
        <v>64</v>
      </c>
      <c r="AF82" s="134" t="s">
        <v>68</v>
      </c>
      <c r="AG82" s="376" t="s">
        <v>4494</v>
      </c>
      <c r="AH82" s="377" t="s">
        <v>4495</v>
      </c>
      <c r="AI82" s="285"/>
      <c r="AJ82" s="285"/>
      <c r="AK82" s="285"/>
      <c r="AL82" s="285"/>
      <c r="AM82" s="134">
        <v>2026.0</v>
      </c>
      <c r="AN82" s="285"/>
      <c r="AO82" s="31" t="s">
        <v>3908</v>
      </c>
      <c r="AP82" s="98" t="s">
        <v>76</v>
      </c>
      <c r="AQ82" s="329" t="s">
        <v>1965</v>
      </c>
      <c r="AR82" s="308" t="s">
        <v>78</v>
      </c>
      <c r="AS82" s="366"/>
      <c r="AT82" s="366"/>
      <c r="AU82" s="366"/>
      <c r="AV82" s="366"/>
    </row>
    <row r="83" ht="14.25" customHeight="1">
      <c r="A83" s="285"/>
      <c r="B83" s="98" t="s">
        <v>4498</v>
      </c>
      <c r="C83" s="387">
        <v>45966.0</v>
      </c>
      <c r="D83" s="91" t="str">
        <f t="shared" si="2"/>
        <v>2409130150 / 4773 - Tienda Naturista</v>
      </c>
      <c r="E83" s="98" t="s">
        <v>4499</v>
      </c>
      <c r="F83" s="382">
        <v>46013.0</v>
      </c>
      <c r="G83" s="98" t="s">
        <v>699</v>
      </c>
      <c r="H83" s="183" t="s">
        <v>4488</v>
      </c>
      <c r="I83" s="98" t="s">
        <v>53</v>
      </c>
      <c r="J83" s="383">
        <v>3.7696151E7</v>
      </c>
      <c r="K83" s="98" t="s">
        <v>4489</v>
      </c>
      <c r="L83" s="98">
        <v>3.118094777E9</v>
      </c>
      <c r="M83" s="98" t="s">
        <v>4490</v>
      </c>
      <c r="N83" s="98" t="s">
        <v>4491</v>
      </c>
      <c r="O83" s="134" t="s">
        <v>57</v>
      </c>
      <c r="P83" s="384"/>
      <c r="Q83" s="384"/>
      <c r="R83" s="384"/>
      <c r="S83" s="376">
        <v>2.40913015E9</v>
      </c>
      <c r="T83" s="376" t="s">
        <v>180</v>
      </c>
      <c r="U83" s="376" t="s">
        <v>307</v>
      </c>
      <c r="V83" s="376" t="s">
        <v>4492</v>
      </c>
      <c r="W83" s="388" t="s">
        <v>57</v>
      </c>
      <c r="X83" s="376" t="s">
        <v>61</v>
      </c>
      <c r="Y83" s="376" t="s">
        <v>4493</v>
      </c>
      <c r="Z83" s="376" t="s">
        <v>63</v>
      </c>
      <c r="AA83" s="376" t="s">
        <v>64</v>
      </c>
      <c r="AB83" s="98" t="s">
        <v>65</v>
      </c>
      <c r="AC83" s="98" t="s">
        <v>65</v>
      </c>
      <c r="AD83" s="98" t="s">
        <v>66</v>
      </c>
      <c r="AE83" s="98" t="s">
        <v>64</v>
      </c>
      <c r="AF83" s="134" t="s">
        <v>68</v>
      </c>
      <c r="AG83" s="376" t="s">
        <v>4494</v>
      </c>
      <c r="AH83" s="377" t="s">
        <v>4495</v>
      </c>
      <c r="AI83" s="285"/>
      <c r="AJ83" s="285"/>
      <c r="AK83" s="285"/>
      <c r="AL83" s="285"/>
      <c r="AM83" s="134">
        <v>2026.0</v>
      </c>
      <c r="AN83" s="285"/>
      <c r="AO83" s="31" t="s">
        <v>3908</v>
      </c>
      <c r="AP83" s="98" t="s">
        <v>76</v>
      </c>
      <c r="AQ83" s="329" t="s">
        <v>1965</v>
      </c>
      <c r="AR83" s="308" t="s">
        <v>78</v>
      </c>
      <c r="AS83" s="366"/>
      <c r="AT83" s="366"/>
      <c r="AU83" s="366"/>
      <c r="AV83" s="366"/>
    </row>
    <row r="84" ht="14.25" customHeight="1">
      <c r="A84" s="285"/>
      <c r="B84" s="98" t="s">
        <v>4500</v>
      </c>
      <c r="C84" s="387">
        <v>45903.0</v>
      </c>
      <c r="D84" s="91" t="str">
        <f t="shared" si="2"/>
        <v>2416120012 / 4759 - Alimentos y Accesorios para mascotas.</v>
      </c>
      <c r="E84" s="98" t="s">
        <v>4501</v>
      </c>
      <c r="F84" s="382">
        <v>46013.0</v>
      </c>
      <c r="G84" s="98" t="s">
        <v>1405</v>
      </c>
      <c r="H84" s="183" t="s">
        <v>4502</v>
      </c>
      <c r="I84" s="98" t="s">
        <v>53</v>
      </c>
      <c r="J84" s="383">
        <v>4.1483045E7</v>
      </c>
      <c r="K84" s="98" t="s">
        <v>54</v>
      </c>
      <c r="L84" s="98">
        <v>3.144699275E9</v>
      </c>
      <c r="M84" s="98" t="s">
        <v>4503</v>
      </c>
      <c r="N84" s="98" t="s">
        <v>4504</v>
      </c>
      <c r="O84" s="384"/>
      <c r="P84" s="134" t="s">
        <v>57</v>
      </c>
      <c r="Q84" s="384"/>
      <c r="R84" s="384"/>
      <c r="S84" s="186">
        <v>2.416120012E9</v>
      </c>
      <c r="T84" s="187" t="s">
        <v>180</v>
      </c>
      <c r="U84" s="187" t="s">
        <v>2256</v>
      </c>
      <c r="V84" s="187" t="s">
        <v>4505</v>
      </c>
      <c r="W84" s="389" t="s">
        <v>57</v>
      </c>
      <c r="X84" s="390" t="s">
        <v>65</v>
      </c>
      <c r="Y84" s="390" t="s">
        <v>64</v>
      </c>
      <c r="Z84" s="390" t="s">
        <v>63</v>
      </c>
      <c r="AA84" s="390" t="s">
        <v>64</v>
      </c>
      <c r="AB84" s="98" t="s">
        <v>65</v>
      </c>
      <c r="AC84" s="98" t="s">
        <v>65</v>
      </c>
      <c r="AD84" s="186" t="s">
        <v>66</v>
      </c>
      <c r="AE84" s="91" t="s">
        <v>168</v>
      </c>
      <c r="AF84" s="134" t="s">
        <v>68</v>
      </c>
      <c r="AG84" s="376" t="s">
        <v>4506</v>
      </c>
      <c r="AH84" s="377">
        <v>114100.0</v>
      </c>
      <c r="AI84" s="285"/>
      <c r="AJ84" s="285"/>
      <c r="AK84" s="285"/>
      <c r="AL84" s="285"/>
      <c r="AM84" s="134">
        <v>2026.0</v>
      </c>
      <c r="AN84" s="285"/>
      <c r="AO84" s="31" t="s">
        <v>3908</v>
      </c>
      <c r="AP84" s="125" t="s">
        <v>3254</v>
      </c>
      <c r="AQ84" s="379" t="s">
        <v>4507</v>
      </c>
      <c r="AR84" s="304" t="s">
        <v>71</v>
      </c>
      <c r="AS84" s="366"/>
      <c r="AT84" s="366"/>
      <c r="AU84" s="366"/>
      <c r="AV84" s="366"/>
    </row>
    <row r="85" ht="14.25" customHeight="1">
      <c r="A85" s="285"/>
      <c r="B85" s="98" t="s">
        <v>4508</v>
      </c>
      <c r="C85" s="387">
        <v>45903.0</v>
      </c>
      <c r="D85" s="91" t="str">
        <f t="shared" si="2"/>
        <v>2416120013 / 4759 - Alimentos y Accesorios para mascotas.</v>
      </c>
      <c r="E85" s="98" t="s">
        <v>4509</v>
      </c>
      <c r="F85" s="382">
        <v>46013.0</v>
      </c>
      <c r="G85" s="98" t="s">
        <v>1405</v>
      </c>
      <c r="H85" s="183" t="s">
        <v>4502</v>
      </c>
      <c r="I85" s="98" t="s">
        <v>53</v>
      </c>
      <c r="J85" s="383">
        <v>4.1483045E7</v>
      </c>
      <c r="K85" s="98" t="s">
        <v>54</v>
      </c>
      <c r="L85" s="98">
        <v>3.144699275E9</v>
      </c>
      <c r="M85" s="98" t="s">
        <v>4503</v>
      </c>
      <c r="N85" s="98" t="s">
        <v>4504</v>
      </c>
      <c r="O85" s="384"/>
      <c r="P85" s="134" t="s">
        <v>3885</v>
      </c>
      <c r="Q85" s="384"/>
      <c r="R85" s="384"/>
      <c r="S85" s="98">
        <v>2.416120013E9</v>
      </c>
      <c r="T85" s="98" t="s">
        <v>180</v>
      </c>
      <c r="U85" s="98" t="s">
        <v>2256</v>
      </c>
      <c r="V85" s="98" t="s">
        <v>4505</v>
      </c>
      <c r="W85" s="134" t="s">
        <v>57</v>
      </c>
      <c r="X85" s="91" t="s">
        <v>65</v>
      </c>
      <c r="Y85" s="98" t="s">
        <v>64</v>
      </c>
      <c r="Z85" s="98" t="s">
        <v>63</v>
      </c>
      <c r="AA85" s="91" t="s">
        <v>64</v>
      </c>
      <c r="AB85" s="98" t="s">
        <v>65</v>
      </c>
      <c r="AC85" s="98" t="s">
        <v>65</v>
      </c>
      <c r="AD85" s="98" t="s">
        <v>66</v>
      </c>
      <c r="AE85" s="91" t="s">
        <v>168</v>
      </c>
      <c r="AF85" s="134" t="s">
        <v>68</v>
      </c>
      <c r="AG85" s="376" t="s">
        <v>4506</v>
      </c>
      <c r="AH85" s="377">
        <v>114100.0</v>
      </c>
      <c r="AI85" s="285"/>
      <c r="AJ85" s="285"/>
      <c r="AK85" s="285"/>
      <c r="AL85" s="285"/>
      <c r="AM85" s="134">
        <v>2026.0</v>
      </c>
      <c r="AN85" s="285"/>
      <c r="AO85" s="31" t="s">
        <v>3908</v>
      </c>
      <c r="AP85" s="125" t="s">
        <v>3254</v>
      </c>
      <c r="AQ85" s="391"/>
      <c r="AR85" s="304" t="s">
        <v>4158</v>
      </c>
      <c r="AS85" s="366"/>
      <c r="AT85" s="366"/>
      <c r="AU85" s="366"/>
      <c r="AV85" s="366"/>
    </row>
    <row r="86" ht="14.25" customHeight="1">
      <c r="A86" s="285"/>
      <c r="B86" s="98" t="s">
        <v>4510</v>
      </c>
      <c r="C86" s="387">
        <v>45965.0</v>
      </c>
      <c r="D86" s="91" t="str">
        <f t="shared" si="2"/>
        <v>2409230009 / 5611 - Restaurante </v>
      </c>
      <c r="E86" s="98" t="s">
        <v>4511</v>
      </c>
      <c r="F86" s="382">
        <v>46013.0</v>
      </c>
      <c r="G86" s="98" t="s">
        <v>699</v>
      </c>
      <c r="H86" s="183" t="s">
        <v>4512</v>
      </c>
      <c r="I86" s="98" t="s">
        <v>53</v>
      </c>
      <c r="J86" s="383">
        <v>4.1718086E7</v>
      </c>
      <c r="K86" s="98" t="s">
        <v>54</v>
      </c>
      <c r="L86" s="98">
        <v>3.122540171E9</v>
      </c>
      <c r="M86" s="98" t="s">
        <v>4513</v>
      </c>
      <c r="N86" s="98" t="s">
        <v>4514</v>
      </c>
      <c r="O86" s="134" t="s">
        <v>3885</v>
      </c>
      <c r="P86" s="134"/>
      <c r="Q86" s="384"/>
      <c r="R86" s="384"/>
      <c r="S86" s="376">
        <v>2.409230009E9</v>
      </c>
      <c r="T86" s="98" t="s">
        <v>180</v>
      </c>
      <c r="U86" s="98" t="s">
        <v>4515</v>
      </c>
      <c r="V86" s="98" t="s">
        <v>4516</v>
      </c>
      <c r="W86" s="134" t="s">
        <v>57</v>
      </c>
      <c r="X86" s="376" t="s">
        <v>61</v>
      </c>
      <c r="Y86" s="376" t="s">
        <v>4517</v>
      </c>
      <c r="Z86" s="125" t="s">
        <v>3298</v>
      </c>
      <c r="AA86" s="98">
        <v>6.1586493E7</v>
      </c>
      <c r="AB86" s="98" t="s">
        <v>65</v>
      </c>
      <c r="AC86" s="98" t="s">
        <v>65</v>
      </c>
      <c r="AD86" s="98" t="s">
        <v>66</v>
      </c>
      <c r="AE86" s="91" t="s">
        <v>168</v>
      </c>
      <c r="AF86" s="134" t="s">
        <v>68</v>
      </c>
      <c r="AG86" s="376" t="s">
        <v>4518</v>
      </c>
      <c r="AH86" s="377">
        <v>250018.0</v>
      </c>
      <c r="AI86" s="285"/>
      <c r="AJ86" s="285"/>
      <c r="AK86" s="285"/>
      <c r="AL86" s="285"/>
      <c r="AM86" s="134">
        <v>2026.0</v>
      </c>
      <c r="AN86" s="285"/>
      <c r="AO86" s="31" t="s">
        <v>3908</v>
      </c>
      <c r="AP86" s="125" t="s">
        <v>3254</v>
      </c>
      <c r="AQ86" s="329" t="s">
        <v>4519</v>
      </c>
      <c r="AR86" s="380" t="s">
        <v>71</v>
      </c>
      <c r="AS86" s="366"/>
      <c r="AT86" s="366"/>
      <c r="AU86" s="366"/>
      <c r="AV86" s="366"/>
    </row>
    <row r="87" ht="14.25" customHeight="1">
      <c r="A87" s="285"/>
      <c r="B87" s="98" t="s">
        <v>4520</v>
      </c>
      <c r="C87" s="387">
        <v>45965.0</v>
      </c>
      <c r="D87" s="91" t="str">
        <f t="shared" si="2"/>
        <v>2409230010 / 5611 - Restaurante </v>
      </c>
      <c r="E87" s="98" t="s">
        <v>4521</v>
      </c>
      <c r="F87" s="382">
        <v>46013.0</v>
      </c>
      <c r="G87" s="98" t="s">
        <v>699</v>
      </c>
      <c r="H87" s="183" t="s">
        <v>4512</v>
      </c>
      <c r="I87" s="98" t="s">
        <v>53</v>
      </c>
      <c r="J87" s="383">
        <v>4.1718086E7</v>
      </c>
      <c r="K87" s="98" t="s">
        <v>54</v>
      </c>
      <c r="L87" s="98">
        <v>3.122540171E9</v>
      </c>
      <c r="M87" s="98" t="s">
        <v>4513</v>
      </c>
      <c r="N87" s="98" t="s">
        <v>4514</v>
      </c>
      <c r="O87" s="134" t="s">
        <v>57</v>
      </c>
      <c r="P87" s="384"/>
      <c r="Q87" s="384"/>
      <c r="R87" s="384"/>
      <c r="S87" s="376">
        <v>2.40923001E9</v>
      </c>
      <c r="T87" s="98" t="s">
        <v>180</v>
      </c>
      <c r="U87" s="98" t="s">
        <v>4522</v>
      </c>
      <c r="V87" s="98" t="s">
        <v>4516</v>
      </c>
      <c r="W87" s="134" t="s">
        <v>57</v>
      </c>
      <c r="X87" s="376" t="s">
        <v>61</v>
      </c>
      <c r="Y87" s="376" t="s">
        <v>4523</v>
      </c>
      <c r="Z87" s="376" t="s">
        <v>4524</v>
      </c>
      <c r="AA87" s="376">
        <v>6.4228106E7</v>
      </c>
      <c r="AB87" s="98" t="s">
        <v>65</v>
      </c>
      <c r="AC87" s="98" t="s">
        <v>65</v>
      </c>
      <c r="AD87" s="98" t="s">
        <v>66</v>
      </c>
      <c r="AE87" s="91" t="s">
        <v>168</v>
      </c>
      <c r="AF87" s="134" t="s">
        <v>68</v>
      </c>
      <c r="AG87" s="376" t="s">
        <v>4525</v>
      </c>
      <c r="AH87" s="377">
        <v>245224.0</v>
      </c>
      <c r="AI87" s="285"/>
      <c r="AJ87" s="285"/>
      <c r="AK87" s="285"/>
      <c r="AL87" s="285"/>
      <c r="AM87" s="134">
        <v>2026.0</v>
      </c>
      <c r="AN87" s="285"/>
      <c r="AO87" s="31" t="s">
        <v>3908</v>
      </c>
      <c r="AP87" s="125" t="s">
        <v>3254</v>
      </c>
      <c r="AQ87" s="329" t="s">
        <v>4526</v>
      </c>
      <c r="AR87" s="380" t="s">
        <v>71</v>
      </c>
      <c r="AS87" s="366"/>
      <c r="AT87" s="366"/>
      <c r="AU87" s="366"/>
      <c r="AV87" s="366"/>
    </row>
    <row r="88" ht="14.25" customHeight="1">
      <c r="A88" s="285"/>
      <c r="B88" s="98" t="s">
        <v>4527</v>
      </c>
      <c r="C88" s="382">
        <v>45986.0</v>
      </c>
      <c r="D88" s="91" t="str">
        <f t="shared" si="2"/>
        <v>2411130053 / 4721 - Venta de hierbas </v>
      </c>
      <c r="E88" s="98" t="s">
        <v>4528</v>
      </c>
      <c r="F88" s="382">
        <v>46013.0</v>
      </c>
      <c r="G88" s="98" t="s">
        <v>176</v>
      </c>
      <c r="H88" s="183" t="s">
        <v>4529</v>
      </c>
      <c r="I88" s="98" t="s">
        <v>53</v>
      </c>
      <c r="J88" s="383">
        <v>5.2077628E7</v>
      </c>
      <c r="K88" s="98" t="s">
        <v>54</v>
      </c>
      <c r="L88" s="98">
        <v>3.006287708E9</v>
      </c>
      <c r="M88" s="98" t="s">
        <v>4530</v>
      </c>
      <c r="N88" s="98" t="s">
        <v>4531</v>
      </c>
      <c r="O88" s="134" t="s">
        <v>57</v>
      </c>
      <c r="P88" s="384"/>
      <c r="Q88" s="384"/>
      <c r="R88" s="384"/>
      <c r="S88" s="385">
        <v>2.411130053E9</v>
      </c>
      <c r="T88" s="98" t="s">
        <v>180</v>
      </c>
      <c r="U88" s="98" t="s">
        <v>553</v>
      </c>
      <c r="V88" s="98" t="s">
        <v>4532</v>
      </c>
      <c r="W88" s="134" t="s">
        <v>57</v>
      </c>
      <c r="X88" s="385" t="s">
        <v>65</v>
      </c>
      <c r="Y88" s="385" t="s">
        <v>3298</v>
      </c>
      <c r="Z88" s="385" t="s">
        <v>63</v>
      </c>
      <c r="AA88" s="385" t="s">
        <v>4533</v>
      </c>
      <c r="AB88" s="98" t="s">
        <v>65</v>
      </c>
      <c r="AC88" s="98" t="s">
        <v>65</v>
      </c>
      <c r="AD88" s="98" t="s">
        <v>66</v>
      </c>
      <c r="AE88" s="98" t="s">
        <v>64</v>
      </c>
      <c r="AF88" s="134" t="s">
        <v>68</v>
      </c>
      <c r="AG88" s="376" t="s">
        <v>4534</v>
      </c>
      <c r="AH88" s="377">
        <v>180768.0</v>
      </c>
      <c r="AI88" s="285"/>
      <c r="AJ88" s="285"/>
      <c r="AK88" s="285"/>
      <c r="AL88" s="285"/>
      <c r="AM88" s="134">
        <v>2026.0</v>
      </c>
      <c r="AN88" s="285"/>
      <c r="AO88" s="31" t="s">
        <v>3908</v>
      </c>
      <c r="AP88" s="125" t="s">
        <v>3254</v>
      </c>
      <c r="AQ88" s="329" t="s">
        <v>3917</v>
      </c>
      <c r="AR88" s="304" t="s">
        <v>78</v>
      </c>
      <c r="AS88" s="366"/>
      <c r="AT88" s="366"/>
      <c r="AU88" s="366"/>
      <c r="AV88" s="366"/>
    </row>
    <row r="89" ht="14.25" customHeight="1">
      <c r="A89" s="285"/>
      <c r="B89" s="98" t="s">
        <v>4535</v>
      </c>
      <c r="C89" s="382">
        <v>45957.0</v>
      </c>
      <c r="D89" s="91" t="str">
        <f t="shared" si="2"/>
        <v>2416130101 / 4721 - Venta de hierbas </v>
      </c>
      <c r="E89" s="98" t="s">
        <v>4536</v>
      </c>
      <c r="F89" s="382">
        <v>46013.0</v>
      </c>
      <c r="G89" s="98" t="s">
        <v>1405</v>
      </c>
      <c r="H89" s="183" t="s">
        <v>4537</v>
      </c>
      <c r="I89" s="98" t="s">
        <v>53</v>
      </c>
      <c r="J89" s="383">
        <v>7.9485383E7</v>
      </c>
      <c r="K89" s="98" t="s">
        <v>54</v>
      </c>
      <c r="L89" s="98">
        <v>3.118846332E9</v>
      </c>
      <c r="M89" s="98" t="s">
        <v>4538</v>
      </c>
      <c r="N89" s="98" t="s">
        <v>4539</v>
      </c>
      <c r="O89" s="134" t="s">
        <v>57</v>
      </c>
      <c r="P89" s="384"/>
      <c r="Q89" s="384"/>
      <c r="R89" s="384"/>
      <c r="S89" s="98">
        <v>2.416130101E9</v>
      </c>
      <c r="T89" s="98" t="s">
        <v>180</v>
      </c>
      <c r="U89" s="98" t="s">
        <v>4540</v>
      </c>
      <c r="V89" s="98" t="s">
        <v>4532</v>
      </c>
      <c r="W89" s="134" t="s">
        <v>57</v>
      </c>
      <c r="X89" s="98" t="s">
        <v>65</v>
      </c>
      <c r="Y89" s="98" t="s">
        <v>64</v>
      </c>
      <c r="Z89" s="98" t="s">
        <v>63</v>
      </c>
      <c r="AA89" s="98" t="s">
        <v>4533</v>
      </c>
      <c r="AB89" s="98" t="s">
        <v>65</v>
      </c>
      <c r="AC89" s="98" t="s">
        <v>65</v>
      </c>
      <c r="AD89" s="98" t="s">
        <v>66</v>
      </c>
      <c r="AE89" s="98" t="s">
        <v>64</v>
      </c>
      <c r="AF89" s="134" t="s">
        <v>68</v>
      </c>
      <c r="AG89" s="376" t="s">
        <v>4541</v>
      </c>
      <c r="AH89" s="377">
        <v>127746.0</v>
      </c>
      <c r="AI89" s="285"/>
      <c r="AJ89" s="285"/>
      <c r="AK89" s="285"/>
      <c r="AL89" s="285"/>
      <c r="AM89" s="134">
        <v>2026.0</v>
      </c>
      <c r="AN89" s="285"/>
      <c r="AO89" s="31" t="s">
        <v>3908</v>
      </c>
      <c r="AP89" s="125" t="s">
        <v>3254</v>
      </c>
      <c r="AQ89" s="391"/>
      <c r="AR89" s="304" t="s">
        <v>4158</v>
      </c>
      <c r="AS89" s="366"/>
      <c r="AT89" s="366"/>
      <c r="AU89" s="366"/>
      <c r="AV89" s="366"/>
    </row>
    <row r="90" ht="14.25" customHeight="1">
      <c r="A90" s="285"/>
      <c r="B90" s="98" t="s">
        <v>4542</v>
      </c>
      <c r="C90" s="382">
        <v>45954.0</v>
      </c>
      <c r="D90" s="91" t="str">
        <f t="shared" si="2"/>
        <v>2411130048 / 4774 - Floristeria </v>
      </c>
      <c r="E90" s="98" t="s">
        <v>4543</v>
      </c>
      <c r="F90" s="382">
        <v>46013.0</v>
      </c>
      <c r="G90" s="98" t="s">
        <v>176</v>
      </c>
      <c r="H90" s="183" t="s">
        <v>4544</v>
      </c>
      <c r="I90" s="98" t="s">
        <v>53</v>
      </c>
      <c r="J90" s="383">
        <v>3.95366E7</v>
      </c>
      <c r="K90" s="98" t="s">
        <v>4545</v>
      </c>
      <c r="L90" s="98">
        <v>3.102889891E9</v>
      </c>
      <c r="M90" s="98" t="s">
        <v>4546</v>
      </c>
      <c r="N90" s="98" t="s">
        <v>4547</v>
      </c>
      <c r="O90" s="134" t="s">
        <v>57</v>
      </c>
      <c r="P90" s="384"/>
      <c r="Q90" s="384"/>
      <c r="R90" s="384"/>
      <c r="S90" s="385">
        <v>2.411130048E9</v>
      </c>
      <c r="T90" s="98" t="s">
        <v>180</v>
      </c>
      <c r="U90" s="98" t="s">
        <v>4548</v>
      </c>
      <c r="V90" s="98" t="s">
        <v>4549</v>
      </c>
      <c r="W90" s="134" t="s">
        <v>57</v>
      </c>
      <c r="X90" s="385" t="s">
        <v>65</v>
      </c>
      <c r="Y90" s="385" t="s">
        <v>3298</v>
      </c>
      <c r="Z90" s="385" t="s">
        <v>63</v>
      </c>
      <c r="AA90" s="385" t="s">
        <v>4533</v>
      </c>
      <c r="AB90" s="98" t="s">
        <v>65</v>
      </c>
      <c r="AC90" s="98" t="s">
        <v>65</v>
      </c>
      <c r="AD90" s="98" t="s">
        <v>66</v>
      </c>
      <c r="AE90" s="91" t="s">
        <v>168</v>
      </c>
      <c r="AF90" s="134" t="s">
        <v>68</v>
      </c>
      <c r="AG90" s="376" t="s">
        <v>4550</v>
      </c>
      <c r="AH90" s="377">
        <v>174918.0</v>
      </c>
      <c r="AI90" s="285"/>
      <c r="AJ90" s="285"/>
      <c r="AK90" s="285"/>
      <c r="AL90" s="285"/>
      <c r="AM90" s="134">
        <v>2026.0</v>
      </c>
      <c r="AN90" s="285"/>
      <c r="AO90" s="31" t="s">
        <v>3908</v>
      </c>
      <c r="AP90" s="125" t="s">
        <v>3254</v>
      </c>
      <c r="AQ90" s="329" t="s">
        <v>3917</v>
      </c>
      <c r="AR90" s="304" t="s">
        <v>78</v>
      </c>
      <c r="AS90" s="366"/>
      <c r="AT90" s="366"/>
      <c r="AU90" s="366"/>
      <c r="AV90" s="366"/>
    </row>
    <row r="91" ht="14.25" customHeight="1">
      <c r="A91" s="392"/>
      <c r="B91" s="98" t="s">
        <v>4551</v>
      </c>
      <c r="C91" s="393">
        <v>46020.0</v>
      </c>
      <c r="D91" s="91" t="str">
        <f t="shared" si="2"/>
        <v>2411130124 / 5611 - Restaurante </v>
      </c>
      <c r="E91" s="98" t="s">
        <v>4552</v>
      </c>
      <c r="F91" s="382">
        <v>46013.0</v>
      </c>
      <c r="G91" s="98" t="s">
        <v>176</v>
      </c>
      <c r="H91" s="183" t="s">
        <v>4553</v>
      </c>
      <c r="I91" s="98" t="s">
        <v>53</v>
      </c>
      <c r="J91" s="394">
        <v>5.2790611E7</v>
      </c>
      <c r="K91" s="98" t="s">
        <v>54</v>
      </c>
      <c r="L91" s="125">
        <v>3.197626033E9</v>
      </c>
      <c r="M91" s="125" t="s">
        <v>4554</v>
      </c>
      <c r="N91" s="125" t="s">
        <v>4555</v>
      </c>
      <c r="O91" s="395"/>
      <c r="P91" s="396" t="s">
        <v>57</v>
      </c>
      <c r="Q91" s="395"/>
      <c r="R91" s="395"/>
      <c r="S91" s="385">
        <v>2.411130124E9</v>
      </c>
      <c r="T91" s="98" t="s">
        <v>180</v>
      </c>
      <c r="U91" s="125" t="s">
        <v>4556</v>
      </c>
      <c r="V91" s="98" t="s">
        <v>4516</v>
      </c>
      <c r="W91" s="134" t="s">
        <v>57</v>
      </c>
      <c r="X91" s="385" t="s">
        <v>65</v>
      </c>
      <c r="Y91" s="385" t="s">
        <v>3298</v>
      </c>
      <c r="Z91" s="385" t="s">
        <v>78</v>
      </c>
      <c r="AA91" s="385">
        <v>6.1906437E7</v>
      </c>
      <c r="AB91" s="98" t="s">
        <v>65</v>
      </c>
      <c r="AC91" s="98" t="s">
        <v>65</v>
      </c>
      <c r="AD91" s="98" t="s">
        <v>66</v>
      </c>
      <c r="AE91" s="98" t="s">
        <v>64</v>
      </c>
      <c r="AF91" s="134" t="s">
        <v>68</v>
      </c>
      <c r="AG91" s="376" t="s">
        <v>4557</v>
      </c>
      <c r="AH91" s="377">
        <v>184097.0</v>
      </c>
      <c r="AI91" s="392"/>
      <c r="AJ91" s="392"/>
      <c r="AK91" s="392"/>
      <c r="AL91" s="392"/>
      <c r="AM91" s="134">
        <v>2026.0</v>
      </c>
      <c r="AN91" s="392"/>
      <c r="AO91" s="31" t="s">
        <v>3908</v>
      </c>
      <c r="AP91" s="125" t="s">
        <v>3254</v>
      </c>
      <c r="AQ91" s="397" t="s">
        <v>4558</v>
      </c>
      <c r="AR91" s="304" t="s">
        <v>78</v>
      </c>
      <c r="AS91" s="398"/>
      <c r="AT91" s="398"/>
      <c r="AU91" s="398"/>
      <c r="AV91" s="398"/>
    </row>
    <row r="92" ht="14.25" customHeight="1">
      <c r="A92" s="392"/>
      <c r="B92" s="125" t="s">
        <v>4559</v>
      </c>
      <c r="C92" s="399">
        <v>45877.0</v>
      </c>
      <c r="D92" s="91" t="str">
        <f t="shared" si="2"/>
        <v>2409120165 / 4723 - Venta de pescado </v>
      </c>
      <c r="E92" s="125" t="s">
        <v>4560</v>
      </c>
      <c r="F92" s="393">
        <v>45979.0</v>
      </c>
      <c r="G92" s="125" t="s">
        <v>699</v>
      </c>
      <c r="H92" s="183" t="s">
        <v>4561</v>
      </c>
      <c r="I92" s="98" t="s">
        <v>53</v>
      </c>
      <c r="J92" s="394">
        <v>7.9856312E7</v>
      </c>
      <c r="K92" s="98" t="s">
        <v>54</v>
      </c>
      <c r="L92" s="125">
        <v>3.208024994E9</v>
      </c>
      <c r="M92" s="125" t="s">
        <v>4562</v>
      </c>
      <c r="N92" s="125" t="s">
        <v>4563</v>
      </c>
      <c r="O92" s="395"/>
      <c r="P92" s="396" t="s">
        <v>57</v>
      </c>
      <c r="Q92" s="395"/>
      <c r="R92" s="395"/>
      <c r="S92" s="400">
        <v>2.409120165E9</v>
      </c>
      <c r="T92" s="98" t="s">
        <v>180</v>
      </c>
      <c r="U92" s="125" t="s">
        <v>4564</v>
      </c>
      <c r="V92" s="125" t="s">
        <v>4565</v>
      </c>
      <c r="W92" s="134" t="s">
        <v>57</v>
      </c>
      <c r="X92" s="400" t="s">
        <v>61</v>
      </c>
      <c r="Y92" s="400" t="s">
        <v>4566</v>
      </c>
      <c r="Z92" s="125" t="s">
        <v>63</v>
      </c>
      <c r="AA92" s="98" t="s">
        <v>4533</v>
      </c>
      <c r="AB92" s="98" t="s">
        <v>65</v>
      </c>
      <c r="AC92" s="98" t="s">
        <v>65</v>
      </c>
      <c r="AD92" s="125" t="s">
        <v>4567</v>
      </c>
      <c r="AE92" s="98" t="s">
        <v>64</v>
      </c>
      <c r="AF92" s="134" t="s">
        <v>68</v>
      </c>
      <c r="AG92" s="376" t="s">
        <v>4568</v>
      </c>
      <c r="AH92" s="377">
        <v>311043.0</v>
      </c>
      <c r="AI92" s="392"/>
      <c r="AJ92" s="392"/>
      <c r="AK92" s="392"/>
      <c r="AL92" s="392"/>
      <c r="AM92" s="134">
        <v>2026.0</v>
      </c>
      <c r="AN92" s="392"/>
      <c r="AO92" s="31" t="s">
        <v>3908</v>
      </c>
      <c r="AP92" s="125" t="s">
        <v>3254</v>
      </c>
      <c r="AQ92" s="401" t="s">
        <v>1965</v>
      </c>
      <c r="AR92" s="308" t="s">
        <v>78</v>
      </c>
      <c r="AS92" s="402"/>
      <c r="AT92" s="402"/>
      <c r="AU92" s="402"/>
      <c r="AV92" s="402"/>
    </row>
    <row r="93" ht="14.25" customHeight="1">
      <c r="A93" s="98"/>
      <c r="B93" s="98" t="s">
        <v>4569</v>
      </c>
      <c r="C93" s="387">
        <v>45852.0</v>
      </c>
      <c r="D93" s="91" t="str">
        <f t="shared" si="2"/>
        <v>2408130081 / 4723 - Venta de Pescado  </v>
      </c>
      <c r="E93" s="91" t="s">
        <v>4570</v>
      </c>
      <c r="F93" s="181">
        <v>45904.0</v>
      </c>
      <c r="G93" s="41" t="s">
        <v>948</v>
      </c>
      <c r="H93" s="183" t="s">
        <v>4571</v>
      </c>
      <c r="I93" s="127" t="s">
        <v>53</v>
      </c>
      <c r="J93" s="383">
        <v>5.1753077E7</v>
      </c>
      <c r="K93" s="98" t="s">
        <v>54</v>
      </c>
      <c r="L93" s="98">
        <v>3.143519134E9</v>
      </c>
      <c r="M93" s="98" t="s">
        <v>4572</v>
      </c>
      <c r="N93" s="98" t="s">
        <v>2037</v>
      </c>
      <c r="O93" s="134" t="s">
        <v>57</v>
      </c>
      <c r="P93" s="134"/>
      <c r="Q93" s="134"/>
      <c r="R93" s="134"/>
      <c r="S93" s="376">
        <v>2.408130081E9</v>
      </c>
      <c r="T93" s="98" t="s">
        <v>180</v>
      </c>
      <c r="U93" s="98" t="s">
        <v>4573</v>
      </c>
      <c r="V93" s="98" t="s">
        <v>4574</v>
      </c>
      <c r="W93" s="134" t="s">
        <v>57</v>
      </c>
      <c r="X93" s="376" t="s">
        <v>735</v>
      </c>
      <c r="Y93" s="376" t="s">
        <v>4575</v>
      </c>
      <c r="Z93" s="376" t="s">
        <v>63</v>
      </c>
      <c r="AA93" s="376" t="s">
        <v>64</v>
      </c>
      <c r="AB93" s="91" t="s">
        <v>65</v>
      </c>
      <c r="AC93" s="91" t="s">
        <v>65</v>
      </c>
      <c r="AD93" s="98" t="s">
        <v>66</v>
      </c>
      <c r="AE93" s="91" t="s">
        <v>168</v>
      </c>
      <c r="AF93" s="134" t="s">
        <v>68</v>
      </c>
      <c r="AG93" s="376" t="s">
        <v>4576</v>
      </c>
      <c r="AH93" s="377">
        <v>128434.0</v>
      </c>
      <c r="AI93" s="91"/>
      <c r="AJ93" s="98"/>
      <c r="AK93" s="285"/>
      <c r="AL93" s="91"/>
      <c r="AM93" s="134">
        <v>2026.0</v>
      </c>
      <c r="AN93" s="285"/>
      <c r="AO93" s="31" t="s">
        <v>3908</v>
      </c>
      <c r="AP93" s="98" t="s">
        <v>76</v>
      </c>
      <c r="AQ93" s="329" t="s">
        <v>1965</v>
      </c>
      <c r="AR93" s="308" t="s">
        <v>78</v>
      </c>
      <c r="AS93" s="403"/>
      <c r="AT93" s="403"/>
      <c r="AU93" s="403"/>
      <c r="AV93" s="403"/>
    </row>
    <row r="94" ht="14.25" customHeight="1">
      <c r="A94" s="98"/>
      <c r="B94" s="98" t="s">
        <v>4577</v>
      </c>
      <c r="C94" s="387">
        <v>45833.0</v>
      </c>
      <c r="D94" s="91" t="str">
        <f t="shared" si="2"/>
        <v>2408160131 / 4721 - Venta de Frutas </v>
      </c>
      <c r="E94" s="91" t="s">
        <v>4578</v>
      </c>
      <c r="F94" s="181">
        <v>45908.0</v>
      </c>
      <c r="G94" s="41" t="s">
        <v>948</v>
      </c>
      <c r="H94" s="183" t="s">
        <v>4579</v>
      </c>
      <c r="I94" s="127" t="s">
        <v>53</v>
      </c>
      <c r="J94" s="383">
        <v>2.0493401E7</v>
      </c>
      <c r="K94" s="98" t="s">
        <v>1053</v>
      </c>
      <c r="L94" s="98">
        <v>3.125005175E9</v>
      </c>
      <c r="M94" s="98" t="s">
        <v>970</v>
      </c>
      <c r="N94" s="98" t="s">
        <v>4580</v>
      </c>
      <c r="O94" s="134" t="s">
        <v>57</v>
      </c>
      <c r="P94" s="134"/>
      <c r="Q94" s="134"/>
      <c r="R94" s="134"/>
      <c r="S94" s="376">
        <v>2.408160131E9</v>
      </c>
      <c r="T94" s="98" t="s">
        <v>180</v>
      </c>
      <c r="U94" s="98" t="s">
        <v>1103</v>
      </c>
      <c r="V94" s="98" t="s">
        <v>1104</v>
      </c>
      <c r="W94" s="134" t="s">
        <v>57</v>
      </c>
      <c r="X94" s="376" t="s">
        <v>65</v>
      </c>
      <c r="Y94" s="376" t="s">
        <v>3298</v>
      </c>
      <c r="Z94" s="376" t="s">
        <v>63</v>
      </c>
      <c r="AA94" s="376" t="s">
        <v>64</v>
      </c>
      <c r="AB94" s="91" t="s">
        <v>65</v>
      </c>
      <c r="AC94" s="91" t="s">
        <v>65</v>
      </c>
      <c r="AD94" s="98" t="s">
        <v>66</v>
      </c>
      <c r="AE94" s="98" t="s">
        <v>67</v>
      </c>
      <c r="AF94" s="134" t="s">
        <v>68</v>
      </c>
      <c r="AG94" s="376" t="s">
        <v>3141</v>
      </c>
      <c r="AH94" s="377">
        <v>204359.0</v>
      </c>
      <c r="AI94" s="91"/>
      <c r="AJ94" s="98"/>
      <c r="AK94" s="285"/>
      <c r="AL94" s="91"/>
      <c r="AM94" s="134">
        <v>2026.0</v>
      </c>
      <c r="AN94" s="285"/>
      <c r="AO94" s="31" t="s">
        <v>3908</v>
      </c>
      <c r="AP94" s="98" t="s">
        <v>76</v>
      </c>
      <c r="AQ94" s="329" t="s">
        <v>4581</v>
      </c>
      <c r="AR94" s="308" t="s">
        <v>78</v>
      </c>
      <c r="AS94" s="403"/>
      <c r="AT94" s="403"/>
      <c r="AU94" s="403"/>
      <c r="AV94" s="403"/>
    </row>
    <row r="95" ht="14.25" customHeight="1">
      <c r="A95" s="98"/>
      <c r="B95" s="98" t="s">
        <v>4582</v>
      </c>
      <c r="C95" s="387">
        <v>45852.0</v>
      </c>
      <c r="D95" s="91" t="str">
        <f t="shared" si="2"/>
        <v>2408130131 / 4723-Venta de Pescado.</v>
      </c>
      <c r="E95" s="91" t="s">
        <v>4583</v>
      </c>
      <c r="F95" s="181">
        <v>45916.0</v>
      </c>
      <c r="G95" s="41" t="s">
        <v>948</v>
      </c>
      <c r="H95" s="183" t="s">
        <v>4571</v>
      </c>
      <c r="I95" s="127" t="s">
        <v>53</v>
      </c>
      <c r="J95" s="383">
        <v>5.1753077E7</v>
      </c>
      <c r="K95" s="98" t="s">
        <v>54</v>
      </c>
      <c r="L95" s="98">
        <v>3.143519134E9</v>
      </c>
      <c r="M95" s="98" t="s">
        <v>4572</v>
      </c>
      <c r="N95" s="98" t="s">
        <v>4584</v>
      </c>
      <c r="O95" s="134" t="s">
        <v>57</v>
      </c>
      <c r="P95" s="134"/>
      <c r="Q95" s="134"/>
      <c r="R95" s="134"/>
      <c r="S95" s="376">
        <v>2.408130131E9</v>
      </c>
      <c r="T95" s="98" t="s">
        <v>180</v>
      </c>
      <c r="U95" s="98" t="s">
        <v>4585</v>
      </c>
      <c r="V95" s="98" t="s">
        <v>1144</v>
      </c>
      <c r="W95" s="134" t="s">
        <v>57</v>
      </c>
      <c r="X95" s="376" t="s">
        <v>65</v>
      </c>
      <c r="Y95" s="376" t="s">
        <v>3298</v>
      </c>
      <c r="Z95" s="376" t="s">
        <v>63</v>
      </c>
      <c r="AA95" s="376" t="s">
        <v>64</v>
      </c>
      <c r="AB95" s="91" t="s">
        <v>65</v>
      </c>
      <c r="AC95" s="91" t="s">
        <v>65</v>
      </c>
      <c r="AD95" s="98" t="s">
        <v>66</v>
      </c>
      <c r="AE95" s="91" t="s">
        <v>168</v>
      </c>
      <c r="AF95" s="134" t="s">
        <v>68</v>
      </c>
      <c r="AG95" s="376" t="s">
        <v>4576</v>
      </c>
      <c r="AH95" s="377">
        <v>128434.0</v>
      </c>
      <c r="AI95" s="91"/>
      <c r="AJ95" s="98"/>
      <c r="AK95" s="285"/>
      <c r="AL95" s="91"/>
      <c r="AM95" s="134">
        <v>2026.0</v>
      </c>
      <c r="AN95" s="285"/>
      <c r="AO95" s="31" t="s">
        <v>3908</v>
      </c>
      <c r="AP95" s="98" t="s">
        <v>76</v>
      </c>
      <c r="AQ95" s="329" t="s">
        <v>4581</v>
      </c>
      <c r="AR95" s="308" t="s">
        <v>78</v>
      </c>
      <c r="AS95" s="403"/>
      <c r="AT95" s="403"/>
      <c r="AU95" s="403"/>
      <c r="AV95" s="403"/>
    </row>
    <row r="96" ht="14.25" customHeight="1">
      <c r="A96" s="98"/>
      <c r="B96" s="91" t="s">
        <v>4586</v>
      </c>
      <c r="C96" s="181">
        <v>45852.0</v>
      </c>
      <c r="D96" s="91" t="str">
        <f t="shared" si="2"/>
        <v>2408160161 / 4721 - Verduras y hortalizas</v>
      </c>
      <c r="E96" s="91" t="s">
        <v>4587</v>
      </c>
      <c r="F96" s="181">
        <v>45919.0</v>
      </c>
      <c r="G96" s="41" t="s">
        <v>948</v>
      </c>
      <c r="H96" s="183" t="s">
        <v>4588</v>
      </c>
      <c r="I96" s="127" t="s">
        <v>53</v>
      </c>
      <c r="J96" s="127">
        <v>3.5450303E7</v>
      </c>
      <c r="K96" s="91" t="s">
        <v>1179</v>
      </c>
      <c r="L96" s="91">
        <v>3.108964107E9</v>
      </c>
      <c r="M96" s="91" t="s">
        <v>4589</v>
      </c>
      <c r="N96" s="91" t="s">
        <v>4590</v>
      </c>
      <c r="O96" s="96" t="s">
        <v>57</v>
      </c>
      <c r="P96" s="96"/>
      <c r="Q96" s="96"/>
      <c r="R96" s="96"/>
      <c r="S96" s="376">
        <v>2.408160161E9</v>
      </c>
      <c r="T96" s="98" t="s">
        <v>180</v>
      </c>
      <c r="U96" s="91" t="s">
        <v>952</v>
      </c>
      <c r="V96" s="91" t="s">
        <v>1496</v>
      </c>
      <c r="W96" s="96" t="s">
        <v>57</v>
      </c>
      <c r="X96" s="376" t="s">
        <v>65</v>
      </c>
      <c r="Y96" s="376" t="s">
        <v>3298</v>
      </c>
      <c r="Z96" s="376" t="s">
        <v>63</v>
      </c>
      <c r="AA96" s="376" t="s">
        <v>64</v>
      </c>
      <c r="AB96" s="91" t="s">
        <v>65</v>
      </c>
      <c r="AC96" s="91" t="s">
        <v>65</v>
      </c>
      <c r="AD96" s="98" t="s">
        <v>66</v>
      </c>
      <c r="AE96" s="91" t="s">
        <v>67</v>
      </c>
      <c r="AF96" s="96" t="s">
        <v>68</v>
      </c>
      <c r="AG96" s="376" t="s">
        <v>3141</v>
      </c>
      <c r="AH96" s="377">
        <v>204359.0</v>
      </c>
      <c r="AI96" s="91"/>
      <c r="AJ96" s="98"/>
      <c r="AK96" s="404"/>
      <c r="AL96" s="91"/>
      <c r="AM96" s="134">
        <v>2026.0</v>
      </c>
      <c r="AN96" s="404"/>
      <c r="AO96" s="31" t="s">
        <v>3908</v>
      </c>
      <c r="AP96" s="98" t="s">
        <v>76</v>
      </c>
      <c r="AQ96" s="329" t="s">
        <v>4581</v>
      </c>
      <c r="AR96" s="308" t="s">
        <v>78</v>
      </c>
      <c r="AS96" s="403"/>
      <c r="AT96" s="403"/>
      <c r="AU96" s="403"/>
      <c r="AV96" s="403"/>
    </row>
    <row r="97" ht="14.25" customHeight="1">
      <c r="A97" s="98"/>
      <c r="B97" s="98" t="s">
        <v>4591</v>
      </c>
      <c r="C97" s="387">
        <v>45820.0</v>
      </c>
      <c r="D97" s="91" t="str">
        <f t="shared" si="2"/>
        <v>2408160117 / 4721 - Venta de Verduras</v>
      </c>
      <c r="E97" s="91" t="s">
        <v>4592</v>
      </c>
      <c r="F97" s="181">
        <v>45904.0</v>
      </c>
      <c r="G97" s="41" t="s">
        <v>948</v>
      </c>
      <c r="H97" s="183" t="s">
        <v>4593</v>
      </c>
      <c r="I97" s="127" t="s">
        <v>53</v>
      </c>
      <c r="J97" s="127">
        <v>5.1626786E7</v>
      </c>
      <c r="K97" s="91" t="s">
        <v>54</v>
      </c>
      <c r="L97" s="91">
        <v>3.193222758E9</v>
      </c>
      <c r="M97" s="91" t="s">
        <v>4594</v>
      </c>
      <c r="N97" s="91" t="s">
        <v>4595</v>
      </c>
      <c r="O97" s="134" t="s">
        <v>57</v>
      </c>
      <c r="P97" s="134"/>
      <c r="Q97" s="134"/>
      <c r="R97" s="134"/>
      <c r="S97" s="376">
        <v>2.408160117E9</v>
      </c>
      <c r="T97" s="91" t="s">
        <v>180</v>
      </c>
      <c r="U97" s="91" t="s">
        <v>952</v>
      </c>
      <c r="V97" s="91" t="s">
        <v>220</v>
      </c>
      <c r="W97" s="96" t="s">
        <v>57</v>
      </c>
      <c r="X97" s="376" t="s">
        <v>65</v>
      </c>
      <c r="Y97" s="376" t="s">
        <v>3298</v>
      </c>
      <c r="Z97" s="376" t="s">
        <v>63</v>
      </c>
      <c r="AA97" s="376" t="s">
        <v>64</v>
      </c>
      <c r="AB97" s="91" t="s">
        <v>65</v>
      </c>
      <c r="AC97" s="91" t="s">
        <v>65</v>
      </c>
      <c r="AD97" s="98" t="s">
        <v>66</v>
      </c>
      <c r="AE97" s="91" t="s">
        <v>168</v>
      </c>
      <c r="AF97" s="96" t="s">
        <v>68</v>
      </c>
      <c r="AG97" s="376" t="s">
        <v>3141</v>
      </c>
      <c r="AH97" s="377">
        <v>204359.0</v>
      </c>
      <c r="AI97" s="91"/>
      <c r="AJ97" s="285"/>
      <c r="AK97" s="285"/>
      <c r="AL97" s="91"/>
      <c r="AM97" s="134">
        <v>2026.0</v>
      </c>
      <c r="AN97" s="91"/>
      <c r="AO97" s="31" t="s">
        <v>3908</v>
      </c>
      <c r="AP97" s="98" t="s">
        <v>76</v>
      </c>
      <c r="AQ97" s="329" t="s">
        <v>4581</v>
      </c>
      <c r="AR97" s="308" t="s">
        <v>78</v>
      </c>
      <c r="AS97" s="403"/>
      <c r="AT97" s="403"/>
      <c r="AU97" s="403"/>
      <c r="AV97" s="403"/>
    </row>
    <row r="98" ht="14.25" customHeight="1">
      <c r="A98" s="392"/>
      <c r="B98" s="125" t="s">
        <v>4596</v>
      </c>
      <c r="C98" s="387">
        <v>45839.0</v>
      </c>
      <c r="D98" s="91" t="str">
        <f t="shared" si="2"/>
        <v>2408130132 / 4723 - Pescados</v>
      </c>
      <c r="E98" s="91" t="s">
        <v>4597</v>
      </c>
      <c r="F98" s="181">
        <v>45944.0</v>
      </c>
      <c r="G98" s="41" t="s">
        <v>948</v>
      </c>
      <c r="H98" s="183" t="s">
        <v>4598</v>
      </c>
      <c r="I98" s="127" t="s">
        <v>53</v>
      </c>
      <c r="J98" s="383">
        <v>5.1838489E7</v>
      </c>
      <c r="K98" s="91" t="s">
        <v>54</v>
      </c>
      <c r="L98" s="125">
        <v>3.106782827E9</v>
      </c>
      <c r="M98" s="125" t="s">
        <v>4599</v>
      </c>
      <c r="N98" s="125" t="s">
        <v>4600</v>
      </c>
      <c r="O98" s="396" t="s">
        <v>57</v>
      </c>
      <c r="P98" s="395"/>
      <c r="Q98" s="395"/>
      <c r="R98" s="395"/>
      <c r="S98" s="376">
        <v>2.408130132E9</v>
      </c>
      <c r="T98" s="125" t="s">
        <v>180</v>
      </c>
      <c r="U98" s="125" t="s">
        <v>4601</v>
      </c>
      <c r="V98" s="125" t="s">
        <v>4602</v>
      </c>
      <c r="W98" s="96" t="s">
        <v>57</v>
      </c>
      <c r="X98" s="405" t="s">
        <v>65</v>
      </c>
      <c r="Y98" s="376" t="s">
        <v>3298</v>
      </c>
      <c r="Z98" s="405" t="s">
        <v>63</v>
      </c>
      <c r="AA98" s="405" t="s">
        <v>64</v>
      </c>
      <c r="AB98" s="91" t="s">
        <v>65</v>
      </c>
      <c r="AC98" s="91" t="s">
        <v>65</v>
      </c>
      <c r="AD98" s="98" t="s">
        <v>66</v>
      </c>
      <c r="AE98" s="98" t="s">
        <v>168</v>
      </c>
      <c r="AF98" s="96" t="s">
        <v>68</v>
      </c>
      <c r="AG98" s="376" t="s">
        <v>4576</v>
      </c>
      <c r="AH98" s="377">
        <v>128434.0</v>
      </c>
      <c r="AI98" s="392"/>
      <c r="AJ98" s="392"/>
      <c r="AK98" s="392"/>
      <c r="AL98" s="392"/>
      <c r="AM98" s="134">
        <v>2026.0</v>
      </c>
      <c r="AN98" s="392"/>
      <c r="AO98" s="31" t="s">
        <v>3908</v>
      </c>
      <c r="AP98" s="98" t="s">
        <v>76</v>
      </c>
      <c r="AQ98" s="329" t="s">
        <v>4581</v>
      </c>
      <c r="AR98" s="308" t="s">
        <v>78</v>
      </c>
      <c r="AS98" s="402"/>
      <c r="AT98" s="402"/>
      <c r="AU98" s="402"/>
      <c r="AV98" s="402"/>
    </row>
    <row r="99" ht="14.25" customHeight="1">
      <c r="A99" s="392"/>
      <c r="B99" s="125" t="s">
        <v>4603</v>
      </c>
      <c r="C99" s="399">
        <v>45820.0</v>
      </c>
      <c r="D99" s="91" t="str">
        <f t="shared" si="2"/>
        <v>2408160179 / 4721 - Venta de verduras</v>
      </c>
      <c r="E99" s="125" t="s">
        <v>4604</v>
      </c>
      <c r="F99" s="393">
        <v>45961.0</v>
      </c>
      <c r="G99" s="41" t="s">
        <v>948</v>
      </c>
      <c r="H99" s="183" t="s">
        <v>4605</v>
      </c>
      <c r="I99" s="127" t="s">
        <v>53</v>
      </c>
      <c r="J99" s="127">
        <v>5.2016122E7</v>
      </c>
      <c r="K99" s="125" t="s">
        <v>54</v>
      </c>
      <c r="L99" s="125">
        <v>3.508875269E9</v>
      </c>
      <c r="M99" s="125" t="s">
        <v>4606</v>
      </c>
      <c r="N99" s="125" t="s">
        <v>4607</v>
      </c>
      <c r="O99" s="395" t="s">
        <v>57</v>
      </c>
      <c r="P99" s="395"/>
      <c r="Q99" s="395"/>
      <c r="R99" s="395"/>
      <c r="S99" s="376">
        <v>2.408160179E9</v>
      </c>
      <c r="T99" s="392" t="s">
        <v>180</v>
      </c>
      <c r="U99" s="392" t="s">
        <v>952</v>
      </c>
      <c r="V99" s="125" t="s">
        <v>693</v>
      </c>
      <c r="W99" s="96" t="s">
        <v>57</v>
      </c>
      <c r="X99" s="405" t="s">
        <v>65</v>
      </c>
      <c r="Y99" s="376" t="s">
        <v>3298</v>
      </c>
      <c r="Z99" s="405" t="s">
        <v>63</v>
      </c>
      <c r="AA99" s="405" t="s">
        <v>64</v>
      </c>
      <c r="AB99" s="91" t="s">
        <v>65</v>
      </c>
      <c r="AC99" s="91" t="s">
        <v>65</v>
      </c>
      <c r="AD99" s="98" t="s">
        <v>66</v>
      </c>
      <c r="AE99" s="125" t="s">
        <v>64</v>
      </c>
      <c r="AF99" s="96" t="s">
        <v>68</v>
      </c>
      <c r="AG99" s="376" t="s">
        <v>3163</v>
      </c>
      <c r="AH99" s="377">
        <v>227066.0</v>
      </c>
      <c r="AI99" s="392"/>
      <c r="AJ99" s="392"/>
      <c r="AK99" s="392"/>
      <c r="AL99" s="392"/>
      <c r="AM99" s="134">
        <v>2026.0</v>
      </c>
      <c r="AN99" s="392"/>
      <c r="AO99" s="31" t="s">
        <v>3908</v>
      </c>
      <c r="AP99" s="125" t="s">
        <v>3623</v>
      </c>
      <c r="AQ99" s="329" t="s">
        <v>4581</v>
      </c>
      <c r="AR99" s="308" t="s">
        <v>78</v>
      </c>
      <c r="AS99" s="402"/>
      <c r="AT99" s="402"/>
      <c r="AU99" s="402"/>
      <c r="AV99" s="402"/>
    </row>
    <row r="100" ht="14.25" customHeight="1">
      <c r="A100" s="392"/>
      <c r="B100" s="125" t="s">
        <v>4608</v>
      </c>
      <c r="C100" s="393">
        <v>45985.0</v>
      </c>
      <c r="D100" s="91" t="str">
        <f t="shared" si="2"/>
        <v>2413120018 / 4721- Venta de hierbas</v>
      </c>
      <c r="E100" s="125" t="s">
        <v>4609</v>
      </c>
      <c r="F100" s="182">
        <v>46013.0</v>
      </c>
      <c r="G100" s="91" t="s">
        <v>1635</v>
      </c>
      <c r="H100" s="183" t="s">
        <v>4610</v>
      </c>
      <c r="I100" s="127" t="s">
        <v>53</v>
      </c>
      <c r="J100" s="394">
        <v>5.1625533E7</v>
      </c>
      <c r="K100" s="125" t="s">
        <v>54</v>
      </c>
      <c r="L100" s="125">
        <v>3.112958046E9</v>
      </c>
      <c r="M100" s="125" t="s">
        <v>4611</v>
      </c>
      <c r="N100" s="125" t="s">
        <v>4612</v>
      </c>
      <c r="O100" s="395"/>
      <c r="P100" s="396" t="s">
        <v>57</v>
      </c>
      <c r="Q100" s="395"/>
      <c r="R100" s="395"/>
      <c r="S100" s="98">
        <v>2.413120018E9</v>
      </c>
      <c r="T100" s="125" t="s">
        <v>180</v>
      </c>
      <c r="U100" s="125" t="s">
        <v>4613</v>
      </c>
      <c r="V100" s="125" t="s">
        <v>3620</v>
      </c>
      <c r="W100" s="96" t="s">
        <v>57</v>
      </c>
      <c r="X100" s="285" t="s">
        <v>65</v>
      </c>
      <c r="Y100" s="285" t="s">
        <v>64</v>
      </c>
      <c r="Z100" s="285" t="s">
        <v>63</v>
      </c>
      <c r="AA100" s="285" t="s">
        <v>64</v>
      </c>
      <c r="AB100" s="91" t="s">
        <v>65</v>
      </c>
      <c r="AC100" s="91" t="s">
        <v>65</v>
      </c>
      <c r="AD100" s="98" t="s">
        <v>66</v>
      </c>
      <c r="AE100" s="98" t="s">
        <v>168</v>
      </c>
      <c r="AF100" s="96" t="s">
        <v>68</v>
      </c>
      <c r="AG100" s="376" t="s">
        <v>4614</v>
      </c>
      <c r="AH100" s="377">
        <v>332270.0</v>
      </c>
      <c r="AI100" s="392"/>
      <c r="AJ100" s="392"/>
      <c r="AK100" s="392"/>
      <c r="AL100" s="392"/>
      <c r="AM100" s="134">
        <v>2026.0</v>
      </c>
      <c r="AN100" s="392"/>
      <c r="AO100" s="31" t="s">
        <v>3908</v>
      </c>
      <c r="AP100" s="125" t="s">
        <v>3623</v>
      </c>
      <c r="AQ100" s="406"/>
      <c r="AR100" s="304" t="s">
        <v>4158</v>
      </c>
      <c r="AS100" s="398"/>
      <c r="AT100" s="398"/>
      <c r="AU100" s="398"/>
      <c r="AV100" s="398"/>
    </row>
    <row r="101" ht="14.25" customHeight="1">
      <c r="A101" s="392"/>
      <c r="B101" s="125" t="s">
        <v>4615</v>
      </c>
      <c r="C101" s="399">
        <v>45938.0</v>
      </c>
      <c r="D101" s="91" t="str">
        <f t="shared" si="2"/>
        <v>2411120200 / 4723- Carne</v>
      </c>
      <c r="E101" s="125" t="s">
        <v>4616</v>
      </c>
      <c r="F101" s="382">
        <v>46013.0</v>
      </c>
      <c r="G101" s="98" t="s">
        <v>176</v>
      </c>
      <c r="H101" s="183" t="s">
        <v>4617</v>
      </c>
      <c r="I101" s="127" t="s">
        <v>53</v>
      </c>
      <c r="J101" s="394">
        <v>7.9712E7</v>
      </c>
      <c r="K101" s="125" t="s">
        <v>54</v>
      </c>
      <c r="L101" s="125">
        <v>3.13385543E9</v>
      </c>
      <c r="M101" s="125" t="s">
        <v>4618</v>
      </c>
      <c r="N101" s="125" t="s">
        <v>4619</v>
      </c>
      <c r="O101" s="395"/>
      <c r="P101" s="396" t="s">
        <v>57</v>
      </c>
      <c r="Q101" s="395"/>
      <c r="R101" s="395"/>
      <c r="S101" s="407">
        <v>2.4111202E9</v>
      </c>
      <c r="T101" s="125" t="s">
        <v>180</v>
      </c>
      <c r="U101" s="125" t="s">
        <v>1622</v>
      </c>
      <c r="V101" s="125" t="s">
        <v>4620</v>
      </c>
      <c r="W101" s="96" t="s">
        <v>57</v>
      </c>
      <c r="X101" s="385" t="s">
        <v>4621</v>
      </c>
      <c r="Y101" s="385" t="s">
        <v>4622</v>
      </c>
      <c r="Z101" s="385" t="s">
        <v>3299</v>
      </c>
      <c r="AA101" s="385" t="s">
        <v>365</v>
      </c>
      <c r="AB101" s="91" t="s">
        <v>65</v>
      </c>
      <c r="AC101" s="91" t="s">
        <v>65</v>
      </c>
      <c r="AD101" s="98" t="s">
        <v>66</v>
      </c>
      <c r="AE101" s="125" t="s">
        <v>64</v>
      </c>
      <c r="AF101" s="96" t="s">
        <v>68</v>
      </c>
      <c r="AG101" s="376" t="s">
        <v>4623</v>
      </c>
      <c r="AH101" s="377">
        <v>321039.0</v>
      </c>
      <c r="AI101" s="392"/>
      <c r="AJ101" s="392"/>
      <c r="AK101" s="392"/>
      <c r="AL101" s="392"/>
      <c r="AM101" s="134">
        <v>2026.0</v>
      </c>
      <c r="AN101" s="392"/>
      <c r="AO101" s="31" t="s">
        <v>3908</v>
      </c>
      <c r="AP101" s="125" t="s">
        <v>3623</v>
      </c>
      <c r="AQ101" s="397" t="s">
        <v>3937</v>
      </c>
      <c r="AR101" s="304" t="s">
        <v>78</v>
      </c>
      <c r="AS101" s="398"/>
      <c r="AT101" s="398"/>
      <c r="AU101" s="398"/>
      <c r="AV101" s="398"/>
    </row>
    <row r="102" ht="14.25" customHeight="1">
      <c r="A102" s="392"/>
      <c r="B102" s="125" t="s">
        <v>4624</v>
      </c>
      <c r="C102" s="393">
        <v>45987.0</v>
      </c>
      <c r="D102" s="91" t="str">
        <f t="shared" si="2"/>
        <v>2411130233 / 4729- Frutos Secos</v>
      </c>
      <c r="E102" s="125" t="s">
        <v>4625</v>
      </c>
      <c r="F102" s="382">
        <v>46013.0</v>
      </c>
      <c r="G102" s="98" t="s">
        <v>176</v>
      </c>
      <c r="H102" s="183" t="s">
        <v>4626</v>
      </c>
      <c r="I102" s="127" t="s">
        <v>53</v>
      </c>
      <c r="J102" s="394">
        <v>3.9659982E7</v>
      </c>
      <c r="K102" s="125" t="s">
        <v>54</v>
      </c>
      <c r="L102" s="125">
        <v>3.115765378E9</v>
      </c>
      <c r="M102" s="125" t="s">
        <v>4627</v>
      </c>
      <c r="N102" s="125" t="s">
        <v>4628</v>
      </c>
      <c r="O102" s="396" t="s">
        <v>57</v>
      </c>
      <c r="P102" s="395"/>
      <c r="Q102" s="395"/>
      <c r="R102" s="395"/>
      <c r="S102" s="385">
        <v>2.411130233E9</v>
      </c>
      <c r="T102" s="125" t="s">
        <v>180</v>
      </c>
      <c r="U102" s="125" t="s">
        <v>4629</v>
      </c>
      <c r="V102" s="125" t="s">
        <v>4630</v>
      </c>
      <c r="W102" s="96" t="s">
        <v>57</v>
      </c>
      <c r="X102" s="408" t="s">
        <v>65</v>
      </c>
      <c r="Y102" s="385" t="s">
        <v>3298</v>
      </c>
      <c r="Z102" s="408" t="s">
        <v>63</v>
      </c>
      <c r="AA102" s="408" t="s">
        <v>64</v>
      </c>
      <c r="AB102" s="91" t="s">
        <v>65</v>
      </c>
      <c r="AC102" s="91" t="s">
        <v>65</v>
      </c>
      <c r="AD102" s="98" t="s">
        <v>66</v>
      </c>
      <c r="AE102" s="125" t="s">
        <v>64</v>
      </c>
      <c r="AF102" s="96" t="s">
        <v>68</v>
      </c>
      <c r="AG102" s="376" t="s">
        <v>4631</v>
      </c>
      <c r="AH102" s="377">
        <v>99207.0</v>
      </c>
      <c r="AI102" s="392"/>
      <c r="AJ102" s="392"/>
      <c r="AK102" s="392"/>
      <c r="AL102" s="392"/>
      <c r="AM102" s="134">
        <v>2026.0</v>
      </c>
      <c r="AN102" s="392"/>
      <c r="AO102" s="31" t="s">
        <v>3908</v>
      </c>
      <c r="AP102" s="125" t="s">
        <v>3623</v>
      </c>
      <c r="AQ102" s="397" t="s">
        <v>3917</v>
      </c>
      <c r="AR102" s="304" t="s">
        <v>78</v>
      </c>
      <c r="AS102" s="398"/>
      <c r="AT102" s="398"/>
      <c r="AU102" s="398"/>
      <c r="AV102" s="398"/>
    </row>
    <row r="103" ht="14.25" customHeight="1">
      <c r="A103" s="392"/>
      <c r="B103" s="125" t="s">
        <v>4632</v>
      </c>
      <c r="C103" s="393">
        <v>45987.0</v>
      </c>
      <c r="D103" s="91" t="str">
        <f t="shared" si="2"/>
        <v>2411130500 / 4729- Frutos Secos</v>
      </c>
      <c r="E103" s="125" t="s">
        <v>4633</v>
      </c>
      <c r="F103" s="382">
        <v>46013.0</v>
      </c>
      <c r="G103" s="98" t="s">
        <v>176</v>
      </c>
      <c r="H103" s="183" t="s">
        <v>4626</v>
      </c>
      <c r="I103" s="127" t="s">
        <v>53</v>
      </c>
      <c r="J103" s="394">
        <v>3.9659982E7</v>
      </c>
      <c r="K103" s="125" t="s">
        <v>54</v>
      </c>
      <c r="L103" s="125">
        <v>3.115765378E9</v>
      </c>
      <c r="M103" s="125" t="s">
        <v>4627</v>
      </c>
      <c r="N103" s="125" t="s">
        <v>4628</v>
      </c>
      <c r="O103" s="396" t="s">
        <v>57</v>
      </c>
      <c r="P103" s="395"/>
      <c r="Q103" s="395"/>
      <c r="R103" s="395"/>
      <c r="S103" s="385">
        <v>2.4111305E9</v>
      </c>
      <c r="T103" s="125" t="s">
        <v>180</v>
      </c>
      <c r="U103" s="125" t="s">
        <v>4634</v>
      </c>
      <c r="V103" s="125" t="s">
        <v>4630</v>
      </c>
      <c r="W103" s="96" t="s">
        <v>57</v>
      </c>
      <c r="X103" s="408" t="s">
        <v>65</v>
      </c>
      <c r="Y103" s="385" t="s">
        <v>3298</v>
      </c>
      <c r="Z103" s="408" t="s">
        <v>63</v>
      </c>
      <c r="AA103" s="408" t="s">
        <v>64</v>
      </c>
      <c r="AB103" s="91" t="s">
        <v>65</v>
      </c>
      <c r="AC103" s="91" t="s">
        <v>65</v>
      </c>
      <c r="AD103" s="98" t="s">
        <v>66</v>
      </c>
      <c r="AE103" s="125" t="s">
        <v>64</v>
      </c>
      <c r="AF103" s="96" t="s">
        <v>68</v>
      </c>
      <c r="AG103" s="376" t="s">
        <v>4635</v>
      </c>
      <c r="AH103" s="377">
        <v>38758.0</v>
      </c>
      <c r="AI103" s="392"/>
      <c r="AJ103" s="392"/>
      <c r="AK103" s="392"/>
      <c r="AL103" s="392"/>
      <c r="AM103" s="134">
        <v>2026.0</v>
      </c>
      <c r="AN103" s="392"/>
      <c r="AO103" s="31" t="s">
        <v>3908</v>
      </c>
      <c r="AP103" s="125" t="s">
        <v>3623</v>
      </c>
      <c r="AQ103" s="397" t="s">
        <v>3917</v>
      </c>
      <c r="AR103" s="304" t="s">
        <v>78</v>
      </c>
      <c r="AS103" s="398"/>
      <c r="AT103" s="398"/>
      <c r="AU103" s="398"/>
      <c r="AV103" s="398"/>
    </row>
    <row r="104" ht="14.25" customHeight="1">
      <c r="A104" s="392"/>
      <c r="B104" s="125" t="s">
        <v>4636</v>
      </c>
      <c r="C104" s="393">
        <v>45960.0</v>
      </c>
      <c r="D104" s="91" t="str">
        <f t="shared" si="2"/>
        <v>2411130168 / 4723- Venta de Pescado</v>
      </c>
      <c r="E104" s="125" t="s">
        <v>4637</v>
      </c>
      <c r="F104" s="382">
        <v>46013.0</v>
      </c>
      <c r="G104" s="98" t="s">
        <v>176</v>
      </c>
      <c r="H104" s="183" t="s">
        <v>4638</v>
      </c>
      <c r="I104" s="127" t="s">
        <v>53</v>
      </c>
      <c r="J104" s="394">
        <v>1.013624293E9</v>
      </c>
      <c r="K104" s="125" t="s">
        <v>54</v>
      </c>
      <c r="L104" s="125">
        <v>3.123847691E9</v>
      </c>
      <c r="M104" s="125" t="s">
        <v>4639</v>
      </c>
      <c r="N104" s="125" t="s">
        <v>4640</v>
      </c>
      <c r="O104" s="395"/>
      <c r="P104" s="396" t="s">
        <v>57</v>
      </c>
      <c r="Q104" s="395"/>
      <c r="R104" s="395"/>
      <c r="S104" s="385">
        <v>2.411130168E9</v>
      </c>
      <c r="T104" s="125" t="s">
        <v>180</v>
      </c>
      <c r="U104" s="125" t="s">
        <v>4471</v>
      </c>
      <c r="V104" s="125" t="s">
        <v>4641</v>
      </c>
      <c r="W104" s="96" t="s">
        <v>57</v>
      </c>
      <c r="X104" s="385" t="s">
        <v>61</v>
      </c>
      <c r="Y104" s="385" t="s">
        <v>4642</v>
      </c>
      <c r="Z104" s="408" t="s">
        <v>63</v>
      </c>
      <c r="AA104" s="408" t="s">
        <v>64</v>
      </c>
      <c r="AB104" s="91" t="s">
        <v>65</v>
      </c>
      <c r="AC104" s="91" t="s">
        <v>65</v>
      </c>
      <c r="AD104" s="98" t="s">
        <v>66</v>
      </c>
      <c r="AE104" s="125" t="s">
        <v>64</v>
      </c>
      <c r="AF104" s="96" t="s">
        <v>68</v>
      </c>
      <c r="AG104" s="376" t="s">
        <v>4474</v>
      </c>
      <c r="AH104" s="377">
        <v>216352.0</v>
      </c>
      <c r="AI104" s="392"/>
      <c r="AJ104" s="392"/>
      <c r="AK104" s="392"/>
      <c r="AL104" s="392"/>
      <c r="AM104" s="134">
        <v>2026.0</v>
      </c>
      <c r="AN104" s="392"/>
      <c r="AO104" s="31" t="s">
        <v>3908</v>
      </c>
      <c r="AP104" s="125" t="s">
        <v>3623</v>
      </c>
      <c r="AQ104" s="397" t="s">
        <v>3937</v>
      </c>
      <c r="AR104" s="304" t="s">
        <v>78</v>
      </c>
      <c r="AS104" s="398"/>
      <c r="AT104" s="398"/>
      <c r="AU104" s="398"/>
      <c r="AV104" s="398"/>
    </row>
    <row r="105" ht="14.25" customHeight="1">
      <c r="A105" s="392"/>
      <c r="B105" s="125" t="s">
        <v>4643</v>
      </c>
      <c r="C105" s="393">
        <v>45950.0</v>
      </c>
      <c r="D105" s="91" t="str">
        <f t="shared" si="2"/>
        <v>2416130172 / 4723- Venta de Pollo</v>
      </c>
      <c r="E105" s="125" t="s">
        <v>4644</v>
      </c>
      <c r="F105" s="382">
        <v>46013.0</v>
      </c>
      <c r="G105" s="91" t="s">
        <v>1405</v>
      </c>
      <c r="H105" s="183" t="s">
        <v>4645</v>
      </c>
      <c r="I105" s="127" t="s">
        <v>53</v>
      </c>
      <c r="J105" s="394">
        <v>1.000712882E9</v>
      </c>
      <c r="K105" s="125" t="s">
        <v>54</v>
      </c>
      <c r="L105" s="125">
        <v>3.232222961E9</v>
      </c>
      <c r="M105" s="125" t="s">
        <v>4028</v>
      </c>
      <c r="N105" s="125" t="s">
        <v>4646</v>
      </c>
      <c r="O105" s="396" t="s">
        <v>57</v>
      </c>
      <c r="P105" s="395"/>
      <c r="Q105" s="395"/>
      <c r="R105" s="395"/>
      <c r="S105" s="98">
        <v>2.416130172E9</v>
      </c>
      <c r="T105" s="125" t="s">
        <v>180</v>
      </c>
      <c r="U105" s="125" t="s">
        <v>4540</v>
      </c>
      <c r="V105" s="125" t="s">
        <v>4647</v>
      </c>
      <c r="W105" s="96" t="s">
        <v>57</v>
      </c>
      <c r="X105" s="125" t="s">
        <v>61</v>
      </c>
      <c r="Y105" s="125" t="s">
        <v>4648</v>
      </c>
      <c r="Z105" s="285" t="s">
        <v>63</v>
      </c>
      <c r="AA105" s="285" t="s">
        <v>64</v>
      </c>
      <c r="AB105" s="91" t="s">
        <v>65</v>
      </c>
      <c r="AC105" s="91" t="s">
        <v>65</v>
      </c>
      <c r="AD105" s="98" t="s">
        <v>66</v>
      </c>
      <c r="AE105" s="125" t="s">
        <v>64</v>
      </c>
      <c r="AF105" s="96" t="s">
        <v>68</v>
      </c>
      <c r="AG105" s="376" t="s">
        <v>4649</v>
      </c>
      <c r="AH105" s="377">
        <v>120129.0</v>
      </c>
      <c r="AI105" s="392"/>
      <c r="AJ105" s="392"/>
      <c r="AK105" s="392"/>
      <c r="AL105" s="392"/>
      <c r="AM105" s="134">
        <v>2026.0</v>
      </c>
      <c r="AN105" s="392"/>
      <c r="AO105" s="31" t="s">
        <v>3908</v>
      </c>
      <c r="AP105" s="125" t="s">
        <v>3623</v>
      </c>
      <c r="AQ105" s="406"/>
      <c r="AR105" s="304" t="s">
        <v>4158</v>
      </c>
      <c r="AS105" s="398"/>
      <c r="AT105" s="398"/>
      <c r="AU105" s="398"/>
      <c r="AV105" s="398"/>
    </row>
    <row r="106" ht="14.25" customHeight="1">
      <c r="A106" s="392"/>
      <c r="B106" s="91" t="s">
        <v>4650</v>
      </c>
      <c r="C106" s="387">
        <v>45811.0</v>
      </c>
      <c r="D106" s="91" t="str">
        <f t="shared" si="2"/>
        <v>2408120030 / 4722- Lácteos</v>
      </c>
      <c r="E106" s="91" t="s">
        <v>4651</v>
      </c>
      <c r="F106" s="181">
        <v>45940.0</v>
      </c>
      <c r="G106" s="41" t="s">
        <v>948</v>
      </c>
      <c r="H106" s="183" t="s">
        <v>4652</v>
      </c>
      <c r="I106" s="127" t="s">
        <v>53</v>
      </c>
      <c r="J106" s="394">
        <v>2.3490674E7</v>
      </c>
      <c r="K106" s="125" t="s">
        <v>4455</v>
      </c>
      <c r="L106" s="125">
        <v>3.11560507E9</v>
      </c>
      <c r="M106" s="125" t="s">
        <v>4653</v>
      </c>
      <c r="N106" s="125" t="s">
        <v>4654</v>
      </c>
      <c r="O106" s="395"/>
      <c r="P106" s="396" t="s">
        <v>57</v>
      </c>
      <c r="Q106" s="395"/>
      <c r="R106" s="395"/>
      <c r="S106" s="376">
        <v>2.40812003E9</v>
      </c>
      <c r="T106" s="125" t="s">
        <v>180</v>
      </c>
      <c r="U106" s="125" t="s">
        <v>4655</v>
      </c>
      <c r="V106" s="125" t="s">
        <v>4656</v>
      </c>
      <c r="W106" s="96" t="s">
        <v>57</v>
      </c>
      <c r="X106" s="376" t="s">
        <v>61</v>
      </c>
      <c r="Y106" s="376" t="s">
        <v>4657</v>
      </c>
      <c r="Z106" s="405" t="s">
        <v>63</v>
      </c>
      <c r="AA106" s="405" t="s">
        <v>64</v>
      </c>
      <c r="AB106" s="91" t="s">
        <v>65</v>
      </c>
      <c r="AC106" s="91" t="s">
        <v>65</v>
      </c>
      <c r="AD106" s="98" t="s">
        <v>66</v>
      </c>
      <c r="AE106" s="98" t="s">
        <v>168</v>
      </c>
      <c r="AF106" s="96" t="s">
        <v>68</v>
      </c>
      <c r="AG106" s="376" t="s">
        <v>4658</v>
      </c>
      <c r="AH106" s="377">
        <v>273413.0</v>
      </c>
      <c r="AI106" s="392"/>
      <c r="AJ106" s="392"/>
      <c r="AK106" s="392"/>
      <c r="AL106" s="392"/>
      <c r="AM106" s="134">
        <v>2026.0</v>
      </c>
      <c r="AN106" s="392"/>
      <c r="AO106" s="31" t="s">
        <v>3908</v>
      </c>
      <c r="AP106" s="125" t="s">
        <v>3623</v>
      </c>
      <c r="AQ106" s="329" t="s">
        <v>3937</v>
      </c>
      <c r="AR106" s="308" t="s">
        <v>78</v>
      </c>
      <c r="AS106" s="402"/>
      <c r="AT106" s="402"/>
      <c r="AU106" s="402"/>
      <c r="AV106" s="402"/>
    </row>
    <row r="107" ht="14.25" customHeight="1">
      <c r="A107" s="392"/>
      <c r="B107" s="91" t="s">
        <v>4659</v>
      </c>
      <c r="C107" s="387">
        <v>45811.0</v>
      </c>
      <c r="D107" s="91" t="str">
        <f t="shared" si="2"/>
        <v>2408120031 / 4722- Lácteos</v>
      </c>
      <c r="E107" s="91" t="s">
        <v>4660</v>
      </c>
      <c r="F107" s="181">
        <v>45940.0</v>
      </c>
      <c r="G107" s="41" t="s">
        <v>948</v>
      </c>
      <c r="H107" s="183" t="s">
        <v>4652</v>
      </c>
      <c r="I107" s="127" t="s">
        <v>53</v>
      </c>
      <c r="J107" s="394">
        <v>2.3490674E7</v>
      </c>
      <c r="K107" s="125" t="s">
        <v>4455</v>
      </c>
      <c r="L107" s="125">
        <v>3.11560507E9</v>
      </c>
      <c r="M107" s="125" t="s">
        <v>4653</v>
      </c>
      <c r="N107" s="125" t="s">
        <v>4654</v>
      </c>
      <c r="O107" s="395"/>
      <c r="P107" s="396" t="s">
        <v>57</v>
      </c>
      <c r="Q107" s="395"/>
      <c r="R107" s="395"/>
      <c r="S107" s="376">
        <v>2.408120031E9</v>
      </c>
      <c r="T107" s="125" t="s">
        <v>180</v>
      </c>
      <c r="U107" s="409" t="s">
        <v>4661</v>
      </c>
      <c r="V107" s="125" t="s">
        <v>4656</v>
      </c>
      <c r="W107" s="96" t="s">
        <v>57</v>
      </c>
      <c r="X107" s="376" t="s">
        <v>61</v>
      </c>
      <c r="Y107" s="376" t="s">
        <v>4662</v>
      </c>
      <c r="Z107" s="405" t="s">
        <v>63</v>
      </c>
      <c r="AA107" s="405" t="s">
        <v>64</v>
      </c>
      <c r="AB107" s="91" t="s">
        <v>65</v>
      </c>
      <c r="AC107" s="91" t="s">
        <v>65</v>
      </c>
      <c r="AD107" s="98" t="s">
        <v>66</v>
      </c>
      <c r="AE107" s="98" t="s">
        <v>168</v>
      </c>
      <c r="AF107" s="96" t="s">
        <v>68</v>
      </c>
      <c r="AG107" s="376" t="s">
        <v>4663</v>
      </c>
      <c r="AH107" s="377">
        <v>259486.0</v>
      </c>
      <c r="AI107" s="392"/>
      <c r="AJ107" s="392"/>
      <c r="AK107" s="392"/>
      <c r="AL107" s="392"/>
      <c r="AM107" s="134">
        <v>2026.0</v>
      </c>
      <c r="AN107" s="392"/>
      <c r="AO107" s="31" t="s">
        <v>3908</v>
      </c>
      <c r="AP107" s="125" t="s">
        <v>3623</v>
      </c>
      <c r="AQ107" s="329" t="s">
        <v>3937</v>
      </c>
      <c r="AR107" s="308" t="s">
        <v>78</v>
      </c>
      <c r="AS107" s="402"/>
      <c r="AT107" s="402"/>
      <c r="AU107" s="402"/>
      <c r="AV107" s="402"/>
    </row>
    <row r="108" ht="14.25" customHeight="1">
      <c r="A108" s="392"/>
      <c r="B108" s="91" t="s">
        <v>4664</v>
      </c>
      <c r="C108" s="387">
        <v>45814.0</v>
      </c>
      <c r="D108" s="91" t="str">
        <f t="shared" si="2"/>
        <v>2408130085 / 4721- Venta de hierbas</v>
      </c>
      <c r="E108" s="91" t="s">
        <v>4665</v>
      </c>
      <c r="F108" s="181">
        <v>45940.0</v>
      </c>
      <c r="G108" s="41" t="s">
        <v>948</v>
      </c>
      <c r="H108" s="183" t="s">
        <v>4666</v>
      </c>
      <c r="I108" s="127" t="s">
        <v>53</v>
      </c>
      <c r="J108" s="394">
        <v>3.9524245E7</v>
      </c>
      <c r="K108" s="125" t="s">
        <v>4667</v>
      </c>
      <c r="L108" s="125">
        <v>3.123457541E9</v>
      </c>
      <c r="M108" s="125" t="s">
        <v>4668</v>
      </c>
      <c r="N108" s="125" t="s">
        <v>4669</v>
      </c>
      <c r="O108" s="396" t="s">
        <v>57</v>
      </c>
      <c r="P108" s="395"/>
      <c r="Q108" s="395"/>
      <c r="R108" s="395"/>
      <c r="S108" s="376">
        <v>2.408130085E9</v>
      </c>
      <c r="T108" s="125" t="s">
        <v>180</v>
      </c>
      <c r="U108" s="125" t="s">
        <v>1023</v>
      </c>
      <c r="V108" s="125" t="s">
        <v>3620</v>
      </c>
      <c r="W108" s="96" t="s">
        <v>57</v>
      </c>
      <c r="X108" s="405" t="s">
        <v>65</v>
      </c>
      <c r="Y108" s="376" t="s">
        <v>3298</v>
      </c>
      <c r="Z108" s="405" t="s">
        <v>63</v>
      </c>
      <c r="AA108" s="405" t="s">
        <v>64</v>
      </c>
      <c r="AB108" s="91" t="s">
        <v>65</v>
      </c>
      <c r="AC108" s="91" t="s">
        <v>65</v>
      </c>
      <c r="AD108" s="98" t="s">
        <v>66</v>
      </c>
      <c r="AE108" s="98" t="s">
        <v>168</v>
      </c>
      <c r="AF108" s="96" t="s">
        <v>68</v>
      </c>
      <c r="AG108" s="376" t="s">
        <v>4670</v>
      </c>
      <c r="AH108" s="377">
        <v>301237.0</v>
      </c>
      <c r="AI108" s="392"/>
      <c r="AJ108" s="392"/>
      <c r="AK108" s="392"/>
      <c r="AL108" s="392"/>
      <c r="AM108" s="134">
        <v>2026.0</v>
      </c>
      <c r="AN108" s="392"/>
      <c r="AO108" s="31" t="s">
        <v>3908</v>
      </c>
      <c r="AP108" s="125" t="s">
        <v>3623</v>
      </c>
      <c r="AQ108" s="329" t="s">
        <v>3917</v>
      </c>
      <c r="AR108" s="308" t="s">
        <v>78</v>
      </c>
      <c r="AS108" s="402"/>
      <c r="AT108" s="402"/>
      <c r="AU108" s="402"/>
      <c r="AV108" s="402"/>
    </row>
    <row r="109" ht="14.25" customHeight="1">
      <c r="A109" s="392"/>
      <c r="B109" s="125" t="s">
        <v>4671</v>
      </c>
      <c r="C109" s="387">
        <v>45814.0</v>
      </c>
      <c r="D109" s="91" t="str">
        <f t="shared" si="2"/>
        <v>2408130106 / 4721- Venta de hierbas</v>
      </c>
      <c r="E109" s="91" t="s">
        <v>4672</v>
      </c>
      <c r="F109" s="181">
        <v>45940.0</v>
      </c>
      <c r="G109" s="41" t="s">
        <v>948</v>
      </c>
      <c r="H109" s="183" t="s">
        <v>4666</v>
      </c>
      <c r="I109" s="127" t="s">
        <v>53</v>
      </c>
      <c r="J109" s="394">
        <v>3.9524245E7</v>
      </c>
      <c r="K109" s="125" t="s">
        <v>4667</v>
      </c>
      <c r="L109" s="125">
        <v>3.123457541E9</v>
      </c>
      <c r="M109" s="125" t="s">
        <v>4668</v>
      </c>
      <c r="N109" s="125" t="s">
        <v>4669</v>
      </c>
      <c r="O109" s="396" t="s">
        <v>57</v>
      </c>
      <c r="P109" s="395"/>
      <c r="Q109" s="395"/>
      <c r="R109" s="395"/>
      <c r="S109" s="376">
        <v>2.408130106E9</v>
      </c>
      <c r="T109" s="125" t="s">
        <v>180</v>
      </c>
      <c r="U109" s="125" t="s">
        <v>1023</v>
      </c>
      <c r="V109" s="125" t="s">
        <v>3620</v>
      </c>
      <c r="W109" s="96" t="s">
        <v>57</v>
      </c>
      <c r="X109" s="405" t="s">
        <v>65</v>
      </c>
      <c r="Y109" s="376" t="s">
        <v>3298</v>
      </c>
      <c r="Z109" s="405" t="s">
        <v>63</v>
      </c>
      <c r="AA109" s="405" t="s">
        <v>64</v>
      </c>
      <c r="AB109" s="91" t="s">
        <v>65</v>
      </c>
      <c r="AC109" s="91" t="s">
        <v>65</v>
      </c>
      <c r="AD109" s="98" t="s">
        <v>66</v>
      </c>
      <c r="AE109" s="98" t="s">
        <v>168</v>
      </c>
      <c r="AF109" s="96" t="s">
        <v>68</v>
      </c>
      <c r="AG109" s="376" t="s">
        <v>4670</v>
      </c>
      <c r="AH109" s="377">
        <v>301237.0</v>
      </c>
      <c r="AI109" s="392"/>
      <c r="AJ109" s="392"/>
      <c r="AK109" s="392"/>
      <c r="AL109" s="392"/>
      <c r="AM109" s="134">
        <v>2026.0</v>
      </c>
      <c r="AN109" s="392"/>
      <c r="AO109" s="31" t="s">
        <v>3908</v>
      </c>
      <c r="AP109" s="125" t="s">
        <v>3623</v>
      </c>
      <c r="AQ109" s="329" t="s">
        <v>3917</v>
      </c>
      <c r="AR109" s="308" t="s">
        <v>78</v>
      </c>
      <c r="AS109" s="402"/>
      <c r="AT109" s="402"/>
      <c r="AU109" s="402"/>
      <c r="AV109" s="402"/>
    </row>
    <row r="110" ht="14.25" customHeight="1">
      <c r="A110" s="392"/>
      <c r="B110" s="125" t="s">
        <v>4673</v>
      </c>
      <c r="C110" s="399">
        <v>45824.0</v>
      </c>
      <c r="D110" s="91" t="str">
        <f t="shared" si="2"/>
        <v>2409130100 / 4721- Venta de frutas</v>
      </c>
      <c r="E110" s="125" t="s">
        <v>4674</v>
      </c>
      <c r="F110" s="393">
        <v>45979.0</v>
      </c>
      <c r="G110" s="125" t="s">
        <v>699</v>
      </c>
      <c r="H110" s="183" t="s">
        <v>4675</v>
      </c>
      <c r="I110" s="127" t="s">
        <v>53</v>
      </c>
      <c r="J110" s="394">
        <v>5.2928521E7</v>
      </c>
      <c r="K110" s="125" t="s">
        <v>54</v>
      </c>
      <c r="L110" s="125">
        <v>3.112787797E9</v>
      </c>
      <c r="M110" s="125" t="s">
        <v>4676</v>
      </c>
      <c r="N110" s="125" t="s">
        <v>4677</v>
      </c>
      <c r="O110" s="396" t="s">
        <v>57</v>
      </c>
      <c r="P110" s="395"/>
      <c r="Q110" s="395"/>
      <c r="R110" s="395"/>
      <c r="S110" s="400">
        <v>2.4091301E9</v>
      </c>
      <c r="T110" s="125" t="s">
        <v>180</v>
      </c>
      <c r="U110" s="125" t="s">
        <v>723</v>
      </c>
      <c r="V110" s="125" t="s">
        <v>4678</v>
      </c>
      <c r="W110" s="96" t="s">
        <v>57</v>
      </c>
      <c r="X110" s="400" t="s">
        <v>61</v>
      </c>
      <c r="Y110" s="400" t="s">
        <v>4679</v>
      </c>
      <c r="Z110" s="285" t="s">
        <v>63</v>
      </c>
      <c r="AA110" s="285" t="s">
        <v>64</v>
      </c>
      <c r="AB110" s="91" t="s">
        <v>65</v>
      </c>
      <c r="AC110" s="91" t="s">
        <v>65</v>
      </c>
      <c r="AD110" s="98" t="s">
        <v>66</v>
      </c>
      <c r="AE110" s="125" t="s">
        <v>64</v>
      </c>
      <c r="AF110" s="96" t="s">
        <v>68</v>
      </c>
      <c r="AG110" s="376" t="s">
        <v>3447</v>
      </c>
      <c r="AH110" s="377">
        <v>218983.0</v>
      </c>
      <c r="AI110" s="392"/>
      <c r="AJ110" s="392"/>
      <c r="AK110" s="392"/>
      <c r="AL110" s="392"/>
      <c r="AM110" s="134">
        <v>2026.0</v>
      </c>
      <c r="AN110" s="392"/>
      <c r="AO110" s="31" t="s">
        <v>3908</v>
      </c>
      <c r="AP110" s="125" t="s">
        <v>3623</v>
      </c>
      <c r="AQ110" s="401" t="s">
        <v>3937</v>
      </c>
      <c r="AR110" s="308" t="s">
        <v>78</v>
      </c>
      <c r="AS110" s="402"/>
      <c r="AT110" s="402"/>
      <c r="AU110" s="402"/>
      <c r="AV110" s="402"/>
    </row>
    <row r="111" ht="14.25" customHeight="1">
      <c r="A111" s="392"/>
      <c r="B111" s="125" t="s">
        <v>4680</v>
      </c>
      <c r="C111" s="399">
        <v>45873.0</v>
      </c>
      <c r="D111" s="91" t="str">
        <f t="shared" si="2"/>
        <v>2409130094 / 4721- Venta de verduras</v>
      </c>
      <c r="E111" s="125" t="s">
        <v>4681</v>
      </c>
      <c r="F111" s="393">
        <v>45979.0</v>
      </c>
      <c r="G111" s="125" t="s">
        <v>699</v>
      </c>
      <c r="H111" s="183" t="s">
        <v>4682</v>
      </c>
      <c r="I111" s="127" t="s">
        <v>53</v>
      </c>
      <c r="J111" s="394">
        <v>5.2517476E7</v>
      </c>
      <c r="K111" s="125" t="s">
        <v>54</v>
      </c>
      <c r="L111" s="125">
        <v>3.115505652E9</v>
      </c>
      <c r="M111" s="125" t="s">
        <v>721</v>
      </c>
      <c r="N111" s="125" t="s">
        <v>4683</v>
      </c>
      <c r="O111" s="396" t="s">
        <v>57</v>
      </c>
      <c r="P111" s="395"/>
      <c r="Q111" s="395"/>
      <c r="R111" s="395"/>
      <c r="S111" s="400">
        <v>2.409130094E9</v>
      </c>
      <c r="T111" s="125" t="s">
        <v>180</v>
      </c>
      <c r="U111" s="125" t="s">
        <v>723</v>
      </c>
      <c r="V111" s="125" t="s">
        <v>2918</v>
      </c>
      <c r="W111" s="96" t="s">
        <v>57</v>
      </c>
      <c r="X111" s="410" t="s">
        <v>65</v>
      </c>
      <c r="Y111" s="400" t="s">
        <v>3298</v>
      </c>
      <c r="Z111" s="285" t="s">
        <v>63</v>
      </c>
      <c r="AA111" s="285" t="s">
        <v>64</v>
      </c>
      <c r="AB111" s="91" t="s">
        <v>65</v>
      </c>
      <c r="AC111" s="91" t="s">
        <v>65</v>
      </c>
      <c r="AD111" s="98" t="s">
        <v>66</v>
      </c>
      <c r="AE111" s="125" t="s">
        <v>64</v>
      </c>
      <c r="AF111" s="96" t="s">
        <v>68</v>
      </c>
      <c r="AG111" s="376" t="s">
        <v>3447</v>
      </c>
      <c r="AH111" s="377">
        <v>218983.0</v>
      </c>
      <c r="AI111" s="392"/>
      <c r="AJ111" s="392"/>
      <c r="AK111" s="392"/>
      <c r="AL111" s="392"/>
      <c r="AM111" s="134">
        <v>2026.0</v>
      </c>
      <c r="AN111" s="392"/>
      <c r="AO111" s="31" t="s">
        <v>3908</v>
      </c>
      <c r="AP111" s="125" t="s">
        <v>3623</v>
      </c>
      <c r="AQ111" s="401" t="s">
        <v>3917</v>
      </c>
      <c r="AR111" s="308" t="s">
        <v>78</v>
      </c>
      <c r="AS111" s="402"/>
      <c r="AT111" s="402"/>
      <c r="AU111" s="402"/>
      <c r="AV111" s="402"/>
    </row>
    <row r="112" ht="14.25" customHeight="1">
      <c r="A112" s="392"/>
      <c r="B112" s="125" t="s">
        <v>4684</v>
      </c>
      <c r="C112" s="399">
        <v>45873.0</v>
      </c>
      <c r="D112" s="91" t="str">
        <f t="shared" si="2"/>
        <v>2409130092 / 4721- Venta de verduras</v>
      </c>
      <c r="E112" s="125" t="s">
        <v>4225</v>
      </c>
      <c r="F112" s="393">
        <v>45979.0</v>
      </c>
      <c r="G112" s="125" t="s">
        <v>699</v>
      </c>
      <c r="H112" s="183" t="s">
        <v>4682</v>
      </c>
      <c r="I112" s="127" t="s">
        <v>53</v>
      </c>
      <c r="J112" s="394">
        <v>5.2517476E7</v>
      </c>
      <c r="K112" s="125" t="s">
        <v>54</v>
      </c>
      <c r="L112" s="125">
        <v>3.115505652E9</v>
      </c>
      <c r="M112" s="125" t="s">
        <v>721</v>
      </c>
      <c r="N112" s="125" t="s">
        <v>4683</v>
      </c>
      <c r="O112" s="396" t="s">
        <v>57</v>
      </c>
      <c r="P112" s="395"/>
      <c r="Q112" s="395"/>
      <c r="R112" s="395"/>
      <c r="S112" s="400">
        <v>2.409130092E9</v>
      </c>
      <c r="T112" s="125" t="s">
        <v>180</v>
      </c>
      <c r="U112" s="125" t="s">
        <v>723</v>
      </c>
      <c r="V112" s="125" t="s">
        <v>2918</v>
      </c>
      <c r="W112" s="96" t="s">
        <v>57</v>
      </c>
      <c r="X112" s="410" t="s">
        <v>65</v>
      </c>
      <c r="Y112" s="400" t="s">
        <v>3298</v>
      </c>
      <c r="Z112" s="285" t="s">
        <v>63</v>
      </c>
      <c r="AA112" s="285" t="s">
        <v>64</v>
      </c>
      <c r="AB112" s="91" t="s">
        <v>65</v>
      </c>
      <c r="AC112" s="91" t="s">
        <v>65</v>
      </c>
      <c r="AD112" s="98" t="s">
        <v>66</v>
      </c>
      <c r="AE112" s="125" t="s">
        <v>64</v>
      </c>
      <c r="AF112" s="96" t="s">
        <v>68</v>
      </c>
      <c r="AG112" s="376" t="s">
        <v>3447</v>
      </c>
      <c r="AH112" s="377">
        <v>218983.0</v>
      </c>
      <c r="AI112" s="392"/>
      <c r="AJ112" s="392"/>
      <c r="AK112" s="392"/>
      <c r="AL112" s="392"/>
      <c r="AM112" s="134">
        <v>2026.0</v>
      </c>
      <c r="AN112" s="392"/>
      <c r="AO112" s="31" t="s">
        <v>3908</v>
      </c>
      <c r="AP112" s="125" t="s">
        <v>3623</v>
      </c>
      <c r="AQ112" s="401" t="s">
        <v>3917</v>
      </c>
      <c r="AR112" s="308" t="s">
        <v>78</v>
      </c>
      <c r="AS112" s="402"/>
      <c r="AT112" s="402"/>
      <c r="AU112" s="402"/>
      <c r="AV112" s="402"/>
    </row>
    <row r="113" ht="14.25" customHeight="1">
      <c r="A113" s="392"/>
      <c r="B113" s="125" t="s">
        <v>4685</v>
      </c>
      <c r="C113" s="399">
        <v>45820.0</v>
      </c>
      <c r="D113" s="91" t="str">
        <f t="shared" si="2"/>
        <v>2415130136 / 4723 - Venta de Carne</v>
      </c>
      <c r="E113" s="125" t="s">
        <v>4686</v>
      </c>
      <c r="F113" s="393">
        <v>45973.0</v>
      </c>
      <c r="G113" s="125" t="s">
        <v>1216</v>
      </c>
      <c r="H113" s="183" t="s">
        <v>4687</v>
      </c>
      <c r="I113" s="127" t="s">
        <v>53</v>
      </c>
      <c r="J113" s="394">
        <v>7.9362674E7</v>
      </c>
      <c r="K113" s="125" t="s">
        <v>54</v>
      </c>
      <c r="L113" s="125">
        <v>3.112102579E9</v>
      </c>
      <c r="M113" s="125" t="s">
        <v>4688</v>
      </c>
      <c r="N113" s="125" t="s">
        <v>4689</v>
      </c>
      <c r="O113" s="395"/>
      <c r="P113" s="396" t="s">
        <v>57</v>
      </c>
      <c r="Q113" s="395"/>
      <c r="R113" s="395"/>
      <c r="S113" s="125">
        <v>2.415130136E9</v>
      </c>
      <c r="T113" s="125" t="s">
        <v>180</v>
      </c>
      <c r="U113" s="125" t="s">
        <v>4690</v>
      </c>
      <c r="V113" s="125" t="s">
        <v>803</v>
      </c>
      <c r="W113" s="96" t="s">
        <v>57</v>
      </c>
      <c r="X113" s="125" t="s">
        <v>61</v>
      </c>
      <c r="Y113" s="98" t="s">
        <v>4691</v>
      </c>
      <c r="Z113" s="285" t="s">
        <v>63</v>
      </c>
      <c r="AA113" s="285" t="s">
        <v>64</v>
      </c>
      <c r="AB113" s="91" t="s">
        <v>65</v>
      </c>
      <c r="AC113" s="91" t="s">
        <v>65</v>
      </c>
      <c r="AD113" s="98" t="s">
        <v>66</v>
      </c>
      <c r="AE113" s="98" t="s">
        <v>168</v>
      </c>
      <c r="AF113" s="96" t="s">
        <v>68</v>
      </c>
      <c r="AG113" s="376" t="s">
        <v>4692</v>
      </c>
      <c r="AH113" s="377">
        <v>226477.0</v>
      </c>
      <c r="AI113" s="392"/>
      <c r="AJ113" s="392"/>
      <c r="AK113" s="392"/>
      <c r="AL113" s="392"/>
      <c r="AM113" s="134">
        <v>2026.0</v>
      </c>
      <c r="AN113" s="392"/>
      <c r="AO113" s="31" t="s">
        <v>3908</v>
      </c>
      <c r="AP113" s="125" t="s">
        <v>3623</v>
      </c>
      <c r="AQ113" s="411"/>
      <c r="AR113" s="304" t="s">
        <v>4158</v>
      </c>
      <c r="AS113" s="402"/>
      <c r="AT113" s="402"/>
      <c r="AU113" s="402"/>
      <c r="AV113" s="402"/>
    </row>
    <row r="114" ht="14.25" customHeight="1">
      <c r="A114" s="392"/>
      <c r="B114" s="125" t="s">
        <v>4693</v>
      </c>
      <c r="C114" s="399">
        <v>45873.0</v>
      </c>
      <c r="D114" s="91" t="str">
        <f t="shared" si="2"/>
        <v>2409130076 / 4721- Venta de verduras</v>
      </c>
      <c r="E114" s="125" t="s">
        <v>4694</v>
      </c>
      <c r="F114" s="393">
        <v>45980.0</v>
      </c>
      <c r="G114" s="125" t="s">
        <v>699</v>
      </c>
      <c r="H114" s="183" t="s">
        <v>4682</v>
      </c>
      <c r="I114" s="127" t="s">
        <v>53</v>
      </c>
      <c r="J114" s="394">
        <v>5.2517476E7</v>
      </c>
      <c r="K114" s="125" t="s">
        <v>54</v>
      </c>
      <c r="L114" s="125">
        <v>3.115505652E9</v>
      </c>
      <c r="M114" s="125" t="s">
        <v>721</v>
      </c>
      <c r="N114" s="125" t="s">
        <v>4683</v>
      </c>
      <c r="O114" s="396" t="s">
        <v>57</v>
      </c>
      <c r="P114" s="395"/>
      <c r="Q114" s="395"/>
      <c r="R114" s="395"/>
      <c r="S114" s="400">
        <v>2.409130076E9</v>
      </c>
      <c r="T114" s="125" t="s">
        <v>180</v>
      </c>
      <c r="U114" s="125" t="s">
        <v>723</v>
      </c>
      <c r="V114" s="125" t="s">
        <v>2918</v>
      </c>
      <c r="W114" s="96" t="s">
        <v>57</v>
      </c>
      <c r="X114" s="400" t="s">
        <v>61</v>
      </c>
      <c r="Y114" s="400" t="s">
        <v>4695</v>
      </c>
      <c r="Z114" s="285" t="s">
        <v>63</v>
      </c>
      <c r="AA114" s="285" t="s">
        <v>64</v>
      </c>
      <c r="AB114" s="91" t="s">
        <v>65</v>
      </c>
      <c r="AC114" s="91" t="s">
        <v>65</v>
      </c>
      <c r="AD114" s="98" t="s">
        <v>66</v>
      </c>
      <c r="AE114" s="125" t="s">
        <v>64</v>
      </c>
      <c r="AF114" s="96" t="s">
        <v>68</v>
      </c>
      <c r="AG114" s="376" t="s">
        <v>3447</v>
      </c>
      <c r="AH114" s="377">
        <v>218983.0</v>
      </c>
      <c r="AI114" s="392"/>
      <c r="AJ114" s="392"/>
      <c r="AK114" s="392"/>
      <c r="AL114" s="392"/>
      <c r="AM114" s="134">
        <v>2026.0</v>
      </c>
      <c r="AN114" s="392"/>
      <c r="AO114" s="31" t="s">
        <v>3908</v>
      </c>
      <c r="AP114" s="125" t="s">
        <v>3623</v>
      </c>
      <c r="AQ114" s="401" t="s">
        <v>4696</v>
      </c>
      <c r="AR114" s="308" t="s">
        <v>78</v>
      </c>
      <c r="AS114" s="402"/>
      <c r="AT114" s="402"/>
      <c r="AU114" s="402"/>
      <c r="AV114" s="402"/>
    </row>
    <row r="115" ht="14.25" customHeight="1">
      <c r="A115" s="392"/>
      <c r="B115" s="125" t="s">
        <v>4697</v>
      </c>
      <c r="C115" s="399">
        <v>45873.0</v>
      </c>
      <c r="D115" s="91" t="str">
        <f t="shared" si="2"/>
        <v>2409130093 / 4721- Venta de verduras</v>
      </c>
      <c r="E115" s="125" t="s">
        <v>4698</v>
      </c>
      <c r="F115" s="393">
        <v>45980.0</v>
      </c>
      <c r="G115" s="125" t="s">
        <v>699</v>
      </c>
      <c r="H115" s="183" t="s">
        <v>4682</v>
      </c>
      <c r="I115" s="127" t="s">
        <v>53</v>
      </c>
      <c r="J115" s="394">
        <v>5.2517476E7</v>
      </c>
      <c r="K115" s="125" t="s">
        <v>54</v>
      </c>
      <c r="L115" s="125">
        <v>3.115505652E9</v>
      </c>
      <c r="M115" s="125" t="s">
        <v>721</v>
      </c>
      <c r="N115" s="125" t="s">
        <v>4683</v>
      </c>
      <c r="O115" s="396" t="s">
        <v>57</v>
      </c>
      <c r="P115" s="395"/>
      <c r="Q115" s="395"/>
      <c r="R115" s="395"/>
      <c r="S115" s="400">
        <v>2.409130093E9</v>
      </c>
      <c r="T115" s="125" t="s">
        <v>180</v>
      </c>
      <c r="U115" s="125" t="s">
        <v>723</v>
      </c>
      <c r="V115" s="125" t="s">
        <v>2918</v>
      </c>
      <c r="W115" s="96" t="s">
        <v>57</v>
      </c>
      <c r="X115" s="400" t="s">
        <v>61</v>
      </c>
      <c r="Y115" s="400" t="s">
        <v>4699</v>
      </c>
      <c r="Z115" s="285" t="s">
        <v>63</v>
      </c>
      <c r="AA115" s="285" t="s">
        <v>64</v>
      </c>
      <c r="AB115" s="91" t="s">
        <v>65</v>
      </c>
      <c r="AC115" s="91" t="s">
        <v>65</v>
      </c>
      <c r="AD115" s="98" t="s">
        <v>66</v>
      </c>
      <c r="AE115" s="125" t="s">
        <v>64</v>
      </c>
      <c r="AF115" s="96" t="s">
        <v>68</v>
      </c>
      <c r="AG115" s="376" t="s">
        <v>3447</v>
      </c>
      <c r="AH115" s="377">
        <v>218983.0</v>
      </c>
      <c r="AI115" s="392"/>
      <c r="AJ115" s="392"/>
      <c r="AK115" s="392"/>
      <c r="AL115" s="392"/>
      <c r="AM115" s="134">
        <v>2026.0</v>
      </c>
      <c r="AN115" s="392"/>
      <c r="AO115" s="31" t="s">
        <v>3908</v>
      </c>
      <c r="AP115" s="125" t="s">
        <v>3623</v>
      </c>
      <c r="AQ115" s="401" t="s">
        <v>4696</v>
      </c>
      <c r="AR115" s="308" t="s">
        <v>78</v>
      </c>
      <c r="AS115" s="402"/>
      <c r="AT115" s="402"/>
      <c r="AU115" s="402"/>
      <c r="AV115" s="402"/>
    </row>
    <row r="116" ht="14.25" customHeight="1">
      <c r="A116" s="392"/>
      <c r="B116" s="125" t="s">
        <v>4700</v>
      </c>
      <c r="C116" s="399">
        <v>45873.0</v>
      </c>
      <c r="D116" s="91" t="str">
        <f t="shared" si="2"/>
        <v>2409130077 / 4721- Venta de verduras</v>
      </c>
      <c r="E116" s="125" t="s">
        <v>4701</v>
      </c>
      <c r="F116" s="393">
        <v>45980.0</v>
      </c>
      <c r="G116" s="125" t="s">
        <v>699</v>
      </c>
      <c r="H116" s="183" t="s">
        <v>4682</v>
      </c>
      <c r="I116" s="127" t="s">
        <v>53</v>
      </c>
      <c r="J116" s="394">
        <v>5.2517476E7</v>
      </c>
      <c r="K116" s="125" t="s">
        <v>54</v>
      </c>
      <c r="L116" s="125">
        <v>3.115505652E9</v>
      </c>
      <c r="M116" s="125" t="s">
        <v>721</v>
      </c>
      <c r="N116" s="125" t="s">
        <v>4683</v>
      </c>
      <c r="O116" s="396" t="s">
        <v>57</v>
      </c>
      <c r="P116" s="395"/>
      <c r="Q116" s="395"/>
      <c r="R116" s="395"/>
      <c r="S116" s="400">
        <v>2.409130077E9</v>
      </c>
      <c r="T116" s="125" t="s">
        <v>180</v>
      </c>
      <c r="U116" s="125" t="s">
        <v>723</v>
      </c>
      <c r="V116" s="125" t="s">
        <v>2918</v>
      </c>
      <c r="W116" s="96" t="s">
        <v>57</v>
      </c>
      <c r="X116" s="410" t="s">
        <v>65</v>
      </c>
      <c r="Y116" s="400" t="s">
        <v>3298</v>
      </c>
      <c r="Z116" s="285" t="s">
        <v>63</v>
      </c>
      <c r="AA116" s="285" t="s">
        <v>64</v>
      </c>
      <c r="AB116" s="91" t="s">
        <v>65</v>
      </c>
      <c r="AC116" s="91" t="s">
        <v>65</v>
      </c>
      <c r="AD116" s="98" t="s">
        <v>66</v>
      </c>
      <c r="AE116" s="125" t="s">
        <v>64</v>
      </c>
      <c r="AF116" s="96" t="s">
        <v>68</v>
      </c>
      <c r="AG116" s="376" t="s">
        <v>3447</v>
      </c>
      <c r="AH116" s="377">
        <v>218983.0</v>
      </c>
      <c r="AI116" s="392"/>
      <c r="AJ116" s="392"/>
      <c r="AK116" s="392"/>
      <c r="AL116" s="392"/>
      <c r="AM116" s="134">
        <v>2026.0</v>
      </c>
      <c r="AN116" s="392"/>
      <c r="AO116" s="31" t="s">
        <v>3908</v>
      </c>
      <c r="AP116" s="125" t="s">
        <v>3623</v>
      </c>
      <c r="AQ116" s="401" t="s">
        <v>4702</v>
      </c>
      <c r="AR116" s="308" t="s">
        <v>78</v>
      </c>
      <c r="AS116" s="402"/>
      <c r="AT116" s="402"/>
      <c r="AU116" s="402"/>
      <c r="AV116" s="402"/>
    </row>
    <row r="117" ht="14.25" customHeight="1">
      <c r="A117" s="392"/>
      <c r="B117" s="125" t="s">
        <v>4703</v>
      </c>
      <c r="C117" s="399">
        <v>45873.0</v>
      </c>
      <c r="D117" s="91" t="str">
        <f t="shared" si="2"/>
        <v>2409130078 / 4721- Venta de verduras</v>
      </c>
      <c r="E117" s="125" t="s">
        <v>4704</v>
      </c>
      <c r="F117" s="393">
        <v>45980.0</v>
      </c>
      <c r="G117" s="125" t="s">
        <v>699</v>
      </c>
      <c r="H117" s="183" t="s">
        <v>4682</v>
      </c>
      <c r="I117" s="127" t="s">
        <v>53</v>
      </c>
      <c r="J117" s="394">
        <v>5.2517476E7</v>
      </c>
      <c r="K117" s="125" t="s">
        <v>54</v>
      </c>
      <c r="L117" s="125">
        <v>3.115505652E9</v>
      </c>
      <c r="M117" s="125" t="s">
        <v>721</v>
      </c>
      <c r="N117" s="125" t="s">
        <v>4683</v>
      </c>
      <c r="O117" s="396" t="s">
        <v>57</v>
      </c>
      <c r="P117" s="395"/>
      <c r="Q117" s="395"/>
      <c r="R117" s="395"/>
      <c r="S117" s="400">
        <v>2.409130078E9</v>
      </c>
      <c r="T117" s="125" t="s">
        <v>180</v>
      </c>
      <c r="U117" s="125" t="s">
        <v>723</v>
      </c>
      <c r="V117" s="125" t="s">
        <v>2918</v>
      </c>
      <c r="W117" s="96" t="s">
        <v>57</v>
      </c>
      <c r="X117" s="410" t="s">
        <v>65</v>
      </c>
      <c r="Y117" s="400" t="s">
        <v>3298</v>
      </c>
      <c r="Z117" s="285" t="s">
        <v>63</v>
      </c>
      <c r="AA117" s="285" t="s">
        <v>64</v>
      </c>
      <c r="AB117" s="91" t="s">
        <v>65</v>
      </c>
      <c r="AC117" s="91" t="s">
        <v>65</v>
      </c>
      <c r="AD117" s="98" t="s">
        <v>66</v>
      </c>
      <c r="AE117" s="125" t="s">
        <v>64</v>
      </c>
      <c r="AF117" s="96" t="s">
        <v>68</v>
      </c>
      <c r="AG117" s="376" t="s">
        <v>3447</v>
      </c>
      <c r="AH117" s="377">
        <v>218983.0</v>
      </c>
      <c r="AI117" s="392"/>
      <c r="AJ117" s="392"/>
      <c r="AK117" s="392"/>
      <c r="AL117" s="392"/>
      <c r="AM117" s="134">
        <v>2026.0</v>
      </c>
      <c r="AN117" s="392"/>
      <c r="AO117" s="31" t="s">
        <v>3908</v>
      </c>
      <c r="AP117" s="125" t="s">
        <v>3623</v>
      </c>
      <c r="AQ117" s="401" t="s">
        <v>4702</v>
      </c>
      <c r="AR117" s="308" t="s">
        <v>78</v>
      </c>
      <c r="AS117" s="402"/>
      <c r="AT117" s="402"/>
      <c r="AU117" s="402"/>
      <c r="AV117" s="402"/>
    </row>
    <row r="118" ht="14.25" customHeight="1">
      <c r="A118" s="392"/>
      <c r="B118" s="125" t="s">
        <v>4705</v>
      </c>
      <c r="C118" s="399">
        <v>45938.0</v>
      </c>
      <c r="D118" s="91" t="str">
        <f t="shared" si="2"/>
        <v>2409120163 / 4723 - Venta de Carne</v>
      </c>
      <c r="E118" s="125" t="s">
        <v>4706</v>
      </c>
      <c r="F118" s="393">
        <v>45980.0</v>
      </c>
      <c r="G118" s="125" t="s">
        <v>699</v>
      </c>
      <c r="H118" s="183" t="s">
        <v>4707</v>
      </c>
      <c r="I118" s="127" t="s">
        <v>53</v>
      </c>
      <c r="J118" s="394">
        <v>7.9442969E7</v>
      </c>
      <c r="K118" s="125" t="s">
        <v>54</v>
      </c>
      <c r="L118" s="125">
        <v>3.125561849E9</v>
      </c>
      <c r="M118" s="125" t="s">
        <v>2687</v>
      </c>
      <c r="N118" s="125" t="s">
        <v>4708</v>
      </c>
      <c r="O118" s="395"/>
      <c r="P118" s="396" t="s">
        <v>57</v>
      </c>
      <c r="Q118" s="395"/>
      <c r="R118" s="395"/>
      <c r="S118" s="400">
        <v>2.409120163E9</v>
      </c>
      <c r="T118" s="125" t="s">
        <v>180</v>
      </c>
      <c r="U118" s="125" t="s">
        <v>4709</v>
      </c>
      <c r="V118" s="125" t="s">
        <v>803</v>
      </c>
      <c r="W118" s="96" t="s">
        <v>57</v>
      </c>
      <c r="X118" s="400" t="s">
        <v>61</v>
      </c>
      <c r="Y118" s="400" t="s">
        <v>4710</v>
      </c>
      <c r="Z118" s="285" t="s">
        <v>63</v>
      </c>
      <c r="AA118" s="285" t="s">
        <v>64</v>
      </c>
      <c r="AB118" s="91" t="s">
        <v>65</v>
      </c>
      <c r="AC118" s="91" t="s">
        <v>65</v>
      </c>
      <c r="AD118" s="98" t="s">
        <v>66</v>
      </c>
      <c r="AE118" s="125" t="s">
        <v>64</v>
      </c>
      <c r="AF118" s="96" t="s">
        <v>68</v>
      </c>
      <c r="AG118" s="376" t="s">
        <v>4711</v>
      </c>
      <c r="AH118" s="377">
        <v>303126.0</v>
      </c>
      <c r="AI118" s="392"/>
      <c r="AJ118" s="392"/>
      <c r="AK118" s="392"/>
      <c r="AL118" s="392"/>
      <c r="AM118" s="134">
        <v>2026.0</v>
      </c>
      <c r="AN118" s="392"/>
      <c r="AO118" s="31" t="s">
        <v>3908</v>
      </c>
      <c r="AP118" s="125" t="s">
        <v>3623</v>
      </c>
      <c r="AQ118" s="397" t="s">
        <v>4696</v>
      </c>
      <c r="AR118" s="308" t="s">
        <v>78</v>
      </c>
      <c r="AS118" s="402"/>
      <c r="AT118" s="402"/>
      <c r="AU118" s="402"/>
      <c r="AV118" s="402"/>
    </row>
    <row r="119" ht="14.25" customHeight="1">
      <c r="A119" s="392"/>
      <c r="B119" s="125" t="s">
        <v>4712</v>
      </c>
      <c r="C119" s="399">
        <v>45826.0</v>
      </c>
      <c r="D119" s="91" t="str">
        <f t="shared" si="2"/>
        <v>2409130113 / 4721-Venta de papa</v>
      </c>
      <c r="E119" s="125" t="s">
        <v>4713</v>
      </c>
      <c r="F119" s="393">
        <v>45980.0</v>
      </c>
      <c r="G119" s="125" t="s">
        <v>699</v>
      </c>
      <c r="H119" s="183" t="s">
        <v>4714</v>
      </c>
      <c r="I119" s="127" t="s">
        <v>53</v>
      </c>
      <c r="J119" s="394">
        <v>4280180.0</v>
      </c>
      <c r="K119" s="125" t="s">
        <v>54</v>
      </c>
      <c r="L119" s="125">
        <v>3.112168102E9</v>
      </c>
      <c r="M119" s="125" t="s">
        <v>754</v>
      </c>
      <c r="N119" s="125" t="s">
        <v>4715</v>
      </c>
      <c r="O119" s="396" t="s">
        <v>57</v>
      </c>
      <c r="P119" s="395"/>
      <c r="Q119" s="395"/>
      <c r="R119" s="395"/>
      <c r="S119" s="400">
        <v>2.409130113E9</v>
      </c>
      <c r="T119" s="125" t="s">
        <v>180</v>
      </c>
      <c r="U119" s="125" t="s">
        <v>723</v>
      </c>
      <c r="V119" s="125" t="s">
        <v>4716</v>
      </c>
      <c r="W119" s="96" t="s">
        <v>57</v>
      </c>
      <c r="X119" s="410" t="s">
        <v>65</v>
      </c>
      <c r="Y119" s="400" t="s">
        <v>3298</v>
      </c>
      <c r="Z119" s="285" t="s">
        <v>63</v>
      </c>
      <c r="AA119" s="285" t="s">
        <v>64</v>
      </c>
      <c r="AB119" s="91" t="s">
        <v>65</v>
      </c>
      <c r="AC119" s="91" t="s">
        <v>65</v>
      </c>
      <c r="AD119" s="98" t="s">
        <v>66</v>
      </c>
      <c r="AE119" s="98" t="s">
        <v>168</v>
      </c>
      <c r="AF119" s="96" t="s">
        <v>68</v>
      </c>
      <c r="AG119" s="376" t="s">
        <v>3440</v>
      </c>
      <c r="AH119" s="377">
        <v>197084.0</v>
      </c>
      <c r="AI119" s="392"/>
      <c r="AJ119" s="392"/>
      <c r="AK119" s="392"/>
      <c r="AL119" s="392"/>
      <c r="AM119" s="134">
        <v>2026.0</v>
      </c>
      <c r="AN119" s="392"/>
      <c r="AO119" s="31" t="s">
        <v>3908</v>
      </c>
      <c r="AP119" s="125" t="s">
        <v>3623</v>
      </c>
      <c r="AQ119" s="401" t="s">
        <v>4702</v>
      </c>
      <c r="AR119" s="308" t="s">
        <v>78</v>
      </c>
      <c r="AS119" s="402"/>
      <c r="AT119" s="402"/>
      <c r="AU119" s="402"/>
      <c r="AV119" s="402"/>
    </row>
    <row r="120" ht="14.25" customHeight="1">
      <c r="A120" s="392"/>
      <c r="B120" s="125" t="s">
        <v>4717</v>
      </c>
      <c r="C120" s="399">
        <v>45939.0</v>
      </c>
      <c r="D120" s="91" t="str">
        <f t="shared" si="2"/>
        <v>2419180009 / 4711 - Granero </v>
      </c>
      <c r="E120" s="125" t="s">
        <v>4718</v>
      </c>
      <c r="F120" s="393">
        <v>45987.0</v>
      </c>
      <c r="G120" s="125" t="s">
        <v>1561</v>
      </c>
      <c r="H120" s="183" t="s">
        <v>4719</v>
      </c>
      <c r="I120" s="127" t="s">
        <v>53</v>
      </c>
      <c r="J120" s="394">
        <v>3.972925E7</v>
      </c>
      <c r="K120" s="125" t="s">
        <v>4720</v>
      </c>
      <c r="L120" s="125">
        <v>3.112392902E9</v>
      </c>
      <c r="M120" s="125" t="s">
        <v>4721</v>
      </c>
      <c r="N120" s="125" t="s">
        <v>4722</v>
      </c>
      <c r="O120" s="395"/>
      <c r="P120" s="395"/>
      <c r="Q120" s="396" t="s">
        <v>57</v>
      </c>
      <c r="R120" s="395"/>
      <c r="S120" s="125">
        <v>2.419180009E9</v>
      </c>
      <c r="T120" s="125" t="s">
        <v>180</v>
      </c>
      <c r="U120" s="125" t="s">
        <v>4723</v>
      </c>
      <c r="V120" s="125" t="s">
        <v>4724</v>
      </c>
      <c r="W120" s="96" t="s">
        <v>57</v>
      </c>
      <c r="X120" s="285" t="s">
        <v>65</v>
      </c>
      <c r="Y120" s="285" t="s">
        <v>64</v>
      </c>
      <c r="Z120" s="285" t="s">
        <v>63</v>
      </c>
      <c r="AA120" s="285" t="s">
        <v>64</v>
      </c>
      <c r="AB120" s="91" t="s">
        <v>65</v>
      </c>
      <c r="AC120" s="91" t="s">
        <v>65</v>
      </c>
      <c r="AD120" s="98" t="s">
        <v>66</v>
      </c>
      <c r="AE120" s="125" t="s">
        <v>64</v>
      </c>
      <c r="AF120" s="96" t="s">
        <v>68</v>
      </c>
      <c r="AG120" s="376" t="s">
        <v>4725</v>
      </c>
      <c r="AH120" s="377">
        <v>142321.0</v>
      </c>
      <c r="AI120" s="392"/>
      <c r="AJ120" s="392"/>
      <c r="AK120" s="392"/>
      <c r="AL120" s="392"/>
      <c r="AM120" s="134">
        <v>2026.0</v>
      </c>
      <c r="AN120" s="392"/>
      <c r="AO120" s="31" t="s">
        <v>3908</v>
      </c>
      <c r="AP120" s="125" t="s">
        <v>3254</v>
      </c>
      <c r="AQ120" s="411"/>
      <c r="AR120" s="304" t="s">
        <v>4158</v>
      </c>
      <c r="AS120" s="402"/>
      <c r="AT120" s="402"/>
      <c r="AU120" s="402"/>
      <c r="AV120" s="402"/>
    </row>
    <row r="121" ht="14.25" customHeight="1">
      <c r="A121" s="392"/>
      <c r="B121" s="125" t="s">
        <v>4726</v>
      </c>
      <c r="C121" s="399">
        <v>45847.0</v>
      </c>
      <c r="D121" s="91" t="str">
        <f t="shared" si="2"/>
        <v>2419130188 / 4723 - Venta de pescado </v>
      </c>
      <c r="E121" s="125" t="s">
        <v>4727</v>
      </c>
      <c r="F121" s="393">
        <v>45987.0</v>
      </c>
      <c r="G121" s="125" t="s">
        <v>1561</v>
      </c>
      <c r="H121" s="183" t="s">
        <v>4728</v>
      </c>
      <c r="I121" s="127" t="s">
        <v>53</v>
      </c>
      <c r="J121" s="394">
        <v>5.2729125E7</v>
      </c>
      <c r="K121" s="125" t="s">
        <v>54</v>
      </c>
      <c r="L121" s="125">
        <v>3.10559689E9</v>
      </c>
      <c r="M121" s="125" t="s">
        <v>1563</v>
      </c>
      <c r="N121" s="125" t="s">
        <v>4729</v>
      </c>
      <c r="O121" s="395"/>
      <c r="P121" s="395"/>
      <c r="Q121" s="396" t="s">
        <v>57</v>
      </c>
      <c r="R121" s="395"/>
      <c r="S121" s="125">
        <v>2.419130188E9</v>
      </c>
      <c r="T121" s="125" t="s">
        <v>180</v>
      </c>
      <c r="U121" s="125" t="s">
        <v>4730</v>
      </c>
      <c r="V121" s="125" t="s">
        <v>4565</v>
      </c>
      <c r="W121" s="96" t="s">
        <v>57</v>
      </c>
      <c r="X121" s="285" t="s">
        <v>65</v>
      </c>
      <c r="Y121" s="285" t="s">
        <v>64</v>
      </c>
      <c r="Z121" s="285" t="s">
        <v>63</v>
      </c>
      <c r="AA121" s="285" t="s">
        <v>64</v>
      </c>
      <c r="AB121" s="91" t="s">
        <v>65</v>
      </c>
      <c r="AC121" s="91" t="s">
        <v>65</v>
      </c>
      <c r="AD121" s="98" t="s">
        <v>66</v>
      </c>
      <c r="AE121" s="125" t="s">
        <v>64</v>
      </c>
      <c r="AF121" s="96" t="s">
        <v>68</v>
      </c>
      <c r="AG121" s="412" t="s">
        <v>4731</v>
      </c>
      <c r="AH121" s="413">
        <v>90737.0</v>
      </c>
      <c r="AI121" s="392"/>
      <c r="AJ121" s="392"/>
      <c r="AK121" s="392"/>
      <c r="AL121" s="392"/>
      <c r="AM121" s="134">
        <v>2026.0</v>
      </c>
      <c r="AN121" s="392"/>
      <c r="AO121" s="31" t="s">
        <v>3908</v>
      </c>
      <c r="AP121" s="125" t="s">
        <v>3254</v>
      </c>
      <c r="AQ121" s="411"/>
      <c r="AR121" s="304" t="s">
        <v>4158</v>
      </c>
      <c r="AS121" s="402"/>
      <c r="AT121" s="402"/>
      <c r="AU121" s="402"/>
      <c r="AV121" s="402"/>
    </row>
    <row r="122" ht="14.25" customHeight="1">
      <c r="A122" s="392"/>
      <c r="B122" s="125" t="s">
        <v>4732</v>
      </c>
      <c r="C122" s="399">
        <v>45992.0</v>
      </c>
      <c r="D122" s="91" t="str">
        <f t="shared" si="2"/>
        <v>2409130129 / 4721 - Mercado campesiono </v>
      </c>
      <c r="E122" s="125" t="s">
        <v>4733</v>
      </c>
      <c r="F122" s="182">
        <v>46013.0</v>
      </c>
      <c r="G122" s="91" t="s">
        <v>699</v>
      </c>
      <c r="H122" s="183" t="s">
        <v>3451</v>
      </c>
      <c r="I122" s="127" t="s">
        <v>53</v>
      </c>
      <c r="J122" s="394">
        <v>1.053684321E9</v>
      </c>
      <c r="K122" s="125" t="s">
        <v>4734</v>
      </c>
      <c r="L122" s="125">
        <v>3.134020096E9</v>
      </c>
      <c r="M122" s="125" t="s">
        <v>3453</v>
      </c>
      <c r="N122" s="125" t="s">
        <v>4735</v>
      </c>
      <c r="O122" s="396" t="s">
        <v>57</v>
      </c>
      <c r="P122" s="395"/>
      <c r="Q122" s="395"/>
      <c r="R122" s="395"/>
      <c r="S122" s="400">
        <v>2.409130129E9</v>
      </c>
      <c r="T122" s="125" t="s">
        <v>180</v>
      </c>
      <c r="U122" s="125" t="s">
        <v>4736</v>
      </c>
      <c r="V122" s="125" t="s">
        <v>4737</v>
      </c>
      <c r="W122" s="96" t="s">
        <v>57</v>
      </c>
      <c r="X122" s="410" t="s">
        <v>65</v>
      </c>
      <c r="Y122" s="400" t="s">
        <v>3298</v>
      </c>
      <c r="Z122" s="285" t="s">
        <v>63</v>
      </c>
      <c r="AA122" s="285" t="s">
        <v>64</v>
      </c>
      <c r="AB122" s="91" t="s">
        <v>65</v>
      </c>
      <c r="AC122" s="91" t="s">
        <v>65</v>
      </c>
      <c r="AD122" s="98" t="s">
        <v>66</v>
      </c>
      <c r="AE122" s="125" t="s">
        <v>64</v>
      </c>
      <c r="AF122" s="96" t="s">
        <v>68</v>
      </c>
      <c r="AG122" s="412" t="s">
        <v>3447</v>
      </c>
      <c r="AH122" s="413">
        <v>218983.0</v>
      </c>
      <c r="AI122" s="392"/>
      <c r="AJ122" s="392"/>
      <c r="AK122" s="392"/>
      <c r="AL122" s="392"/>
      <c r="AM122" s="134">
        <v>2026.0</v>
      </c>
      <c r="AN122" s="392"/>
      <c r="AO122" s="31" t="s">
        <v>3908</v>
      </c>
      <c r="AP122" s="125" t="s">
        <v>3254</v>
      </c>
      <c r="AQ122" s="401" t="s">
        <v>4702</v>
      </c>
      <c r="AR122" s="308" t="s">
        <v>78</v>
      </c>
      <c r="AS122" s="398"/>
      <c r="AT122" s="398"/>
      <c r="AU122" s="398"/>
      <c r="AV122" s="398"/>
    </row>
    <row r="123" ht="14.25" customHeight="1">
      <c r="A123" s="392"/>
      <c r="B123" s="125" t="s">
        <v>4738</v>
      </c>
      <c r="C123" s="399">
        <v>45992.0</v>
      </c>
      <c r="D123" s="91" t="str">
        <f t="shared" si="2"/>
        <v>2409130131 / 4721 - Mercado campesiono </v>
      </c>
      <c r="E123" s="125" t="s">
        <v>4739</v>
      </c>
      <c r="F123" s="182">
        <v>46013.0</v>
      </c>
      <c r="G123" s="91" t="s">
        <v>699</v>
      </c>
      <c r="H123" s="183" t="s">
        <v>3451</v>
      </c>
      <c r="I123" s="127" t="s">
        <v>53</v>
      </c>
      <c r="J123" s="394">
        <v>1.053684321E9</v>
      </c>
      <c r="K123" s="125" t="s">
        <v>4734</v>
      </c>
      <c r="L123" s="125">
        <v>3.134020096E9</v>
      </c>
      <c r="M123" s="125" t="s">
        <v>3453</v>
      </c>
      <c r="N123" s="125" t="s">
        <v>4735</v>
      </c>
      <c r="O123" s="396" t="s">
        <v>3885</v>
      </c>
      <c r="P123" s="395"/>
      <c r="Q123" s="395"/>
      <c r="R123" s="395"/>
      <c r="S123" s="400">
        <v>2.409130131E9</v>
      </c>
      <c r="T123" s="125" t="s">
        <v>180</v>
      </c>
      <c r="U123" s="125" t="s">
        <v>4740</v>
      </c>
      <c r="V123" s="125" t="s">
        <v>4737</v>
      </c>
      <c r="W123" s="96" t="s">
        <v>57</v>
      </c>
      <c r="X123" s="400" t="s">
        <v>61</v>
      </c>
      <c r="Y123" s="400" t="s">
        <v>4741</v>
      </c>
      <c r="Z123" s="285" t="s">
        <v>63</v>
      </c>
      <c r="AA123" s="285" t="s">
        <v>64</v>
      </c>
      <c r="AB123" s="91" t="s">
        <v>65</v>
      </c>
      <c r="AC123" s="91" t="s">
        <v>65</v>
      </c>
      <c r="AD123" s="98" t="s">
        <v>66</v>
      </c>
      <c r="AE123" s="125" t="s">
        <v>64</v>
      </c>
      <c r="AF123" s="96" t="s">
        <v>68</v>
      </c>
      <c r="AG123" s="412" t="s">
        <v>4742</v>
      </c>
      <c r="AH123" s="413">
        <v>202924.0</v>
      </c>
      <c r="AI123" s="392"/>
      <c r="AJ123" s="392"/>
      <c r="AK123" s="392"/>
      <c r="AL123" s="392"/>
      <c r="AM123" s="134">
        <v>2026.0</v>
      </c>
      <c r="AN123" s="392"/>
      <c r="AO123" s="31" t="s">
        <v>3908</v>
      </c>
      <c r="AP123" s="125" t="s">
        <v>3254</v>
      </c>
      <c r="AQ123" s="397" t="s">
        <v>4696</v>
      </c>
      <c r="AR123" s="308" t="s">
        <v>78</v>
      </c>
      <c r="AS123" s="398"/>
      <c r="AT123" s="398"/>
      <c r="AU123" s="398"/>
      <c r="AV123" s="398"/>
    </row>
    <row r="124" ht="14.25" customHeight="1">
      <c r="A124" s="392"/>
      <c r="B124" s="125" t="s">
        <v>4743</v>
      </c>
      <c r="C124" s="399">
        <v>45966.0</v>
      </c>
      <c r="D124" s="91" t="str">
        <f t="shared" si="2"/>
        <v>2409130049 / 4721 - Venta de verduras </v>
      </c>
      <c r="E124" s="125" t="s">
        <v>4744</v>
      </c>
      <c r="F124" s="182">
        <v>46013.0</v>
      </c>
      <c r="G124" s="91" t="s">
        <v>699</v>
      </c>
      <c r="H124" s="183" t="s">
        <v>3444</v>
      </c>
      <c r="I124" s="127" t="s">
        <v>53</v>
      </c>
      <c r="J124" s="394">
        <v>7.4378524E7</v>
      </c>
      <c r="K124" s="125" t="s">
        <v>4745</v>
      </c>
      <c r="L124" s="125">
        <v>3.21969987E9</v>
      </c>
      <c r="M124" s="125" t="s">
        <v>3445</v>
      </c>
      <c r="N124" s="125" t="s">
        <v>4746</v>
      </c>
      <c r="O124" s="396" t="s">
        <v>57</v>
      </c>
      <c r="P124" s="395"/>
      <c r="Q124" s="395"/>
      <c r="R124" s="395"/>
      <c r="S124" s="400">
        <v>2.409130049E9</v>
      </c>
      <c r="T124" s="125" t="s">
        <v>180</v>
      </c>
      <c r="U124" s="125" t="s">
        <v>4736</v>
      </c>
      <c r="V124" s="125" t="s">
        <v>4747</v>
      </c>
      <c r="W124" s="96" t="s">
        <v>57</v>
      </c>
      <c r="X124" s="410" t="s">
        <v>65</v>
      </c>
      <c r="Y124" s="400" t="s">
        <v>3298</v>
      </c>
      <c r="Z124" s="285" t="s">
        <v>63</v>
      </c>
      <c r="AA124" s="285" t="s">
        <v>64</v>
      </c>
      <c r="AB124" s="91" t="s">
        <v>65</v>
      </c>
      <c r="AC124" s="91" t="s">
        <v>65</v>
      </c>
      <c r="AD124" s="98" t="s">
        <v>66</v>
      </c>
      <c r="AE124" s="125" t="s">
        <v>64</v>
      </c>
      <c r="AF124" s="96" t="s">
        <v>68</v>
      </c>
      <c r="AG124" s="412" t="s">
        <v>3447</v>
      </c>
      <c r="AH124" s="413">
        <v>218983.0</v>
      </c>
      <c r="AI124" s="392"/>
      <c r="AJ124" s="392"/>
      <c r="AK124" s="392"/>
      <c r="AL124" s="392"/>
      <c r="AM124" s="134">
        <v>2026.0</v>
      </c>
      <c r="AN124" s="392"/>
      <c r="AO124" s="31" t="s">
        <v>3908</v>
      </c>
      <c r="AP124" s="125" t="s">
        <v>3254</v>
      </c>
      <c r="AQ124" s="397" t="s">
        <v>4702</v>
      </c>
      <c r="AR124" s="308" t="s">
        <v>78</v>
      </c>
      <c r="AS124" s="398"/>
      <c r="AT124" s="398"/>
      <c r="AU124" s="398"/>
      <c r="AV124" s="398"/>
    </row>
    <row r="125" ht="14.25" customHeight="1">
      <c r="A125" s="392"/>
      <c r="B125" s="125" t="s">
        <v>4500</v>
      </c>
      <c r="C125" s="399">
        <v>45903.0</v>
      </c>
      <c r="D125" s="91" t="str">
        <f t="shared" si="2"/>
        <v>2416130109 / 4723 - Venta de pollo </v>
      </c>
      <c r="E125" s="125" t="s">
        <v>4748</v>
      </c>
      <c r="F125" s="182">
        <v>46013.0</v>
      </c>
      <c r="G125" s="91" t="s">
        <v>1405</v>
      </c>
      <c r="H125" s="183" t="s">
        <v>4749</v>
      </c>
      <c r="I125" s="127" t="s">
        <v>53</v>
      </c>
      <c r="J125" s="394">
        <v>1.022417253E9</v>
      </c>
      <c r="K125" s="125" t="s">
        <v>54</v>
      </c>
      <c r="L125" s="125">
        <v>3.102020012E9</v>
      </c>
      <c r="M125" s="125" t="s">
        <v>4750</v>
      </c>
      <c r="N125" s="125" t="s">
        <v>4751</v>
      </c>
      <c r="O125" s="396" t="s">
        <v>57</v>
      </c>
      <c r="P125" s="395"/>
      <c r="Q125" s="395"/>
      <c r="R125" s="395"/>
      <c r="S125" s="98">
        <v>2.416130109E9</v>
      </c>
      <c r="T125" s="125" t="s">
        <v>180</v>
      </c>
      <c r="U125" s="125" t="s">
        <v>4752</v>
      </c>
      <c r="V125" s="125" t="s">
        <v>4753</v>
      </c>
      <c r="W125" s="96" t="s">
        <v>57</v>
      </c>
      <c r="X125" s="285" t="s">
        <v>65</v>
      </c>
      <c r="Y125" s="285" t="s">
        <v>64</v>
      </c>
      <c r="Z125" s="285" t="s">
        <v>63</v>
      </c>
      <c r="AA125" s="285" t="s">
        <v>64</v>
      </c>
      <c r="AB125" s="91" t="s">
        <v>65</v>
      </c>
      <c r="AC125" s="91" t="s">
        <v>65</v>
      </c>
      <c r="AD125" s="98" t="s">
        <v>66</v>
      </c>
      <c r="AE125" s="125" t="s">
        <v>64</v>
      </c>
      <c r="AF125" s="96" t="s">
        <v>68</v>
      </c>
      <c r="AG125" s="412" t="s">
        <v>4754</v>
      </c>
      <c r="AH125" s="413">
        <v>133503.0</v>
      </c>
      <c r="AI125" s="392"/>
      <c r="AJ125" s="392"/>
      <c r="AK125" s="392"/>
      <c r="AL125" s="392"/>
      <c r="AM125" s="134">
        <v>2026.0</v>
      </c>
      <c r="AN125" s="392"/>
      <c r="AO125" s="31" t="s">
        <v>3908</v>
      </c>
      <c r="AP125" s="125" t="s">
        <v>3254</v>
      </c>
      <c r="AQ125" s="406"/>
      <c r="AR125" s="304" t="s">
        <v>4158</v>
      </c>
      <c r="AS125" s="398"/>
      <c r="AT125" s="398"/>
      <c r="AU125" s="398"/>
      <c r="AV125" s="398"/>
    </row>
    <row r="126" ht="14.25" customHeight="1">
      <c r="A126" s="392"/>
      <c r="B126" s="125" t="s">
        <v>4755</v>
      </c>
      <c r="C126" s="393">
        <v>45954.0</v>
      </c>
      <c r="D126" s="91" t="str">
        <f t="shared" si="2"/>
        <v>2416130110 / 4723 - Venta de pollo </v>
      </c>
      <c r="E126" s="125" t="s">
        <v>4756</v>
      </c>
      <c r="F126" s="182">
        <v>46013.0</v>
      </c>
      <c r="G126" s="91" t="s">
        <v>1405</v>
      </c>
      <c r="H126" s="183" t="s">
        <v>4749</v>
      </c>
      <c r="I126" s="127" t="s">
        <v>53</v>
      </c>
      <c r="J126" s="394">
        <v>1.022417253E9</v>
      </c>
      <c r="K126" s="125" t="s">
        <v>54</v>
      </c>
      <c r="L126" s="125">
        <v>3.102020012E9</v>
      </c>
      <c r="M126" s="125" t="s">
        <v>4750</v>
      </c>
      <c r="N126" s="125" t="s">
        <v>4751</v>
      </c>
      <c r="O126" s="396" t="s">
        <v>3885</v>
      </c>
      <c r="P126" s="395"/>
      <c r="Q126" s="395"/>
      <c r="R126" s="395"/>
      <c r="S126" s="98">
        <v>2.41613011E9</v>
      </c>
      <c r="T126" s="125" t="s">
        <v>180</v>
      </c>
      <c r="U126" s="125">
        <v>5.02</v>
      </c>
      <c r="V126" s="125" t="s">
        <v>4753</v>
      </c>
      <c r="W126" s="96" t="s">
        <v>57</v>
      </c>
      <c r="X126" s="285" t="s">
        <v>65</v>
      </c>
      <c r="Y126" s="285" t="s">
        <v>64</v>
      </c>
      <c r="Z126" s="285" t="s">
        <v>63</v>
      </c>
      <c r="AA126" s="285" t="s">
        <v>64</v>
      </c>
      <c r="AB126" s="91" t="s">
        <v>65</v>
      </c>
      <c r="AC126" s="91" t="s">
        <v>65</v>
      </c>
      <c r="AD126" s="98" t="s">
        <v>66</v>
      </c>
      <c r="AE126" s="125" t="s">
        <v>64</v>
      </c>
      <c r="AF126" s="96" t="s">
        <v>68</v>
      </c>
      <c r="AG126" s="412" t="s">
        <v>4757</v>
      </c>
      <c r="AH126" s="413">
        <v>122074.0</v>
      </c>
      <c r="AI126" s="392"/>
      <c r="AJ126" s="392"/>
      <c r="AK126" s="392"/>
      <c r="AL126" s="392"/>
      <c r="AM126" s="134">
        <v>2026.0</v>
      </c>
      <c r="AN126" s="392"/>
      <c r="AO126" s="31" t="s">
        <v>3908</v>
      </c>
      <c r="AP126" s="125" t="s">
        <v>3254</v>
      </c>
      <c r="AQ126" s="406"/>
      <c r="AR126" s="304" t="s">
        <v>4158</v>
      </c>
      <c r="AS126" s="398"/>
      <c r="AT126" s="398"/>
      <c r="AU126" s="398"/>
      <c r="AV126" s="398"/>
    </row>
    <row r="127" ht="14.25" customHeight="1">
      <c r="A127" s="392"/>
      <c r="B127" s="125" t="s">
        <v>4758</v>
      </c>
      <c r="C127" s="399">
        <v>45873.0</v>
      </c>
      <c r="D127" s="91" t="str">
        <f t="shared" si="2"/>
        <v>2409130079 / 4721- Venta de verduras</v>
      </c>
      <c r="E127" s="125" t="s">
        <v>4759</v>
      </c>
      <c r="F127" s="393">
        <v>45979.0</v>
      </c>
      <c r="G127" s="125" t="s">
        <v>699</v>
      </c>
      <c r="H127" s="183" t="s">
        <v>4760</v>
      </c>
      <c r="I127" s="127" t="s">
        <v>53</v>
      </c>
      <c r="J127" s="394">
        <v>4.1473788E7</v>
      </c>
      <c r="K127" s="392"/>
      <c r="L127" s="125">
        <v>3.115505652E9</v>
      </c>
      <c r="M127" s="125" t="s">
        <v>721</v>
      </c>
      <c r="N127" s="125" t="s">
        <v>4761</v>
      </c>
      <c r="O127" s="396" t="s">
        <v>57</v>
      </c>
      <c r="P127" s="395"/>
      <c r="Q127" s="395"/>
      <c r="R127" s="395"/>
      <c r="S127" s="400">
        <v>2.409130079E9</v>
      </c>
      <c r="T127" s="125" t="s">
        <v>180</v>
      </c>
      <c r="U127" s="125" t="s">
        <v>723</v>
      </c>
      <c r="V127" s="125" t="s">
        <v>2918</v>
      </c>
      <c r="W127" s="96" t="s">
        <v>57</v>
      </c>
      <c r="X127" s="410" t="s">
        <v>65</v>
      </c>
      <c r="Y127" s="400" t="s">
        <v>3298</v>
      </c>
      <c r="Z127" s="285" t="s">
        <v>63</v>
      </c>
      <c r="AA127" s="285" t="s">
        <v>64</v>
      </c>
      <c r="AB127" s="91" t="s">
        <v>65</v>
      </c>
      <c r="AC127" s="91" t="s">
        <v>65</v>
      </c>
      <c r="AD127" s="98" t="s">
        <v>66</v>
      </c>
      <c r="AE127" s="98" t="s">
        <v>168</v>
      </c>
      <c r="AF127" s="96" t="s">
        <v>68</v>
      </c>
      <c r="AG127" s="376" t="s">
        <v>3440</v>
      </c>
      <c r="AH127" s="377">
        <v>197084.0</v>
      </c>
      <c r="AI127" s="392"/>
      <c r="AJ127" s="392"/>
      <c r="AK127" s="392"/>
      <c r="AL127" s="392"/>
      <c r="AM127" s="134">
        <v>2026.0</v>
      </c>
      <c r="AN127" s="392"/>
      <c r="AO127" s="31" t="s">
        <v>3908</v>
      </c>
      <c r="AP127" s="98" t="s">
        <v>76</v>
      </c>
      <c r="AQ127" s="397" t="s">
        <v>4702</v>
      </c>
      <c r="AR127" s="308" t="s">
        <v>78</v>
      </c>
      <c r="AS127" s="402"/>
      <c r="AT127" s="402"/>
      <c r="AU127" s="402"/>
      <c r="AV127" s="402"/>
    </row>
    <row r="128" ht="14.25" customHeight="1">
      <c r="A128" s="392"/>
      <c r="B128" s="125" t="s">
        <v>4762</v>
      </c>
      <c r="C128" s="393">
        <v>45972.0</v>
      </c>
      <c r="D128" s="91" t="str">
        <f t="shared" si="2"/>
        <v>2416120038 / 4723 -  Venta de carne </v>
      </c>
      <c r="E128" s="125" t="s">
        <v>4763</v>
      </c>
      <c r="F128" s="182">
        <v>46013.0</v>
      </c>
      <c r="G128" s="91" t="s">
        <v>1405</v>
      </c>
      <c r="H128" s="183" t="s">
        <v>4764</v>
      </c>
      <c r="I128" s="127" t="s">
        <v>53</v>
      </c>
      <c r="J128" s="394">
        <v>1.9226472E7</v>
      </c>
      <c r="K128" s="125" t="s">
        <v>54</v>
      </c>
      <c r="L128" s="125">
        <v>3.508987362E9</v>
      </c>
      <c r="M128" s="125" t="s">
        <v>970</v>
      </c>
      <c r="N128" s="125" t="s">
        <v>4765</v>
      </c>
      <c r="O128" s="395"/>
      <c r="P128" s="396" t="s">
        <v>57</v>
      </c>
      <c r="Q128" s="395"/>
      <c r="R128" s="395"/>
      <c r="S128" s="98">
        <v>2.416120038E9</v>
      </c>
      <c r="T128" s="125" t="s">
        <v>180</v>
      </c>
      <c r="U128" s="125" t="s">
        <v>1979</v>
      </c>
      <c r="V128" s="125" t="s">
        <v>4766</v>
      </c>
      <c r="W128" s="96" t="s">
        <v>57</v>
      </c>
      <c r="X128" s="125" t="s">
        <v>61</v>
      </c>
      <c r="Y128" s="125" t="s">
        <v>4767</v>
      </c>
      <c r="Z128" s="285" t="s">
        <v>63</v>
      </c>
      <c r="AA128" s="285" t="s">
        <v>64</v>
      </c>
      <c r="AB128" s="91" t="s">
        <v>65</v>
      </c>
      <c r="AC128" s="91" t="s">
        <v>65</v>
      </c>
      <c r="AD128" s="98" t="s">
        <v>66</v>
      </c>
      <c r="AE128" s="98" t="s">
        <v>168</v>
      </c>
      <c r="AF128" s="96" t="s">
        <v>68</v>
      </c>
      <c r="AG128" s="412" t="s">
        <v>4768</v>
      </c>
      <c r="AH128" s="413">
        <v>226331.0</v>
      </c>
      <c r="AI128" s="392"/>
      <c r="AJ128" s="392"/>
      <c r="AK128" s="392"/>
      <c r="AL128" s="392"/>
      <c r="AM128" s="134">
        <v>2026.0</v>
      </c>
      <c r="AN128" s="392"/>
      <c r="AO128" s="31" t="s">
        <v>3908</v>
      </c>
      <c r="AP128" s="125" t="s">
        <v>3254</v>
      </c>
      <c r="AQ128" s="406"/>
      <c r="AR128" s="304" t="s">
        <v>4158</v>
      </c>
      <c r="AS128" s="398"/>
      <c r="AT128" s="398"/>
      <c r="AU128" s="398"/>
      <c r="AV128" s="398"/>
    </row>
    <row r="129" ht="14.25" customHeight="1">
      <c r="A129" s="392"/>
      <c r="B129" s="125" t="s">
        <v>4769</v>
      </c>
      <c r="C129" s="393">
        <v>45973.0</v>
      </c>
      <c r="D129" s="91" t="str">
        <f t="shared" si="2"/>
        <v>2409130143 / 4759 - Alimentos y acesorios para mascotras </v>
      </c>
      <c r="E129" s="125" t="s">
        <v>4770</v>
      </c>
      <c r="F129" s="182">
        <v>46013.0</v>
      </c>
      <c r="G129" s="91" t="s">
        <v>699</v>
      </c>
      <c r="H129" s="183" t="s">
        <v>4771</v>
      </c>
      <c r="I129" s="127" t="s">
        <v>53</v>
      </c>
      <c r="J129" s="394">
        <v>5.1633132E7</v>
      </c>
      <c r="K129" s="125" t="s">
        <v>54</v>
      </c>
      <c r="L129" s="125">
        <v>3.224569337E9</v>
      </c>
      <c r="M129" s="125" t="s">
        <v>4772</v>
      </c>
      <c r="N129" s="125" t="s">
        <v>4773</v>
      </c>
      <c r="O129" s="396" t="s">
        <v>57</v>
      </c>
      <c r="P129" s="395"/>
      <c r="Q129" s="395"/>
      <c r="R129" s="395"/>
      <c r="S129" s="400">
        <v>2.409130143E9</v>
      </c>
      <c r="T129" s="125" t="s">
        <v>180</v>
      </c>
      <c r="U129" s="125" t="s">
        <v>4774</v>
      </c>
      <c r="V129" s="125" t="s">
        <v>4775</v>
      </c>
      <c r="W129" s="96" t="s">
        <v>57</v>
      </c>
      <c r="X129" s="410" t="s">
        <v>65</v>
      </c>
      <c r="Y129" s="400" t="s">
        <v>3298</v>
      </c>
      <c r="Z129" s="285" t="s">
        <v>63</v>
      </c>
      <c r="AA129" s="285" t="s">
        <v>64</v>
      </c>
      <c r="AB129" s="91" t="s">
        <v>65</v>
      </c>
      <c r="AC129" s="91" t="s">
        <v>65</v>
      </c>
      <c r="AD129" s="125" t="s">
        <v>66</v>
      </c>
      <c r="AE129" s="98" t="s">
        <v>168</v>
      </c>
      <c r="AF129" s="96" t="s">
        <v>68</v>
      </c>
      <c r="AG129" s="412" t="s">
        <v>4776</v>
      </c>
      <c r="AH129" s="413">
        <v>209170.0</v>
      </c>
      <c r="AI129" s="392"/>
      <c r="AJ129" s="392"/>
      <c r="AK129" s="392"/>
      <c r="AL129" s="392"/>
      <c r="AM129" s="134">
        <v>2026.0</v>
      </c>
      <c r="AN129" s="392"/>
      <c r="AO129" s="31" t="s">
        <v>3908</v>
      </c>
      <c r="AP129" s="125" t="s">
        <v>3254</v>
      </c>
      <c r="AQ129" s="397" t="s">
        <v>4702</v>
      </c>
      <c r="AR129" s="308" t="s">
        <v>78</v>
      </c>
      <c r="AS129" s="398"/>
      <c r="AT129" s="398"/>
      <c r="AU129" s="398"/>
      <c r="AV129" s="398"/>
    </row>
    <row r="130" ht="14.25" customHeight="1">
      <c r="A130" s="392"/>
      <c r="B130" s="125" t="s">
        <v>4777</v>
      </c>
      <c r="C130" s="399">
        <v>45901.0</v>
      </c>
      <c r="D130" s="91" t="str">
        <f t="shared" si="2"/>
        <v>2401140046 / 9609 - Baños publicos </v>
      </c>
      <c r="E130" s="125" t="s">
        <v>4778</v>
      </c>
      <c r="F130" s="182">
        <v>46013.0</v>
      </c>
      <c r="G130" s="91" t="s">
        <v>51</v>
      </c>
      <c r="H130" s="183" t="s">
        <v>4779</v>
      </c>
      <c r="I130" s="127" t="s">
        <v>53</v>
      </c>
      <c r="J130" s="394">
        <v>1.9095336E7</v>
      </c>
      <c r="K130" s="125" t="s">
        <v>54</v>
      </c>
      <c r="L130" s="125">
        <v>3.105787535E9</v>
      </c>
      <c r="M130" s="125" t="s">
        <v>4780</v>
      </c>
      <c r="N130" s="125" t="s">
        <v>4781</v>
      </c>
      <c r="O130" s="395"/>
      <c r="P130" s="396" t="s">
        <v>57</v>
      </c>
      <c r="Q130" s="395"/>
      <c r="R130" s="395"/>
      <c r="S130" s="376">
        <v>2.401140046E9</v>
      </c>
      <c r="T130" s="125" t="s">
        <v>180</v>
      </c>
      <c r="U130" s="125" t="s">
        <v>4782</v>
      </c>
      <c r="V130" s="125" t="s">
        <v>4783</v>
      </c>
      <c r="W130" s="96" t="s">
        <v>57</v>
      </c>
      <c r="X130" s="405" t="s">
        <v>65</v>
      </c>
      <c r="Y130" s="376" t="s">
        <v>3298</v>
      </c>
      <c r="Z130" s="285" t="s">
        <v>63</v>
      </c>
      <c r="AA130" s="285" t="s">
        <v>64</v>
      </c>
      <c r="AB130" s="91" t="s">
        <v>65</v>
      </c>
      <c r="AC130" s="91" t="s">
        <v>65</v>
      </c>
      <c r="AD130" s="125" t="s">
        <v>66</v>
      </c>
      <c r="AE130" s="98" t="s">
        <v>168</v>
      </c>
      <c r="AF130" s="96" t="s">
        <v>68</v>
      </c>
      <c r="AG130" s="412" t="s">
        <v>4784</v>
      </c>
      <c r="AH130" s="413">
        <v>34556.0</v>
      </c>
      <c r="AI130" s="392"/>
      <c r="AJ130" s="392"/>
      <c r="AK130" s="392"/>
      <c r="AL130" s="392"/>
      <c r="AM130" s="134">
        <v>2026.0</v>
      </c>
      <c r="AN130" s="392"/>
      <c r="AO130" s="31" t="s">
        <v>3908</v>
      </c>
      <c r="AP130" s="125" t="s">
        <v>3254</v>
      </c>
      <c r="AQ130" s="397" t="s">
        <v>4785</v>
      </c>
      <c r="AR130" s="308" t="s">
        <v>78</v>
      </c>
      <c r="AS130" s="398"/>
      <c r="AT130" s="398"/>
      <c r="AU130" s="398"/>
      <c r="AV130" s="398"/>
    </row>
    <row r="131" ht="14.25" customHeight="1">
      <c r="A131" s="392"/>
      <c r="B131" s="125" t="s">
        <v>4786</v>
      </c>
      <c r="C131" s="399">
        <v>45901.0</v>
      </c>
      <c r="D131" s="91" t="str">
        <f t="shared" si="2"/>
        <v>2401140047 / 9609 - Servicio de baños publicos</v>
      </c>
      <c r="E131" s="125" t="s">
        <v>4787</v>
      </c>
      <c r="F131" s="182">
        <v>46013.0</v>
      </c>
      <c r="G131" s="91" t="s">
        <v>51</v>
      </c>
      <c r="H131" s="183" t="s">
        <v>4779</v>
      </c>
      <c r="I131" s="127" t="s">
        <v>53</v>
      </c>
      <c r="J131" s="394">
        <v>1.9095336E7</v>
      </c>
      <c r="K131" s="125" t="s">
        <v>54</v>
      </c>
      <c r="L131" s="125">
        <v>3.105787535E9</v>
      </c>
      <c r="M131" s="125" t="s">
        <v>4780</v>
      </c>
      <c r="N131" s="125" t="s">
        <v>4781</v>
      </c>
      <c r="O131" s="395"/>
      <c r="P131" s="396" t="s">
        <v>57</v>
      </c>
      <c r="Q131" s="395"/>
      <c r="R131" s="395"/>
      <c r="S131" s="376">
        <v>2.401140047E9</v>
      </c>
      <c r="T131" s="125" t="s">
        <v>180</v>
      </c>
      <c r="U131" s="125" t="s">
        <v>4788</v>
      </c>
      <c r="V131" s="125" t="s">
        <v>4789</v>
      </c>
      <c r="W131" s="96" t="s">
        <v>57</v>
      </c>
      <c r="X131" s="405" t="s">
        <v>65</v>
      </c>
      <c r="Y131" s="376" t="s">
        <v>3298</v>
      </c>
      <c r="Z131" s="285" t="s">
        <v>63</v>
      </c>
      <c r="AA131" s="285" t="s">
        <v>64</v>
      </c>
      <c r="AB131" s="91" t="s">
        <v>65</v>
      </c>
      <c r="AC131" s="91" t="s">
        <v>65</v>
      </c>
      <c r="AD131" s="98" t="s">
        <v>66</v>
      </c>
      <c r="AE131" s="98" t="s">
        <v>168</v>
      </c>
      <c r="AF131" s="96" t="s">
        <v>68</v>
      </c>
      <c r="AG131" s="376" t="s">
        <v>4790</v>
      </c>
      <c r="AH131" s="377" t="s">
        <v>4791</v>
      </c>
      <c r="AI131" s="392"/>
      <c r="AJ131" s="392"/>
      <c r="AK131" s="392"/>
      <c r="AL131" s="392"/>
      <c r="AM131" s="134">
        <v>2026.0</v>
      </c>
      <c r="AN131" s="392"/>
      <c r="AO131" s="31" t="s">
        <v>3908</v>
      </c>
      <c r="AP131" s="125" t="s">
        <v>3254</v>
      </c>
      <c r="AQ131" s="397" t="s">
        <v>4785</v>
      </c>
      <c r="AR131" s="308" t="s">
        <v>78</v>
      </c>
      <c r="AS131" s="398"/>
      <c r="AT131" s="398"/>
      <c r="AU131" s="398"/>
      <c r="AV131" s="398"/>
    </row>
    <row r="132" ht="14.25" customHeight="1">
      <c r="A132" s="392"/>
      <c r="B132" s="125" t="s">
        <v>4792</v>
      </c>
      <c r="C132" s="182">
        <v>45972.0</v>
      </c>
      <c r="D132" s="91" t="str">
        <f t="shared" si="2"/>
        <v>2416130138 / 4721 - Lichigo</v>
      </c>
      <c r="E132" s="125" t="s">
        <v>4793</v>
      </c>
      <c r="F132" s="182">
        <v>46013.0</v>
      </c>
      <c r="G132" s="91" t="s">
        <v>1405</v>
      </c>
      <c r="H132" s="183" t="s">
        <v>4794</v>
      </c>
      <c r="I132" s="127" t="s">
        <v>53</v>
      </c>
      <c r="J132" s="394">
        <v>1.033703106E9</v>
      </c>
      <c r="K132" s="125" t="s">
        <v>54</v>
      </c>
      <c r="L132" s="125">
        <v>3.159698585E9</v>
      </c>
      <c r="M132" s="125" t="s">
        <v>4795</v>
      </c>
      <c r="N132" s="125" t="s">
        <v>4796</v>
      </c>
      <c r="O132" s="396" t="s">
        <v>57</v>
      </c>
      <c r="P132" s="395"/>
      <c r="Q132" s="395"/>
      <c r="R132" s="395"/>
      <c r="S132" s="98">
        <v>2.416130138E9</v>
      </c>
      <c r="T132" s="125" t="s">
        <v>180</v>
      </c>
      <c r="U132" s="125" t="s">
        <v>4797</v>
      </c>
      <c r="V132" s="125" t="s">
        <v>4798</v>
      </c>
      <c r="W132" s="96" t="s">
        <v>57</v>
      </c>
      <c r="X132" s="285" t="s">
        <v>65</v>
      </c>
      <c r="Y132" s="285" t="s">
        <v>64</v>
      </c>
      <c r="Z132" s="285" t="s">
        <v>63</v>
      </c>
      <c r="AA132" s="285" t="s">
        <v>64</v>
      </c>
      <c r="AB132" s="91" t="s">
        <v>65</v>
      </c>
      <c r="AC132" s="91" t="s">
        <v>65</v>
      </c>
      <c r="AD132" s="98" t="s">
        <v>66</v>
      </c>
      <c r="AE132" s="125" t="s">
        <v>64</v>
      </c>
      <c r="AF132" s="96" t="s">
        <v>68</v>
      </c>
      <c r="AG132" s="376" t="s">
        <v>4799</v>
      </c>
      <c r="AH132" s="377" t="s">
        <v>4800</v>
      </c>
      <c r="AI132" s="392"/>
      <c r="AJ132" s="392"/>
      <c r="AK132" s="392"/>
      <c r="AL132" s="392"/>
      <c r="AM132" s="134">
        <v>2026.0</v>
      </c>
      <c r="AN132" s="392"/>
      <c r="AO132" s="31" t="s">
        <v>3908</v>
      </c>
      <c r="AP132" s="125" t="s">
        <v>3254</v>
      </c>
      <c r="AQ132" s="406"/>
      <c r="AR132" s="304" t="s">
        <v>4158</v>
      </c>
      <c r="AS132" s="398"/>
      <c r="AT132" s="398"/>
      <c r="AU132" s="398"/>
      <c r="AV132" s="398"/>
    </row>
    <row r="133" ht="14.25" customHeight="1">
      <c r="A133" s="392"/>
      <c r="B133" s="125" t="s">
        <v>4801</v>
      </c>
      <c r="C133" s="393">
        <v>45974.0</v>
      </c>
      <c r="D133" s="91" t="str">
        <f t="shared" si="2"/>
        <v>2401140004 / 5611 - Restaurante</v>
      </c>
      <c r="E133" s="125" t="s">
        <v>4802</v>
      </c>
      <c r="F133" s="182">
        <v>46013.0</v>
      </c>
      <c r="G133" s="91" t="s">
        <v>51</v>
      </c>
      <c r="H133" s="183" t="s">
        <v>4446</v>
      </c>
      <c r="I133" s="127" t="s">
        <v>53</v>
      </c>
      <c r="J133" s="394">
        <v>2.2978975E7</v>
      </c>
      <c r="K133" s="125" t="s">
        <v>4447</v>
      </c>
      <c r="L133" s="125">
        <v>3.145155004E9</v>
      </c>
      <c r="M133" s="125" t="s">
        <v>4803</v>
      </c>
      <c r="N133" s="125" t="s">
        <v>4804</v>
      </c>
      <c r="O133" s="395"/>
      <c r="P133" s="396" t="s">
        <v>57</v>
      </c>
      <c r="Q133" s="395"/>
      <c r="R133" s="395"/>
      <c r="S133" s="376">
        <v>2.401140004E9</v>
      </c>
      <c r="T133" s="125" t="s">
        <v>180</v>
      </c>
      <c r="U133" s="125" t="s">
        <v>4805</v>
      </c>
      <c r="V133" s="98" t="s">
        <v>152</v>
      </c>
      <c r="W133" s="134" t="s">
        <v>57</v>
      </c>
      <c r="X133" s="376" t="s">
        <v>61</v>
      </c>
      <c r="Y133" s="376" t="s">
        <v>4806</v>
      </c>
      <c r="Z133" s="285" t="s">
        <v>63</v>
      </c>
      <c r="AA133" s="285" t="s">
        <v>64</v>
      </c>
      <c r="AB133" s="91" t="s">
        <v>65</v>
      </c>
      <c r="AC133" s="91" t="s">
        <v>65</v>
      </c>
      <c r="AD133" s="98" t="s">
        <v>66</v>
      </c>
      <c r="AE133" s="125" t="s">
        <v>64</v>
      </c>
      <c r="AF133" s="96" t="s">
        <v>68</v>
      </c>
      <c r="AG133" s="376" t="s">
        <v>4807</v>
      </c>
      <c r="AH133" s="377" t="s">
        <v>4808</v>
      </c>
      <c r="AI133" s="392"/>
      <c r="AJ133" s="392"/>
      <c r="AK133" s="392"/>
      <c r="AL133" s="392"/>
      <c r="AM133" s="134">
        <v>2026.0</v>
      </c>
      <c r="AN133" s="392"/>
      <c r="AO133" s="31" t="s">
        <v>3908</v>
      </c>
      <c r="AP133" s="125" t="s">
        <v>3254</v>
      </c>
      <c r="AQ133" s="397" t="s">
        <v>4809</v>
      </c>
      <c r="AR133" s="304" t="s">
        <v>71</v>
      </c>
      <c r="AS133" s="398"/>
      <c r="AT133" s="398"/>
      <c r="AU133" s="398"/>
      <c r="AV133" s="398"/>
    </row>
    <row r="134" ht="14.25" customHeight="1">
      <c r="A134" s="392"/>
      <c r="B134" s="125" t="s">
        <v>4810</v>
      </c>
      <c r="C134" s="393">
        <v>45971.0</v>
      </c>
      <c r="D134" s="91" t="str">
        <f t="shared" si="2"/>
        <v>2401110001 / 5613 - Cafetería</v>
      </c>
      <c r="E134" s="125" t="s">
        <v>4811</v>
      </c>
      <c r="F134" s="182">
        <v>46013.0</v>
      </c>
      <c r="G134" s="91" t="s">
        <v>51</v>
      </c>
      <c r="H134" s="183" t="s">
        <v>4812</v>
      </c>
      <c r="I134" s="127" t="s">
        <v>53</v>
      </c>
      <c r="J134" s="394">
        <v>4.166614E7</v>
      </c>
      <c r="K134" s="125" t="s">
        <v>54</v>
      </c>
      <c r="L134" s="125">
        <v>3.125107831E9</v>
      </c>
      <c r="M134" s="125" t="s">
        <v>4813</v>
      </c>
      <c r="N134" s="125" t="s">
        <v>4814</v>
      </c>
      <c r="O134" s="395"/>
      <c r="P134" s="396" t="s">
        <v>57</v>
      </c>
      <c r="Q134" s="395"/>
      <c r="R134" s="395"/>
      <c r="S134" s="376">
        <v>2.401110001E9</v>
      </c>
      <c r="T134" s="125" t="s">
        <v>180</v>
      </c>
      <c r="U134" s="125" t="s">
        <v>4815</v>
      </c>
      <c r="V134" s="98" t="s">
        <v>601</v>
      </c>
      <c r="W134" s="134" t="s">
        <v>57</v>
      </c>
      <c r="X134" s="376" t="s">
        <v>61</v>
      </c>
      <c r="Y134" s="376" t="s">
        <v>4816</v>
      </c>
      <c r="Z134" s="285" t="s">
        <v>63</v>
      </c>
      <c r="AA134" s="285" t="s">
        <v>64</v>
      </c>
      <c r="AB134" s="91" t="s">
        <v>65</v>
      </c>
      <c r="AC134" s="91" t="s">
        <v>65</v>
      </c>
      <c r="AD134" s="98" t="s">
        <v>143</v>
      </c>
      <c r="AE134" s="98" t="s">
        <v>168</v>
      </c>
      <c r="AF134" s="96" t="s">
        <v>68</v>
      </c>
      <c r="AG134" s="376" t="s">
        <v>4817</v>
      </c>
      <c r="AH134" s="377" t="s">
        <v>4818</v>
      </c>
      <c r="AI134" s="392"/>
      <c r="AJ134" s="392"/>
      <c r="AK134" s="392"/>
      <c r="AL134" s="392"/>
      <c r="AM134" s="134">
        <v>2026.0</v>
      </c>
      <c r="AN134" s="392"/>
      <c r="AO134" s="31" t="s">
        <v>3908</v>
      </c>
      <c r="AP134" s="125" t="s">
        <v>3254</v>
      </c>
      <c r="AQ134" s="397" t="s">
        <v>4819</v>
      </c>
      <c r="AR134" s="304" t="s">
        <v>71</v>
      </c>
      <c r="AS134" s="398"/>
      <c r="AT134" s="398"/>
      <c r="AU134" s="398"/>
      <c r="AV134" s="398"/>
    </row>
    <row r="135" ht="14.25" customHeight="1">
      <c r="A135" s="392"/>
      <c r="B135" s="125" t="s">
        <v>4820</v>
      </c>
      <c r="C135" s="393">
        <v>45971.0</v>
      </c>
      <c r="D135" s="91" t="str">
        <f t="shared" si="2"/>
        <v>2401110002 / 5613 - Cafetería</v>
      </c>
      <c r="E135" s="91" t="s">
        <v>4821</v>
      </c>
      <c r="F135" s="182">
        <v>46013.0</v>
      </c>
      <c r="G135" s="91" t="s">
        <v>51</v>
      </c>
      <c r="H135" s="183" t="s">
        <v>4812</v>
      </c>
      <c r="I135" s="127" t="s">
        <v>53</v>
      </c>
      <c r="J135" s="394">
        <v>4.166614E7</v>
      </c>
      <c r="K135" s="125" t="s">
        <v>54</v>
      </c>
      <c r="L135" s="125">
        <v>3.125107831E9</v>
      </c>
      <c r="M135" s="125" t="s">
        <v>4813</v>
      </c>
      <c r="N135" s="125" t="s">
        <v>4814</v>
      </c>
      <c r="O135" s="395"/>
      <c r="P135" s="396" t="s">
        <v>57</v>
      </c>
      <c r="Q135" s="395"/>
      <c r="R135" s="395"/>
      <c r="S135" s="376">
        <v>2.401110002E9</v>
      </c>
      <c r="T135" s="125" t="s">
        <v>180</v>
      </c>
      <c r="U135" s="125" t="s">
        <v>4815</v>
      </c>
      <c r="V135" s="98" t="s">
        <v>601</v>
      </c>
      <c r="W135" s="134" t="s">
        <v>57</v>
      </c>
      <c r="X135" s="376" t="s">
        <v>61</v>
      </c>
      <c r="Y135" s="376" t="s">
        <v>4822</v>
      </c>
      <c r="Z135" s="285" t="s">
        <v>63</v>
      </c>
      <c r="AA135" s="285" t="s">
        <v>64</v>
      </c>
      <c r="AB135" s="91" t="s">
        <v>65</v>
      </c>
      <c r="AC135" s="91" t="s">
        <v>65</v>
      </c>
      <c r="AD135" s="98" t="s">
        <v>143</v>
      </c>
      <c r="AE135" s="98" t="s">
        <v>168</v>
      </c>
      <c r="AF135" s="96" t="s">
        <v>68</v>
      </c>
      <c r="AG135" s="376" t="s">
        <v>4817</v>
      </c>
      <c r="AH135" s="377" t="s">
        <v>4818</v>
      </c>
      <c r="AI135" s="392"/>
      <c r="AJ135" s="392"/>
      <c r="AK135" s="392"/>
      <c r="AL135" s="392"/>
      <c r="AM135" s="134">
        <v>2026.0</v>
      </c>
      <c r="AN135" s="392"/>
      <c r="AO135" s="31" t="s">
        <v>3908</v>
      </c>
      <c r="AP135" s="125" t="s">
        <v>3254</v>
      </c>
      <c r="AQ135" s="397" t="s">
        <v>4823</v>
      </c>
      <c r="AR135" s="304" t="s">
        <v>71</v>
      </c>
      <c r="AS135" s="398"/>
      <c r="AT135" s="398"/>
      <c r="AU135" s="398"/>
      <c r="AV135" s="398"/>
    </row>
    <row r="136" ht="14.25" customHeight="1">
      <c r="A136" s="392"/>
      <c r="B136" s="125" t="s">
        <v>4824</v>
      </c>
      <c r="C136" s="393">
        <v>45971.0</v>
      </c>
      <c r="D136" s="91" t="str">
        <f t="shared" si="2"/>
        <v>2401110003 / 5613 - Cafetería</v>
      </c>
      <c r="E136" s="91" t="s">
        <v>4825</v>
      </c>
      <c r="F136" s="182">
        <v>46013.0</v>
      </c>
      <c r="G136" s="91" t="s">
        <v>51</v>
      </c>
      <c r="H136" s="183" t="s">
        <v>4812</v>
      </c>
      <c r="I136" s="127" t="s">
        <v>53</v>
      </c>
      <c r="J136" s="394">
        <v>4.166614E7</v>
      </c>
      <c r="K136" s="125" t="s">
        <v>54</v>
      </c>
      <c r="L136" s="125">
        <v>3.125107831E9</v>
      </c>
      <c r="M136" s="125" t="s">
        <v>4813</v>
      </c>
      <c r="N136" s="125" t="s">
        <v>4814</v>
      </c>
      <c r="O136" s="395"/>
      <c r="P136" s="396" t="s">
        <v>57</v>
      </c>
      <c r="Q136" s="395"/>
      <c r="R136" s="395"/>
      <c r="S136" s="376">
        <v>2.401110003E9</v>
      </c>
      <c r="T136" s="125" t="s">
        <v>180</v>
      </c>
      <c r="U136" s="125" t="s">
        <v>4826</v>
      </c>
      <c r="V136" s="98" t="s">
        <v>601</v>
      </c>
      <c r="W136" s="134" t="s">
        <v>57</v>
      </c>
      <c r="X136" s="376" t="s">
        <v>61</v>
      </c>
      <c r="Y136" s="376" t="s">
        <v>4827</v>
      </c>
      <c r="Z136" s="285" t="s">
        <v>63</v>
      </c>
      <c r="AA136" s="285" t="s">
        <v>64</v>
      </c>
      <c r="AB136" s="91" t="s">
        <v>65</v>
      </c>
      <c r="AC136" s="91" t="s">
        <v>65</v>
      </c>
      <c r="AD136" s="98" t="s">
        <v>143</v>
      </c>
      <c r="AE136" s="98" t="s">
        <v>168</v>
      </c>
      <c r="AF136" s="96" t="s">
        <v>68</v>
      </c>
      <c r="AG136" s="376" t="s">
        <v>4828</v>
      </c>
      <c r="AH136" s="377" t="s">
        <v>4829</v>
      </c>
      <c r="AI136" s="392"/>
      <c r="AJ136" s="392"/>
      <c r="AK136" s="392"/>
      <c r="AL136" s="392"/>
      <c r="AM136" s="134">
        <v>2026.0</v>
      </c>
      <c r="AN136" s="392"/>
      <c r="AO136" s="31" t="s">
        <v>3908</v>
      </c>
      <c r="AP136" s="125" t="s">
        <v>3254</v>
      </c>
      <c r="AQ136" s="397" t="s">
        <v>4830</v>
      </c>
      <c r="AR136" s="304" t="s">
        <v>71</v>
      </c>
      <c r="AS136" s="398"/>
      <c r="AT136" s="398"/>
      <c r="AU136" s="398"/>
      <c r="AV136" s="398"/>
    </row>
    <row r="137" ht="14.25" customHeight="1">
      <c r="A137" s="392"/>
      <c r="B137" s="125" t="s">
        <v>4831</v>
      </c>
      <c r="C137" s="393">
        <v>45979.0</v>
      </c>
      <c r="D137" s="91" t="str">
        <f t="shared" si="2"/>
        <v>2409130141 / 5613 - Cafetería</v>
      </c>
      <c r="E137" s="91" t="s">
        <v>4832</v>
      </c>
      <c r="F137" s="182">
        <v>46013.0</v>
      </c>
      <c r="G137" s="98" t="s">
        <v>699</v>
      </c>
      <c r="H137" s="183" t="s">
        <v>4833</v>
      </c>
      <c r="I137" s="127" t="s">
        <v>53</v>
      </c>
      <c r="J137" s="394">
        <v>8.0030605E7</v>
      </c>
      <c r="K137" s="125" t="s">
        <v>54</v>
      </c>
      <c r="L137" s="125">
        <v>3.133439007E9</v>
      </c>
      <c r="M137" s="125" t="s">
        <v>4834</v>
      </c>
      <c r="N137" s="125" t="s">
        <v>2615</v>
      </c>
      <c r="O137" s="396" t="s">
        <v>57</v>
      </c>
      <c r="P137" s="395"/>
      <c r="Q137" s="395"/>
      <c r="R137" s="395"/>
      <c r="S137" s="400">
        <v>2.409130141E9</v>
      </c>
      <c r="T137" s="125" t="s">
        <v>180</v>
      </c>
      <c r="U137" s="125" t="s">
        <v>723</v>
      </c>
      <c r="V137" s="98" t="s">
        <v>601</v>
      </c>
      <c r="W137" s="134" t="s">
        <v>57</v>
      </c>
      <c r="X137" s="410" t="s">
        <v>65</v>
      </c>
      <c r="Y137" s="400" t="s">
        <v>3298</v>
      </c>
      <c r="Z137" s="98" t="s">
        <v>63</v>
      </c>
      <c r="AA137" s="98" t="s">
        <v>3298</v>
      </c>
      <c r="AB137" s="91" t="s">
        <v>65</v>
      </c>
      <c r="AC137" s="91" t="s">
        <v>65</v>
      </c>
      <c r="AD137" s="98" t="s">
        <v>66</v>
      </c>
      <c r="AE137" s="125" t="s">
        <v>64</v>
      </c>
      <c r="AF137" s="96" t="s">
        <v>68</v>
      </c>
      <c r="AG137" s="376" t="s">
        <v>3502</v>
      </c>
      <c r="AH137" s="377" t="s">
        <v>3503</v>
      </c>
      <c r="AI137" s="392"/>
      <c r="AJ137" s="392"/>
      <c r="AK137" s="392"/>
      <c r="AL137" s="392"/>
      <c r="AM137" s="134">
        <v>2026.0</v>
      </c>
      <c r="AN137" s="392"/>
      <c r="AO137" s="31" t="s">
        <v>3908</v>
      </c>
      <c r="AP137" s="125" t="s">
        <v>3254</v>
      </c>
      <c r="AQ137" s="397" t="s">
        <v>4835</v>
      </c>
      <c r="AR137" s="304" t="s">
        <v>71</v>
      </c>
      <c r="AS137" s="398"/>
      <c r="AT137" s="398"/>
      <c r="AU137" s="398"/>
      <c r="AV137" s="398"/>
    </row>
    <row r="138" ht="14.25" customHeight="1">
      <c r="A138" s="392"/>
      <c r="B138" s="125" t="s">
        <v>4836</v>
      </c>
      <c r="C138" s="393">
        <v>45986.0</v>
      </c>
      <c r="D138" s="91" t="str">
        <f t="shared" si="2"/>
        <v>2411130147 / 4721 - Venta de Frutas</v>
      </c>
      <c r="E138" s="91" t="s">
        <v>4837</v>
      </c>
      <c r="F138" s="182">
        <v>46013.0</v>
      </c>
      <c r="G138" s="91" t="s">
        <v>176</v>
      </c>
      <c r="H138" s="183" t="s">
        <v>4838</v>
      </c>
      <c r="I138" s="127" t="s">
        <v>53</v>
      </c>
      <c r="J138" s="394">
        <v>5.1753405E7</v>
      </c>
      <c r="K138" s="125" t="s">
        <v>54</v>
      </c>
      <c r="L138" s="125">
        <v>3.123677567E9</v>
      </c>
      <c r="M138" s="125" t="s">
        <v>4839</v>
      </c>
      <c r="N138" s="125" t="s">
        <v>4840</v>
      </c>
      <c r="O138" s="396" t="s">
        <v>57</v>
      </c>
      <c r="P138" s="395"/>
      <c r="Q138" s="395"/>
      <c r="R138" s="395"/>
      <c r="S138" s="385">
        <v>2.411130147E9</v>
      </c>
      <c r="T138" s="125" t="s">
        <v>180</v>
      </c>
      <c r="U138" s="125" t="s">
        <v>4841</v>
      </c>
      <c r="V138" s="98" t="s">
        <v>371</v>
      </c>
      <c r="W138" s="134" t="s">
        <v>57</v>
      </c>
      <c r="X138" s="408" t="s">
        <v>65</v>
      </c>
      <c r="Y138" s="385" t="s">
        <v>3298</v>
      </c>
      <c r="Z138" s="408" t="s">
        <v>63</v>
      </c>
      <c r="AA138" s="408" t="s">
        <v>64</v>
      </c>
      <c r="AB138" s="91" t="s">
        <v>65</v>
      </c>
      <c r="AC138" s="91" t="s">
        <v>65</v>
      </c>
      <c r="AD138" s="98" t="s">
        <v>66</v>
      </c>
      <c r="AE138" s="98" t="s">
        <v>168</v>
      </c>
      <c r="AF138" s="96" t="s">
        <v>68</v>
      </c>
      <c r="AG138" s="376" t="s">
        <v>4842</v>
      </c>
      <c r="AH138" s="377" t="s">
        <v>4843</v>
      </c>
      <c r="AI138" s="392"/>
      <c r="AJ138" s="392"/>
      <c r="AK138" s="392"/>
      <c r="AL138" s="392"/>
      <c r="AM138" s="134">
        <v>2026.0</v>
      </c>
      <c r="AN138" s="392"/>
      <c r="AO138" s="31" t="s">
        <v>3908</v>
      </c>
      <c r="AP138" s="125" t="s">
        <v>3254</v>
      </c>
      <c r="AQ138" s="397" t="s">
        <v>4702</v>
      </c>
      <c r="AR138" s="304" t="s">
        <v>78</v>
      </c>
      <c r="AS138" s="398"/>
      <c r="AT138" s="398"/>
      <c r="AU138" s="398"/>
      <c r="AV138" s="398"/>
    </row>
    <row r="139" ht="14.25" customHeight="1">
      <c r="A139" s="392"/>
      <c r="B139" s="125" t="s">
        <v>4844</v>
      </c>
      <c r="C139" s="393">
        <v>45986.0</v>
      </c>
      <c r="D139" s="91" t="str">
        <f t="shared" si="2"/>
        <v>2411130166 / 4723 - Venta de pescado</v>
      </c>
      <c r="E139" s="91" t="s">
        <v>4845</v>
      </c>
      <c r="F139" s="182">
        <v>46013.0</v>
      </c>
      <c r="G139" s="91" t="s">
        <v>176</v>
      </c>
      <c r="H139" s="183" t="s">
        <v>4468</v>
      </c>
      <c r="I139" s="127" t="s">
        <v>53</v>
      </c>
      <c r="J139" s="394">
        <v>1.013581959E9</v>
      </c>
      <c r="K139" s="125" t="s">
        <v>54</v>
      </c>
      <c r="L139" s="125">
        <v>3.108623009E9</v>
      </c>
      <c r="M139" s="125" t="s">
        <v>4469</v>
      </c>
      <c r="N139" s="125" t="s">
        <v>4846</v>
      </c>
      <c r="O139" s="395"/>
      <c r="P139" s="396" t="s">
        <v>57</v>
      </c>
      <c r="Q139" s="395"/>
      <c r="R139" s="395"/>
      <c r="S139" s="385">
        <v>2.411130166E9</v>
      </c>
      <c r="T139" s="125" t="s">
        <v>180</v>
      </c>
      <c r="U139" s="125" t="s">
        <v>4471</v>
      </c>
      <c r="V139" s="98" t="s">
        <v>3605</v>
      </c>
      <c r="W139" s="134" t="s">
        <v>57</v>
      </c>
      <c r="X139" s="385" t="s">
        <v>4621</v>
      </c>
      <c r="Y139" s="385" t="s">
        <v>4847</v>
      </c>
      <c r="Z139" s="408" t="s">
        <v>63</v>
      </c>
      <c r="AA139" s="408" t="s">
        <v>64</v>
      </c>
      <c r="AB139" s="91" t="s">
        <v>65</v>
      </c>
      <c r="AC139" s="91" t="s">
        <v>65</v>
      </c>
      <c r="AD139" s="98" t="s">
        <v>66</v>
      </c>
      <c r="AE139" s="125" t="s">
        <v>64</v>
      </c>
      <c r="AF139" s="96" t="s">
        <v>68</v>
      </c>
      <c r="AG139" s="376" t="s">
        <v>4474</v>
      </c>
      <c r="AH139" s="377" t="s">
        <v>4475</v>
      </c>
      <c r="AI139" s="392"/>
      <c r="AJ139" s="392"/>
      <c r="AK139" s="392"/>
      <c r="AL139" s="392"/>
      <c r="AM139" s="134">
        <v>2026.0</v>
      </c>
      <c r="AN139" s="392"/>
      <c r="AO139" s="31" t="s">
        <v>3908</v>
      </c>
      <c r="AP139" s="125" t="s">
        <v>3254</v>
      </c>
      <c r="AQ139" s="397" t="s">
        <v>4848</v>
      </c>
      <c r="AR139" s="304" t="s">
        <v>78</v>
      </c>
      <c r="AS139" s="398"/>
      <c r="AT139" s="398"/>
      <c r="AU139" s="398"/>
      <c r="AV139" s="398"/>
    </row>
    <row r="140" ht="14.25" customHeight="1">
      <c r="A140" s="392"/>
      <c r="B140" s="125" t="s">
        <v>4849</v>
      </c>
      <c r="C140" s="393">
        <v>45986.0</v>
      </c>
      <c r="D140" s="91" t="str">
        <f t="shared" si="2"/>
        <v>2411130146 / 4721 - Venta de frutas y verduras</v>
      </c>
      <c r="E140" s="91" t="s">
        <v>4850</v>
      </c>
      <c r="F140" s="182">
        <v>46013.0</v>
      </c>
      <c r="G140" s="91" t="s">
        <v>176</v>
      </c>
      <c r="H140" s="183" t="s">
        <v>4838</v>
      </c>
      <c r="I140" s="127" t="s">
        <v>53</v>
      </c>
      <c r="J140" s="394">
        <v>5.1753405E7</v>
      </c>
      <c r="K140" s="125" t="s">
        <v>54</v>
      </c>
      <c r="L140" s="125">
        <v>3.123677567E9</v>
      </c>
      <c r="M140" s="125" t="s">
        <v>4839</v>
      </c>
      <c r="N140" s="125" t="s">
        <v>4840</v>
      </c>
      <c r="O140" s="396" t="s">
        <v>57</v>
      </c>
      <c r="P140" s="395"/>
      <c r="Q140" s="395"/>
      <c r="R140" s="395"/>
      <c r="S140" s="385">
        <v>2.411130146E9</v>
      </c>
      <c r="T140" s="125" t="s">
        <v>180</v>
      </c>
      <c r="U140" s="125" t="s">
        <v>4851</v>
      </c>
      <c r="V140" s="98" t="s">
        <v>4852</v>
      </c>
      <c r="W140" s="134" t="s">
        <v>57</v>
      </c>
      <c r="X140" s="408" t="s">
        <v>65</v>
      </c>
      <c r="Y140" s="385" t="s">
        <v>3298</v>
      </c>
      <c r="Z140" s="408" t="s">
        <v>63</v>
      </c>
      <c r="AA140" s="408" t="s">
        <v>64</v>
      </c>
      <c r="AB140" s="91" t="s">
        <v>65</v>
      </c>
      <c r="AC140" s="91" t="s">
        <v>65</v>
      </c>
      <c r="AD140" s="98" t="s">
        <v>66</v>
      </c>
      <c r="AE140" s="98" t="s">
        <v>168</v>
      </c>
      <c r="AF140" s="96" t="s">
        <v>68</v>
      </c>
      <c r="AG140" s="376" t="s">
        <v>4853</v>
      </c>
      <c r="AH140" s="377" t="s">
        <v>4843</v>
      </c>
      <c r="AI140" s="392"/>
      <c r="AJ140" s="392"/>
      <c r="AK140" s="392"/>
      <c r="AL140" s="392"/>
      <c r="AM140" s="134">
        <v>2026.0</v>
      </c>
      <c r="AN140" s="392"/>
      <c r="AO140" s="31" t="s">
        <v>3908</v>
      </c>
      <c r="AP140" s="125" t="s">
        <v>3254</v>
      </c>
      <c r="AQ140" s="397" t="s">
        <v>4702</v>
      </c>
      <c r="AR140" s="304" t="s">
        <v>78</v>
      </c>
      <c r="AS140" s="398"/>
      <c r="AT140" s="398"/>
      <c r="AU140" s="398"/>
      <c r="AV140" s="398"/>
    </row>
    <row r="141" ht="14.25" customHeight="1">
      <c r="A141" s="392"/>
      <c r="B141" s="125" t="s">
        <v>4854</v>
      </c>
      <c r="C141" s="393">
        <v>45986.0</v>
      </c>
      <c r="D141" s="91" t="str">
        <f t="shared" si="2"/>
        <v>2411130145 / 4721 - Venta de frutas y verduras</v>
      </c>
      <c r="E141" s="125" t="s">
        <v>4855</v>
      </c>
      <c r="F141" s="182">
        <v>46013.0</v>
      </c>
      <c r="G141" s="91" t="s">
        <v>176</v>
      </c>
      <c r="H141" s="183" t="s">
        <v>4838</v>
      </c>
      <c r="I141" s="127" t="s">
        <v>53</v>
      </c>
      <c r="J141" s="394">
        <v>5.1753405E7</v>
      </c>
      <c r="K141" s="125" t="s">
        <v>54</v>
      </c>
      <c r="L141" s="125">
        <v>3.123677567E9</v>
      </c>
      <c r="M141" s="125" t="s">
        <v>4839</v>
      </c>
      <c r="N141" s="125" t="s">
        <v>4840</v>
      </c>
      <c r="O141" s="396" t="s">
        <v>57</v>
      </c>
      <c r="P141" s="395"/>
      <c r="Q141" s="395"/>
      <c r="R141" s="395"/>
      <c r="S141" s="385">
        <v>2.411130145E9</v>
      </c>
      <c r="T141" s="125" t="s">
        <v>180</v>
      </c>
      <c r="U141" s="125" t="s">
        <v>4851</v>
      </c>
      <c r="V141" s="98" t="s">
        <v>4852</v>
      </c>
      <c r="W141" s="134" t="s">
        <v>57</v>
      </c>
      <c r="X141" s="408" t="s">
        <v>65</v>
      </c>
      <c r="Y141" s="385" t="s">
        <v>3298</v>
      </c>
      <c r="Z141" s="408" t="s">
        <v>63</v>
      </c>
      <c r="AA141" s="408" t="s">
        <v>64</v>
      </c>
      <c r="AB141" s="91" t="s">
        <v>65</v>
      </c>
      <c r="AC141" s="91" t="s">
        <v>65</v>
      </c>
      <c r="AD141" s="98" t="s">
        <v>66</v>
      </c>
      <c r="AE141" s="98" t="s">
        <v>168</v>
      </c>
      <c r="AF141" s="96" t="s">
        <v>68</v>
      </c>
      <c r="AG141" s="376" t="s">
        <v>4853</v>
      </c>
      <c r="AH141" s="377" t="s">
        <v>4843</v>
      </c>
      <c r="AI141" s="392"/>
      <c r="AJ141" s="392"/>
      <c r="AK141" s="392"/>
      <c r="AL141" s="392"/>
      <c r="AM141" s="134">
        <v>2026.0</v>
      </c>
      <c r="AN141" s="392"/>
      <c r="AO141" s="31" t="s">
        <v>3908</v>
      </c>
      <c r="AP141" s="125" t="s">
        <v>3254</v>
      </c>
      <c r="AQ141" s="397" t="s">
        <v>4702</v>
      </c>
      <c r="AR141" s="304" t="s">
        <v>78</v>
      </c>
      <c r="AS141" s="398"/>
      <c r="AT141" s="398"/>
      <c r="AU141" s="398"/>
      <c r="AV141" s="398"/>
    </row>
    <row r="142" ht="14.25" customHeight="1">
      <c r="A142" s="392"/>
      <c r="B142" s="125" t="s">
        <v>4856</v>
      </c>
      <c r="C142" s="399">
        <v>45821.0</v>
      </c>
      <c r="D142" s="91" t="str">
        <f t="shared" si="2"/>
        <v>2402120032 / 5611 - Restaurante</v>
      </c>
      <c r="E142" s="125" t="s">
        <v>4857</v>
      </c>
      <c r="F142" s="182">
        <v>46013.0</v>
      </c>
      <c r="G142" s="91" t="s">
        <v>4858</v>
      </c>
      <c r="H142" s="183" t="s">
        <v>4859</v>
      </c>
      <c r="I142" s="127" t="s">
        <v>53</v>
      </c>
      <c r="J142" s="394">
        <v>5.1893773E7</v>
      </c>
      <c r="K142" s="125" t="s">
        <v>54</v>
      </c>
      <c r="L142" s="125">
        <v>3.144938024E9</v>
      </c>
      <c r="M142" s="125" t="s">
        <v>4860</v>
      </c>
      <c r="N142" s="125" t="s">
        <v>4861</v>
      </c>
      <c r="O142" s="395"/>
      <c r="P142" s="396" t="s">
        <v>57</v>
      </c>
      <c r="Q142" s="395"/>
      <c r="R142" s="395"/>
      <c r="S142" s="376">
        <v>2.402120032E9</v>
      </c>
      <c r="T142" s="125" t="s">
        <v>180</v>
      </c>
      <c r="U142" s="125" t="s">
        <v>4862</v>
      </c>
      <c r="V142" s="98" t="s">
        <v>152</v>
      </c>
      <c r="W142" s="134" t="s">
        <v>57</v>
      </c>
      <c r="X142" s="98" t="s">
        <v>4863</v>
      </c>
      <c r="Y142" s="376" t="s">
        <v>4864</v>
      </c>
      <c r="Z142" s="98" t="s">
        <v>4524</v>
      </c>
      <c r="AA142" s="376">
        <v>6.1574176E7</v>
      </c>
      <c r="AB142" s="91" t="s">
        <v>65</v>
      </c>
      <c r="AC142" s="91" t="s">
        <v>65</v>
      </c>
      <c r="AD142" s="98" t="s">
        <v>66</v>
      </c>
      <c r="AE142" s="98" t="s">
        <v>168</v>
      </c>
      <c r="AF142" s="96" t="s">
        <v>68</v>
      </c>
      <c r="AG142" s="376" t="s">
        <v>4865</v>
      </c>
      <c r="AH142" s="377" t="s">
        <v>4866</v>
      </c>
      <c r="AI142" s="392"/>
      <c r="AJ142" s="392"/>
      <c r="AK142" s="392"/>
      <c r="AL142" s="392"/>
      <c r="AM142" s="134">
        <v>2026.0</v>
      </c>
      <c r="AN142" s="392"/>
      <c r="AO142" s="31" t="s">
        <v>3908</v>
      </c>
      <c r="AP142" s="125" t="s">
        <v>3254</v>
      </c>
      <c r="AQ142" s="397" t="s">
        <v>4867</v>
      </c>
      <c r="AR142" s="308" t="s">
        <v>78</v>
      </c>
      <c r="AS142" s="398"/>
      <c r="AT142" s="398"/>
      <c r="AU142" s="398"/>
      <c r="AV142" s="398"/>
    </row>
    <row r="143" ht="14.25" customHeight="1">
      <c r="A143" s="392"/>
      <c r="B143" s="125" t="s">
        <v>4868</v>
      </c>
      <c r="C143" s="393">
        <v>45959.0</v>
      </c>
      <c r="D143" s="91" t="str">
        <f t="shared" si="2"/>
        <v>2411130109 / 5611 - Restaurante</v>
      </c>
      <c r="E143" s="125" t="s">
        <v>4869</v>
      </c>
      <c r="F143" s="182">
        <v>46013.0</v>
      </c>
      <c r="G143" s="91" t="s">
        <v>176</v>
      </c>
      <c r="H143" s="183" t="s">
        <v>4553</v>
      </c>
      <c r="I143" s="127" t="s">
        <v>53</v>
      </c>
      <c r="J143" s="394">
        <v>5.2790611E7</v>
      </c>
      <c r="K143" s="125" t="s">
        <v>54</v>
      </c>
      <c r="L143" s="125">
        <v>3.197626033E9</v>
      </c>
      <c r="M143" s="125" t="s">
        <v>4554</v>
      </c>
      <c r="N143" s="125" t="s">
        <v>4555</v>
      </c>
      <c r="O143" s="395"/>
      <c r="P143" s="396" t="s">
        <v>57</v>
      </c>
      <c r="Q143" s="395"/>
      <c r="R143" s="395"/>
      <c r="S143" s="385">
        <v>2.411130109E9</v>
      </c>
      <c r="T143" s="125" t="s">
        <v>180</v>
      </c>
      <c r="U143" s="125" t="s">
        <v>4870</v>
      </c>
      <c r="V143" s="98" t="s">
        <v>152</v>
      </c>
      <c r="W143" s="134" t="s">
        <v>57</v>
      </c>
      <c r="X143" s="408" t="s">
        <v>65</v>
      </c>
      <c r="Y143" s="385" t="s">
        <v>3298</v>
      </c>
      <c r="Z143" s="385" t="s">
        <v>78</v>
      </c>
      <c r="AA143" s="385">
        <v>6.1906437E7</v>
      </c>
      <c r="AB143" s="91" t="s">
        <v>65</v>
      </c>
      <c r="AC143" s="91" t="s">
        <v>65</v>
      </c>
      <c r="AD143" s="98" t="s">
        <v>66</v>
      </c>
      <c r="AE143" s="125" t="s">
        <v>64</v>
      </c>
      <c r="AF143" s="96" t="s">
        <v>68</v>
      </c>
      <c r="AG143" s="376" t="s">
        <v>4871</v>
      </c>
      <c r="AH143" s="377" t="s">
        <v>4872</v>
      </c>
      <c r="AI143" s="392"/>
      <c r="AJ143" s="392"/>
      <c r="AK143" s="392"/>
      <c r="AL143" s="392"/>
      <c r="AM143" s="134">
        <v>2026.0</v>
      </c>
      <c r="AN143" s="392"/>
      <c r="AO143" s="31" t="s">
        <v>3908</v>
      </c>
      <c r="AP143" s="125" t="s">
        <v>3254</v>
      </c>
      <c r="AQ143" s="397" t="s">
        <v>4873</v>
      </c>
      <c r="AR143" s="304" t="s">
        <v>78</v>
      </c>
      <c r="AS143" s="398"/>
      <c r="AT143" s="398"/>
      <c r="AU143" s="398"/>
      <c r="AV143" s="398"/>
    </row>
    <row r="144" ht="14.25" customHeight="1">
      <c r="A144" s="392"/>
      <c r="B144" s="125" t="s">
        <v>4874</v>
      </c>
      <c r="C144" s="393">
        <v>45986.0</v>
      </c>
      <c r="D144" s="91" t="str">
        <f t="shared" si="2"/>
        <v>2411170253 / 5611 - Restaurante</v>
      </c>
      <c r="E144" s="125" t="s">
        <v>4875</v>
      </c>
      <c r="F144" s="182">
        <v>46013.0</v>
      </c>
      <c r="G144" s="91" t="s">
        <v>176</v>
      </c>
      <c r="H144" s="183" t="s">
        <v>4876</v>
      </c>
      <c r="I144" s="127" t="s">
        <v>53</v>
      </c>
      <c r="J144" s="394">
        <v>3.9798555E7</v>
      </c>
      <c r="K144" s="125" t="s">
        <v>54</v>
      </c>
      <c r="L144" s="125">
        <v>3.212296737E9</v>
      </c>
      <c r="M144" s="125" t="s">
        <v>4877</v>
      </c>
      <c r="N144" s="125" t="s">
        <v>4878</v>
      </c>
      <c r="O144" s="395"/>
      <c r="P144" s="396" t="s">
        <v>57</v>
      </c>
      <c r="Q144" s="395"/>
      <c r="R144" s="395"/>
      <c r="S144" s="385">
        <v>2.411170253E9</v>
      </c>
      <c r="T144" s="125" t="s">
        <v>180</v>
      </c>
      <c r="U144" s="125" t="s">
        <v>4879</v>
      </c>
      <c r="V144" s="98" t="s">
        <v>152</v>
      </c>
      <c r="W144" s="134" t="s">
        <v>57</v>
      </c>
      <c r="X144" s="408" t="s">
        <v>65</v>
      </c>
      <c r="Y144" s="385" t="s">
        <v>3298</v>
      </c>
      <c r="Z144" s="385" t="s">
        <v>78</v>
      </c>
      <c r="AA144" s="385">
        <v>6.1468697E7</v>
      </c>
      <c r="AB144" s="91" t="s">
        <v>65</v>
      </c>
      <c r="AC144" s="91" t="s">
        <v>65</v>
      </c>
      <c r="AD144" s="98" t="s">
        <v>66</v>
      </c>
      <c r="AE144" s="125" t="s">
        <v>64</v>
      </c>
      <c r="AF144" s="96" t="s">
        <v>68</v>
      </c>
      <c r="AG144" s="376" t="s">
        <v>4880</v>
      </c>
      <c r="AH144" s="377" t="s">
        <v>4881</v>
      </c>
      <c r="AI144" s="392"/>
      <c r="AJ144" s="392"/>
      <c r="AK144" s="392"/>
      <c r="AL144" s="392"/>
      <c r="AM144" s="134">
        <v>2026.0</v>
      </c>
      <c r="AN144" s="392"/>
      <c r="AO144" s="31" t="s">
        <v>3908</v>
      </c>
      <c r="AP144" s="125" t="s">
        <v>3254</v>
      </c>
      <c r="AQ144" s="397" t="s">
        <v>4882</v>
      </c>
      <c r="AR144" s="304" t="s">
        <v>78</v>
      </c>
      <c r="AS144" s="398"/>
      <c r="AT144" s="398"/>
      <c r="AU144" s="398"/>
      <c r="AV144" s="398"/>
    </row>
    <row r="145" ht="14.25" customHeight="1">
      <c r="A145" s="392"/>
      <c r="B145" s="125" t="s">
        <v>4883</v>
      </c>
      <c r="C145" s="393">
        <v>45986.0</v>
      </c>
      <c r="D145" s="91" t="str">
        <f t="shared" si="2"/>
        <v>2411170254 / 5611 - Restaurante</v>
      </c>
      <c r="E145" s="125" t="s">
        <v>4884</v>
      </c>
      <c r="F145" s="182">
        <v>46013.0</v>
      </c>
      <c r="G145" s="91" t="s">
        <v>176</v>
      </c>
      <c r="H145" s="183" t="s">
        <v>4876</v>
      </c>
      <c r="I145" s="127" t="s">
        <v>53</v>
      </c>
      <c r="J145" s="394">
        <v>3.9798555E7</v>
      </c>
      <c r="K145" s="125" t="s">
        <v>54</v>
      </c>
      <c r="L145" s="125">
        <v>3.212296737E9</v>
      </c>
      <c r="M145" s="125" t="s">
        <v>4877</v>
      </c>
      <c r="N145" s="125" t="s">
        <v>4878</v>
      </c>
      <c r="O145" s="395"/>
      <c r="P145" s="396" t="s">
        <v>3885</v>
      </c>
      <c r="Q145" s="395"/>
      <c r="R145" s="395"/>
      <c r="S145" s="385">
        <v>2.411170254E9</v>
      </c>
      <c r="T145" s="125" t="s">
        <v>180</v>
      </c>
      <c r="U145" s="125" t="s">
        <v>4885</v>
      </c>
      <c r="V145" s="98" t="s">
        <v>152</v>
      </c>
      <c r="W145" s="134" t="s">
        <v>57</v>
      </c>
      <c r="X145" s="408" t="s">
        <v>65</v>
      </c>
      <c r="Y145" s="385" t="s">
        <v>3298</v>
      </c>
      <c r="Z145" s="385" t="s">
        <v>78</v>
      </c>
      <c r="AA145" s="385">
        <v>6.1468697E7</v>
      </c>
      <c r="AB145" s="91" t="s">
        <v>65</v>
      </c>
      <c r="AC145" s="91" t="s">
        <v>65</v>
      </c>
      <c r="AD145" s="98" t="s">
        <v>66</v>
      </c>
      <c r="AE145" s="125" t="s">
        <v>64</v>
      </c>
      <c r="AF145" s="96" t="s">
        <v>68</v>
      </c>
      <c r="AG145" s="376" t="s">
        <v>4886</v>
      </c>
      <c r="AH145" s="377" t="s">
        <v>4887</v>
      </c>
      <c r="AI145" s="392"/>
      <c r="AJ145" s="392"/>
      <c r="AK145" s="392"/>
      <c r="AL145" s="392"/>
      <c r="AM145" s="134">
        <v>2026.0</v>
      </c>
      <c r="AN145" s="392"/>
      <c r="AO145" s="31" t="s">
        <v>3908</v>
      </c>
      <c r="AP145" s="125" t="s">
        <v>3254</v>
      </c>
      <c r="AQ145" s="397" t="s">
        <v>4882</v>
      </c>
      <c r="AR145" s="304" t="s">
        <v>78</v>
      </c>
      <c r="AS145" s="398"/>
      <c r="AT145" s="398"/>
      <c r="AU145" s="398"/>
      <c r="AV145" s="398"/>
    </row>
    <row r="146" ht="14.25" customHeight="1">
      <c r="A146" s="392"/>
      <c r="B146" s="125" t="s">
        <v>4888</v>
      </c>
      <c r="C146" s="399">
        <v>45834.0</v>
      </c>
      <c r="D146" s="91" t="str">
        <f t="shared" si="2"/>
        <v>2411130148 / 4721 - Venta de verduras </v>
      </c>
      <c r="E146" s="125" t="s">
        <v>4889</v>
      </c>
      <c r="F146" s="182">
        <v>46013.0</v>
      </c>
      <c r="G146" s="91" t="s">
        <v>176</v>
      </c>
      <c r="H146" s="183" t="s">
        <v>342</v>
      </c>
      <c r="I146" s="127" t="s">
        <v>53</v>
      </c>
      <c r="J146" s="394">
        <v>5.2300093E7</v>
      </c>
      <c r="K146" s="125" t="s">
        <v>54</v>
      </c>
      <c r="L146" s="125">
        <v>3.012795223E9</v>
      </c>
      <c r="M146" s="125" t="s">
        <v>343</v>
      </c>
      <c r="N146" s="125" t="s">
        <v>4890</v>
      </c>
      <c r="O146" s="396" t="s">
        <v>57</v>
      </c>
      <c r="P146" s="395"/>
      <c r="Q146" s="395"/>
      <c r="R146" s="395"/>
      <c r="S146" s="385">
        <v>2.411130148E9</v>
      </c>
      <c r="T146" s="125" t="s">
        <v>180</v>
      </c>
      <c r="U146" s="125" t="s">
        <v>4891</v>
      </c>
      <c r="V146" s="98" t="s">
        <v>4747</v>
      </c>
      <c r="W146" s="134" t="s">
        <v>57</v>
      </c>
      <c r="X146" s="408" t="s">
        <v>65</v>
      </c>
      <c r="Y146" s="385" t="s">
        <v>3298</v>
      </c>
      <c r="Z146" s="408" t="s">
        <v>63</v>
      </c>
      <c r="AA146" s="408" t="s">
        <v>64</v>
      </c>
      <c r="AB146" s="91" t="s">
        <v>65</v>
      </c>
      <c r="AC146" s="91" t="s">
        <v>65</v>
      </c>
      <c r="AD146" s="98" t="s">
        <v>66</v>
      </c>
      <c r="AE146" s="125" t="s">
        <v>64</v>
      </c>
      <c r="AF146" s="96" t="s">
        <v>68</v>
      </c>
      <c r="AG146" s="376" t="s">
        <v>4892</v>
      </c>
      <c r="AH146" s="377" t="s">
        <v>4893</v>
      </c>
      <c r="AI146" s="392"/>
      <c r="AJ146" s="392"/>
      <c r="AK146" s="392"/>
      <c r="AL146" s="392"/>
      <c r="AM146" s="134">
        <v>2026.0</v>
      </c>
      <c r="AN146" s="392"/>
      <c r="AO146" s="31" t="s">
        <v>3908</v>
      </c>
      <c r="AP146" s="125" t="s">
        <v>3254</v>
      </c>
      <c r="AQ146" s="397" t="s">
        <v>4702</v>
      </c>
      <c r="AR146" s="304" t="s">
        <v>78</v>
      </c>
      <c r="AS146" s="398"/>
      <c r="AT146" s="398"/>
      <c r="AU146" s="398"/>
      <c r="AV146" s="398"/>
    </row>
    <row r="147" ht="14.25" customHeight="1">
      <c r="A147" s="392"/>
      <c r="B147" s="125" t="s">
        <v>4894</v>
      </c>
      <c r="C147" s="393">
        <v>45959.0</v>
      </c>
      <c r="D147" s="91" t="str">
        <f t="shared" si="2"/>
        <v>2411130155 / 5619 - Fruteria </v>
      </c>
      <c r="E147" s="125" t="s">
        <v>4895</v>
      </c>
      <c r="F147" s="182">
        <v>46013.0</v>
      </c>
      <c r="G147" s="91" t="s">
        <v>176</v>
      </c>
      <c r="H147" s="183" t="s">
        <v>4896</v>
      </c>
      <c r="I147" s="127" t="s">
        <v>53</v>
      </c>
      <c r="J147" s="394">
        <v>5.3008649E7</v>
      </c>
      <c r="K147" s="125" t="s">
        <v>54</v>
      </c>
      <c r="L147" s="125">
        <v>3.102749742E9</v>
      </c>
      <c r="M147" s="125" t="s">
        <v>4897</v>
      </c>
      <c r="N147" s="125" t="s">
        <v>4898</v>
      </c>
      <c r="O147" s="395"/>
      <c r="P147" s="396" t="s">
        <v>57</v>
      </c>
      <c r="Q147" s="395"/>
      <c r="R147" s="395"/>
      <c r="S147" s="385">
        <v>2.411130155E9</v>
      </c>
      <c r="T147" s="125" t="s">
        <v>180</v>
      </c>
      <c r="U147" s="125" t="s">
        <v>4899</v>
      </c>
      <c r="V147" s="98" t="s">
        <v>4900</v>
      </c>
      <c r="W147" s="134" t="s">
        <v>57</v>
      </c>
      <c r="X147" s="385" t="s">
        <v>4901</v>
      </c>
      <c r="Y147" s="386" t="s">
        <v>4902</v>
      </c>
      <c r="Z147" s="408" t="s">
        <v>63</v>
      </c>
      <c r="AA147" s="408" t="s">
        <v>64</v>
      </c>
      <c r="AB147" s="91" t="s">
        <v>65</v>
      </c>
      <c r="AC147" s="91" t="s">
        <v>65</v>
      </c>
      <c r="AD147" s="98" t="s">
        <v>66</v>
      </c>
      <c r="AE147" s="125" t="s">
        <v>64</v>
      </c>
      <c r="AF147" s="96" t="s">
        <v>68</v>
      </c>
      <c r="AG147" s="376" t="s">
        <v>4903</v>
      </c>
      <c r="AH147" s="377" t="s">
        <v>4904</v>
      </c>
      <c r="AI147" s="392"/>
      <c r="AJ147" s="392"/>
      <c r="AK147" s="392"/>
      <c r="AL147" s="392"/>
      <c r="AM147" s="134">
        <v>2026.0</v>
      </c>
      <c r="AN147" s="392"/>
      <c r="AO147" s="31" t="s">
        <v>3908</v>
      </c>
      <c r="AP147" s="125" t="s">
        <v>3254</v>
      </c>
      <c r="AQ147" s="397" t="s">
        <v>4905</v>
      </c>
      <c r="AR147" s="304" t="s">
        <v>71</v>
      </c>
      <c r="AS147" s="398"/>
      <c r="AT147" s="398"/>
      <c r="AU147" s="398"/>
      <c r="AV147" s="398"/>
    </row>
    <row r="148" ht="14.25" customHeight="1">
      <c r="A148" s="392"/>
      <c r="B148" s="125" t="s">
        <v>4906</v>
      </c>
      <c r="C148" s="393">
        <v>45959.0</v>
      </c>
      <c r="D148" s="91" t="str">
        <f t="shared" si="2"/>
        <v>2411130156 / 5619 - Fruteria </v>
      </c>
      <c r="E148" s="125" t="s">
        <v>4907</v>
      </c>
      <c r="F148" s="182">
        <v>46013.0</v>
      </c>
      <c r="G148" s="91" t="s">
        <v>176</v>
      </c>
      <c r="H148" s="183" t="s">
        <v>4896</v>
      </c>
      <c r="I148" s="127" t="s">
        <v>53</v>
      </c>
      <c r="J148" s="394">
        <v>5.3008649E7</v>
      </c>
      <c r="K148" s="125" t="s">
        <v>54</v>
      </c>
      <c r="L148" s="125">
        <v>3.102749742E9</v>
      </c>
      <c r="M148" s="125" t="s">
        <v>4897</v>
      </c>
      <c r="N148" s="125" t="s">
        <v>4898</v>
      </c>
      <c r="O148" s="395"/>
      <c r="P148" s="396" t="s">
        <v>3885</v>
      </c>
      <c r="Q148" s="395"/>
      <c r="R148" s="395"/>
      <c r="S148" s="385">
        <v>2.411130156E9</v>
      </c>
      <c r="T148" s="125" t="s">
        <v>180</v>
      </c>
      <c r="U148" s="125" t="s">
        <v>4899</v>
      </c>
      <c r="V148" s="98" t="s">
        <v>4900</v>
      </c>
      <c r="W148" s="134" t="s">
        <v>57</v>
      </c>
      <c r="X148" s="408" t="s">
        <v>65</v>
      </c>
      <c r="Y148" s="386" t="s">
        <v>4902</v>
      </c>
      <c r="Z148" s="408" t="s">
        <v>63</v>
      </c>
      <c r="AA148" s="408" t="s">
        <v>64</v>
      </c>
      <c r="AB148" s="91" t="s">
        <v>65</v>
      </c>
      <c r="AC148" s="91" t="s">
        <v>65</v>
      </c>
      <c r="AD148" s="98" t="s">
        <v>66</v>
      </c>
      <c r="AE148" s="125" t="s">
        <v>64</v>
      </c>
      <c r="AF148" s="96" t="s">
        <v>68</v>
      </c>
      <c r="AG148" s="376" t="s">
        <v>4903</v>
      </c>
      <c r="AH148" s="377" t="s">
        <v>4904</v>
      </c>
      <c r="AI148" s="392"/>
      <c r="AJ148" s="392"/>
      <c r="AK148" s="392"/>
      <c r="AL148" s="392"/>
      <c r="AM148" s="134">
        <v>2026.0</v>
      </c>
      <c r="AN148" s="392"/>
      <c r="AO148" s="31" t="s">
        <v>3908</v>
      </c>
      <c r="AP148" s="125" t="s">
        <v>3254</v>
      </c>
      <c r="AQ148" s="397" t="s">
        <v>4908</v>
      </c>
      <c r="AR148" s="304" t="s">
        <v>4909</v>
      </c>
      <c r="AS148" s="398"/>
      <c r="AT148" s="398"/>
      <c r="AU148" s="398"/>
      <c r="AV148" s="398"/>
    </row>
    <row r="149" ht="14.25" customHeight="1">
      <c r="A149" s="392"/>
      <c r="B149" s="125" t="s">
        <v>4910</v>
      </c>
      <c r="C149" s="393">
        <v>45957.0</v>
      </c>
      <c r="D149" s="91" t="str">
        <f t="shared" si="2"/>
        <v>2411130140 / 4721- Venta de verduras </v>
      </c>
      <c r="E149" s="125" t="s">
        <v>4911</v>
      </c>
      <c r="F149" s="182">
        <v>46013.0</v>
      </c>
      <c r="G149" s="91" t="s">
        <v>176</v>
      </c>
      <c r="H149" s="183" t="s">
        <v>4912</v>
      </c>
      <c r="I149" s="127" t="s">
        <v>53</v>
      </c>
      <c r="J149" s="394">
        <v>1.018432812E9</v>
      </c>
      <c r="K149" s="125" t="s">
        <v>54</v>
      </c>
      <c r="L149" s="125">
        <v>3.212562155E9</v>
      </c>
      <c r="M149" s="125" t="s">
        <v>4913</v>
      </c>
      <c r="N149" s="125" t="s">
        <v>4914</v>
      </c>
      <c r="O149" s="396" t="s">
        <v>57</v>
      </c>
      <c r="P149" s="395"/>
      <c r="Q149" s="395"/>
      <c r="R149" s="395"/>
      <c r="S149" s="385">
        <v>2.41113014E9</v>
      </c>
      <c r="T149" s="125" t="s">
        <v>180</v>
      </c>
      <c r="U149" s="125" t="s">
        <v>4915</v>
      </c>
      <c r="V149" s="98" t="s">
        <v>4916</v>
      </c>
      <c r="W149" s="134" t="s">
        <v>57</v>
      </c>
      <c r="X149" s="408" t="s">
        <v>65</v>
      </c>
      <c r="Y149" s="385" t="s">
        <v>3298</v>
      </c>
      <c r="Z149" s="408" t="s">
        <v>63</v>
      </c>
      <c r="AA149" s="408" t="s">
        <v>64</v>
      </c>
      <c r="AB149" s="91" t="s">
        <v>65</v>
      </c>
      <c r="AC149" s="91" t="s">
        <v>65</v>
      </c>
      <c r="AD149" s="98" t="s">
        <v>66</v>
      </c>
      <c r="AE149" s="91" t="s">
        <v>67</v>
      </c>
      <c r="AF149" s="96" t="s">
        <v>68</v>
      </c>
      <c r="AG149" s="376" t="s">
        <v>4917</v>
      </c>
      <c r="AH149" s="377" t="s">
        <v>4918</v>
      </c>
      <c r="AI149" s="392"/>
      <c r="AJ149" s="392"/>
      <c r="AK149" s="392"/>
      <c r="AL149" s="392"/>
      <c r="AM149" s="134">
        <v>2026.0</v>
      </c>
      <c r="AN149" s="392"/>
      <c r="AO149" s="31" t="s">
        <v>3908</v>
      </c>
      <c r="AP149" s="125" t="s">
        <v>3254</v>
      </c>
      <c r="AQ149" s="397" t="s">
        <v>4702</v>
      </c>
      <c r="AR149" s="304" t="s">
        <v>78</v>
      </c>
      <c r="AS149" s="398"/>
      <c r="AT149" s="398"/>
      <c r="AU149" s="398"/>
      <c r="AV149" s="398"/>
    </row>
    <row r="150" ht="14.25" customHeight="1">
      <c r="A150" s="392"/>
      <c r="B150" s="125" t="s">
        <v>4919</v>
      </c>
      <c r="C150" s="393">
        <v>45957.0</v>
      </c>
      <c r="D150" s="91" t="str">
        <f t="shared" si="2"/>
        <v>2411110009 / 4771 - Venta de ropa </v>
      </c>
      <c r="E150" s="125" t="s">
        <v>4920</v>
      </c>
      <c r="F150" s="182">
        <v>46013.0</v>
      </c>
      <c r="G150" s="91" t="s">
        <v>176</v>
      </c>
      <c r="H150" s="183" t="s">
        <v>4921</v>
      </c>
      <c r="I150" s="127" t="s">
        <v>53</v>
      </c>
      <c r="J150" s="394">
        <v>7.9411618E7</v>
      </c>
      <c r="K150" s="125" t="s">
        <v>54</v>
      </c>
      <c r="L150" s="125">
        <v>3.208161318E9</v>
      </c>
      <c r="M150" s="125" t="s">
        <v>4922</v>
      </c>
      <c r="N150" s="125" t="s">
        <v>4923</v>
      </c>
      <c r="O150" s="395"/>
      <c r="P150" s="396" t="s">
        <v>57</v>
      </c>
      <c r="Q150" s="395"/>
      <c r="R150" s="395"/>
      <c r="S150" s="385">
        <v>2.411110009E9</v>
      </c>
      <c r="T150" s="125" t="s">
        <v>4924</v>
      </c>
      <c r="U150" s="125" t="s">
        <v>4925</v>
      </c>
      <c r="V150" s="98" t="s">
        <v>4926</v>
      </c>
      <c r="W150" s="134" t="s">
        <v>57</v>
      </c>
      <c r="X150" s="385" t="s">
        <v>4901</v>
      </c>
      <c r="Y150" s="385" t="s">
        <v>4927</v>
      </c>
      <c r="Z150" s="408" t="s">
        <v>63</v>
      </c>
      <c r="AA150" s="408" t="s">
        <v>64</v>
      </c>
      <c r="AB150" s="91" t="s">
        <v>65</v>
      </c>
      <c r="AC150" s="91" t="s">
        <v>65</v>
      </c>
      <c r="AD150" s="125" t="s">
        <v>66</v>
      </c>
      <c r="AE150" s="125" t="s">
        <v>4928</v>
      </c>
      <c r="AF150" s="96" t="s">
        <v>68</v>
      </c>
      <c r="AG150" s="376" t="s">
        <v>4929</v>
      </c>
      <c r="AH150" s="377" t="s">
        <v>4930</v>
      </c>
      <c r="AI150" s="392"/>
      <c r="AJ150" s="392"/>
      <c r="AK150" s="392"/>
      <c r="AL150" s="392"/>
      <c r="AM150" s="134">
        <v>2026.0</v>
      </c>
      <c r="AN150" s="392"/>
      <c r="AO150" s="31" t="s">
        <v>3908</v>
      </c>
      <c r="AP150" s="125" t="s">
        <v>3254</v>
      </c>
      <c r="AQ150" s="397" t="s">
        <v>4931</v>
      </c>
      <c r="AR150" s="304" t="s">
        <v>78</v>
      </c>
      <c r="AS150" s="398"/>
      <c r="AT150" s="398"/>
      <c r="AU150" s="398"/>
      <c r="AV150" s="398"/>
    </row>
    <row r="151" ht="14.25" customHeight="1">
      <c r="A151" s="392"/>
      <c r="B151" s="125" t="s">
        <v>4932</v>
      </c>
      <c r="C151" s="393">
        <v>45959.0</v>
      </c>
      <c r="D151" s="91" t="str">
        <f t="shared" si="2"/>
        <v>2411130144 / 5619 - Fruteria </v>
      </c>
      <c r="E151" s="125" t="s">
        <v>4933</v>
      </c>
      <c r="F151" s="182">
        <v>46013.0</v>
      </c>
      <c r="G151" s="91" t="s">
        <v>176</v>
      </c>
      <c r="H151" s="183" t="s">
        <v>4934</v>
      </c>
      <c r="I151" s="127" t="s">
        <v>53</v>
      </c>
      <c r="J151" s="394">
        <v>8.0016475E7</v>
      </c>
      <c r="K151" s="125" t="s">
        <v>54</v>
      </c>
      <c r="L151" s="125">
        <v>3.125320849E9</v>
      </c>
      <c r="M151" s="125" t="s">
        <v>4935</v>
      </c>
      <c r="N151" s="125" t="s">
        <v>4936</v>
      </c>
      <c r="O151" s="395"/>
      <c r="P151" s="396" t="s">
        <v>57</v>
      </c>
      <c r="Q151" s="395"/>
      <c r="R151" s="395"/>
      <c r="S151" s="385">
        <v>2.411130144E9</v>
      </c>
      <c r="T151" s="125" t="s">
        <v>180</v>
      </c>
      <c r="U151" s="125" t="s">
        <v>4383</v>
      </c>
      <c r="V151" s="98" t="s">
        <v>4900</v>
      </c>
      <c r="W151" s="134" t="s">
        <v>57</v>
      </c>
      <c r="X151" s="385" t="s">
        <v>4901</v>
      </c>
      <c r="Y151" s="385" t="s">
        <v>4937</v>
      </c>
      <c r="Z151" s="408" t="s">
        <v>63</v>
      </c>
      <c r="AA151" s="408" t="s">
        <v>64</v>
      </c>
      <c r="AB151" s="91" t="s">
        <v>65</v>
      </c>
      <c r="AC151" s="91" t="s">
        <v>65</v>
      </c>
      <c r="AD151" s="125" t="s">
        <v>66</v>
      </c>
      <c r="AE151" s="125" t="s">
        <v>64</v>
      </c>
      <c r="AF151" s="96" t="s">
        <v>68</v>
      </c>
      <c r="AG151" s="376" t="s">
        <v>4938</v>
      </c>
      <c r="AH151" s="377" t="s">
        <v>4939</v>
      </c>
      <c r="AI151" s="392"/>
      <c r="AJ151" s="392"/>
      <c r="AK151" s="392"/>
      <c r="AL151" s="392"/>
      <c r="AM151" s="134">
        <v>2026.0</v>
      </c>
      <c r="AN151" s="392"/>
      <c r="AO151" s="31" t="s">
        <v>3908</v>
      </c>
      <c r="AP151" s="125" t="s">
        <v>3254</v>
      </c>
      <c r="AQ151" s="397" t="s">
        <v>4940</v>
      </c>
      <c r="AR151" s="304" t="s">
        <v>71</v>
      </c>
      <c r="AS151" s="398"/>
      <c r="AT151" s="398"/>
      <c r="AU151" s="398"/>
      <c r="AV151" s="398"/>
    </row>
    <row r="152" ht="14.25" customHeight="1">
      <c r="A152" s="392"/>
      <c r="B152" s="125" t="s">
        <v>4941</v>
      </c>
      <c r="C152" s="393">
        <v>45971.0</v>
      </c>
      <c r="D152" s="91" t="str">
        <f t="shared" si="2"/>
        <v>2415110247 / 5611 - Restaurante </v>
      </c>
      <c r="E152" s="125" t="s">
        <v>4942</v>
      </c>
      <c r="F152" s="182">
        <v>46013.0</v>
      </c>
      <c r="G152" s="91" t="s">
        <v>1216</v>
      </c>
      <c r="H152" s="183" t="s">
        <v>4943</v>
      </c>
      <c r="I152" s="127" t="s">
        <v>53</v>
      </c>
      <c r="J152" s="394">
        <v>1.041264178E9</v>
      </c>
      <c r="K152" s="125" t="s">
        <v>4944</v>
      </c>
      <c r="L152" s="125">
        <v>3.21756454E9</v>
      </c>
      <c r="M152" s="125" t="s">
        <v>4945</v>
      </c>
      <c r="N152" s="125" t="s">
        <v>4946</v>
      </c>
      <c r="O152" s="395"/>
      <c r="P152" s="396" t="s">
        <v>57</v>
      </c>
      <c r="Q152" s="395"/>
      <c r="R152" s="395"/>
      <c r="S152" s="98">
        <v>2.415110247E9</v>
      </c>
      <c r="T152" s="125" t="s">
        <v>4924</v>
      </c>
      <c r="U152" s="125" t="s">
        <v>4947</v>
      </c>
      <c r="V152" s="98" t="s">
        <v>4516</v>
      </c>
      <c r="W152" s="134" t="s">
        <v>57</v>
      </c>
      <c r="X152" s="285" t="s">
        <v>65</v>
      </c>
      <c r="Y152" s="285" t="s">
        <v>64</v>
      </c>
      <c r="Z152" s="98" t="s">
        <v>4524</v>
      </c>
      <c r="AA152" s="125">
        <v>6.4197952E7</v>
      </c>
      <c r="AB152" s="91" t="s">
        <v>65</v>
      </c>
      <c r="AC152" s="91" t="s">
        <v>65</v>
      </c>
      <c r="AD152" s="125" t="s">
        <v>66</v>
      </c>
      <c r="AE152" s="125" t="s">
        <v>64</v>
      </c>
      <c r="AF152" s="96" t="s">
        <v>68</v>
      </c>
      <c r="AG152" s="376" t="s">
        <v>4948</v>
      </c>
      <c r="AH152" s="377" t="s">
        <v>4949</v>
      </c>
      <c r="AI152" s="392"/>
      <c r="AJ152" s="392"/>
      <c r="AK152" s="392"/>
      <c r="AL152" s="392"/>
      <c r="AM152" s="134">
        <v>2026.0</v>
      </c>
      <c r="AN152" s="392"/>
      <c r="AO152" s="31" t="s">
        <v>3908</v>
      </c>
      <c r="AP152" s="125" t="s">
        <v>3254</v>
      </c>
      <c r="AQ152" s="406"/>
      <c r="AR152" s="304" t="s">
        <v>4158</v>
      </c>
      <c r="AS152" s="398"/>
      <c r="AT152" s="398"/>
      <c r="AU152" s="398"/>
      <c r="AV152" s="398"/>
    </row>
    <row r="153" ht="14.25" customHeight="1">
      <c r="A153" s="392"/>
      <c r="B153" s="125" t="s">
        <v>4950</v>
      </c>
      <c r="C153" s="399">
        <v>45832.0</v>
      </c>
      <c r="D153" s="91" t="str">
        <f t="shared" si="2"/>
        <v>2411120252 / 4721 - Mercado campesino </v>
      </c>
      <c r="E153" s="125" t="s">
        <v>4951</v>
      </c>
      <c r="F153" s="182">
        <v>46013.0</v>
      </c>
      <c r="G153" s="91" t="s">
        <v>176</v>
      </c>
      <c r="H153" s="183" t="s">
        <v>4952</v>
      </c>
      <c r="I153" s="127" t="s">
        <v>53</v>
      </c>
      <c r="J153" s="394">
        <v>1.030590011E9</v>
      </c>
      <c r="K153" s="125" t="s">
        <v>54</v>
      </c>
      <c r="L153" s="125">
        <v>3.132383885E9</v>
      </c>
      <c r="M153" s="125" t="s">
        <v>4953</v>
      </c>
      <c r="N153" s="125" t="s">
        <v>4954</v>
      </c>
      <c r="O153" s="395"/>
      <c r="P153" s="396" t="s">
        <v>57</v>
      </c>
      <c r="Q153" s="395"/>
      <c r="R153" s="395"/>
      <c r="S153" s="385">
        <v>2.411120252E9</v>
      </c>
      <c r="T153" s="125" t="s">
        <v>180</v>
      </c>
      <c r="U153" s="125" t="s">
        <v>4955</v>
      </c>
      <c r="V153" s="98" t="s">
        <v>4956</v>
      </c>
      <c r="W153" s="134" t="s">
        <v>57</v>
      </c>
      <c r="X153" s="408" t="s">
        <v>65</v>
      </c>
      <c r="Y153" s="385" t="s">
        <v>3298</v>
      </c>
      <c r="Z153" s="408" t="s">
        <v>63</v>
      </c>
      <c r="AA153" s="408" t="s">
        <v>64</v>
      </c>
      <c r="AB153" s="91" t="s">
        <v>65</v>
      </c>
      <c r="AC153" s="91" t="s">
        <v>65</v>
      </c>
      <c r="AD153" s="125" t="s">
        <v>66</v>
      </c>
      <c r="AE153" s="125" t="s">
        <v>64</v>
      </c>
      <c r="AF153" s="96" t="s">
        <v>68</v>
      </c>
      <c r="AG153" s="376" t="s">
        <v>4957</v>
      </c>
      <c r="AH153" s="377" t="s">
        <v>4958</v>
      </c>
      <c r="AI153" s="392"/>
      <c r="AJ153" s="392"/>
      <c r="AK153" s="392"/>
      <c r="AL153" s="392"/>
      <c r="AM153" s="134">
        <v>2026.0</v>
      </c>
      <c r="AN153" s="392"/>
      <c r="AO153" s="31" t="s">
        <v>3908</v>
      </c>
      <c r="AP153" s="125" t="s">
        <v>3254</v>
      </c>
      <c r="AQ153" s="397" t="s">
        <v>4702</v>
      </c>
      <c r="AR153" s="304" t="s">
        <v>78</v>
      </c>
      <c r="AS153" s="398"/>
      <c r="AT153" s="398"/>
      <c r="AU153" s="398"/>
      <c r="AV153" s="398"/>
    </row>
    <row r="154" ht="14.25" customHeight="1">
      <c r="A154" s="392"/>
      <c r="B154" s="125" t="s">
        <v>4959</v>
      </c>
      <c r="C154" s="399">
        <v>45904.0</v>
      </c>
      <c r="D154" s="91" t="str">
        <f t="shared" si="2"/>
        <v>2419130189 / 4723 - Venta de pollo crudo </v>
      </c>
      <c r="E154" s="125" t="s">
        <v>4960</v>
      </c>
      <c r="F154" s="182">
        <v>46014.0</v>
      </c>
      <c r="G154" s="91" t="s">
        <v>1561</v>
      </c>
      <c r="H154" s="183" t="s">
        <v>4961</v>
      </c>
      <c r="I154" s="127" t="s">
        <v>53</v>
      </c>
      <c r="J154" s="394">
        <v>5.1968602E7</v>
      </c>
      <c r="K154" s="125" t="s">
        <v>54</v>
      </c>
      <c r="L154" s="125">
        <v>3.214322257E9</v>
      </c>
      <c r="M154" s="125" t="s">
        <v>4962</v>
      </c>
      <c r="N154" s="125" t="s">
        <v>4963</v>
      </c>
      <c r="O154" s="396" t="s">
        <v>57</v>
      </c>
      <c r="P154" s="395"/>
      <c r="Q154" s="395"/>
      <c r="R154" s="395"/>
      <c r="S154" s="98">
        <v>2.419130189E9</v>
      </c>
      <c r="T154" s="125" t="s">
        <v>180</v>
      </c>
      <c r="U154" s="125" t="s">
        <v>4964</v>
      </c>
      <c r="V154" s="98" t="s">
        <v>4965</v>
      </c>
      <c r="W154" s="134" t="s">
        <v>57</v>
      </c>
      <c r="X154" s="285" t="s">
        <v>65</v>
      </c>
      <c r="Y154" s="285" t="s">
        <v>64</v>
      </c>
      <c r="Z154" s="285" t="s">
        <v>63</v>
      </c>
      <c r="AA154" s="285" t="s">
        <v>64</v>
      </c>
      <c r="AB154" s="91" t="s">
        <v>65</v>
      </c>
      <c r="AC154" s="91" t="s">
        <v>65</v>
      </c>
      <c r="AD154" s="125" t="s">
        <v>66</v>
      </c>
      <c r="AE154" s="125" t="s">
        <v>64</v>
      </c>
      <c r="AF154" s="96" t="s">
        <v>68</v>
      </c>
      <c r="AG154" s="376" t="s">
        <v>4966</v>
      </c>
      <c r="AH154" s="377" t="s">
        <v>4967</v>
      </c>
      <c r="AI154" s="392"/>
      <c r="AJ154" s="392"/>
      <c r="AK154" s="392"/>
      <c r="AL154" s="392"/>
      <c r="AM154" s="134">
        <v>2026.0</v>
      </c>
      <c r="AN154" s="392"/>
      <c r="AO154" s="31" t="s">
        <v>3908</v>
      </c>
      <c r="AP154" s="125" t="s">
        <v>3254</v>
      </c>
      <c r="AQ154" s="406"/>
      <c r="AR154" s="304" t="s">
        <v>4158</v>
      </c>
      <c r="AS154" s="398"/>
      <c r="AT154" s="398"/>
      <c r="AU154" s="398"/>
      <c r="AV154" s="398"/>
    </row>
    <row r="155" ht="14.25" customHeight="1">
      <c r="A155" s="392"/>
      <c r="B155" s="125" t="s">
        <v>4968</v>
      </c>
      <c r="C155" s="393">
        <v>45954.0</v>
      </c>
      <c r="D155" s="91" t="str">
        <f t="shared" si="2"/>
        <v>2411130112 / 4721 - Venta de verduras </v>
      </c>
      <c r="E155" s="125" t="s">
        <v>4969</v>
      </c>
      <c r="F155" s="182">
        <v>46014.0</v>
      </c>
      <c r="G155" s="91" t="s">
        <v>176</v>
      </c>
      <c r="H155" s="183" t="s">
        <v>4970</v>
      </c>
      <c r="I155" s="127" t="s">
        <v>53</v>
      </c>
      <c r="J155" s="394">
        <v>4.1300443E7</v>
      </c>
      <c r="K155" s="125" t="s">
        <v>54</v>
      </c>
      <c r="L155" s="125">
        <v>3.105529027E9</v>
      </c>
      <c r="M155" s="125" t="s">
        <v>4971</v>
      </c>
      <c r="N155" s="125" t="s">
        <v>4972</v>
      </c>
      <c r="O155" s="396" t="s">
        <v>57</v>
      </c>
      <c r="P155" s="395"/>
      <c r="Q155" s="395"/>
      <c r="R155" s="395"/>
      <c r="S155" s="385">
        <v>2.411130112E9</v>
      </c>
      <c r="T155" s="125" t="s">
        <v>180</v>
      </c>
      <c r="U155" s="125" t="s">
        <v>4973</v>
      </c>
      <c r="V155" s="98" t="s">
        <v>4747</v>
      </c>
      <c r="W155" s="134" t="s">
        <v>57</v>
      </c>
      <c r="X155" s="408" t="s">
        <v>65</v>
      </c>
      <c r="Y155" s="385" t="s">
        <v>3298</v>
      </c>
      <c r="Z155" s="408" t="s">
        <v>63</v>
      </c>
      <c r="AA155" s="408" t="s">
        <v>64</v>
      </c>
      <c r="AB155" s="91" t="s">
        <v>65</v>
      </c>
      <c r="AC155" s="91" t="s">
        <v>65</v>
      </c>
      <c r="AD155" s="125" t="s">
        <v>66</v>
      </c>
      <c r="AE155" s="98" t="s">
        <v>168</v>
      </c>
      <c r="AF155" s="96" t="s">
        <v>68</v>
      </c>
      <c r="AG155" s="376" t="s">
        <v>4974</v>
      </c>
      <c r="AH155" s="377" t="s">
        <v>4975</v>
      </c>
      <c r="AI155" s="392"/>
      <c r="AJ155" s="392"/>
      <c r="AK155" s="392"/>
      <c r="AL155" s="392"/>
      <c r="AM155" s="134">
        <v>2026.0</v>
      </c>
      <c r="AN155" s="392"/>
      <c r="AO155" s="31" t="s">
        <v>3908</v>
      </c>
      <c r="AP155" s="125" t="s">
        <v>3254</v>
      </c>
      <c r="AQ155" s="397" t="s">
        <v>4702</v>
      </c>
      <c r="AR155" s="304" t="s">
        <v>78</v>
      </c>
      <c r="AS155" s="398"/>
      <c r="AT155" s="398"/>
      <c r="AU155" s="398"/>
      <c r="AV155" s="398"/>
    </row>
    <row r="156" ht="14.25" customHeight="1">
      <c r="A156" s="392"/>
      <c r="B156" s="125" t="s">
        <v>4976</v>
      </c>
      <c r="C156" s="399">
        <v>45968.0</v>
      </c>
      <c r="D156" s="91" t="str">
        <f t="shared" si="2"/>
        <v>2409230007 / 5611 - Restaurante </v>
      </c>
      <c r="E156" s="125" t="s">
        <v>4977</v>
      </c>
      <c r="F156" s="182">
        <v>46014.0</v>
      </c>
      <c r="G156" s="91" t="s">
        <v>699</v>
      </c>
      <c r="H156" s="183" t="s">
        <v>4978</v>
      </c>
      <c r="I156" s="127" t="s">
        <v>53</v>
      </c>
      <c r="J156" s="394">
        <v>4.1315626E7</v>
      </c>
      <c r="K156" s="125" t="s">
        <v>54</v>
      </c>
      <c r="L156" s="125">
        <v>3.13364495E9</v>
      </c>
      <c r="M156" s="125" t="s">
        <v>4979</v>
      </c>
      <c r="N156" s="125" t="s">
        <v>4980</v>
      </c>
      <c r="O156" s="396" t="s">
        <v>57</v>
      </c>
      <c r="P156" s="395"/>
      <c r="Q156" s="395"/>
      <c r="R156" s="395"/>
      <c r="S156" s="400">
        <v>2.409230007E9</v>
      </c>
      <c r="T156" s="125" t="s">
        <v>180</v>
      </c>
      <c r="U156" s="125" t="s">
        <v>4981</v>
      </c>
      <c r="V156" s="98" t="s">
        <v>4516</v>
      </c>
      <c r="W156" s="134" t="s">
        <v>57</v>
      </c>
      <c r="X156" s="400" t="s">
        <v>4863</v>
      </c>
      <c r="Y156" s="400" t="s">
        <v>4982</v>
      </c>
      <c r="Z156" s="400" t="s">
        <v>4524</v>
      </c>
      <c r="AA156" s="400">
        <v>6.42281E7</v>
      </c>
      <c r="AB156" s="91" t="s">
        <v>65</v>
      </c>
      <c r="AC156" s="91" t="s">
        <v>65</v>
      </c>
      <c r="AD156" s="125" t="s">
        <v>66</v>
      </c>
      <c r="AE156" s="98" t="s">
        <v>168</v>
      </c>
      <c r="AF156" s="96" t="s">
        <v>68</v>
      </c>
      <c r="AG156" s="376" t="s">
        <v>4983</v>
      </c>
      <c r="AH156" s="377" t="s">
        <v>4984</v>
      </c>
      <c r="AI156" s="392"/>
      <c r="AJ156" s="392"/>
      <c r="AK156" s="392"/>
      <c r="AL156" s="392"/>
      <c r="AM156" s="134">
        <v>2026.0</v>
      </c>
      <c r="AN156" s="392"/>
      <c r="AO156" s="31" t="s">
        <v>3908</v>
      </c>
      <c r="AP156" s="125" t="s">
        <v>3254</v>
      </c>
      <c r="AQ156" s="397" t="s">
        <v>4985</v>
      </c>
      <c r="AR156" s="308" t="s">
        <v>78</v>
      </c>
      <c r="AS156" s="398"/>
      <c r="AT156" s="398"/>
      <c r="AU156" s="398"/>
      <c r="AV156" s="398"/>
    </row>
    <row r="157" ht="14.25" customHeight="1">
      <c r="A157" s="392"/>
      <c r="B157" s="125" t="s">
        <v>4986</v>
      </c>
      <c r="C157" s="393">
        <v>45959.0</v>
      </c>
      <c r="D157" s="91" t="str">
        <f t="shared" si="2"/>
        <v>2411130249 / 4721 - Venta de verduras </v>
      </c>
      <c r="E157" s="125" t="s">
        <v>4987</v>
      </c>
      <c r="F157" s="182">
        <v>46014.0</v>
      </c>
      <c r="G157" s="91" t="s">
        <v>176</v>
      </c>
      <c r="H157" s="183" t="s">
        <v>4988</v>
      </c>
      <c r="I157" s="127" t="s">
        <v>53</v>
      </c>
      <c r="J157" s="394">
        <v>5.2491395E7</v>
      </c>
      <c r="K157" s="125" t="s">
        <v>54</v>
      </c>
      <c r="L157" s="125">
        <v>3.105529027E9</v>
      </c>
      <c r="M157" s="125" t="s">
        <v>4989</v>
      </c>
      <c r="N157" s="125" t="s">
        <v>4990</v>
      </c>
      <c r="O157" s="396" t="s">
        <v>57</v>
      </c>
      <c r="P157" s="395"/>
      <c r="Q157" s="395"/>
      <c r="R157" s="395"/>
      <c r="S157" s="385">
        <v>2.411130249E9</v>
      </c>
      <c r="T157" s="125" t="s">
        <v>180</v>
      </c>
      <c r="U157" s="125" t="s">
        <v>4991</v>
      </c>
      <c r="V157" s="98" t="s">
        <v>4747</v>
      </c>
      <c r="W157" s="134" t="s">
        <v>57</v>
      </c>
      <c r="X157" s="385" t="s">
        <v>4992</v>
      </c>
      <c r="Y157" s="385" t="s">
        <v>3298</v>
      </c>
      <c r="Z157" s="385" t="s">
        <v>63</v>
      </c>
      <c r="AA157" s="408" t="s">
        <v>64</v>
      </c>
      <c r="AB157" s="91" t="s">
        <v>65</v>
      </c>
      <c r="AC157" s="91" t="s">
        <v>65</v>
      </c>
      <c r="AD157" s="125" t="s">
        <v>66</v>
      </c>
      <c r="AE157" s="125" t="s">
        <v>4993</v>
      </c>
      <c r="AF157" s="96" t="s">
        <v>68</v>
      </c>
      <c r="AG157" s="376" t="s">
        <v>4994</v>
      </c>
      <c r="AH157" s="377" t="s">
        <v>4995</v>
      </c>
      <c r="AI157" s="392"/>
      <c r="AJ157" s="392"/>
      <c r="AK157" s="392"/>
      <c r="AL157" s="392"/>
      <c r="AM157" s="134">
        <v>2026.0</v>
      </c>
      <c r="AN157" s="392"/>
      <c r="AO157" s="31" t="s">
        <v>3908</v>
      </c>
      <c r="AP157" s="125" t="s">
        <v>3254</v>
      </c>
      <c r="AQ157" s="397" t="s">
        <v>4702</v>
      </c>
      <c r="AR157" s="304" t="s">
        <v>78</v>
      </c>
      <c r="AS157" s="398"/>
      <c r="AT157" s="398"/>
      <c r="AU157" s="398"/>
      <c r="AV157" s="398"/>
    </row>
    <row r="158" ht="14.25" customHeight="1">
      <c r="A158" s="392"/>
      <c r="B158" s="125" t="s">
        <v>4996</v>
      </c>
      <c r="C158" s="399">
        <v>45840.0</v>
      </c>
      <c r="D158" s="91" t="str">
        <f t="shared" si="2"/>
        <v>2411130247 / 4721 - Venta de verduras </v>
      </c>
      <c r="E158" s="125" t="s">
        <v>4997</v>
      </c>
      <c r="F158" s="182">
        <v>46014.0</v>
      </c>
      <c r="G158" s="91" t="s">
        <v>176</v>
      </c>
      <c r="H158" s="183" t="s">
        <v>689</v>
      </c>
      <c r="I158" s="127" t="s">
        <v>53</v>
      </c>
      <c r="J158" s="394">
        <v>5.1760039E7</v>
      </c>
      <c r="K158" s="125" t="s">
        <v>54</v>
      </c>
      <c r="L158" s="125">
        <v>3.164648916E9</v>
      </c>
      <c r="M158" s="125" t="s">
        <v>690</v>
      </c>
      <c r="N158" s="125" t="s">
        <v>4998</v>
      </c>
      <c r="O158" s="396" t="s">
        <v>57</v>
      </c>
      <c r="P158" s="395"/>
      <c r="Q158" s="395"/>
      <c r="R158" s="395"/>
      <c r="S158" s="385">
        <v>2.411130247E9</v>
      </c>
      <c r="T158" s="125" t="s">
        <v>180</v>
      </c>
      <c r="U158" s="125" t="s">
        <v>4999</v>
      </c>
      <c r="V158" s="98" t="s">
        <v>4747</v>
      </c>
      <c r="W158" s="134" t="s">
        <v>57</v>
      </c>
      <c r="X158" s="407" t="s">
        <v>4992</v>
      </c>
      <c r="Y158" s="407" t="s">
        <v>3298</v>
      </c>
      <c r="Z158" s="407" t="s">
        <v>63</v>
      </c>
      <c r="AA158" s="414" t="s">
        <v>64</v>
      </c>
      <c r="AB158" s="91" t="s">
        <v>65</v>
      </c>
      <c r="AC158" s="91" t="s">
        <v>65</v>
      </c>
      <c r="AD158" s="125" t="s">
        <v>66</v>
      </c>
      <c r="AE158" s="98" t="s">
        <v>168</v>
      </c>
      <c r="AF158" s="96" t="s">
        <v>68</v>
      </c>
      <c r="AG158" s="376" t="s">
        <v>5000</v>
      </c>
      <c r="AH158" s="377" t="s">
        <v>5001</v>
      </c>
      <c r="AI158" s="392"/>
      <c r="AJ158" s="392"/>
      <c r="AK158" s="392"/>
      <c r="AL158" s="392"/>
      <c r="AM158" s="134">
        <v>2026.0</v>
      </c>
      <c r="AN158" s="392"/>
      <c r="AO158" s="31" t="s">
        <v>3908</v>
      </c>
      <c r="AP158" s="125" t="s">
        <v>3254</v>
      </c>
      <c r="AQ158" s="397" t="s">
        <v>4702</v>
      </c>
      <c r="AR158" s="304" t="s">
        <v>78</v>
      </c>
      <c r="AS158" s="398"/>
      <c r="AT158" s="398"/>
      <c r="AU158" s="398"/>
      <c r="AV158" s="398"/>
    </row>
    <row r="159" ht="14.25" customHeight="1">
      <c r="A159" s="392"/>
      <c r="B159" s="125" t="s">
        <v>5002</v>
      </c>
      <c r="C159" s="393">
        <v>45986.0</v>
      </c>
      <c r="D159" s="91" t="str">
        <f t="shared" si="2"/>
        <v>2411130514 / 1020 - Lavado de papa </v>
      </c>
      <c r="E159" s="125" t="s">
        <v>5003</v>
      </c>
      <c r="F159" s="182">
        <v>46014.0</v>
      </c>
      <c r="G159" s="91" t="s">
        <v>176</v>
      </c>
      <c r="H159" s="183" t="s">
        <v>5004</v>
      </c>
      <c r="I159" s="127" t="s">
        <v>53</v>
      </c>
      <c r="J159" s="394">
        <v>1.9233988E7</v>
      </c>
      <c r="K159" s="125" t="s">
        <v>54</v>
      </c>
      <c r="L159" s="125">
        <v>3.12216237E9</v>
      </c>
      <c r="M159" s="125" t="s">
        <v>5005</v>
      </c>
      <c r="N159" s="125" t="s">
        <v>5006</v>
      </c>
      <c r="O159" s="396" t="s">
        <v>57</v>
      </c>
      <c r="P159" s="395"/>
      <c r="Q159" s="395"/>
      <c r="R159" s="395"/>
      <c r="S159" s="385">
        <v>2.411130514E9</v>
      </c>
      <c r="T159" s="125" t="s">
        <v>180</v>
      </c>
      <c r="U159" s="125" t="s">
        <v>5007</v>
      </c>
      <c r="V159" s="98" t="s">
        <v>5008</v>
      </c>
      <c r="W159" s="134" t="s">
        <v>57</v>
      </c>
      <c r="X159" s="385" t="s">
        <v>4992</v>
      </c>
      <c r="Y159" s="385" t="s">
        <v>64</v>
      </c>
      <c r="Z159" s="385" t="s">
        <v>63</v>
      </c>
      <c r="AA159" s="408" t="s">
        <v>64</v>
      </c>
      <c r="AB159" s="91" t="s">
        <v>65</v>
      </c>
      <c r="AC159" s="91" t="s">
        <v>65</v>
      </c>
      <c r="AD159" s="125" t="s">
        <v>66</v>
      </c>
      <c r="AE159" s="98" t="s">
        <v>168</v>
      </c>
      <c r="AF159" s="96" t="s">
        <v>68</v>
      </c>
      <c r="AG159" s="376" t="s">
        <v>5009</v>
      </c>
      <c r="AH159" s="377" t="s">
        <v>5010</v>
      </c>
      <c r="AI159" s="392"/>
      <c r="AJ159" s="392"/>
      <c r="AK159" s="392"/>
      <c r="AL159" s="392"/>
      <c r="AM159" s="134">
        <v>2026.0</v>
      </c>
      <c r="AN159" s="392"/>
      <c r="AO159" s="31" t="s">
        <v>3908</v>
      </c>
      <c r="AP159" s="125" t="s">
        <v>3254</v>
      </c>
      <c r="AQ159" s="397" t="s">
        <v>4702</v>
      </c>
      <c r="AR159" s="304" t="s">
        <v>78</v>
      </c>
      <c r="AS159" s="398"/>
      <c r="AT159" s="398"/>
      <c r="AU159" s="398"/>
      <c r="AV159" s="398"/>
    </row>
    <row r="160" ht="14.25" customHeight="1">
      <c r="A160" s="392"/>
      <c r="B160" s="125" t="s">
        <v>5011</v>
      </c>
      <c r="C160" s="399">
        <v>45824.0</v>
      </c>
      <c r="D160" s="91" t="str">
        <f t="shared" si="2"/>
        <v>2419110004 / 4774 - Optica </v>
      </c>
      <c r="E160" s="125" t="s">
        <v>5012</v>
      </c>
      <c r="F160" s="182">
        <v>46015.0</v>
      </c>
      <c r="G160" s="91" t="s">
        <v>1561</v>
      </c>
      <c r="H160" s="183" t="s">
        <v>5013</v>
      </c>
      <c r="I160" s="127" t="s">
        <v>53</v>
      </c>
      <c r="J160" s="394">
        <v>1.015418098E9</v>
      </c>
      <c r="K160" s="125" t="s">
        <v>54</v>
      </c>
      <c r="L160" s="125">
        <v>3.214083199E9</v>
      </c>
      <c r="M160" s="125" t="s">
        <v>5014</v>
      </c>
      <c r="N160" s="125" t="s">
        <v>5015</v>
      </c>
      <c r="O160" s="395"/>
      <c r="P160" s="396" t="s">
        <v>57</v>
      </c>
      <c r="Q160" s="395"/>
      <c r="R160" s="395"/>
      <c r="S160" s="98">
        <v>2.419110004E9</v>
      </c>
      <c r="T160" s="125" t="s">
        <v>4924</v>
      </c>
      <c r="U160" s="125" t="s">
        <v>2404</v>
      </c>
      <c r="V160" s="98" t="s">
        <v>5016</v>
      </c>
      <c r="W160" s="134" t="s">
        <v>57</v>
      </c>
      <c r="X160" s="98" t="s">
        <v>4992</v>
      </c>
      <c r="Y160" s="98" t="s">
        <v>64</v>
      </c>
      <c r="Z160" s="98" t="s">
        <v>63</v>
      </c>
      <c r="AA160" s="285" t="s">
        <v>64</v>
      </c>
      <c r="AB160" s="91" t="s">
        <v>65</v>
      </c>
      <c r="AC160" s="91" t="s">
        <v>65</v>
      </c>
      <c r="AD160" s="125" t="s">
        <v>66</v>
      </c>
      <c r="AE160" s="125" t="s">
        <v>64</v>
      </c>
      <c r="AF160" s="96" t="s">
        <v>68</v>
      </c>
      <c r="AG160" s="376" t="s">
        <v>5017</v>
      </c>
      <c r="AH160" s="377" t="s">
        <v>5018</v>
      </c>
      <c r="AI160" s="392"/>
      <c r="AJ160" s="392"/>
      <c r="AK160" s="392"/>
      <c r="AL160" s="392"/>
      <c r="AM160" s="134">
        <v>2026.0</v>
      </c>
      <c r="AN160" s="392"/>
      <c r="AO160" s="31" t="s">
        <v>3908</v>
      </c>
      <c r="AP160" s="125" t="s">
        <v>3254</v>
      </c>
      <c r="AQ160" s="406"/>
      <c r="AR160" s="304" t="s">
        <v>4158</v>
      </c>
      <c r="AS160" s="398"/>
      <c r="AT160" s="398"/>
      <c r="AU160" s="398"/>
      <c r="AV160" s="398"/>
    </row>
    <row r="161" ht="14.25" customHeight="1">
      <c r="A161" s="392"/>
      <c r="B161" s="125" t="s">
        <v>5019</v>
      </c>
      <c r="C161" s="393">
        <v>45989.0</v>
      </c>
      <c r="D161" s="91" t="str">
        <f t="shared" si="2"/>
        <v>2416130175 / 5611 - Restaurante </v>
      </c>
      <c r="E161" s="125" t="s">
        <v>5020</v>
      </c>
      <c r="F161" s="182">
        <v>46017.0</v>
      </c>
      <c r="G161" s="91" t="s">
        <v>1405</v>
      </c>
      <c r="H161" s="183" t="s">
        <v>5021</v>
      </c>
      <c r="I161" s="127" t="s">
        <v>53</v>
      </c>
      <c r="J161" s="394">
        <v>5.2192875E7</v>
      </c>
      <c r="K161" s="125" t="s">
        <v>54</v>
      </c>
      <c r="L161" s="125">
        <v>3.214350826E9</v>
      </c>
      <c r="M161" s="125" t="s">
        <v>5022</v>
      </c>
      <c r="N161" s="125" t="s">
        <v>5023</v>
      </c>
      <c r="O161" s="396" t="s">
        <v>57</v>
      </c>
      <c r="P161" s="395"/>
      <c r="Q161" s="395"/>
      <c r="R161" s="395"/>
      <c r="S161" s="98">
        <v>2.416130175E9</v>
      </c>
      <c r="T161" s="125" t="s">
        <v>180</v>
      </c>
      <c r="U161" s="125" t="s">
        <v>5024</v>
      </c>
      <c r="V161" s="98" t="s">
        <v>4516</v>
      </c>
      <c r="W161" s="134" t="s">
        <v>57</v>
      </c>
      <c r="X161" s="98" t="s">
        <v>4992</v>
      </c>
      <c r="Y161" s="98" t="s">
        <v>64</v>
      </c>
      <c r="Z161" s="98" t="s">
        <v>63</v>
      </c>
      <c r="AA161" s="285" t="s">
        <v>64</v>
      </c>
      <c r="AB161" s="91" t="s">
        <v>65</v>
      </c>
      <c r="AC161" s="91" t="s">
        <v>65</v>
      </c>
      <c r="AD161" s="125" t="s">
        <v>66</v>
      </c>
      <c r="AE161" s="125" t="s">
        <v>64</v>
      </c>
      <c r="AF161" s="96" t="s">
        <v>68</v>
      </c>
      <c r="AG161" s="376" t="s">
        <v>5025</v>
      </c>
      <c r="AH161" s="377" t="s">
        <v>5026</v>
      </c>
      <c r="AI161" s="392"/>
      <c r="AJ161" s="392"/>
      <c r="AK161" s="392"/>
      <c r="AL161" s="392"/>
      <c r="AM161" s="134">
        <v>2026.0</v>
      </c>
      <c r="AN161" s="392"/>
      <c r="AO161" s="31" t="s">
        <v>3908</v>
      </c>
      <c r="AP161" s="125" t="s">
        <v>3254</v>
      </c>
      <c r="AQ161" s="406"/>
      <c r="AR161" s="304" t="s">
        <v>4158</v>
      </c>
      <c r="AS161" s="398"/>
      <c r="AT161" s="398"/>
      <c r="AU161" s="398"/>
      <c r="AV161" s="398"/>
    </row>
    <row r="162" ht="14.25" customHeight="1">
      <c r="A162" s="392"/>
      <c r="B162" s="125" t="s">
        <v>5027</v>
      </c>
      <c r="C162" s="399">
        <v>45834.0</v>
      </c>
      <c r="D162" s="91" t="str">
        <f t="shared" si="2"/>
        <v>2416130151 / 5611 - Restaurante</v>
      </c>
      <c r="E162" s="125" t="s">
        <v>5028</v>
      </c>
      <c r="F162" s="182">
        <v>46017.0</v>
      </c>
      <c r="G162" s="91" t="s">
        <v>1405</v>
      </c>
      <c r="H162" s="183" t="s">
        <v>5021</v>
      </c>
      <c r="I162" s="127" t="s">
        <v>53</v>
      </c>
      <c r="J162" s="394">
        <v>5.2192875E7</v>
      </c>
      <c r="K162" s="125" t="s">
        <v>54</v>
      </c>
      <c r="L162" s="125">
        <v>3.214350826E9</v>
      </c>
      <c r="M162" s="125" t="s">
        <v>5022</v>
      </c>
      <c r="N162" s="125" t="s">
        <v>5023</v>
      </c>
      <c r="O162" s="396" t="s">
        <v>3885</v>
      </c>
      <c r="P162" s="396"/>
      <c r="Q162" s="395"/>
      <c r="R162" s="395"/>
      <c r="S162" s="98">
        <v>2.416130151E9</v>
      </c>
      <c r="T162" s="125" t="s">
        <v>180</v>
      </c>
      <c r="U162" s="125" t="s">
        <v>5029</v>
      </c>
      <c r="V162" s="98" t="s">
        <v>152</v>
      </c>
      <c r="W162" s="134" t="s">
        <v>57</v>
      </c>
      <c r="X162" s="98" t="s">
        <v>4992</v>
      </c>
      <c r="Y162" s="98" t="s">
        <v>64</v>
      </c>
      <c r="Z162" s="98" t="s">
        <v>63</v>
      </c>
      <c r="AA162" s="285" t="s">
        <v>64</v>
      </c>
      <c r="AB162" s="91" t="s">
        <v>65</v>
      </c>
      <c r="AC162" s="91" t="s">
        <v>65</v>
      </c>
      <c r="AD162" s="125" t="s">
        <v>66</v>
      </c>
      <c r="AE162" s="125" t="s">
        <v>64</v>
      </c>
      <c r="AF162" s="96" t="s">
        <v>68</v>
      </c>
      <c r="AG162" s="376" t="s">
        <v>5030</v>
      </c>
      <c r="AH162" s="377" t="s">
        <v>5031</v>
      </c>
      <c r="AI162" s="392"/>
      <c r="AJ162" s="392"/>
      <c r="AK162" s="392"/>
      <c r="AL162" s="392"/>
      <c r="AM162" s="134">
        <v>2026.0</v>
      </c>
      <c r="AN162" s="392"/>
      <c r="AO162" s="31" t="s">
        <v>3908</v>
      </c>
      <c r="AP162" s="125" t="s">
        <v>3254</v>
      </c>
      <c r="AQ162" s="406"/>
      <c r="AR162" s="304" t="s">
        <v>4158</v>
      </c>
      <c r="AS162" s="398"/>
      <c r="AT162" s="398"/>
      <c r="AU162" s="398"/>
      <c r="AV162" s="398"/>
    </row>
    <row r="163" ht="14.25" customHeight="1">
      <c r="A163" s="392"/>
      <c r="B163" s="98" t="s">
        <v>5032</v>
      </c>
      <c r="C163" s="399">
        <v>45824.0</v>
      </c>
      <c r="D163" s="91" t="str">
        <f t="shared" si="2"/>
        <v>2408120050 / 4749 - Venta Artesanías y artículos religiosos</v>
      </c>
      <c r="E163" s="125" t="s">
        <v>5033</v>
      </c>
      <c r="F163" s="182">
        <v>46020.0</v>
      </c>
      <c r="G163" s="41" t="s">
        <v>948</v>
      </c>
      <c r="H163" s="183" t="s">
        <v>5034</v>
      </c>
      <c r="I163" s="127" t="s">
        <v>53</v>
      </c>
      <c r="J163" s="394">
        <v>5.2606201E7</v>
      </c>
      <c r="K163" s="125" t="s">
        <v>54</v>
      </c>
      <c r="L163" s="125">
        <v>3.20340088E9</v>
      </c>
      <c r="M163" s="125" t="s">
        <v>4979</v>
      </c>
      <c r="N163" s="125" t="s">
        <v>5035</v>
      </c>
      <c r="O163" s="395"/>
      <c r="P163" s="396" t="s">
        <v>57</v>
      </c>
      <c r="Q163" s="395"/>
      <c r="R163" s="395"/>
      <c r="S163" s="376">
        <v>2.40812005E9</v>
      </c>
      <c r="T163" s="125" t="s">
        <v>180</v>
      </c>
      <c r="U163" s="125" t="s">
        <v>5036</v>
      </c>
      <c r="V163" s="98" t="s">
        <v>5037</v>
      </c>
      <c r="W163" s="134" t="s">
        <v>57</v>
      </c>
      <c r="X163" s="376" t="s">
        <v>4992</v>
      </c>
      <c r="Y163" s="376" t="s">
        <v>3298</v>
      </c>
      <c r="Z163" s="376" t="s">
        <v>63</v>
      </c>
      <c r="AA163" s="405" t="s">
        <v>64</v>
      </c>
      <c r="AB163" s="91" t="s">
        <v>65</v>
      </c>
      <c r="AC163" s="91" t="s">
        <v>65</v>
      </c>
      <c r="AD163" s="125" t="s">
        <v>66</v>
      </c>
      <c r="AE163" s="125" t="s">
        <v>168</v>
      </c>
      <c r="AF163" s="96" t="s">
        <v>68</v>
      </c>
      <c r="AG163" s="376" t="s">
        <v>5038</v>
      </c>
      <c r="AH163" s="377" t="s">
        <v>5039</v>
      </c>
      <c r="AI163" s="392"/>
      <c r="AJ163" s="392"/>
      <c r="AK163" s="392"/>
      <c r="AL163" s="392"/>
      <c r="AM163" s="134">
        <v>2026.0</v>
      </c>
      <c r="AN163" s="392"/>
      <c r="AO163" s="31" t="s">
        <v>3908</v>
      </c>
      <c r="AP163" s="125" t="s">
        <v>3254</v>
      </c>
      <c r="AQ163" s="329" t="s">
        <v>3917</v>
      </c>
      <c r="AR163" s="308" t="s">
        <v>78</v>
      </c>
      <c r="AS163" s="398"/>
      <c r="AT163" s="398"/>
      <c r="AU163" s="398"/>
      <c r="AV163" s="398"/>
    </row>
    <row r="164" ht="14.25" customHeight="1">
      <c r="A164" s="129"/>
      <c r="B164" s="129" t="s">
        <v>5040</v>
      </c>
      <c r="C164" s="415">
        <v>45817.0</v>
      </c>
      <c r="D164" s="91" t="str">
        <f t="shared" si="2"/>
        <v>2411130510 / 4721 - Venta de Frutas y Verduras</v>
      </c>
      <c r="E164" s="129" t="s">
        <v>5041</v>
      </c>
      <c r="F164" s="415">
        <v>46014.0</v>
      </c>
      <c r="G164" s="129" t="s">
        <v>176</v>
      </c>
      <c r="H164" s="416" t="s">
        <v>5042</v>
      </c>
      <c r="I164" s="417" t="s">
        <v>53</v>
      </c>
      <c r="J164" s="417">
        <v>5.2586531E7</v>
      </c>
      <c r="K164" s="129" t="s">
        <v>54</v>
      </c>
      <c r="L164" s="129">
        <v>3.214661167E9</v>
      </c>
      <c r="M164" s="129" t="s">
        <v>5043</v>
      </c>
      <c r="N164" s="129" t="s">
        <v>5044</v>
      </c>
      <c r="O164" s="418" t="s">
        <v>57</v>
      </c>
      <c r="P164" s="418"/>
      <c r="Q164" s="418"/>
      <c r="R164" s="418"/>
      <c r="S164" s="419">
        <v>2.41113051E9</v>
      </c>
      <c r="T164" s="129" t="s">
        <v>180</v>
      </c>
      <c r="U164" s="129" t="s">
        <v>1033</v>
      </c>
      <c r="V164" s="129" t="s">
        <v>636</v>
      </c>
      <c r="W164" s="418" t="s">
        <v>57</v>
      </c>
      <c r="X164" s="385" t="s">
        <v>65</v>
      </c>
      <c r="Y164" s="419" t="s">
        <v>3298</v>
      </c>
      <c r="Z164" s="385" t="s">
        <v>63</v>
      </c>
      <c r="AA164" s="419" t="s">
        <v>64</v>
      </c>
      <c r="AB164" s="129" t="s">
        <v>65</v>
      </c>
      <c r="AC164" s="129" t="s">
        <v>65</v>
      </c>
      <c r="AD164" s="129" t="s">
        <v>66</v>
      </c>
      <c r="AE164" s="125" t="s">
        <v>64</v>
      </c>
      <c r="AF164" s="418" t="s">
        <v>68</v>
      </c>
      <c r="AG164" s="412" t="s">
        <v>5045</v>
      </c>
      <c r="AH164" s="420">
        <v>102052.0</v>
      </c>
      <c r="AI164" s="129"/>
      <c r="AJ164" s="421"/>
      <c r="AK164" s="421"/>
      <c r="AL164" s="129"/>
      <c r="AM164" s="418">
        <v>2026.0</v>
      </c>
      <c r="AN164" s="421"/>
      <c r="AO164" s="31" t="s">
        <v>3908</v>
      </c>
      <c r="AP164" s="125" t="s">
        <v>3254</v>
      </c>
      <c r="AQ164" s="397" t="s">
        <v>4702</v>
      </c>
      <c r="AR164" s="304" t="s">
        <v>78</v>
      </c>
      <c r="AS164" s="422"/>
      <c r="AT164" s="422"/>
      <c r="AU164" s="422"/>
      <c r="AV164" s="422"/>
    </row>
    <row r="165" ht="14.25" customHeight="1">
      <c r="A165" s="129"/>
      <c r="B165" s="129" t="s">
        <v>5046</v>
      </c>
      <c r="C165" s="415">
        <v>45925.0</v>
      </c>
      <c r="D165" s="91" t="str">
        <f t="shared" si="2"/>
        <v>2411130513 / 4721 - Comercio al por menor de productos agrícolas para el
consumo en establecimientos especializados</v>
      </c>
      <c r="E165" s="129" t="s">
        <v>5047</v>
      </c>
      <c r="F165" s="415">
        <v>46014.0</v>
      </c>
      <c r="G165" s="129" t="s">
        <v>176</v>
      </c>
      <c r="H165" s="416" t="s">
        <v>4017</v>
      </c>
      <c r="I165" s="128" t="s">
        <v>53</v>
      </c>
      <c r="J165" s="417">
        <v>7.9718605E7</v>
      </c>
      <c r="K165" s="122" t="s">
        <v>54</v>
      </c>
      <c r="L165" s="129">
        <v>3.107882878E9</v>
      </c>
      <c r="M165" s="129" t="s">
        <v>4018</v>
      </c>
      <c r="N165" s="129" t="s">
        <v>5048</v>
      </c>
      <c r="O165" s="99" t="s">
        <v>57</v>
      </c>
      <c r="P165" s="418"/>
      <c r="Q165" s="418"/>
      <c r="R165" s="418"/>
      <c r="S165" s="419">
        <v>2.411130513E9</v>
      </c>
      <c r="T165" s="129" t="s">
        <v>180</v>
      </c>
      <c r="U165" s="129" t="s">
        <v>5049</v>
      </c>
      <c r="V165" s="98" t="s">
        <v>4004</v>
      </c>
      <c r="W165" s="134" t="s">
        <v>57</v>
      </c>
      <c r="X165" s="385" t="s">
        <v>65</v>
      </c>
      <c r="Y165" s="423" t="s">
        <v>3298</v>
      </c>
      <c r="Z165" s="385" t="s">
        <v>63</v>
      </c>
      <c r="AA165" s="423" t="s">
        <v>64</v>
      </c>
      <c r="AB165" s="122" t="s">
        <v>65</v>
      </c>
      <c r="AC165" s="122" t="s">
        <v>65</v>
      </c>
      <c r="AD165" s="122" t="s">
        <v>66</v>
      </c>
      <c r="AE165" s="129" t="s">
        <v>64</v>
      </c>
      <c r="AF165" s="99" t="s">
        <v>68</v>
      </c>
      <c r="AG165" s="376" t="s">
        <v>5050</v>
      </c>
      <c r="AH165" s="424">
        <v>192014.0</v>
      </c>
      <c r="AI165" s="421"/>
      <c r="AJ165" s="421"/>
      <c r="AK165" s="421"/>
      <c r="AL165" s="421"/>
      <c r="AM165" s="418">
        <v>2026.0</v>
      </c>
      <c r="AN165" s="421"/>
      <c r="AO165" s="31" t="s">
        <v>3908</v>
      </c>
      <c r="AP165" s="129" t="s">
        <v>76</v>
      </c>
      <c r="AQ165" s="329" t="s">
        <v>4702</v>
      </c>
      <c r="AR165" s="304" t="s">
        <v>78</v>
      </c>
      <c r="AS165" s="422"/>
      <c r="AT165" s="422"/>
      <c r="AU165" s="422"/>
      <c r="AV165" s="422"/>
    </row>
    <row r="166" ht="26.25" customHeight="1">
      <c r="A166" s="129"/>
      <c r="B166" s="129" t="s">
        <v>5051</v>
      </c>
      <c r="C166" s="415">
        <v>45890.0</v>
      </c>
      <c r="D166" s="91" t="str">
        <f t="shared" si="2"/>
        <v>2407130221 / 4721 - Venta de Frutas</v>
      </c>
      <c r="E166" s="129" t="s">
        <v>5052</v>
      </c>
      <c r="F166" s="415">
        <v>46020.0</v>
      </c>
      <c r="G166" s="129" t="s">
        <v>1384</v>
      </c>
      <c r="H166" s="416" t="s">
        <v>1395</v>
      </c>
      <c r="I166" s="128" t="s">
        <v>53</v>
      </c>
      <c r="J166" s="417">
        <v>3.9704238E7</v>
      </c>
      <c r="K166" s="129" t="s">
        <v>1384</v>
      </c>
      <c r="L166" s="129">
        <v>3.133465921E9</v>
      </c>
      <c r="M166" s="129" t="s">
        <v>1396</v>
      </c>
      <c r="N166" s="129" t="s">
        <v>5053</v>
      </c>
      <c r="O166" s="99" t="s">
        <v>57</v>
      </c>
      <c r="P166" s="418"/>
      <c r="Q166" s="418"/>
      <c r="R166" s="418"/>
      <c r="S166" s="425">
        <v>2.407130221E9</v>
      </c>
      <c r="T166" s="129" t="s">
        <v>180</v>
      </c>
      <c r="U166" s="129" t="s">
        <v>2740</v>
      </c>
      <c r="V166" s="129" t="s">
        <v>371</v>
      </c>
      <c r="W166" s="134" t="s">
        <v>57</v>
      </c>
      <c r="X166" s="98" t="s">
        <v>65</v>
      </c>
      <c r="Y166" s="97" t="s">
        <v>3298</v>
      </c>
      <c r="Z166" s="98" t="s">
        <v>3298</v>
      </c>
      <c r="AA166" s="97" t="s">
        <v>64</v>
      </c>
      <c r="AB166" s="122" t="s">
        <v>65</v>
      </c>
      <c r="AC166" s="122" t="s">
        <v>65</v>
      </c>
      <c r="AD166" s="122" t="s">
        <v>66</v>
      </c>
      <c r="AE166" s="129" t="s">
        <v>64</v>
      </c>
      <c r="AF166" s="99" t="s">
        <v>68</v>
      </c>
      <c r="AG166" s="376" t="s">
        <v>4183</v>
      </c>
      <c r="AH166" s="424">
        <v>132679.0</v>
      </c>
      <c r="AI166" s="421"/>
      <c r="AJ166" s="421"/>
      <c r="AK166" s="421"/>
      <c r="AL166" s="421"/>
      <c r="AM166" s="418">
        <v>2026.0</v>
      </c>
      <c r="AN166" s="421"/>
      <c r="AO166" s="31" t="s">
        <v>3908</v>
      </c>
      <c r="AP166" s="129" t="s">
        <v>76</v>
      </c>
      <c r="AQ166" s="329" t="s">
        <v>5054</v>
      </c>
      <c r="AR166" s="308" t="s">
        <v>78</v>
      </c>
      <c r="AS166" s="426"/>
      <c r="AT166" s="422"/>
      <c r="AU166" s="422"/>
      <c r="AV166" s="422"/>
    </row>
    <row r="167" ht="14.25" customHeight="1">
      <c r="A167" s="421"/>
      <c r="B167" s="129" t="s">
        <v>5055</v>
      </c>
      <c r="C167" s="415">
        <v>45909.0</v>
      </c>
      <c r="D167" s="91" t="str">
        <f t="shared" si="2"/>
        <v>2409130073 / 4755 - Utensilios de uso domestico</v>
      </c>
      <c r="E167" s="129" t="s">
        <v>5056</v>
      </c>
      <c r="F167" s="427">
        <v>46014.0</v>
      </c>
      <c r="G167" s="129" t="s">
        <v>699</v>
      </c>
      <c r="H167" s="416" t="s">
        <v>3484</v>
      </c>
      <c r="I167" s="128" t="s">
        <v>53</v>
      </c>
      <c r="J167" s="417">
        <v>5.1776381E7</v>
      </c>
      <c r="K167" s="129" t="s">
        <v>54</v>
      </c>
      <c r="L167" s="129">
        <v>3.118736996E9</v>
      </c>
      <c r="M167" s="129" t="s">
        <v>3485</v>
      </c>
      <c r="N167" s="129" t="s">
        <v>3486</v>
      </c>
      <c r="O167" s="418" t="s">
        <v>57</v>
      </c>
      <c r="P167" s="428"/>
      <c r="Q167" s="428"/>
      <c r="R167" s="428"/>
      <c r="S167" s="429">
        <v>2.409130073E9</v>
      </c>
      <c r="T167" s="129" t="s">
        <v>180</v>
      </c>
      <c r="U167" s="129" t="s">
        <v>933</v>
      </c>
      <c r="V167" s="98" t="s">
        <v>3487</v>
      </c>
      <c r="W167" s="134" t="s">
        <v>57</v>
      </c>
      <c r="X167" s="400" t="s">
        <v>65</v>
      </c>
      <c r="Y167" s="400" t="s">
        <v>3298</v>
      </c>
      <c r="Z167" s="98" t="s">
        <v>2358</v>
      </c>
      <c r="AA167" s="129" t="s">
        <v>64</v>
      </c>
      <c r="AB167" s="122" t="s">
        <v>65</v>
      </c>
      <c r="AC167" s="122" t="s">
        <v>65</v>
      </c>
      <c r="AD167" s="129" t="s">
        <v>2081</v>
      </c>
      <c r="AE167" s="125" t="s">
        <v>168</v>
      </c>
      <c r="AF167" s="99" t="s">
        <v>68</v>
      </c>
      <c r="AG167" s="376" t="s">
        <v>3488</v>
      </c>
      <c r="AH167" s="424">
        <v>193967.0</v>
      </c>
      <c r="AI167" s="421"/>
      <c r="AJ167" s="421"/>
      <c r="AK167" s="421"/>
      <c r="AL167" s="421"/>
      <c r="AM167" s="418">
        <v>2026.0</v>
      </c>
      <c r="AN167" s="421"/>
      <c r="AO167" s="31" t="s">
        <v>3908</v>
      </c>
      <c r="AP167" s="129" t="s">
        <v>76</v>
      </c>
      <c r="AQ167" s="329" t="s">
        <v>5057</v>
      </c>
      <c r="AR167" s="308" t="s">
        <v>78</v>
      </c>
      <c r="AS167" s="366"/>
      <c r="AT167" s="366"/>
      <c r="AU167" s="366"/>
      <c r="AV167" s="366"/>
    </row>
    <row r="168" ht="30.75" customHeight="1">
      <c r="A168" s="129"/>
      <c r="B168" s="129" t="s">
        <v>5058</v>
      </c>
      <c r="C168" s="415">
        <v>45824.0</v>
      </c>
      <c r="D168" s="91" t="str">
        <f t="shared" si="2"/>
        <v>2411120209 / 4722 - Venta de lacteos </v>
      </c>
      <c r="E168" s="129" t="s">
        <v>5059</v>
      </c>
      <c r="F168" s="430">
        <v>46014.0</v>
      </c>
      <c r="G168" s="129" t="s">
        <v>176</v>
      </c>
      <c r="H168" s="416" t="s">
        <v>2987</v>
      </c>
      <c r="I168" s="417" t="s">
        <v>99</v>
      </c>
      <c r="J168" s="417">
        <v>4223018.0</v>
      </c>
      <c r="K168" s="129" t="s">
        <v>5060</v>
      </c>
      <c r="L168" s="129">
        <v>3.112784908E9</v>
      </c>
      <c r="M168" s="129" t="s">
        <v>2989</v>
      </c>
      <c r="N168" s="129" t="s">
        <v>5061</v>
      </c>
      <c r="O168" s="418"/>
      <c r="P168" s="418" t="s">
        <v>3885</v>
      </c>
      <c r="Q168" s="418"/>
      <c r="R168" s="418"/>
      <c r="S168" s="419">
        <v>2.411120209E9</v>
      </c>
      <c r="T168" s="129" t="s">
        <v>180</v>
      </c>
      <c r="U168" s="129" t="s">
        <v>1622</v>
      </c>
      <c r="V168" s="129" t="s">
        <v>5062</v>
      </c>
      <c r="W168" s="418" t="s">
        <v>57</v>
      </c>
      <c r="X168" s="385" t="s">
        <v>5063</v>
      </c>
      <c r="Y168" s="386" t="s">
        <v>5064</v>
      </c>
      <c r="Z168" s="385" t="s">
        <v>2358</v>
      </c>
      <c r="AA168" s="419" t="s">
        <v>64</v>
      </c>
      <c r="AB168" s="122" t="s">
        <v>65</v>
      </c>
      <c r="AC168" s="122" t="s">
        <v>65</v>
      </c>
      <c r="AD168" s="129" t="s">
        <v>66</v>
      </c>
      <c r="AE168" s="129" t="s">
        <v>64</v>
      </c>
      <c r="AF168" s="418" t="s">
        <v>68</v>
      </c>
      <c r="AG168" s="412" t="s">
        <v>4623</v>
      </c>
      <c r="AH168" s="420">
        <v>321039.0</v>
      </c>
      <c r="AI168" s="129"/>
      <c r="AJ168" s="421"/>
      <c r="AK168" s="421"/>
      <c r="AL168" s="129"/>
      <c r="AM168" s="418">
        <v>2026.0</v>
      </c>
      <c r="AN168" s="421"/>
      <c r="AO168" s="31" t="s">
        <v>3908</v>
      </c>
      <c r="AP168" s="125" t="s">
        <v>3254</v>
      </c>
      <c r="AQ168" s="329" t="s">
        <v>5065</v>
      </c>
      <c r="AR168" s="304" t="s">
        <v>71</v>
      </c>
      <c r="AS168" s="431"/>
      <c r="AT168" s="431"/>
      <c r="AU168" s="366"/>
      <c r="AV168" s="366"/>
    </row>
    <row r="169" ht="27.75" customHeight="1">
      <c r="A169" s="129"/>
      <c r="B169" s="129" t="s">
        <v>5066</v>
      </c>
      <c r="C169" s="415">
        <v>45866.0</v>
      </c>
      <c r="D169" s="91" t="str">
        <f t="shared" si="2"/>
        <v>2411130042 / 4759 - Venta de plantas </v>
      </c>
      <c r="E169" s="129" t="s">
        <v>5067</v>
      </c>
      <c r="F169" s="430">
        <v>46014.0</v>
      </c>
      <c r="G169" s="129" t="s">
        <v>176</v>
      </c>
      <c r="H169" s="416" t="s">
        <v>2333</v>
      </c>
      <c r="I169" s="417" t="s">
        <v>99</v>
      </c>
      <c r="J169" s="417">
        <v>1.012396964E9</v>
      </c>
      <c r="K169" s="129" t="s">
        <v>54</v>
      </c>
      <c r="L169" s="129">
        <v>3.212335907E9</v>
      </c>
      <c r="M169" s="129" t="s">
        <v>2334</v>
      </c>
      <c r="N169" s="129" t="s">
        <v>4122</v>
      </c>
      <c r="O169" s="418" t="s">
        <v>3885</v>
      </c>
      <c r="P169" s="418"/>
      <c r="Q169" s="418"/>
      <c r="R169" s="418"/>
      <c r="S169" s="419">
        <v>2.411130042E9</v>
      </c>
      <c r="T169" s="129" t="s">
        <v>180</v>
      </c>
      <c r="U169" s="129" t="s">
        <v>5068</v>
      </c>
      <c r="V169" s="129" t="s">
        <v>5069</v>
      </c>
      <c r="W169" s="418" t="s">
        <v>57</v>
      </c>
      <c r="X169" s="385" t="s">
        <v>65</v>
      </c>
      <c r="Y169" s="385" t="s">
        <v>3298</v>
      </c>
      <c r="Z169" s="385" t="s">
        <v>2358</v>
      </c>
      <c r="AA169" s="419" t="s">
        <v>64</v>
      </c>
      <c r="AB169" s="122" t="s">
        <v>65</v>
      </c>
      <c r="AC169" s="122" t="s">
        <v>65</v>
      </c>
      <c r="AD169" s="129" t="s">
        <v>66</v>
      </c>
      <c r="AE169" s="129" t="s">
        <v>64</v>
      </c>
      <c r="AF169" s="418" t="s">
        <v>68</v>
      </c>
      <c r="AG169" s="412" t="s">
        <v>5070</v>
      </c>
      <c r="AH169" s="420">
        <v>171333.0</v>
      </c>
      <c r="AI169" s="129"/>
      <c r="AJ169" s="421"/>
      <c r="AK169" s="421"/>
      <c r="AL169" s="129"/>
      <c r="AM169" s="418">
        <v>2026.0</v>
      </c>
      <c r="AN169" s="421"/>
      <c r="AO169" s="31" t="s">
        <v>3908</v>
      </c>
      <c r="AP169" s="125" t="s">
        <v>3254</v>
      </c>
      <c r="AQ169" s="329" t="s">
        <v>4702</v>
      </c>
      <c r="AR169" s="304" t="s">
        <v>78</v>
      </c>
      <c r="AS169" s="431"/>
      <c r="AT169" s="431"/>
      <c r="AU169" s="366"/>
      <c r="AV169" s="366"/>
    </row>
    <row r="170" ht="14.25" customHeight="1">
      <c r="A170" s="392"/>
      <c r="B170" s="98" t="s">
        <v>5071</v>
      </c>
      <c r="C170" s="393">
        <v>45985.0</v>
      </c>
      <c r="D170" s="91" t="str">
        <f t="shared" si="2"/>
        <v>2407130292 / 4759 - Venta de artesanias y articulos religiosos </v>
      </c>
      <c r="E170" s="125" t="s">
        <v>5072</v>
      </c>
      <c r="F170" s="182">
        <v>46020.0</v>
      </c>
      <c r="G170" s="91" t="s">
        <v>1384</v>
      </c>
      <c r="H170" s="183" t="s">
        <v>5073</v>
      </c>
      <c r="I170" s="127" t="s">
        <v>53</v>
      </c>
      <c r="J170" s="394">
        <v>5.1950414E7</v>
      </c>
      <c r="K170" s="129" t="s">
        <v>54</v>
      </c>
      <c r="L170" s="125">
        <v>3.125081585E9</v>
      </c>
      <c r="M170" s="125" t="s">
        <v>5074</v>
      </c>
      <c r="N170" s="125" t="s">
        <v>3286</v>
      </c>
      <c r="O170" s="395"/>
      <c r="P170" s="396" t="s">
        <v>57</v>
      </c>
      <c r="Q170" s="395"/>
      <c r="R170" s="395"/>
      <c r="S170" s="376">
        <v>2.407130292E9</v>
      </c>
      <c r="T170" s="129" t="s">
        <v>180</v>
      </c>
      <c r="U170" s="125" t="s">
        <v>5075</v>
      </c>
      <c r="V170" s="98" t="s">
        <v>5076</v>
      </c>
      <c r="W170" s="134" t="s">
        <v>3885</v>
      </c>
      <c r="X170" s="98" t="s">
        <v>65</v>
      </c>
      <c r="Y170" s="98" t="s">
        <v>3298</v>
      </c>
      <c r="Z170" s="98" t="s">
        <v>2358</v>
      </c>
      <c r="AA170" s="129" t="s">
        <v>64</v>
      </c>
      <c r="AB170" s="122" t="s">
        <v>65</v>
      </c>
      <c r="AC170" s="122" t="s">
        <v>65</v>
      </c>
      <c r="AD170" s="129" t="s">
        <v>66</v>
      </c>
      <c r="AE170" s="129" t="s">
        <v>64</v>
      </c>
      <c r="AF170" s="418" t="s">
        <v>68</v>
      </c>
      <c r="AG170" s="412" t="s">
        <v>5077</v>
      </c>
      <c r="AH170" s="413">
        <v>163363.0</v>
      </c>
      <c r="AI170" s="392"/>
      <c r="AJ170" s="392"/>
      <c r="AK170" s="392"/>
      <c r="AL170" s="392"/>
      <c r="AM170" s="418">
        <v>2026.0</v>
      </c>
      <c r="AN170" s="392"/>
      <c r="AO170" s="31" t="s">
        <v>3908</v>
      </c>
      <c r="AP170" s="125" t="s">
        <v>3254</v>
      </c>
      <c r="AQ170" s="397" t="s">
        <v>5057</v>
      </c>
      <c r="AR170" s="308" t="s">
        <v>78</v>
      </c>
      <c r="AS170" s="398"/>
      <c r="AT170" s="398"/>
      <c r="AU170" s="398"/>
      <c r="AV170" s="398"/>
    </row>
    <row r="171" ht="14.25" customHeight="1">
      <c r="A171" s="392"/>
      <c r="B171" s="98" t="s">
        <v>5078</v>
      </c>
      <c r="C171" s="393">
        <v>45985.0</v>
      </c>
      <c r="D171" s="91" t="str">
        <f t="shared" si="2"/>
        <v>2407130254 / 4759 - Venta de artesanias y articulos religiosos </v>
      </c>
      <c r="E171" s="125" t="s">
        <v>5079</v>
      </c>
      <c r="F171" s="182">
        <v>46020.0</v>
      </c>
      <c r="G171" s="91" t="s">
        <v>1384</v>
      </c>
      <c r="H171" s="183" t="s">
        <v>5073</v>
      </c>
      <c r="I171" s="127" t="s">
        <v>53</v>
      </c>
      <c r="J171" s="394">
        <v>5.1950414E7</v>
      </c>
      <c r="K171" s="129" t="s">
        <v>54</v>
      </c>
      <c r="L171" s="125">
        <v>3.125081585E9</v>
      </c>
      <c r="M171" s="125" t="s">
        <v>5074</v>
      </c>
      <c r="N171" s="125" t="s">
        <v>3286</v>
      </c>
      <c r="O171" s="396" t="s">
        <v>57</v>
      </c>
      <c r="P171" s="395"/>
      <c r="Q171" s="395"/>
      <c r="R171" s="395"/>
      <c r="S171" s="376">
        <v>2.407130254E9</v>
      </c>
      <c r="T171" s="129" t="s">
        <v>180</v>
      </c>
      <c r="U171" s="125" t="s">
        <v>3321</v>
      </c>
      <c r="V171" s="98" t="s">
        <v>5076</v>
      </c>
      <c r="W171" s="134" t="s">
        <v>3885</v>
      </c>
      <c r="X171" s="98" t="s">
        <v>65</v>
      </c>
      <c r="Y171" s="98" t="s">
        <v>65</v>
      </c>
      <c r="Z171" s="98" t="s">
        <v>2358</v>
      </c>
      <c r="AA171" s="129" t="s">
        <v>64</v>
      </c>
      <c r="AB171" s="122" t="s">
        <v>65</v>
      </c>
      <c r="AC171" s="122" t="s">
        <v>65</v>
      </c>
      <c r="AD171" s="129" t="s">
        <v>66</v>
      </c>
      <c r="AE171" s="129" t="s">
        <v>64</v>
      </c>
      <c r="AF171" s="418" t="s">
        <v>68</v>
      </c>
      <c r="AG171" s="412" t="s">
        <v>5080</v>
      </c>
      <c r="AH171" s="413">
        <v>141093.0</v>
      </c>
      <c r="AI171" s="392"/>
      <c r="AJ171" s="392"/>
      <c r="AK171" s="392"/>
      <c r="AL171" s="392"/>
      <c r="AM171" s="418">
        <v>2026.0</v>
      </c>
      <c r="AN171" s="392"/>
      <c r="AO171" s="31" t="s">
        <v>3908</v>
      </c>
      <c r="AP171" s="125" t="s">
        <v>3254</v>
      </c>
      <c r="AQ171" s="397" t="s">
        <v>5057</v>
      </c>
      <c r="AR171" s="308" t="s">
        <v>78</v>
      </c>
      <c r="AS171" s="398"/>
      <c r="AT171" s="398"/>
      <c r="AU171" s="398"/>
      <c r="AV171" s="398"/>
    </row>
    <row r="172" ht="14.25" customHeight="1">
      <c r="A172" s="392"/>
      <c r="B172" s="98" t="s">
        <v>5081</v>
      </c>
      <c r="C172" s="393">
        <v>45985.0</v>
      </c>
      <c r="D172" s="91" t="str">
        <f t="shared" si="2"/>
        <v>2407130051 / 4721 - Venta de verduras </v>
      </c>
      <c r="E172" s="125" t="s">
        <v>5082</v>
      </c>
      <c r="F172" s="182">
        <v>46020.0</v>
      </c>
      <c r="G172" s="91" t="s">
        <v>1384</v>
      </c>
      <c r="H172" s="183" t="s">
        <v>5083</v>
      </c>
      <c r="I172" s="127" t="s">
        <v>53</v>
      </c>
      <c r="J172" s="394">
        <v>7.9251176E7</v>
      </c>
      <c r="K172" s="129" t="s">
        <v>54</v>
      </c>
      <c r="L172" s="125">
        <v>3.102227086E9</v>
      </c>
      <c r="M172" s="125" t="s">
        <v>5084</v>
      </c>
      <c r="N172" s="125" t="s">
        <v>5085</v>
      </c>
      <c r="O172" s="396" t="s">
        <v>57</v>
      </c>
      <c r="P172" s="395"/>
      <c r="Q172" s="395"/>
      <c r="R172" s="395"/>
      <c r="S172" s="376">
        <v>2.407130051E9</v>
      </c>
      <c r="T172" s="129" t="s">
        <v>180</v>
      </c>
      <c r="U172" s="125" t="s">
        <v>2700</v>
      </c>
      <c r="V172" s="125" t="s">
        <v>4747</v>
      </c>
      <c r="W172" s="396" t="s">
        <v>3885</v>
      </c>
      <c r="X172" s="98" t="s">
        <v>65</v>
      </c>
      <c r="Y172" s="98" t="s">
        <v>65</v>
      </c>
      <c r="Z172" s="98" t="s">
        <v>2358</v>
      </c>
      <c r="AA172" s="129" t="s">
        <v>64</v>
      </c>
      <c r="AB172" s="122" t="s">
        <v>65</v>
      </c>
      <c r="AC172" s="122" t="s">
        <v>65</v>
      </c>
      <c r="AD172" s="129" t="s">
        <v>66</v>
      </c>
      <c r="AE172" s="125" t="s">
        <v>168</v>
      </c>
      <c r="AF172" s="418" t="s">
        <v>68</v>
      </c>
      <c r="AG172" s="412" t="s">
        <v>5086</v>
      </c>
      <c r="AH172" s="413">
        <v>130784.0</v>
      </c>
      <c r="AI172" s="392"/>
      <c r="AJ172" s="392"/>
      <c r="AK172" s="392"/>
      <c r="AL172" s="392"/>
      <c r="AM172" s="418">
        <v>2026.0</v>
      </c>
      <c r="AN172" s="392"/>
      <c r="AO172" s="31" t="s">
        <v>3908</v>
      </c>
      <c r="AP172" s="125" t="s">
        <v>3254</v>
      </c>
      <c r="AQ172" s="397" t="s">
        <v>5057</v>
      </c>
      <c r="AR172" s="308" t="s">
        <v>78</v>
      </c>
      <c r="AS172" s="194"/>
      <c r="AT172" s="194"/>
      <c r="AU172" s="194"/>
      <c r="AV172" s="194"/>
    </row>
    <row r="173" ht="14.25" customHeight="1">
      <c r="A173" s="392"/>
      <c r="B173" s="129" t="s">
        <v>5087</v>
      </c>
      <c r="C173" s="399">
        <v>45814.0</v>
      </c>
      <c r="D173" s="91" t="str">
        <f t="shared" si="2"/>
        <v>2407130072 / 4721 - Venta de verduras </v>
      </c>
      <c r="E173" s="125" t="s">
        <v>5088</v>
      </c>
      <c r="F173" s="182">
        <v>46020.0</v>
      </c>
      <c r="G173" s="91" t="s">
        <v>1384</v>
      </c>
      <c r="H173" s="183" t="s">
        <v>3259</v>
      </c>
      <c r="I173" s="127" t="s">
        <v>53</v>
      </c>
      <c r="J173" s="394">
        <v>8.0311439E7</v>
      </c>
      <c r="K173" s="125" t="s">
        <v>3260</v>
      </c>
      <c r="L173" s="125">
        <v>3.232037374E9</v>
      </c>
      <c r="M173" s="125" t="s">
        <v>3261</v>
      </c>
      <c r="N173" s="125" t="s">
        <v>5089</v>
      </c>
      <c r="O173" s="396" t="s">
        <v>57</v>
      </c>
      <c r="P173" s="395"/>
      <c r="Q173" s="395"/>
      <c r="R173" s="395"/>
      <c r="S173" s="376">
        <v>2.407130072E9</v>
      </c>
      <c r="T173" s="129" t="s">
        <v>180</v>
      </c>
      <c r="U173" s="125" t="s">
        <v>2700</v>
      </c>
      <c r="V173" s="125" t="s">
        <v>4747</v>
      </c>
      <c r="W173" s="396" t="s">
        <v>3885</v>
      </c>
      <c r="X173" s="98" t="s">
        <v>65</v>
      </c>
      <c r="Y173" s="98" t="s">
        <v>65</v>
      </c>
      <c r="Z173" s="98" t="s">
        <v>2358</v>
      </c>
      <c r="AA173" s="129" t="s">
        <v>64</v>
      </c>
      <c r="AB173" s="122" t="s">
        <v>65</v>
      </c>
      <c r="AC173" s="122" t="s">
        <v>65</v>
      </c>
      <c r="AD173" s="129" t="s">
        <v>66</v>
      </c>
      <c r="AE173" s="129" t="s">
        <v>64</v>
      </c>
      <c r="AF173" s="418" t="s">
        <v>68</v>
      </c>
      <c r="AG173" s="412" t="s">
        <v>3264</v>
      </c>
      <c r="AH173" s="413">
        <v>145315.0</v>
      </c>
      <c r="AI173" s="392"/>
      <c r="AJ173" s="392"/>
      <c r="AK173" s="392"/>
      <c r="AL173" s="392"/>
      <c r="AM173" s="418">
        <v>2026.0</v>
      </c>
      <c r="AN173" s="392"/>
      <c r="AO173" s="31" t="s">
        <v>3908</v>
      </c>
      <c r="AP173" s="125" t="s">
        <v>3254</v>
      </c>
      <c r="AQ173" s="397" t="s">
        <v>5057</v>
      </c>
      <c r="AR173" s="308" t="s">
        <v>78</v>
      </c>
      <c r="AS173" s="194"/>
      <c r="AT173" s="194"/>
      <c r="AU173" s="194"/>
      <c r="AV173" s="194"/>
    </row>
    <row r="174" ht="14.25" customHeight="1">
      <c r="A174" s="392"/>
      <c r="B174" s="98" t="s">
        <v>5090</v>
      </c>
      <c r="C174" s="393">
        <v>45979.0</v>
      </c>
      <c r="D174" s="91" t="str">
        <f t="shared" si="2"/>
        <v>2407130289 / 4759 - Miscelanea </v>
      </c>
      <c r="E174" s="125" t="s">
        <v>5091</v>
      </c>
      <c r="F174" s="182">
        <v>46020.0</v>
      </c>
      <c r="G174" s="91" t="s">
        <v>1384</v>
      </c>
      <c r="H174" s="183" t="s">
        <v>5092</v>
      </c>
      <c r="I174" s="127" t="s">
        <v>53</v>
      </c>
      <c r="J174" s="394">
        <v>1.030579628E9</v>
      </c>
      <c r="K174" s="125" t="s">
        <v>54</v>
      </c>
      <c r="L174" s="125">
        <v>3.011173373E9</v>
      </c>
      <c r="M174" s="125" t="s">
        <v>5093</v>
      </c>
      <c r="N174" s="125" t="s">
        <v>5094</v>
      </c>
      <c r="O174" s="395"/>
      <c r="P174" s="396" t="s">
        <v>57</v>
      </c>
      <c r="Q174" s="395"/>
      <c r="R174" s="395"/>
      <c r="S174" s="376">
        <v>2.407130289E9</v>
      </c>
      <c r="T174" s="129" t="s">
        <v>180</v>
      </c>
      <c r="U174" s="125" t="s">
        <v>5075</v>
      </c>
      <c r="V174" s="125" t="s">
        <v>5095</v>
      </c>
      <c r="W174" s="396" t="s">
        <v>57</v>
      </c>
      <c r="X174" s="98" t="s">
        <v>65</v>
      </c>
      <c r="Y174" s="98" t="s">
        <v>65</v>
      </c>
      <c r="Z174" s="98" t="s">
        <v>2358</v>
      </c>
      <c r="AA174" s="129" t="s">
        <v>64</v>
      </c>
      <c r="AB174" s="122" t="s">
        <v>65</v>
      </c>
      <c r="AC174" s="122" t="s">
        <v>65</v>
      </c>
      <c r="AD174" s="129" t="s">
        <v>66</v>
      </c>
      <c r="AE174" s="129" t="s">
        <v>64</v>
      </c>
      <c r="AF174" s="129" t="s">
        <v>68</v>
      </c>
      <c r="AG174" s="412" t="s">
        <v>5096</v>
      </c>
      <c r="AH174" s="432" t="s">
        <v>5097</v>
      </c>
      <c r="AI174" s="392"/>
      <c r="AJ174" s="392"/>
      <c r="AK174" s="392"/>
      <c r="AL174" s="392"/>
      <c r="AM174" s="418">
        <v>2026.0</v>
      </c>
      <c r="AN174" s="392"/>
      <c r="AO174" s="31" t="s">
        <v>3908</v>
      </c>
      <c r="AP174" s="125" t="s">
        <v>3254</v>
      </c>
      <c r="AQ174" s="397" t="s">
        <v>5057</v>
      </c>
      <c r="AR174" s="308" t="s">
        <v>78</v>
      </c>
      <c r="AS174" s="194"/>
      <c r="AT174" s="194"/>
      <c r="AU174" s="194"/>
      <c r="AV174" s="194"/>
    </row>
    <row r="175" ht="14.25" customHeight="1">
      <c r="A175" s="392"/>
      <c r="B175" s="98" t="s">
        <v>5098</v>
      </c>
      <c r="C175" s="393">
        <v>45975.0</v>
      </c>
      <c r="D175" s="91" t="str">
        <f t="shared" si="2"/>
        <v>2407130058 / 4721 - Venta de verduras </v>
      </c>
      <c r="E175" s="125" t="s">
        <v>5099</v>
      </c>
      <c r="F175" s="182">
        <v>46020.0</v>
      </c>
      <c r="G175" s="91" t="s">
        <v>1384</v>
      </c>
      <c r="H175" s="433" t="s">
        <v>5100</v>
      </c>
      <c r="I175" s="127" t="s">
        <v>53</v>
      </c>
      <c r="J175" s="394">
        <v>1.116773164E9</v>
      </c>
      <c r="K175" s="125" t="s">
        <v>5101</v>
      </c>
      <c r="L175" s="125">
        <v>3.159280012E9</v>
      </c>
      <c r="M175" s="125" t="s">
        <v>5102</v>
      </c>
      <c r="N175" s="125" t="s">
        <v>5103</v>
      </c>
      <c r="O175" s="396" t="s">
        <v>57</v>
      </c>
      <c r="P175" s="395"/>
      <c r="Q175" s="395"/>
      <c r="R175" s="395"/>
      <c r="S175" s="376">
        <v>2.407130058E9</v>
      </c>
      <c r="T175" s="129" t="s">
        <v>180</v>
      </c>
      <c r="U175" s="125" t="s">
        <v>2700</v>
      </c>
      <c r="V175" s="125" t="s">
        <v>4747</v>
      </c>
      <c r="W175" s="396" t="s">
        <v>57</v>
      </c>
      <c r="X175" s="98" t="s">
        <v>65</v>
      </c>
      <c r="Y175" s="98" t="s">
        <v>65</v>
      </c>
      <c r="Z175" s="98" t="s">
        <v>2358</v>
      </c>
      <c r="AA175" s="129" t="s">
        <v>64</v>
      </c>
      <c r="AB175" s="122" t="s">
        <v>65</v>
      </c>
      <c r="AC175" s="122" t="s">
        <v>65</v>
      </c>
      <c r="AD175" s="129" t="s">
        <v>66</v>
      </c>
      <c r="AE175" s="129" t="s">
        <v>64</v>
      </c>
      <c r="AF175" s="129" t="s">
        <v>68</v>
      </c>
      <c r="AG175" s="412" t="s">
        <v>3264</v>
      </c>
      <c r="AH175" s="432" t="s">
        <v>5104</v>
      </c>
      <c r="AI175" s="392"/>
      <c r="AJ175" s="392"/>
      <c r="AK175" s="392"/>
      <c r="AL175" s="392"/>
      <c r="AM175" s="418">
        <v>2026.0</v>
      </c>
      <c r="AN175" s="392"/>
      <c r="AO175" s="31" t="s">
        <v>3908</v>
      </c>
      <c r="AP175" s="125" t="s">
        <v>3254</v>
      </c>
      <c r="AQ175" s="397" t="s">
        <v>5057</v>
      </c>
      <c r="AR175" s="308" t="s">
        <v>78</v>
      </c>
      <c r="AS175" s="194"/>
      <c r="AT175" s="194"/>
      <c r="AU175" s="194"/>
      <c r="AV175" s="194"/>
    </row>
    <row r="176" ht="14.25" customHeight="1">
      <c r="A176" s="392"/>
      <c r="B176" s="98" t="s">
        <v>5105</v>
      </c>
      <c r="C176" s="393">
        <v>45985.0</v>
      </c>
      <c r="D176" s="91" t="str">
        <f t="shared" si="2"/>
        <v>2407110162 / 4755 - Utensilios de uso domestico </v>
      </c>
      <c r="E176" s="125" t="s">
        <v>5106</v>
      </c>
      <c r="F176" s="182">
        <v>46020.0</v>
      </c>
      <c r="G176" s="91" t="s">
        <v>1384</v>
      </c>
      <c r="H176" s="183" t="s">
        <v>5107</v>
      </c>
      <c r="I176" s="127" t="s">
        <v>53</v>
      </c>
      <c r="J176" s="394">
        <v>8.0440891E7</v>
      </c>
      <c r="K176" s="125" t="s">
        <v>54</v>
      </c>
      <c r="L176" s="125">
        <v>3.14255318E9</v>
      </c>
      <c r="M176" s="125" t="s">
        <v>5108</v>
      </c>
      <c r="N176" s="125" t="s">
        <v>5109</v>
      </c>
      <c r="O176" s="395"/>
      <c r="P176" s="396" t="s">
        <v>57</v>
      </c>
      <c r="Q176" s="395"/>
      <c r="R176" s="395"/>
      <c r="S176" s="376">
        <v>2.407110162E9</v>
      </c>
      <c r="T176" s="125" t="s">
        <v>4924</v>
      </c>
      <c r="U176" s="125" t="s">
        <v>5110</v>
      </c>
      <c r="V176" s="125" t="s">
        <v>5111</v>
      </c>
      <c r="W176" s="396" t="s">
        <v>57</v>
      </c>
      <c r="X176" s="98" t="s">
        <v>65</v>
      </c>
      <c r="Y176" s="98" t="s">
        <v>65</v>
      </c>
      <c r="Z176" s="98" t="s">
        <v>2358</v>
      </c>
      <c r="AA176" s="129" t="s">
        <v>64</v>
      </c>
      <c r="AB176" s="122" t="s">
        <v>65</v>
      </c>
      <c r="AC176" s="122" t="s">
        <v>65</v>
      </c>
      <c r="AD176" s="129" t="s">
        <v>66</v>
      </c>
      <c r="AE176" s="129" t="s">
        <v>64</v>
      </c>
      <c r="AF176" s="129" t="s">
        <v>68</v>
      </c>
      <c r="AG176" s="412" t="s">
        <v>5112</v>
      </c>
      <c r="AH176" s="432" t="s">
        <v>5113</v>
      </c>
      <c r="AI176" s="392"/>
      <c r="AJ176" s="392"/>
      <c r="AK176" s="392"/>
      <c r="AL176" s="392"/>
      <c r="AM176" s="418">
        <v>2026.0</v>
      </c>
      <c r="AN176" s="392"/>
      <c r="AO176" s="31" t="s">
        <v>3908</v>
      </c>
      <c r="AP176" s="125" t="s">
        <v>3254</v>
      </c>
      <c r="AQ176" s="397" t="s">
        <v>5057</v>
      </c>
      <c r="AR176" s="308" t="s">
        <v>78</v>
      </c>
      <c r="AS176" s="194"/>
      <c r="AT176" s="194"/>
      <c r="AU176" s="194"/>
      <c r="AV176" s="194"/>
    </row>
    <row r="177" ht="14.25" customHeight="1">
      <c r="A177" s="392"/>
      <c r="B177" s="98" t="s">
        <v>5114</v>
      </c>
      <c r="C177" s="393">
        <v>45974.0</v>
      </c>
      <c r="D177" s="91" t="str">
        <f t="shared" si="2"/>
        <v>2416120009 / 5613 - Cafeteria </v>
      </c>
      <c r="E177" s="125" t="s">
        <v>5115</v>
      </c>
      <c r="F177" s="182">
        <v>46020.0</v>
      </c>
      <c r="G177" s="91" t="s">
        <v>1405</v>
      </c>
      <c r="H177" s="183" t="s">
        <v>5116</v>
      </c>
      <c r="I177" s="127" t="s">
        <v>53</v>
      </c>
      <c r="J177" s="394">
        <v>5.2281352E7</v>
      </c>
      <c r="K177" s="125" t="s">
        <v>54</v>
      </c>
      <c r="L177" s="125">
        <v>3.212325911E9</v>
      </c>
      <c r="M177" s="125" t="s">
        <v>5117</v>
      </c>
      <c r="N177" s="125" t="s">
        <v>5118</v>
      </c>
      <c r="O177" s="395"/>
      <c r="P177" s="396" t="s">
        <v>57</v>
      </c>
      <c r="Q177" s="395"/>
      <c r="R177" s="395"/>
      <c r="S177" s="98">
        <v>2.416120009E9</v>
      </c>
      <c r="T177" s="125" t="s">
        <v>180</v>
      </c>
      <c r="U177" s="125" t="s">
        <v>5119</v>
      </c>
      <c r="V177" s="125" t="s">
        <v>3887</v>
      </c>
      <c r="W177" s="396" t="s">
        <v>57</v>
      </c>
      <c r="X177" s="98" t="s">
        <v>65</v>
      </c>
      <c r="Y177" s="98" t="s">
        <v>65</v>
      </c>
      <c r="Z177" s="98" t="s">
        <v>2358</v>
      </c>
      <c r="AA177" s="129" t="s">
        <v>64</v>
      </c>
      <c r="AB177" s="122" t="s">
        <v>65</v>
      </c>
      <c r="AC177" s="122" t="s">
        <v>65</v>
      </c>
      <c r="AD177" s="129" t="s">
        <v>66</v>
      </c>
      <c r="AE177" s="129" t="s">
        <v>64</v>
      </c>
      <c r="AF177" s="129" t="s">
        <v>68</v>
      </c>
      <c r="AG177" s="412" t="s">
        <v>5120</v>
      </c>
      <c r="AH177" s="432" t="s">
        <v>5121</v>
      </c>
      <c r="AI177" s="392"/>
      <c r="AJ177" s="392"/>
      <c r="AK177" s="392"/>
      <c r="AL177" s="392"/>
      <c r="AM177" s="418">
        <v>2026.0</v>
      </c>
      <c r="AN177" s="392"/>
      <c r="AO177" s="31" t="s">
        <v>3908</v>
      </c>
      <c r="AP177" s="125" t="s">
        <v>3254</v>
      </c>
      <c r="AQ177" s="406"/>
      <c r="AR177" s="304" t="s">
        <v>4158</v>
      </c>
      <c r="AS177" s="194"/>
      <c r="AT177" s="194"/>
      <c r="AU177" s="194"/>
      <c r="AV177" s="194"/>
    </row>
    <row r="178" ht="14.25" customHeight="1">
      <c r="A178" s="392"/>
      <c r="B178" s="98" t="s">
        <v>5122</v>
      </c>
      <c r="C178" s="393">
        <v>45910.0</v>
      </c>
      <c r="D178" s="91" t="str">
        <f t="shared" si="2"/>
        <v>2417120015 / 5613 - Cafeteria</v>
      </c>
      <c r="E178" s="125" t="s">
        <v>5123</v>
      </c>
      <c r="F178" s="182">
        <v>46020.0</v>
      </c>
      <c r="G178" s="91" t="s">
        <v>1800</v>
      </c>
      <c r="H178" s="183" t="s">
        <v>5124</v>
      </c>
      <c r="I178" s="127" t="s">
        <v>53</v>
      </c>
      <c r="J178" s="394">
        <v>5.2198217E7</v>
      </c>
      <c r="K178" s="125" t="s">
        <v>54</v>
      </c>
      <c r="L178" s="125">
        <v>3.213667426E9</v>
      </c>
      <c r="M178" s="125" t="s">
        <v>5125</v>
      </c>
      <c r="N178" s="125" t="s">
        <v>5126</v>
      </c>
      <c r="O178" s="395"/>
      <c r="P178" s="396" t="s">
        <v>57</v>
      </c>
      <c r="Q178" s="395"/>
      <c r="R178" s="395"/>
      <c r="S178" s="376">
        <v>2.417120015E9</v>
      </c>
      <c r="T178" s="125" t="s">
        <v>180</v>
      </c>
      <c r="U178" s="125" t="s">
        <v>5127</v>
      </c>
      <c r="V178" s="125" t="s">
        <v>5128</v>
      </c>
      <c r="W178" s="396" t="s">
        <v>57</v>
      </c>
      <c r="X178" s="98" t="s">
        <v>4863</v>
      </c>
      <c r="Y178" s="125" t="s">
        <v>5129</v>
      </c>
      <c r="Z178" s="98" t="s">
        <v>2358</v>
      </c>
      <c r="AA178" s="129" t="s">
        <v>64</v>
      </c>
      <c r="AB178" s="122" t="s">
        <v>65</v>
      </c>
      <c r="AC178" s="122" t="s">
        <v>65</v>
      </c>
      <c r="AD178" s="129" t="s">
        <v>66</v>
      </c>
      <c r="AE178" s="129" t="s">
        <v>64</v>
      </c>
      <c r="AF178" s="129" t="s">
        <v>68</v>
      </c>
      <c r="AG178" s="412" t="s">
        <v>5130</v>
      </c>
      <c r="AH178" s="432" t="s">
        <v>5131</v>
      </c>
      <c r="AI178" s="392"/>
      <c r="AJ178" s="392"/>
      <c r="AK178" s="392"/>
      <c r="AL178" s="392"/>
      <c r="AM178" s="418">
        <v>2026.0</v>
      </c>
      <c r="AN178" s="392"/>
      <c r="AO178" s="31" t="s">
        <v>3908</v>
      </c>
      <c r="AP178" s="125" t="s">
        <v>3254</v>
      </c>
      <c r="AQ178" s="434" t="s">
        <v>5132</v>
      </c>
      <c r="AR178" s="304" t="s">
        <v>71</v>
      </c>
      <c r="AS178" s="194"/>
      <c r="AT178" s="194"/>
      <c r="AU178" s="194"/>
      <c r="AV178" s="194"/>
    </row>
    <row r="179" ht="14.25" customHeight="1">
      <c r="A179" s="392"/>
      <c r="B179" s="98" t="s">
        <v>5133</v>
      </c>
      <c r="C179" s="393">
        <v>45961.0</v>
      </c>
      <c r="D179" s="91" t="str">
        <f t="shared" si="2"/>
        <v>2401120001 / 4722 - Lacteos </v>
      </c>
      <c r="E179" s="125" t="s">
        <v>5134</v>
      </c>
      <c r="F179" s="182">
        <v>46020.0</v>
      </c>
      <c r="G179" s="91" t="s">
        <v>51</v>
      </c>
      <c r="H179" s="183" t="s">
        <v>5135</v>
      </c>
      <c r="I179" s="127" t="s">
        <v>53</v>
      </c>
      <c r="J179" s="394">
        <v>7.9872812E7</v>
      </c>
      <c r="K179" s="125" t="s">
        <v>54</v>
      </c>
      <c r="L179" s="125">
        <v>3.126898961E9</v>
      </c>
      <c r="M179" s="125" t="s">
        <v>5136</v>
      </c>
      <c r="N179" s="125" t="s">
        <v>5137</v>
      </c>
      <c r="O179" s="395"/>
      <c r="P179" s="396" t="s">
        <v>57</v>
      </c>
      <c r="Q179" s="395"/>
      <c r="R179" s="395"/>
      <c r="S179" s="376">
        <v>2.401120001E9</v>
      </c>
      <c r="T179" s="125" t="s">
        <v>180</v>
      </c>
      <c r="U179" s="125" t="s">
        <v>5138</v>
      </c>
      <c r="V179" s="125" t="s">
        <v>5139</v>
      </c>
      <c r="W179" s="396" t="s">
        <v>57</v>
      </c>
      <c r="X179" s="376" t="s">
        <v>61</v>
      </c>
      <c r="Y179" s="376" t="s">
        <v>5140</v>
      </c>
      <c r="Z179" s="98" t="s">
        <v>2358</v>
      </c>
      <c r="AA179" s="129" t="s">
        <v>64</v>
      </c>
      <c r="AB179" s="122" t="s">
        <v>65</v>
      </c>
      <c r="AC179" s="122" t="s">
        <v>65</v>
      </c>
      <c r="AD179" s="125" t="s">
        <v>143</v>
      </c>
      <c r="AE179" s="129" t="s">
        <v>64</v>
      </c>
      <c r="AF179" s="129" t="s">
        <v>68</v>
      </c>
      <c r="AG179" s="412" t="s">
        <v>5141</v>
      </c>
      <c r="AH179" s="432" t="s">
        <v>5142</v>
      </c>
      <c r="AI179" s="392"/>
      <c r="AJ179" s="392"/>
      <c r="AK179" s="392"/>
      <c r="AL179" s="392"/>
      <c r="AM179" s="418">
        <v>2026.0</v>
      </c>
      <c r="AN179" s="392"/>
      <c r="AO179" s="31" t="s">
        <v>3908</v>
      </c>
      <c r="AP179" s="125" t="s">
        <v>3254</v>
      </c>
      <c r="AQ179" s="397" t="s">
        <v>5143</v>
      </c>
      <c r="AR179" s="308" t="s">
        <v>78</v>
      </c>
      <c r="AS179" s="194"/>
      <c r="AT179" s="194"/>
      <c r="AU179" s="194"/>
      <c r="AV179" s="194"/>
    </row>
    <row r="180" ht="14.25" customHeight="1">
      <c r="A180" s="392"/>
      <c r="B180" s="98" t="s">
        <v>5144</v>
      </c>
      <c r="C180" s="393">
        <v>45979.0</v>
      </c>
      <c r="D180" s="91" t="str">
        <f t="shared" si="2"/>
        <v>2414130350 / 5619 - Fruteria </v>
      </c>
      <c r="E180" s="125" t="s">
        <v>5145</v>
      </c>
      <c r="F180" s="182">
        <v>46021.0</v>
      </c>
      <c r="G180" s="91" t="s">
        <v>1877</v>
      </c>
      <c r="H180" s="183" t="s">
        <v>3203</v>
      </c>
      <c r="I180" s="127" t="s">
        <v>53</v>
      </c>
      <c r="J180" s="394">
        <v>7.9495589E7</v>
      </c>
      <c r="K180" s="125" t="s">
        <v>54</v>
      </c>
      <c r="L180" s="125">
        <v>3.106285153E9</v>
      </c>
      <c r="M180" s="125" t="s">
        <v>5146</v>
      </c>
      <c r="N180" s="125" t="s">
        <v>5147</v>
      </c>
      <c r="O180" s="396" t="s">
        <v>57</v>
      </c>
      <c r="P180" s="395"/>
      <c r="Q180" s="395"/>
      <c r="R180" s="395"/>
      <c r="S180" s="376">
        <v>2.41413035E9</v>
      </c>
      <c r="T180" s="125" t="s">
        <v>180</v>
      </c>
      <c r="U180" s="125" t="s">
        <v>5148</v>
      </c>
      <c r="V180" s="125" t="s">
        <v>4900</v>
      </c>
      <c r="W180" s="396" t="s">
        <v>57</v>
      </c>
      <c r="X180" s="376" t="s">
        <v>65</v>
      </c>
      <c r="Y180" s="376" t="s">
        <v>65</v>
      </c>
      <c r="Z180" s="376" t="s">
        <v>2358</v>
      </c>
      <c r="AA180" s="425" t="s">
        <v>3298</v>
      </c>
      <c r="AB180" s="122" t="s">
        <v>65</v>
      </c>
      <c r="AC180" s="122" t="s">
        <v>65</v>
      </c>
      <c r="AD180" s="129" t="s">
        <v>66</v>
      </c>
      <c r="AE180" s="129" t="s">
        <v>64</v>
      </c>
      <c r="AF180" s="129" t="s">
        <v>68</v>
      </c>
      <c r="AG180" s="412" t="s">
        <v>5149</v>
      </c>
      <c r="AH180" s="432" t="s">
        <v>5150</v>
      </c>
      <c r="AI180" s="392"/>
      <c r="AJ180" s="392"/>
      <c r="AK180" s="392"/>
      <c r="AL180" s="392"/>
      <c r="AM180" s="418">
        <v>2026.0</v>
      </c>
      <c r="AN180" s="392"/>
      <c r="AO180" s="31" t="s">
        <v>3908</v>
      </c>
      <c r="AP180" s="125" t="s">
        <v>3254</v>
      </c>
      <c r="AQ180" s="397" t="s">
        <v>5151</v>
      </c>
      <c r="AR180" s="304" t="s">
        <v>71</v>
      </c>
      <c r="AS180" s="194"/>
      <c r="AT180" s="194"/>
      <c r="AU180" s="194"/>
      <c r="AV180" s="194"/>
    </row>
    <row r="181" ht="14.25" customHeight="1">
      <c r="A181" s="392"/>
      <c r="B181" s="98" t="s">
        <v>5152</v>
      </c>
      <c r="C181" s="393">
        <v>45884.0</v>
      </c>
      <c r="D181" s="91" t="str">
        <f t="shared" si="2"/>
        <v>2417120005 / 4759 - Venta de aetesanias </v>
      </c>
      <c r="E181" s="125" t="s">
        <v>5153</v>
      </c>
      <c r="F181" s="182">
        <v>46021.0</v>
      </c>
      <c r="G181" s="91" t="s">
        <v>1800</v>
      </c>
      <c r="H181" s="183" t="s">
        <v>5154</v>
      </c>
      <c r="I181" s="127" t="s">
        <v>53</v>
      </c>
      <c r="J181" s="394">
        <v>2.414942E7</v>
      </c>
      <c r="K181" s="125" t="s">
        <v>5155</v>
      </c>
      <c r="L181" s="125">
        <v>3.115604156E9</v>
      </c>
      <c r="M181" s="125" t="s">
        <v>5156</v>
      </c>
      <c r="N181" s="125" t="s">
        <v>5157</v>
      </c>
      <c r="O181" s="395"/>
      <c r="P181" s="396" t="s">
        <v>57</v>
      </c>
      <c r="Q181" s="395"/>
      <c r="R181" s="395"/>
      <c r="S181" s="98">
        <v>2.417120005E9</v>
      </c>
      <c r="T181" s="125" t="s">
        <v>180</v>
      </c>
      <c r="U181" s="125" t="s">
        <v>5158</v>
      </c>
      <c r="V181" s="125" t="s">
        <v>5159</v>
      </c>
      <c r="W181" s="396" t="s">
        <v>57</v>
      </c>
      <c r="X181" s="98" t="s">
        <v>4863</v>
      </c>
      <c r="Y181" s="125" t="s">
        <v>5160</v>
      </c>
      <c r="Z181" s="98" t="s">
        <v>2358</v>
      </c>
      <c r="AA181" s="129" t="s">
        <v>64</v>
      </c>
      <c r="AB181" s="122" t="s">
        <v>65</v>
      </c>
      <c r="AC181" s="122" t="s">
        <v>65</v>
      </c>
      <c r="AD181" s="125" t="s">
        <v>4567</v>
      </c>
      <c r="AE181" s="125" t="s">
        <v>67</v>
      </c>
      <c r="AF181" s="129" t="s">
        <v>68</v>
      </c>
      <c r="AG181" s="412" t="s">
        <v>5161</v>
      </c>
      <c r="AH181" s="432" t="s">
        <v>5162</v>
      </c>
      <c r="AI181" s="392"/>
      <c r="AJ181" s="392"/>
      <c r="AK181" s="392"/>
      <c r="AL181" s="392"/>
      <c r="AM181" s="418">
        <v>2026.0</v>
      </c>
      <c r="AN181" s="392"/>
      <c r="AO181" s="31" t="s">
        <v>3908</v>
      </c>
      <c r="AP181" s="125" t="s">
        <v>3254</v>
      </c>
      <c r="AQ181" s="397" t="s">
        <v>5143</v>
      </c>
      <c r="AR181" s="308" t="s">
        <v>78</v>
      </c>
      <c r="AS181" s="194"/>
      <c r="AT181" s="194"/>
      <c r="AU181" s="194"/>
      <c r="AV181" s="194"/>
    </row>
    <row r="182" ht="14.25" customHeight="1">
      <c r="A182" s="435"/>
      <c r="B182" s="436"/>
      <c r="C182" s="435"/>
      <c r="D182" s="437"/>
      <c r="E182" s="437"/>
      <c r="F182" s="437"/>
      <c r="G182" s="437"/>
      <c r="H182" s="435"/>
      <c r="I182" s="435"/>
      <c r="J182" s="435"/>
      <c r="K182" s="435"/>
      <c r="L182" s="435"/>
      <c r="M182" s="435"/>
      <c r="N182" s="435"/>
      <c r="O182" s="438"/>
      <c r="P182" s="438"/>
      <c r="Q182" s="438"/>
      <c r="R182" s="438"/>
      <c r="S182" s="436"/>
      <c r="T182" s="435"/>
      <c r="U182" s="435"/>
      <c r="V182" s="435"/>
      <c r="W182" s="438"/>
      <c r="X182" s="439"/>
      <c r="Y182" s="435"/>
      <c r="Z182" s="439"/>
      <c r="AA182" s="435"/>
      <c r="AB182" s="435"/>
      <c r="AC182" s="435"/>
      <c r="AD182" s="435"/>
      <c r="AE182" s="435"/>
      <c r="AF182" s="438"/>
      <c r="AG182" s="439"/>
      <c r="AH182" s="440"/>
      <c r="AI182" s="435"/>
      <c r="AJ182" s="435"/>
      <c r="AK182" s="435"/>
      <c r="AL182" s="435"/>
      <c r="AM182" s="438"/>
      <c r="AN182" s="435"/>
      <c r="AO182" s="439"/>
      <c r="AP182" s="435"/>
      <c r="AQ182" s="441" t="s">
        <v>5163</v>
      </c>
      <c r="AR182" s="304" t="s">
        <v>71</v>
      </c>
      <c r="AS182" s="161"/>
      <c r="AT182" s="161"/>
      <c r="AU182" s="161"/>
      <c r="AV182" s="161"/>
    </row>
    <row r="183" ht="14.25" customHeight="1">
      <c r="A183" s="435"/>
      <c r="B183" s="436"/>
      <c r="C183" s="435"/>
      <c r="D183" s="437"/>
      <c r="E183" s="437"/>
      <c r="F183" s="437"/>
      <c r="G183" s="437"/>
      <c r="H183" s="435"/>
      <c r="I183" s="435"/>
      <c r="J183" s="435"/>
      <c r="K183" s="435"/>
      <c r="L183" s="435"/>
      <c r="M183" s="435"/>
      <c r="N183" s="435"/>
      <c r="O183" s="438"/>
      <c r="P183" s="438"/>
      <c r="Q183" s="438"/>
      <c r="R183" s="438"/>
      <c r="S183" s="436"/>
      <c r="T183" s="435"/>
      <c r="U183" s="435"/>
      <c r="V183" s="435"/>
      <c r="W183" s="438"/>
      <c r="X183" s="439"/>
      <c r="Y183" s="435"/>
      <c r="Z183" s="439"/>
      <c r="AA183" s="435"/>
      <c r="AB183" s="435"/>
      <c r="AC183" s="435"/>
      <c r="AD183" s="435"/>
      <c r="AE183" s="435"/>
      <c r="AF183" s="438"/>
      <c r="AG183" s="439"/>
      <c r="AH183" s="440"/>
      <c r="AI183" s="435"/>
      <c r="AJ183" s="435"/>
      <c r="AK183" s="435"/>
      <c r="AL183" s="435"/>
      <c r="AM183" s="438"/>
      <c r="AN183" s="435"/>
      <c r="AO183" s="439"/>
      <c r="AP183" s="435"/>
      <c r="AQ183" s="442"/>
      <c r="AR183" s="443"/>
      <c r="AS183" s="161"/>
      <c r="AT183" s="161"/>
      <c r="AU183" s="161"/>
      <c r="AV183" s="161"/>
    </row>
    <row r="184" ht="14.25" customHeight="1">
      <c r="A184" s="435"/>
      <c r="B184" s="436"/>
      <c r="C184" s="435"/>
      <c r="D184" s="437"/>
      <c r="E184" s="437"/>
      <c r="F184" s="437"/>
      <c r="G184" s="437"/>
      <c r="H184" s="435"/>
      <c r="I184" s="435"/>
      <c r="J184" s="435"/>
      <c r="K184" s="435"/>
      <c r="L184" s="435"/>
      <c r="M184" s="435"/>
      <c r="N184" s="435"/>
      <c r="O184" s="438"/>
      <c r="P184" s="438"/>
      <c r="Q184" s="438"/>
      <c r="R184" s="438"/>
      <c r="S184" s="436"/>
      <c r="T184" s="435"/>
      <c r="U184" s="435"/>
      <c r="V184" s="435"/>
      <c r="W184" s="438"/>
      <c r="X184" s="439"/>
      <c r="Y184" s="435"/>
      <c r="Z184" s="439"/>
      <c r="AA184" s="435"/>
      <c r="AB184" s="435"/>
      <c r="AC184" s="435"/>
      <c r="AD184" s="435"/>
      <c r="AE184" s="435"/>
      <c r="AF184" s="438"/>
      <c r="AG184" s="439"/>
      <c r="AH184" s="440"/>
      <c r="AI184" s="435"/>
      <c r="AJ184" s="435"/>
      <c r="AK184" s="435"/>
      <c r="AL184" s="435"/>
      <c r="AM184" s="438"/>
      <c r="AN184" s="435"/>
      <c r="AO184" s="439"/>
      <c r="AP184" s="435"/>
      <c r="AQ184" s="442"/>
      <c r="AR184" s="443"/>
      <c r="AS184" s="161"/>
      <c r="AT184" s="161"/>
      <c r="AU184" s="161"/>
      <c r="AV184" s="161"/>
    </row>
    <row r="185" ht="14.25" customHeight="1">
      <c r="A185" s="435"/>
      <c r="B185" s="436"/>
      <c r="C185" s="435"/>
      <c r="D185" s="437"/>
      <c r="E185" s="437"/>
      <c r="F185" s="437"/>
      <c r="G185" s="437"/>
      <c r="H185" s="435"/>
      <c r="I185" s="435"/>
      <c r="J185" s="435"/>
      <c r="K185" s="435"/>
      <c r="L185" s="435"/>
      <c r="M185" s="435"/>
      <c r="N185" s="435"/>
      <c r="O185" s="438"/>
      <c r="P185" s="438"/>
      <c r="Q185" s="438"/>
      <c r="R185" s="438"/>
      <c r="S185" s="436"/>
      <c r="T185" s="435"/>
      <c r="U185" s="435"/>
      <c r="V185" s="435"/>
      <c r="W185" s="438"/>
      <c r="X185" s="439"/>
      <c r="Y185" s="435"/>
      <c r="Z185" s="439"/>
      <c r="AA185" s="435"/>
      <c r="AB185" s="435"/>
      <c r="AC185" s="435"/>
      <c r="AD185" s="435"/>
      <c r="AE185" s="435"/>
      <c r="AF185" s="438"/>
      <c r="AG185" s="439"/>
      <c r="AH185" s="440"/>
      <c r="AI185" s="435"/>
      <c r="AJ185" s="435"/>
      <c r="AK185" s="435"/>
      <c r="AL185" s="435"/>
      <c r="AM185" s="438"/>
      <c r="AN185" s="435"/>
      <c r="AO185" s="439"/>
      <c r="AP185" s="435"/>
      <c r="AQ185" s="442"/>
      <c r="AR185" s="443"/>
      <c r="AS185" s="161"/>
      <c r="AT185" s="161"/>
      <c r="AU185" s="161"/>
      <c r="AV185" s="161"/>
    </row>
    <row r="186" ht="14.25" customHeight="1">
      <c r="A186" s="435"/>
      <c r="B186" s="436"/>
      <c r="C186" s="435"/>
      <c r="D186" s="437"/>
      <c r="E186" s="437"/>
      <c r="F186" s="437"/>
      <c r="G186" s="437"/>
      <c r="H186" s="435"/>
      <c r="I186" s="435"/>
      <c r="J186" s="435"/>
      <c r="K186" s="435"/>
      <c r="L186" s="435"/>
      <c r="M186" s="435"/>
      <c r="N186" s="435"/>
      <c r="O186" s="438"/>
      <c r="P186" s="438"/>
      <c r="Q186" s="438"/>
      <c r="R186" s="438"/>
      <c r="S186" s="436"/>
      <c r="T186" s="435"/>
      <c r="U186" s="435"/>
      <c r="V186" s="435"/>
      <c r="W186" s="438"/>
      <c r="X186" s="439"/>
      <c r="Y186" s="435"/>
      <c r="Z186" s="439"/>
      <c r="AA186" s="435"/>
      <c r="AB186" s="435"/>
      <c r="AC186" s="435"/>
      <c r="AD186" s="435"/>
      <c r="AE186" s="435"/>
      <c r="AF186" s="438"/>
      <c r="AG186" s="439"/>
      <c r="AH186" s="440"/>
      <c r="AI186" s="435"/>
      <c r="AJ186" s="435"/>
      <c r="AK186" s="435"/>
      <c r="AL186" s="435"/>
      <c r="AM186" s="438"/>
      <c r="AN186" s="435"/>
      <c r="AO186" s="439"/>
      <c r="AP186" s="435"/>
      <c r="AQ186" s="442"/>
      <c r="AR186" s="443"/>
      <c r="AS186" s="161"/>
      <c r="AT186" s="161"/>
      <c r="AU186" s="161"/>
      <c r="AV186" s="161"/>
    </row>
    <row r="187" ht="14.25" customHeight="1">
      <c r="A187" s="435"/>
      <c r="B187" s="436"/>
      <c r="C187" s="435"/>
      <c r="D187" s="437"/>
      <c r="E187" s="437"/>
      <c r="F187" s="437"/>
      <c r="G187" s="437"/>
      <c r="H187" s="435"/>
      <c r="I187" s="435"/>
      <c r="J187" s="435"/>
      <c r="K187" s="435"/>
      <c r="L187" s="435"/>
      <c r="M187" s="435"/>
      <c r="N187" s="435"/>
      <c r="O187" s="438"/>
      <c r="P187" s="438"/>
      <c r="Q187" s="438"/>
      <c r="R187" s="438"/>
      <c r="S187" s="436"/>
      <c r="T187" s="435"/>
      <c r="U187" s="435"/>
      <c r="V187" s="435"/>
      <c r="W187" s="438"/>
      <c r="X187" s="439"/>
      <c r="Y187" s="435"/>
      <c r="Z187" s="439"/>
      <c r="AA187" s="435"/>
      <c r="AB187" s="435"/>
      <c r="AC187" s="435"/>
      <c r="AD187" s="435"/>
      <c r="AE187" s="435"/>
      <c r="AF187" s="438"/>
      <c r="AG187" s="439"/>
      <c r="AH187" s="440"/>
      <c r="AI187" s="435"/>
      <c r="AJ187" s="435"/>
      <c r="AK187" s="435"/>
      <c r="AL187" s="435"/>
      <c r="AM187" s="438"/>
      <c r="AN187" s="435"/>
      <c r="AO187" s="439"/>
      <c r="AP187" s="435"/>
      <c r="AQ187" s="442"/>
      <c r="AR187" s="443"/>
      <c r="AS187" s="161"/>
      <c r="AT187" s="161"/>
      <c r="AU187" s="161"/>
      <c r="AV187" s="161"/>
    </row>
    <row r="188" ht="14.25" customHeight="1">
      <c r="A188" s="435"/>
      <c r="B188" s="436"/>
      <c r="C188" s="435"/>
      <c r="D188" s="437"/>
      <c r="E188" s="437"/>
      <c r="F188" s="437"/>
      <c r="G188" s="437"/>
      <c r="H188" s="435"/>
      <c r="I188" s="435"/>
      <c r="J188" s="435"/>
      <c r="K188" s="435"/>
      <c r="L188" s="435"/>
      <c r="M188" s="435"/>
      <c r="N188" s="435"/>
      <c r="O188" s="438"/>
      <c r="P188" s="438"/>
      <c r="Q188" s="438"/>
      <c r="R188" s="438"/>
      <c r="S188" s="436"/>
      <c r="T188" s="435"/>
      <c r="U188" s="435"/>
      <c r="V188" s="435"/>
      <c r="W188" s="438"/>
      <c r="X188" s="439"/>
      <c r="Y188" s="435"/>
      <c r="Z188" s="439"/>
      <c r="AA188" s="435"/>
      <c r="AB188" s="435"/>
      <c r="AC188" s="435"/>
      <c r="AD188" s="435"/>
      <c r="AE188" s="435"/>
      <c r="AF188" s="438"/>
      <c r="AG188" s="439"/>
      <c r="AH188" s="440"/>
      <c r="AI188" s="435"/>
      <c r="AJ188" s="435"/>
      <c r="AK188" s="435"/>
      <c r="AL188" s="435"/>
      <c r="AM188" s="438"/>
      <c r="AN188" s="435"/>
      <c r="AO188" s="439"/>
      <c r="AP188" s="435"/>
      <c r="AQ188" s="442"/>
      <c r="AR188" s="443"/>
      <c r="AS188" s="161"/>
      <c r="AT188" s="161"/>
      <c r="AU188" s="161"/>
      <c r="AV188" s="161"/>
    </row>
    <row r="189" ht="14.25" customHeight="1">
      <c r="A189" s="435"/>
      <c r="B189" s="436"/>
      <c r="C189" s="435"/>
      <c r="D189" s="437"/>
      <c r="E189" s="437"/>
      <c r="F189" s="437"/>
      <c r="G189" s="437"/>
      <c r="H189" s="435"/>
      <c r="I189" s="435"/>
      <c r="J189" s="435"/>
      <c r="K189" s="435"/>
      <c r="L189" s="435"/>
      <c r="M189" s="435"/>
      <c r="N189" s="435"/>
      <c r="O189" s="438"/>
      <c r="P189" s="438"/>
      <c r="Q189" s="438"/>
      <c r="R189" s="438"/>
      <c r="S189" s="436"/>
      <c r="T189" s="435"/>
      <c r="U189" s="435"/>
      <c r="V189" s="435"/>
      <c r="W189" s="438"/>
      <c r="X189" s="439"/>
      <c r="Y189" s="435"/>
      <c r="Z189" s="439"/>
      <c r="AA189" s="435"/>
      <c r="AB189" s="435"/>
      <c r="AC189" s="435"/>
      <c r="AD189" s="435"/>
      <c r="AE189" s="435"/>
      <c r="AF189" s="438"/>
      <c r="AG189" s="439"/>
      <c r="AH189" s="440"/>
      <c r="AI189" s="435"/>
      <c r="AJ189" s="435"/>
      <c r="AK189" s="435"/>
      <c r="AL189" s="435"/>
      <c r="AM189" s="438"/>
      <c r="AN189" s="435"/>
      <c r="AO189" s="439"/>
      <c r="AP189" s="435"/>
      <c r="AQ189" s="442"/>
      <c r="AR189" s="443"/>
      <c r="AS189" s="161"/>
      <c r="AT189" s="161"/>
      <c r="AU189" s="161"/>
      <c r="AV189" s="161"/>
    </row>
    <row r="190" ht="14.25" customHeight="1">
      <c r="A190" s="435"/>
      <c r="B190" s="436"/>
      <c r="C190" s="435"/>
      <c r="D190" s="437"/>
      <c r="E190" s="437"/>
      <c r="F190" s="437"/>
      <c r="G190" s="437"/>
      <c r="H190" s="435"/>
      <c r="I190" s="435"/>
      <c r="J190" s="435"/>
      <c r="K190" s="435"/>
      <c r="L190" s="435"/>
      <c r="M190" s="435"/>
      <c r="N190" s="435"/>
      <c r="O190" s="438"/>
      <c r="P190" s="438"/>
      <c r="Q190" s="438"/>
      <c r="R190" s="438"/>
      <c r="S190" s="436"/>
      <c r="T190" s="435"/>
      <c r="U190" s="435"/>
      <c r="V190" s="435"/>
      <c r="W190" s="438"/>
      <c r="X190" s="439"/>
      <c r="Y190" s="435"/>
      <c r="Z190" s="439"/>
      <c r="AA190" s="435"/>
      <c r="AB190" s="435"/>
      <c r="AC190" s="435"/>
      <c r="AD190" s="435"/>
      <c r="AE190" s="435"/>
      <c r="AF190" s="438"/>
      <c r="AG190" s="439"/>
      <c r="AH190" s="440"/>
      <c r="AI190" s="435"/>
      <c r="AJ190" s="435"/>
      <c r="AK190" s="435"/>
      <c r="AL190" s="435"/>
      <c r="AM190" s="438"/>
      <c r="AN190" s="435"/>
      <c r="AO190" s="439"/>
      <c r="AP190" s="435"/>
      <c r="AQ190" s="442"/>
      <c r="AR190" s="443"/>
      <c r="AS190" s="161"/>
      <c r="AT190" s="161"/>
      <c r="AU190" s="161"/>
      <c r="AV190" s="161"/>
    </row>
    <row r="191" ht="14.25" customHeight="1">
      <c r="A191" s="435"/>
      <c r="B191" s="436"/>
      <c r="C191" s="435"/>
      <c r="D191" s="437"/>
      <c r="E191" s="437"/>
      <c r="F191" s="437"/>
      <c r="G191" s="437"/>
      <c r="H191" s="435"/>
      <c r="I191" s="435"/>
      <c r="J191" s="435"/>
      <c r="K191" s="435"/>
      <c r="L191" s="435"/>
      <c r="M191" s="435"/>
      <c r="N191" s="435"/>
      <c r="O191" s="438"/>
      <c r="P191" s="438"/>
      <c r="Q191" s="438"/>
      <c r="R191" s="438"/>
      <c r="S191" s="436"/>
      <c r="T191" s="435"/>
      <c r="U191" s="435"/>
      <c r="V191" s="435"/>
      <c r="W191" s="438"/>
      <c r="X191" s="439"/>
      <c r="Y191" s="435"/>
      <c r="Z191" s="439"/>
      <c r="AA191" s="435"/>
      <c r="AB191" s="435"/>
      <c r="AC191" s="435"/>
      <c r="AD191" s="435"/>
      <c r="AE191" s="435"/>
      <c r="AF191" s="438"/>
      <c r="AG191" s="439"/>
      <c r="AH191" s="440"/>
      <c r="AI191" s="435"/>
      <c r="AJ191" s="435"/>
      <c r="AK191" s="435"/>
      <c r="AL191" s="435"/>
      <c r="AM191" s="438"/>
      <c r="AN191" s="435"/>
      <c r="AO191" s="439"/>
      <c r="AP191" s="435"/>
      <c r="AQ191" s="442"/>
      <c r="AR191" s="443"/>
      <c r="AS191" s="161"/>
      <c r="AT191" s="161"/>
      <c r="AU191" s="161"/>
      <c r="AV191" s="161"/>
    </row>
    <row r="192" ht="14.25" customHeight="1">
      <c r="A192" s="435"/>
      <c r="B192" s="436"/>
      <c r="C192" s="435"/>
      <c r="D192" s="437"/>
      <c r="E192" s="437"/>
      <c r="F192" s="437"/>
      <c r="G192" s="437"/>
      <c r="H192" s="435"/>
      <c r="I192" s="435"/>
      <c r="J192" s="435"/>
      <c r="K192" s="435"/>
      <c r="L192" s="435"/>
      <c r="M192" s="435"/>
      <c r="N192" s="435"/>
      <c r="O192" s="438"/>
      <c r="P192" s="438"/>
      <c r="Q192" s="438"/>
      <c r="R192" s="438"/>
      <c r="S192" s="436"/>
      <c r="T192" s="435"/>
      <c r="U192" s="435"/>
      <c r="V192" s="435"/>
      <c r="W192" s="438"/>
      <c r="X192" s="439"/>
      <c r="Y192" s="435"/>
      <c r="Z192" s="439"/>
      <c r="AA192" s="435"/>
      <c r="AB192" s="435"/>
      <c r="AC192" s="435"/>
      <c r="AD192" s="435"/>
      <c r="AE192" s="435"/>
      <c r="AF192" s="438"/>
      <c r="AG192" s="439"/>
      <c r="AH192" s="440"/>
      <c r="AI192" s="435"/>
      <c r="AJ192" s="435"/>
      <c r="AK192" s="435"/>
      <c r="AL192" s="435"/>
      <c r="AM192" s="438"/>
      <c r="AN192" s="435"/>
      <c r="AO192" s="439"/>
      <c r="AP192" s="435"/>
      <c r="AQ192" s="442"/>
      <c r="AR192" s="443"/>
      <c r="AS192" s="161"/>
      <c r="AT192" s="161"/>
      <c r="AU192" s="161"/>
      <c r="AV192" s="161"/>
    </row>
    <row r="193" ht="14.25" customHeight="1">
      <c r="A193" s="435"/>
      <c r="B193" s="436"/>
      <c r="C193" s="435"/>
      <c r="D193" s="437"/>
      <c r="E193" s="437"/>
      <c r="F193" s="437"/>
      <c r="G193" s="437"/>
      <c r="H193" s="435"/>
      <c r="I193" s="435"/>
      <c r="J193" s="435"/>
      <c r="K193" s="435"/>
      <c r="L193" s="435"/>
      <c r="M193" s="435"/>
      <c r="N193" s="435"/>
      <c r="O193" s="438"/>
      <c r="P193" s="438"/>
      <c r="Q193" s="438"/>
      <c r="R193" s="438"/>
      <c r="S193" s="436"/>
      <c r="T193" s="435"/>
      <c r="U193" s="435"/>
      <c r="V193" s="435"/>
      <c r="W193" s="438"/>
      <c r="X193" s="439"/>
      <c r="Y193" s="435"/>
      <c r="Z193" s="439"/>
      <c r="AA193" s="435"/>
      <c r="AB193" s="435"/>
      <c r="AC193" s="435"/>
      <c r="AD193" s="435"/>
      <c r="AE193" s="435"/>
      <c r="AF193" s="438"/>
      <c r="AG193" s="439"/>
      <c r="AH193" s="440"/>
      <c r="AI193" s="435"/>
      <c r="AJ193" s="435"/>
      <c r="AK193" s="435"/>
      <c r="AL193" s="435"/>
      <c r="AM193" s="438"/>
      <c r="AN193" s="435"/>
      <c r="AO193" s="439"/>
      <c r="AP193" s="435"/>
      <c r="AQ193" s="442"/>
      <c r="AR193" s="443"/>
      <c r="AS193" s="161"/>
      <c r="AT193" s="161"/>
      <c r="AU193" s="161"/>
      <c r="AV193" s="161"/>
    </row>
    <row r="194" ht="14.25" customHeight="1">
      <c r="A194" s="435"/>
      <c r="B194" s="436"/>
      <c r="C194" s="435"/>
      <c r="D194" s="437"/>
      <c r="E194" s="437"/>
      <c r="F194" s="437"/>
      <c r="G194" s="437"/>
      <c r="H194" s="435"/>
      <c r="I194" s="435"/>
      <c r="J194" s="435"/>
      <c r="K194" s="435"/>
      <c r="L194" s="435"/>
      <c r="M194" s="435"/>
      <c r="N194" s="435"/>
      <c r="O194" s="438"/>
      <c r="P194" s="438"/>
      <c r="Q194" s="438"/>
      <c r="R194" s="438"/>
      <c r="S194" s="436"/>
      <c r="T194" s="435"/>
      <c r="U194" s="435"/>
      <c r="V194" s="435"/>
      <c r="W194" s="438"/>
      <c r="X194" s="439"/>
      <c r="Y194" s="435"/>
      <c r="Z194" s="439"/>
      <c r="AA194" s="435"/>
      <c r="AB194" s="435"/>
      <c r="AC194" s="435"/>
      <c r="AD194" s="435"/>
      <c r="AE194" s="435"/>
      <c r="AF194" s="438"/>
      <c r="AG194" s="439"/>
      <c r="AH194" s="440"/>
      <c r="AI194" s="435"/>
      <c r="AJ194" s="435"/>
      <c r="AK194" s="435"/>
      <c r="AL194" s="435"/>
      <c r="AM194" s="438"/>
      <c r="AN194" s="435"/>
      <c r="AO194" s="439"/>
      <c r="AP194" s="435"/>
      <c r="AQ194" s="442"/>
      <c r="AR194" s="443"/>
      <c r="AS194" s="161"/>
      <c r="AT194" s="161"/>
      <c r="AU194" s="161"/>
      <c r="AV194" s="161"/>
    </row>
    <row r="195" ht="14.25" customHeight="1">
      <c r="A195" s="435"/>
      <c r="B195" s="436"/>
      <c r="C195" s="435"/>
      <c r="D195" s="437"/>
      <c r="E195" s="437"/>
      <c r="F195" s="437"/>
      <c r="G195" s="437"/>
      <c r="H195" s="435"/>
      <c r="I195" s="435"/>
      <c r="J195" s="435"/>
      <c r="K195" s="435"/>
      <c r="L195" s="435"/>
      <c r="M195" s="435"/>
      <c r="N195" s="435"/>
      <c r="O195" s="438"/>
      <c r="P195" s="438"/>
      <c r="Q195" s="438"/>
      <c r="R195" s="438"/>
      <c r="S195" s="436"/>
      <c r="T195" s="435"/>
      <c r="U195" s="435"/>
      <c r="V195" s="435"/>
      <c r="W195" s="438"/>
      <c r="X195" s="439"/>
      <c r="Y195" s="435"/>
      <c r="Z195" s="439"/>
      <c r="AA195" s="435"/>
      <c r="AB195" s="435"/>
      <c r="AC195" s="435"/>
      <c r="AD195" s="435"/>
      <c r="AE195" s="435"/>
      <c r="AF195" s="438"/>
      <c r="AG195" s="439"/>
      <c r="AH195" s="440"/>
      <c r="AI195" s="435"/>
      <c r="AJ195" s="435"/>
      <c r="AK195" s="435"/>
      <c r="AL195" s="435"/>
      <c r="AM195" s="438"/>
      <c r="AN195" s="435"/>
      <c r="AO195" s="439"/>
      <c r="AP195" s="435"/>
      <c r="AQ195" s="442"/>
      <c r="AR195" s="443"/>
      <c r="AS195" s="161"/>
      <c r="AT195" s="161"/>
      <c r="AU195" s="161"/>
      <c r="AV195" s="161"/>
    </row>
    <row r="196" ht="14.25" customHeight="1">
      <c r="A196" s="435"/>
      <c r="B196" s="436"/>
      <c r="C196" s="435"/>
      <c r="D196" s="437"/>
      <c r="E196" s="437"/>
      <c r="F196" s="437"/>
      <c r="G196" s="437"/>
      <c r="H196" s="435"/>
      <c r="I196" s="435"/>
      <c r="J196" s="435"/>
      <c r="K196" s="435"/>
      <c r="L196" s="435"/>
      <c r="M196" s="435"/>
      <c r="N196" s="435"/>
      <c r="O196" s="438"/>
      <c r="P196" s="438"/>
      <c r="Q196" s="438"/>
      <c r="R196" s="438"/>
      <c r="S196" s="436"/>
      <c r="T196" s="435"/>
      <c r="U196" s="435"/>
      <c r="V196" s="435"/>
      <c r="W196" s="438"/>
      <c r="X196" s="439"/>
      <c r="Y196" s="435"/>
      <c r="Z196" s="439"/>
      <c r="AA196" s="435"/>
      <c r="AB196" s="435"/>
      <c r="AC196" s="435"/>
      <c r="AD196" s="435"/>
      <c r="AE196" s="435"/>
      <c r="AF196" s="438"/>
      <c r="AG196" s="439"/>
      <c r="AH196" s="440"/>
      <c r="AI196" s="435"/>
      <c r="AJ196" s="435"/>
      <c r="AK196" s="435"/>
      <c r="AL196" s="435"/>
      <c r="AM196" s="438"/>
      <c r="AN196" s="435"/>
      <c r="AO196" s="439"/>
      <c r="AP196" s="435"/>
      <c r="AQ196" s="442"/>
      <c r="AR196" s="443"/>
      <c r="AS196" s="161"/>
      <c r="AT196" s="161"/>
      <c r="AU196" s="161"/>
      <c r="AV196" s="161"/>
    </row>
    <row r="197" ht="14.25" customHeight="1">
      <c r="A197" s="435"/>
      <c r="B197" s="436"/>
      <c r="C197" s="435"/>
      <c r="D197" s="437"/>
      <c r="E197" s="437"/>
      <c r="F197" s="437"/>
      <c r="G197" s="437"/>
      <c r="H197" s="435"/>
      <c r="I197" s="435"/>
      <c r="J197" s="435"/>
      <c r="K197" s="435"/>
      <c r="L197" s="435"/>
      <c r="M197" s="435"/>
      <c r="N197" s="435"/>
      <c r="O197" s="438"/>
      <c r="P197" s="438"/>
      <c r="Q197" s="438"/>
      <c r="R197" s="438"/>
      <c r="S197" s="436"/>
      <c r="T197" s="435"/>
      <c r="U197" s="435"/>
      <c r="V197" s="435"/>
      <c r="W197" s="438"/>
      <c r="X197" s="439"/>
      <c r="Y197" s="435"/>
      <c r="Z197" s="439"/>
      <c r="AA197" s="435"/>
      <c r="AB197" s="435"/>
      <c r="AC197" s="435"/>
      <c r="AD197" s="435"/>
      <c r="AE197" s="435"/>
      <c r="AF197" s="438"/>
      <c r="AG197" s="439"/>
      <c r="AH197" s="440"/>
      <c r="AI197" s="435"/>
      <c r="AJ197" s="435"/>
      <c r="AK197" s="435"/>
      <c r="AL197" s="435"/>
      <c r="AM197" s="438"/>
      <c r="AN197" s="435"/>
      <c r="AO197" s="439"/>
      <c r="AP197" s="435"/>
      <c r="AQ197" s="442"/>
      <c r="AR197" s="443"/>
      <c r="AS197" s="161"/>
      <c r="AT197" s="161"/>
      <c r="AU197" s="161"/>
      <c r="AV197" s="161"/>
    </row>
    <row r="198" ht="14.25" customHeight="1">
      <c r="A198" s="435"/>
      <c r="B198" s="436"/>
      <c r="C198" s="435"/>
      <c r="D198" s="437"/>
      <c r="E198" s="437"/>
      <c r="F198" s="437"/>
      <c r="G198" s="437"/>
      <c r="H198" s="435"/>
      <c r="I198" s="435"/>
      <c r="J198" s="435"/>
      <c r="K198" s="435"/>
      <c r="L198" s="435"/>
      <c r="M198" s="435"/>
      <c r="N198" s="435"/>
      <c r="O198" s="438"/>
      <c r="P198" s="438"/>
      <c r="Q198" s="438"/>
      <c r="R198" s="438"/>
      <c r="S198" s="436"/>
      <c r="T198" s="435"/>
      <c r="U198" s="435"/>
      <c r="V198" s="435"/>
      <c r="W198" s="438"/>
      <c r="X198" s="439"/>
      <c r="Y198" s="435"/>
      <c r="Z198" s="439"/>
      <c r="AA198" s="435"/>
      <c r="AB198" s="435"/>
      <c r="AC198" s="435"/>
      <c r="AD198" s="435"/>
      <c r="AE198" s="435"/>
      <c r="AF198" s="438"/>
      <c r="AG198" s="439"/>
      <c r="AH198" s="440"/>
      <c r="AI198" s="435"/>
      <c r="AJ198" s="435"/>
      <c r="AK198" s="435"/>
      <c r="AL198" s="435"/>
      <c r="AM198" s="438"/>
      <c r="AN198" s="435"/>
      <c r="AO198" s="439"/>
      <c r="AP198" s="435"/>
      <c r="AQ198" s="442"/>
      <c r="AR198" s="443"/>
      <c r="AS198" s="161"/>
      <c r="AT198" s="161"/>
      <c r="AU198" s="161"/>
      <c r="AV198" s="161"/>
    </row>
    <row r="199" ht="14.25" customHeight="1">
      <c r="A199" s="435"/>
      <c r="B199" s="436"/>
      <c r="C199" s="435"/>
      <c r="D199" s="437"/>
      <c r="E199" s="437"/>
      <c r="F199" s="437"/>
      <c r="G199" s="437"/>
      <c r="H199" s="435"/>
      <c r="I199" s="435"/>
      <c r="J199" s="435"/>
      <c r="K199" s="435"/>
      <c r="L199" s="435"/>
      <c r="M199" s="435"/>
      <c r="N199" s="435"/>
      <c r="O199" s="438"/>
      <c r="P199" s="438"/>
      <c r="Q199" s="438"/>
      <c r="R199" s="438"/>
      <c r="S199" s="436"/>
      <c r="T199" s="435"/>
      <c r="U199" s="435"/>
      <c r="V199" s="435"/>
      <c r="W199" s="438"/>
      <c r="X199" s="439"/>
      <c r="Y199" s="435"/>
      <c r="Z199" s="439"/>
      <c r="AA199" s="435"/>
      <c r="AB199" s="435"/>
      <c r="AC199" s="435"/>
      <c r="AD199" s="435"/>
      <c r="AE199" s="435"/>
      <c r="AF199" s="438"/>
      <c r="AG199" s="439"/>
      <c r="AH199" s="440"/>
      <c r="AI199" s="435"/>
      <c r="AJ199" s="435"/>
      <c r="AK199" s="435"/>
      <c r="AL199" s="435"/>
      <c r="AM199" s="438"/>
      <c r="AN199" s="435"/>
      <c r="AO199" s="439"/>
      <c r="AP199" s="435"/>
      <c r="AQ199" s="442"/>
      <c r="AR199" s="443"/>
      <c r="AS199" s="161"/>
      <c r="AT199" s="161"/>
      <c r="AU199" s="161"/>
      <c r="AV199" s="161"/>
    </row>
    <row r="200" ht="14.25" customHeight="1">
      <c r="A200" s="435"/>
      <c r="B200" s="436"/>
      <c r="C200" s="435"/>
      <c r="D200" s="437"/>
      <c r="E200" s="437"/>
      <c r="F200" s="437"/>
      <c r="G200" s="437"/>
      <c r="H200" s="435"/>
      <c r="I200" s="435"/>
      <c r="J200" s="435"/>
      <c r="K200" s="435"/>
      <c r="L200" s="435"/>
      <c r="M200" s="435"/>
      <c r="N200" s="435"/>
      <c r="O200" s="438"/>
      <c r="P200" s="438"/>
      <c r="Q200" s="438"/>
      <c r="R200" s="438"/>
      <c r="S200" s="436"/>
      <c r="T200" s="435"/>
      <c r="U200" s="435"/>
      <c r="V200" s="435"/>
      <c r="W200" s="438"/>
      <c r="X200" s="439"/>
      <c r="Y200" s="435"/>
      <c r="Z200" s="439"/>
      <c r="AA200" s="435"/>
      <c r="AB200" s="435"/>
      <c r="AC200" s="435"/>
      <c r="AD200" s="435"/>
      <c r="AE200" s="435"/>
      <c r="AF200" s="438"/>
      <c r="AG200" s="439"/>
      <c r="AH200" s="440"/>
      <c r="AI200" s="435"/>
      <c r="AJ200" s="435"/>
      <c r="AK200" s="435"/>
      <c r="AL200" s="435"/>
      <c r="AM200" s="438"/>
      <c r="AN200" s="435"/>
      <c r="AO200" s="439"/>
      <c r="AP200" s="435"/>
      <c r="AQ200" s="442"/>
      <c r="AR200" s="443"/>
      <c r="AS200" s="161"/>
      <c r="AT200" s="161"/>
      <c r="AU200" s="161"/>
      <c r="AV200" s="161"/>
    </row>
    <row r="201" ht="14.25" customHeight="1">
      <c r="A201" s="435"/>
      <c r="B201" s="436"/>
      <c r="C201" s="435"/>
      <c r="D201" s="437"/>
      <c r="E201" s="437"/>
      <c r="F201" s="437"/>
      <c r="G201" s="437"/>
      <c r="H201" s="435"/>
      <c r="I201" s="435"/>
      <c r="J201" s="435"/>
      <c r="K201" s="435"/>
      <c r="L201" s="435"/>
      <c r="M201" s="435"/>
      <c r="N201" s="435"/>
      <c r="O201" s="438"/>
      <c r="P201" s="438"/>
      <c r="Q201" s="438"/>
      <c r="R201" s="438"/>
      <c r="S201" s="436"/>
      <c r="T201" s="435"/>
      <c r="U201" s="435"/>
      <c r="V201" s="435"/>
      <c r="W201" s="438"/>
      <c r="X201" s="439"/>
      <c r="Y201" s="435"/>
      <c r="Z201" s="439"/>
      <c r="AA201" s="435"/>
      <c r="AB201" s="435"/>
      <c r="AC201" s="435"/>
      <c r="AD201" s="435"/>
      <c r="AE201" s="435"/>
      <c r="AF201" s="438"/>
      <c r="AG201" s="439"/>
      <c r="AH201" s="440"/>
      <c r="AI201" s="435"/>
      <c r="AJ201" s="435"/>
      <c r="AK201" s="435"/>
      <c r="AL201" s="435"/>
      <c r="AM201" s="438"/>
      <c r="AN201" s="435"/>
      <c r="AO201" s="439"/>
      <c r="AP201" s="435"/>
      <c r="AQ201" s="442"/>
      <c r="AR201" s="443"/>
      <c r="AS201" s="161"/>
      <c r="AT201" s="161"/>
      <c r="AU201" s="161"/>
      <c r="AV201" s="161"/>
    </row>
    <row r="202" ht="14.25" customHeight="1">
      <c r="A202" s="435"/>
      <c r="B202" s="436"/>
      <c r="C202" s="435"/>
      <c r="D202" s="437"/>
      <c r="E202" s="437"/>
      <c r="F202" s="437"/>
      <c r="G202" s="437"/>
      <c r="H202" s="435"/>
      <c r="I202" s="435"/>
      <c r="J202" s="435"/>
      <c r="K202" s="435"/>
      <c r="L202" s="435"/>
      <c r="M202" s="435"/>
      <c r="N202" s="435"/>
      <c r="O202" s="438"/>
      <c r="P202" s="438"/>
      <c r="Q202" s="438"/>
      <c r="R202" s="438"/>
      <c r="S202" s="436"/>
      <c r="T202" s="435"/>
      <c r="U202" s="435"/>
      <c r="V202" s="435"/>
      <c r="W202" s="438"/>
      <c r="X202" s="439"/>
      <c r="Y202" s="435"/>
      <c r="Z202" s="439"/>
      <c r="AA202" s="435"/>
      <c r="AB202" s="435"/>
      <c r="AC202" s="435"/>
      <c r="AD202" s="435"/>
      <c r="AE202" s="435"/>
      <c r="AF202" s="438"/>
      <c r="AG202" s="439"/>
      <c r="AH202" s="440"/>
      <c r="AI202" s="435"/>
      <c r="AJ202" s="435"/>
      <c r="AK202" s="435"/>
      <c r="AL202" s="435"/>
      <c r="AM202" s="438"/>
      <c r="AN202" s="435"/>
      <c r="AO202" s="439"/>
      <c r="AP202" s="435"/>
      <c r="AQ202" s="442"/>
      <c r="AR202" s="443"/>
      <c r="AS202" s="161"/>
      <c r="AT202" s="161"/>
      <c r="AU202" s="161"/>
      <c r="AV202" s="161"/>
    </row>
    <row r="203" ht="14.25" customHeight="1">
      <c r="A203" s="435"/>
      <c r="B203" s="436"/>
      <c r="C203" s="435"/>
      <c r="D203" s="437"/>
      <c r="E203" s="437"/>
      <c r="F203" s="437"/>
      <c r="G203" s="437"/>
      <c r="H203" s="435"/>
      <c r="I203" s="435"/>
      <c r="J203" s="435"/>
      <c r="K203" s="435"/>
      <c r="L203" s="435"/>
      <c r="M203" s="435"/>
      <c r="N203" s="435"/>
      <c r="O203" s="438"/>
      <c r="P203" s="438"/>
      <c r="Q203" s="438"/>
      <c r="R203" s="438"/>
      <c r="S203" s="436"/>
      <c r="T203" s="435"/>
      <c r="U203" s="435"/>
      <c r="V203" s="435"/>
      <c r="W203" s="438"/>
      <c r="X203" s="439"/>
      <c r="Y203" s="435"/>
      <c r="Z203" s="439"/>
      <c r="AA203" s="435"/>
      <c r="AB203" s="435"/>
      <c r="AC203" s="435"/>
      <c r="AD203" s="435"/>
      <c r="AE203" s="435"/>
      <c r="AF203" s="438"/>
      <c r="AG203" s="439"/>
      <c r="AH203" s="440"/>
      <c r="AI203" s="435"/>
      <c r="AJ203" s="435"/>
      <c r="AK203" s="435"/>
      <c r="AL203" s="435"/>
      <c r="AM203" s="438"/>
      <c r="AN203" s="435"/>
      <c r="AO203" s="439"/>
      <c r="AP203" s="435"/>
      <c r="AQ203" s="442"/>
      <c r="AR203" s="443"/>
      <c r="AS203" s="161"/>
      <c r="AT203" s="161"/>
      <c r="AU203" s="161"/>
      <c r="AV203" s="161"/>
    </row>
    <row r="204" ht="14.25" customHeight="1">
      <c r="A204" s="435"/>
      <c r="B204" s="436"/>
      <c r="C204" s="435"/>
      <c r="D204" s="437"/>
      <c r="E204" s="437"/>
      <c r="F204" s="437"/>
      <c r="G204" s="437"/>
      <c r="H204" s="435"/>
      <c r="I204" s="435"/>
      <c r="J204" s="435"/>
      <c r="K204" s="435"/>
      <c r="L204" s="435"/>
      <c r="M204" s="435"/>
      <c r="N204" s="435"/>
      <c r="O204" s="438"/>
      <c r="P204" s="438"/>
      <c r="Q204" s="438"/>
      <c r="R204" s="438"/>
      <c r="S204" s="436"/>
      <c r="T204" s="435"/>
      <c r="U204" s="435"/>
      <c r="V204" s="435"/>
      <c r="W204" s="438"/>
      <c r="X204" s="439"/>
      <c r="Y204" s="435"/>
      <c r="Z204" s="439"/>
      <c r="AA204" s="435"/>
      <c r="AB204" s="435"/>
      <c r="AC204" s="435"/>
      <c r="AD204" s="435"/>
      <c r="AE204" s="435"/>
      <c r="AF204" s="438"/>
      <c r="AG204" s="439"/>
      <c r="AH204" s="440"/>
      <c r="AI204" s="435"/>
      <c r="AJ204" s="435"/>
      <c r="AK204" s="435"/>
      <c r="AL204" s="435"/>
      <c r="AM204" s="438"/>
      <c r="AN204" s="435"/>
      <c r="AO204" s="439"/>
      <c r="AP204" s="435"/>
      <c r="AQ204" s="442"/>
      <c r="AR204" s="443"/>
      <c r="AS204" s="161"/>
      <c r="AT204" s="161"/>
      <c r="AU204" s="161"/>
      <c r="AV204" s="161"/>
    </row>
    <row r="205" ht="14.25" customHeight="1">
      <c r="A205" s="435"/>
      <c r="B205" s="436"/>
      <c r="C205" s="435"/>
      <c r="D205" s="437"/>
      <c r="E205" s="437"/>
      <c r="F205" s="437"/>
      <c r="G205" s="437"/>
      <c r="H205" s="435"/>
      <c r="I205" s="435"/>
      <c r="J205" s="435"/>
      <c r="K205" s="435"/>
      <c r="L205" s="435"/>
      <c r="M205" s="435"/>
      <c r="N205" s="435"/>
      <c r="O205" s="438"/>
      <c r="P205" s="438"/>
      <c r="Q205" s="438"/>
      <c r="R205" s="438"/>
      <c r="S205" s="436"/>
      <c r="T205" s="435"/>
      <c r="U205" s="435"/>
      <c r="V205" s="435"/>
      <c r="W205" s="438"/>
      <c r="X205" s="439"/>
      <c r="Y205" s="435"/>
      <c r="Z205" s="439"/>
      <c r="AA205" s="435"/>
      <c r="AB205" s="435"/>
      <c r="AC205" s="435"/>
      <c r="AD205" s="435"/>
      <c r="AE205" s="435"/>
      <c r="AF205" s="438"/>
      <c r="AG205" s="439"/>
      <c r="AH205" s="440"/>
      <c r="AI205" s="435"/>
      <c r="AJ205" s="435"/>
      <c r="AK205" s="435"/>
      <c r="AL205" s="435"/>
      <c r="AM205" s="438"/>
      <c r="AN205" s="435"/>
      <c r="AO205" s="439"/>
      <c r="AP205" s="435"/>
      <c r="AQ205" s="442"/>
      <c r="AR205" s="443"/>
      <c r="AS205" s="161"/>
      <c r="AT205" s="161"/>
      <c r="AU205" s="161"/>
      <c r="AV205" s="161"/>
    </row>
    <row r="206" ht="14.25" customHeight="1">
      <c r="A206" s="435"/>
      <c r="B206" s="436"/>
      <c r="C206" s="435"/>
      <c r="D206" s="437"/>
      <c r="E206" s="437"/>
      <c r="F206" s="437"/>
      <c r="G206" s="437"/>
      <c r="H206" s="435"/>
      <c r="I206" s="435"/>
      <c r="J206" s="435"/>
      <c r="K206" s="435"/>
      <c r="L206" s="435"/>
      <c r="M206" s="435"/>
      <c r="N206" s="435"/>
      <c r="O206" s="438"/>
      <c r="P206" s="438"/>
      <c r="Q206" s="438"/>
      <c r="R206" s="438"/>
      <c r="S206" s="436"/>
      <c r="T206" s="435"/>
      <c r="U206" s="435"/>
      <c r="V206" s="435"/>
      <c r="W206" s="438"/>
      <c r="X206" s="439"/>
      <c r="Y206" s="435"/>
      <c r="Z206" s="439"/>
      <c r="AA206" s="435"/>
      <c r="AB206" s="435"/>
      <c r="AC206" s="435"/>
      <c r="AD206" s="435"/>
      <c r="AE206" s="435"/>
      <c r="AF206" s="438"/>
      <c r="AG206" s="439"/>
      <c r="AH206" s="440"/>
      <c r="AI206" s="435"/>
      <c r="AJ206" s="435"/>
      <c r="AK206" s="435"/>
      <c r="AL206" s="435"/>
      <c r="AM206" s="438"/>
      <c r="AN206" s="435"/>
      <c r="AO206" s="439"/>
      <c r="AP206" s="435"/>
      <c r="AQ206" s="442"/>
      <c r="AR206" s="443"/>
      <c r="AS206" s="161"/>
      <c r="AT206" s="161"/>
      <c r="AU206" s="161"/>
      <c r="AV206" s="161"/>
    </row>
    <row r="207" ht="14.25" customHeight="1">
      <c r="A207" s="435"/>
      <c r="B207" s="436"/>
      <c r="C207" s="435"/>
      <c r="D207" s="437"/>
      <c r="E207" s="437"/>
      <c r="F207" s="437"/>
      <c r="G207" s="437"/>
      <c r="H207" s="435"/>
      <c r="I207" s="435"/>
      <c r="J207" s="435"/>
      <c r="K207" s="435"/>
      <c r="L207" s="435"/>
      <c r="M207" s="435"/>
      <c r="N207" s="435"/>
      <c r="O207" s="438"/>
      <c r="P207" s="438"/>
      <c r="Q207" s="438"/>
      <c r="R207" s="438"/>
      <c r="S207" s="436"/>
      <c r="T207" s="435"/>
      <c r="U207" s="435"/>
      <c r="V207" s="435"/>
      <c r="W207" s="438"/>
      <c r="X207" s="439"/>
      <c r="Y207" s="435"/>
      <c r="Z207" s="439"/>
      <c r="AA207" s="435"/>
      <c r="AB207" s="435"/>
      <c r="AC207" s="435"/>
      <c r="AD207" s="435"/>
      <c r="AE207" s="435"/>
      <c r="AF207" s="438"/>
      <c r="AG207" s="439"/>
      <c r="AH207" s="440"/>
      <c r="AI207" s="435"/>
      <c r="AJ207" s="435"/>
      <c r="AK207" s="435"/>
      <c r="AL207" s="435"/>
      <c r="AM207" s="438"/>
      <c r="AN207" s="435"/>
      <c r="AO207" s="439"/>
      <c r="AP207" s="435"/>
      <c r="AQ207" s="442"/>
      <c r="AR207" s="443"/>
      <c r="AS207" s="161"/>
      <c r="AT207" s="161"/>
      <c r="AU207" s="161"/>
      <c r="AV207" s="161"/>
    </row>
    <row r="208" ht="14.25" customHeight="1">
      <c r="A208" s="435"/>
      <c r="B208" s="436"/>
      <c r="C208" s="435"/>
      <c r="D208" s="437"/>
      <c r="E208" s="437"/>
      <c r="F208" s="437"/>
      <c r="G208" s="437"/>
      <c r="H208" s="435"/>
      <c r="I208" s="435"/>
      <c r="J208" s="435"/>
      <c r="K208" s="435"/>
      <c r="L208" s="435"/>
      <c r="M208" s="435"/>
      <c r="N208" s="435"/>
      <c r="O208" s="438"/>
      <c r="P208" s="438"/>
      <c r="Q208" s="438"/>
      <c r="R208" s="438"/>
      <c r="S208" s="436"/>
      <c r="T208" s="435"/>
      <c r="U208" s="435"/>
      <c r="V208" s="435"/>
      <c r="W208" s="438"/>
      <c r="X208" s="439"/>
      <c r="Y208" s="435"/>
      <c r="Z208" s="439"/>
      <c r="AA208" s="435"/>
      <c r="AB208" s="435"/>
      <c r="AC208" s="435"/>
      <c r="AD208" s="435"/>
      <c r="AE208" s="435"/>
      <c r="AF208" s="438"/>
      <c r="AG208" s="439"/>
      <c r="AH208" s="440"/>
      <c r="AI208" s="435"/>
      <c r="AJ208" s="435"/>
      <c r="AK208" s="435"/>
      <c r="AL208" s="435"/>
      <c r="AM208" s="438"/>
      <c r="AN208" s="435"/>
      <c r="AO208" s="439"/>
      <c r="AP208" s="435"/>
      <c r="AQ208" s="442"/>
      <c r="AR208" s="443"/>
      <c r="AS208" s="161"/>
      <c r="AT208" s="161"/>
      <c r="AU208" s="161"/>
      <c r="AV208" s="161"/>
    </row>
    <row r="209" ht="14.25" customHeight="1">
      <c r="A209" s="435"/>
      <c r="B209" s="436"/>
      <c r="C209" s="435"/>
      <c r="D209" s="437"/>
      <c r="E209" s="437"/>
      <c r="F209" s="437"/>
      <c r="G209" s="437"/>
      <c r="H209" s="435"/>
      <c r="I209" s="435"/>
      <c r="J209" s="435"/>
      <c r="K209" s="435"/>
      <c r="L209" s="435"/>
      <c r="M209" s="435"/>
      <c r="N209" s="435"/>
      <c r="O209" s="438"/>
      <c r="P209" s="438"/>
      <c r="Q209" s="438"/>
      <c r="R209" s="438"/>
      <c r="S209" s="436"/>
      <c r="T209" s="435"/>
      <c r="U209" s="435"/>
      <c r="V209" s="435"/>
      <c r="W209" s="438"/>
      <c r="X209" s="439"/>
      <c r="Y209" s="435"/>
      <c r="Z209" s="439"/>
      <c r="AA209" s="435"/>
      <c r="AB209" s="435"/>
      <c r="AC209" s="435"/>
      <c r="AD209" s="435"/>
      <c r="AE209" s="435"/>
      <c r="AF209" s="438"/>
      <c r="AG209" s="439"/>
      <c r="AH209" s="440"/>
      <c r="AI209" s="435"/>
      <c r="AJ209" s="435"/>
      <c r="AK209" s="435"/>
      <c r="AL209" s="435"/>
      <c r="AM209" s="438"/>
      <c r="AN209" s="435"/>
      <c r="AO209" s="439"/>
      <c r="AP209" s="435"/>
      <c r="AQ209" s="442"/>
      <c r="AR209" s="443"/>
      <c r="AS209" s="161"/>
      <c r="AT209" s="161"/>
      <c r="AU209" s="161"/>
      <c r="AV209" s="161"/>
    </row>
    <row r="210" ht="14.25" customHeight="1">
      <c r="A210" s="435"/>
      <c r="B210" s="436"/>
      <c r="C210" s="435"/>
      <c r="D210" s="437"/>
      <c r="E210" s="437"/>
      <c r="F210" s="437"/>
      <c r="G210" s="437"/>
      <c r="H210" s="435"/>
      <c r="I210" s="435"/>
      <c r="J210" s="435"/>
      <c r="K210" s="435"/>
      <c r="L210" s="435"/>
      <c r="M210" s="435"/>
      <c r="N210" s="435"/>
      <c r="O210" s="438"/>
      <c r="P210" s="438"/>
      <c r="Q210" s="438"/>
      <c r="R210" s="438"/>
      <c r="S210" s="436"/>
      <c r="T210" s="435"/>
      <c r="U210" s="435"/>
      <c r="V210" s="435"/>
      <c r="W210" s="438"/>
      <c r="X210" s="439"/>
      <c r="Y210" s="435"/>
      <c r="Z210" s="439"/>
      <c r="AA210" s="435"/>
      <c r="AB210" s="435"/>
      <c r="AC210" s="435"/>
      <c r="AD210" s="435"/>
      <c r="AE210" s="435"/>
      <c r="AF210" s="438"/>
      <c r="AG210" s="439"/>
      <c r="AH210" s="440"/>
      <c r="AI210" s="435"/>
      <c r="AJ210" s="435"/>
      <c r="AK210" s="435"/>
      <c r="AL210" s="435"/>
      <c r="AM210" s="438"/>
      <c r="AN210" s="435"/>
      <c r="AO210" s="439"/>
      <c r="AP210" s="435"/>
      <c r="AQ210" s="442"/>
      <c r="AR210" s="443"/>
      <c r="AS210" s="161"/>
      <c r="AT210" s="161"/>
      <c r="AU210" s="161"/>
      <c r="AV210" s="161"/>
    </row>
    <row r="211" ht="14.25" customHeight="1">
      <c r="A211" s="435"/>
      <c r="B211" s="436"/>
      <c r="C211" s="435"/>
      <c r="D211" s="437"/>
      <c r="E211" s="437"/>
      <c r="F211" s="437"/>
      <c r="G211" s="437"/>
      <c r="H211" s="435"/>
      <c r="I211" s="435"/>
      <c r="J211" s="435"/>
      <c r="K211" s="435"/>
      <c r="L211" s="435"/>
      <c r="M211" s="435"/>
      <c r="N211" s="435"/>
      <c r="O211" s="438"/>
      <c r="P211" s="438"/>
      <c r="Q211" s="438"/>
      <c r="R211" s="438"/>
      <c r="S211" s="436"/>
      <c r="T211" s="435"/>
      <c r="U211" s="435"/>
      <c r="V211" s="435"/>
      <c r="W211" s="438"/>
      <c r="X211" s="439"/>
      <c r="Y211" s="435"/>
      <c r="Z211" s="439"/>
      <c r="AA211" s="435"/>
      <c r="AB211" s="435"/>
      <c r="AC211" s="435"/>
      <c r="AD211" s="435"/>
      <c r="AE211" s="435"/>
      <c r="AF211" s="438"/>
      <c r="AG211" s="439"/>
      <c r="AH211" s="440"/>
      <c r="AI211" s="435"/>
      <c r="AJ211" s="435"/>
      <c r="AK211" s="435"/>
      <c r="AL211" s="435"/>
      <c r="AM211" s="438"/>
      <c r="AN211" s="435"/>
      <c r="AO211" s="439"/>
      <c r="AP211" s="435"/>
      <c r="AQ211" s="442"/>
      <c r="AR211" s="443"/>
      <c r="AS211" s="161"/>
      <c r="AT211" s="161"/>
      <c r="AU211" s="161"/>
      <c r="AV211" s="161"/>
    </row>
    <row r="212" ht="14.25" customHeight="1">
      <c r="A212" s="435"/>
      <c r="B212" s="436"/>
      <c r="C212" s="435"/>
      <c r="D212" s="437"/>
      <c r="E212" s="437"/>
      <c r="F212" s="437"/>
      <c r="G212" s="437"/>
      <c r="H212" s="435"/>
      <c r="I212" s="435"/>
      <c r="J212" s="435"/>
      <c r="K212" s="435"/>
      <c r="L212" s="435"/>
      <c r="M212" s="435"/>
      <c r="N212" s="435"/>
      <c r="O212" s="438"/>
      <c r="P212" s="438"/>
      <c r="Q212" s="438"/>
      <c r="R212" s="438"/>
      <c r="S212" s="436"/>
      <c r="T212" s="435"/>
      <c r="U212" s="435"/>
      <c r="V212" s="435"/>
      <c r="W212" s="438"/>
      <c r="X212" s="439"/>
      <c r="Y212" s="435"/>
      <c r="Z212" s="439"/>
      <c r="AA212" s="435"/>
      <c r="AB212" s="435"/>
      <c r="AC212" s="435"/>
      <c r="AD212" s="435"/>
      <c r="AE212" s="435"/>
      <c r="AF212" s="438"/>
      <c r="AG212" s="439"/>
      <c r="AH212" s="440"/>
      <c r="AI212" s="435"/>
      <c r="AJ212" s="435"/>
      <c r="AK212" s="435"/>
      <c r="AL212" s="435"/>
      <c r="AM212" s="438"/>
      <c r="AN212" s="435"/>
      <c r="AO212" s="439"/>
      <c r="AP212" s="435"/>
      <c r="AQ212" s="442"/>
      <c r="AR212" s="443"/>
      <c r="AS212" s="161"/>
      <c r="AT212" s="161"/>
      <c r="AU212" s="161"/>
      <c r="AV212" s="161"/>
    </row>
    <row r="213" ht="14.25" customHeight="1">
      <c r="A213" s="435"/>
      <c r="B213" s="436"/>
      <c r="C213" s="435"/>
      <c r="D213" s="437"/>
      <c r="E213" s="437"/>
      <c r="F213" s="437"/>
      <c r="G213" s="437"/>
      <c r="H213" s="435"/>
      <c r="I213" s="435"/>
      <c r="J213" s="435"/>
      <c r="K213" s="435"/>
      <c r="L213" s="435"/>
      <c r="M213" s="435"/>
      <c r="N213" s="435"/>
      <c r="O213" s="438"/>
      <c r="P213" s="438"/>
      <c r="Q213" s="438"/>
      <c r="R213" s="438"/>
      <c r="S213" s="436"/>
      <c r="T213" s="435"/>
      <c r="U213" s="435"/>
      <c r="V213" s="435"/>
      <c r="W213" s="438"/>
      <c r="X213" s="439"/>
      <c r="Y213" s="435"/>
      <c r="Z213" s="439"/>
      <c r="AA213" s="435"/>
      <c r="AB213" s="435"/>
      <c r="AC213" s="435"/>
      <c r="AD213" s="435"/>
      <c r="AE213" s="435"/>
      <c r="AF213" s="438"/>
      <c r="AG213" s="439"/>
      <c r="AH213" s="440"/>
      <c r="AI213" s="435"/>
      <c r="AJ213" s="435"/>
      <c r="AK213" s="435"/>
      <c r="AL213" s="435"/>
      <c r="AM213" s="438"/>
      <c r="AN213" s="435"/>
      <c r="AO213" s="439"/>
      <c r="AP213" s="435"/>
      <c r="AQ213" s="442"/>
      <c r="AR213" s="443"/>
      <c r="AS213" s="161"/>
      <c r="AT213" s="161"/>
      <c r="AU213" s="161"/>
      <c r="AV213" s="161"/>
    </row>
    <row r="214" ht="14.25" customHeight="1">
      <c r="A214" s="435"/>
      <c r="B214" s="436"/>
      <c r="C214" s="435"/>
      <c r="D214" s="437"/>
      <c r="E214" s="437"/>
      <c r="F214" s="437"/>
      <c r="G214" s="437"/>
      <c r="H214" s="435"/>
      <c r="I214" s="435"/>
      <c r="J214" s="435"/>
      <c r="K214" s="435"/>
      <c r="L214" s="435"/>
      <c r="M214" s="435"/>
      <c r="N214" s="435"/>
      <c r="O214" s="438"/>
      <c r="P214" s="438"/>
      <c r="Q214" s="438"/>
      <c r="R214" s="438"/>
      <c r="S214" s="436"/>
      <c r="T214" s="435"/>
      <c r="U214" s="435"/>
      <c r="V214" s="435"/>
      <c r="W214" s="438"/>
      <c r="X214" s="439"/>
      <c r="Y214" s="435"/>
      <c r="Z214" s="439"/>
      <c r="AA214" s="435"/>
      <c r="AB214" s="435"/>
      <c r="AC214" s="435"/>
      <c r="AD214" s="435"/>
      <c r="AE214" s="435"/>
      <c r="AF214" s="438"/>
      <c r="AG214" s="439"/>
      <c r="AH214" s="440"/>
      <c r="AI214" s="435"/>
      <c r="AJ214" s="435"/>
      <c r="AK214" s="435"/>
      <c r="AL214" s="435"/>
      <c r="AM214" s="438"/>
      <c r="AN214" s="435"/>
      <c r="AO214" s="439"/>
      <c r="AP214" s="435"/>
      <c r="AQ214" s="442"/>
      <c r="AR214" s="443"/>
      <c r="AS214" s="161"/>
      <c r="AT214" s="161"/>
      <c r="AU214" s="161"/>
      <c r="AV214" s="161"/>
    </row>
    <row r="215" ht="14.25" customHeight="1">
      <c r="A215" s="435"/>
      <c r="B215" s="436"/>
      <c r="C215" s="435"/>
      <c r="D215" s="437"/>
      <c r="E215" s="437"/>
      <c r="F215" s="437"/>
      <c r="G215" s="437"/>
      <c r="H215" s="435"/>
      <c r="I215" s="435"/>
      <c r="J215" s="435"/>
      <c r="K215" s="435"/>
      <c r="L215" s="435"/>
      <c r="M215" s="435"/>
      <c r="N215" s="435"/>
      <c r="O215" s="438"/>
      <c r="P215" s="438"/>
      <c r="Q215" s="438"/>
      <c r="R215" s="438"/>
      <c r="S215" s="436"/>
      <c r="T215" s="435"/>
      <c r="U215" s="435"/>
      <c r="V215" s="435"/>
      <c r="W215" s="438"/>
      <c r="X215" s="439"/>
      <c r="Y215" s="435"/>
      <c r="Z215" s="439"/>
      <c r="AA215" s="435"/>
      <c r="AB215" s="435"/>
      <c r="AC215" s="435"/>
      <c r="AD215" s="435"/>
      <c r="AE215" s="435"/>
      <c r="AF215" s="438"/>
      <c r="AG215" s="439"/>
      <c r="AH215" s="440"/>
      <c r="AI215" s="435"/>
      <c r="AJ215" s="435"/>
      <c r="AK215" s="435"/>
      <c r="AL215" s="435"/>
      <c r="AM215" s="438"/>
      <c r="AN215" s="435"/>
      <c r="AO215" s="439"/>
      <c r="AP215" s="435"/>
      <c r="AQ215" s="442"/>
      <c r="AR215" s="443"/>
      <c r="AS215" s="161"/>
      <c r="AT215" s="161"/>
      <c r="AU215" s="161"/>
      <c r="AV215" s="161"/>
    </row>
    <row r="216" ht="14.25" customHeight="1">
      <c r="A216" s="435"/>
      <c r="B216" s="436"/>
      <c r="C216" s="435"/>
      <c r="D216" s="437"/>
      <c r="E216" s="437"/>
      <c r="F216" s="437"/>
      <c r="G216" s="437"/>
      <c r="H216" s="435"/>
      <c r="I216" s="435"/>
      <c r="J216" s="435"/>
      <c r="K216" s="435"/>
      <c r="L216" s="435"/>
      <c r="M216" s="435"/>
      <c r="N216" s="435"/>
      <c r="O216" s="438"/>
      <c r="P216" s="438"/>
      <c r="Q216" s="438"/>
      <c r="R216" s="438"/>
      <c r="S216" s="436"/>
      <c r="T216" s="435"/>
      <c r="U216" s="435"/>
      <c r="V216" s="435"/>
      <c r="W216" s="438"/>
      <c r="X216" s="439"/>
      <c r="Y216" s="435"/>
      <c r="Z216" s="439"/>
      <c r="AA216" s="435"/>
      <c r="AB216" s="435"/>
      <c r="AC216" s="435"/>
      <c r="AD216" s="435"/>
      <c r="AE216" s="435"/>
      <c r="AF216" s="438"/>
      <c r="AG216" s="439"/>
      <c r="AH216" s="440"/>
      <c r="AI216" s="435"/>
      <c r="AJ216" s="435"/>
      <c r="AK216" s="435"/>
      <c r="AL216" s="435"/>
      <c r="AM216" s="438"/>
      <c r="AN216" s="435"/>
      <c r="AO216" s="439"/>
      <c r="AP216" s="435"/>
      <c r="AQ216" s="442"/>
      <c r="AR216" s="443"/>
      <c r="AS216" s="161"/>
      <c r="AT216" s="161"/>
      <c r="AU216" s="161"/>
      <c r="AV216" s="161"/>
    </row>
    <row r="217" ht="14.25" customHeight="1">
      <c r="A217" s="435"/>
      <c r="B217" s="436"/>
      <c r="C217" s="435"/>
      <c r="D217" s="437"/>
      <c r="E217" s="437"/>
      <c r="F217" s="437"/>
      <c r="G217" s="437"/>
      <c r="H217" s="435"/>
      <c r="I217" s="435"/>
      <c r="J217" s="435"/>
      <c r="K217" s="435"/>
      <c r="L217" s="435"/>
      <c r="M217" s="435"/>
      <c r="N217" s="435"/>
      <c r="O217" s="438"/>
      <c r="P217" s="438"/>
      <c r="Q217" s="438"/>
      <c r="R217" s="438"/>
      <c r="S217" s="436"/>
      <c r="T217" s="435"/>
      <c r="U217" s="435"/>
      <c r="V217" s="435"/>
      <c r="W217" s="438"/>
      <c r="X217" s="439"/>
      <c r="Y217" s="435"/>
      <c r="Z217" s="439"/>
      <c r="AA217" s="435"/>
      <c r="AB217" s="435"/>
      <c r="AC217" s="435"/>
      <c r="AD217" s="435"/>
      <c r="AE217" s="435"/>
      <c r="AF217" s="438"/>
      <c r="AG217" s="439"/>
      <c r="AH217" s="440"/>
      <c r="AI217" s="435"/>
      <c r="AJ217" s="435"/>
      <c r="AK217" s="435"/>
      <c r="AL217" s="435"/>
      <c r="AM217" s="438"/>
      <c r="AN217" s="435"/>
      <c r="AO217" s="439"/>
      <c r="AP217" s="435"/>
      <c r="AQ217" s="442"/>
      <c r="AR217" s="443"/>
      <c r="AS217" s="161"/>
      <c r="AT217" s="161"/>
      <c r="AU217" s="161"/>
      <c r="AV217" s="161"/>
    </row>
    <row r="218" ht="14.25" customHeight="1">
      <c r="A218" s="435"/>
      <c r="B218" s="436"/>
      <c r="C218" s="435"/>
      <c r="D218" s="437"/>
      <c r="E218" s="437"/>
      <c r="F218" s="437"/>
      <c r="G218" s="437"/>
      <c r="H218" s="435"/>
      <c r="I218" s="435"/>
      <c r="J218" s="435"/>
      <c r="K218" s="435"/>
      <c r="L218" s="435"/>
      <c r="M218" s="435"/>
      <c r="N218" s="435"/>
      <c r="O218" s="438"/>
      <c r="P218" s="438"/>
      <c r="Q218" s="438"/>
      <c r="R218" s="438"/>
      <c r="S218" s="436"/>
      <c r="T218" s="435"/>
      <c r="U218" s="435"/>
      <c r="V218" s="435"/>
      <c r="W218" s="438"/>
      <c r="X218" s="439"/>
      <c r="Y218" s="435"/>
      <c r="Z218" s="439"/>
      <c r="AA218" s="435"/>
      <c r="AB218" s="435"/>
      <c r="AC218" s="435"/>
      <c r="AD218" s="435"/>
      <c r="AE218" s="435"/>
      <c r="AF218" s="438"/>
      <c r="AG218" s="439"/>
      <c r="AH218" s="440"/>
      <c r="AI218" s="435"/>
      <c r="AJ218" s="435"/>
      <c r="AK218" s="435"/>
      <c r="AL218" s="435"/>
      <c r="AM218" s="438"/>
      <c r="AN218" s="435"/>
      <c r="AO218" s="439"/>
      <c r="AP218" s="435"/>
      <c r="AQ218" s="442"/>
      <c r="AR218" s="443"/>
      <c r="AS218" s="161"/>
      <c r="AT218" s="161"/>
      <c r="AU218" s="161"/>
      <c r="AV218" s="161"/>
    </row>
    <row r="219" ht="14.25" customHeight="1">
      <c r="A219" s="435"/>
      <c r="B219" s="436"/>
      <c r="C219" s="435"/>
      <c r="D219" s="437"/>
      <c r="E219" s="437"/>
      <c r="F219" s="437"/>
      <c r="G219" s="437"/>
      <c r="H219" s="435"/>
      <c r="I219" s="435"/>
      <c r="J219" s="435"/>
      <c r="K219" s="435"/>
      <c r="L219" s="435"/>
      <c r="M219" s="435"/>
      <c r="N219" s="435"/>
      <c r="O219" s="438"/>
      <c r="P219" s="438"/>
      <c r="Q219" s="438"/>
      <c r="R219" s="438"/>
      <c r="S219" s="436"/>
      <c r="T219" s="435"/>
      <c r="U219" s="435"/>
      <c r="V219" s="435"/>
      <c r="W219" s="438"/>
      <c r="X219" s="439"/>
      <c r="Y219" s="435"/>
      <c r="Z219" s="439"/>
      <c r="AA219" s="435"/>
      <c r="AB219" s="435"/>
      <c r="AC219" s="435"/>
      <c r="AD219" s="435"/>
      <c r="AE219" s="435"/>
      <c r="AF219" s="438"/>
      <c r="AG219" s="439"/>
      <c r="AH219" s="440"/>
      <c r="AI219" s="435"/>
      <c r="AJ219" s="435"/>
      <c r="AK219" s="435"/>
      <c r="AL219" s="435"/>
      <c r="AM219" s="438"/>
      <c r="AN219" s="435"/>
      <c r="AO219" s="439"/>
      <c r="AP219" s="435"/>
      <c r="AQ219" s="442"/>
      <c r="AR219" s="443"/>
      <c r="AS219" s="161"/>
      <c r="AT219" s="161"/>
      <c r="AU219" s="161"/>
      <c r="AV219" s="161"/>
    </row>
    <row r="220" ht="14.25" customHeight="1">
      <c r="A220" s="435"/>
      <c r="B220" s="436"/>
      <c r="C220" s="435"/>
      <c r="D220" s="437"/>
      <c r="E220" s="437"/>
      <c r="F220" s="437"/>
      <c r="G220" s="437"/>
      <c r="H220" s="435"/>
      <c r="I220" s="435"/>
      <c r="J220" s="435"/>
      <c r="K220" s="435"/>
      <c r="L220" s="435"/>
      <c r="M220" s="435"/>
      <c r="N220" s="435"/>
      <c r="O220" s="438"/>
      <c r="P220" s="438"/>
      <c r="Q220" s="438"/>
      <c r="R220" s="438"/>
      <c r="S220" s="436"/>
      <c r="T220" s="435"/>
      <c r="U220" s="435"/>
      <c r="V220" s="435"/>
      <c r="W220" s="438"/>
      <c r="X220" s="439"/>
      <c r="Y220" s="435"/>
      <c r="Z220" s="439"/>
      <c r="AA220" s="435"/>
      <c r="AB220" s="435"/>
      <c r="AC220" s="435"/>
      <c r="AD220" s="435"/>
      <c r="AE220" s="435"/>
      <c r="AF220" s="438"/>
      <c r="AG220" s="439"/>
      <c r="AH220" s="440"/>
      <c r="AI220" s="435"/>
      <c r="AJ220" s="435"/>
      <c r="AK220" s="435"/>
      <c r="AL220" s="435"/>
      <c r="AM220" s="438"/>
      <c r="AN220" s="435"/>
      <c r="AO220" s="439"/>
      <c r="AP220" s="435"/>
      <c r="AQ220" s="442"/>
      <c r="AR220" s="443"/>
      <c r="AS220" s="161"/>
      <c r="AT220" s="161"/>
      <c r="AU220" s="161"/>
      <c r="AV220" s="161"/>
    </row>
    <row r="221" ht="14.25" customHeight="1">
      <c r="A221" s="435"/>
      <c r="B221" s="436"/>
      <c r="C221" s="435"/>
      <c r="D221" s="437"/>
      <c r="E221" s="437"/>
      <c r="F221" s="437"/>
      <c r="G221" s="437"/>
      <c r="H221" s="435"/>
      <c r="I221" s="435"/>
      <c r="J221" s="435"/>
      <c r="K221" s="435"/>
      <c r="L221" s="435"/>
      <c r="M221" s="435"/>
      <c r="N221" s="435"/>
      <c r="O221" s="438"/>
      <c r="P221" s="438"/>
      <c r="Q221" s="438"/>
      <c r="R221" s="438"/>
      <c r="S221" s="436"/>
      <c r="T221" s="435"/>
      <c r="U221" s="435"/>
      <c r="V221" s="435"/>
      <c r="W221" s="438"/>
      <c r="X221" s="439"/>
      <c r="Y221" s="435"/>
      <c r="Z221" s="439"/>
      <c r="AA221" s="435"/>
      <c r="AB221" s="435"/>
      <c r="AC221" s="435"/>
      <c r="AD221" s="435"/>
      <c r="AE221" s="435"/>
      <c r="AF221" s="438"/>
      <c r="AG221" s="439"/>
      <c r="AH221" s="440"/>
      <c r="AI221" s="435"/>
      <c r="AJ221" s="435"/>
      <c r="AK221" s="435"/>
      <c r="AL221" s="435"/>
      <c r="AM221" s="438"/>
      <c r="AN221" s="435"/>
      <c r="AO221" s="439"/>
      <c r="AP221" s="435"/>
      <c r="AQ221" s="442"/>
      <c r="AR221" s="443"/>
      <c r="AS221" s="161"/>
      <c r="AT221" s="161"/>
      <c r="AU221" s="161"/>
      <c r="AV221" s="161"/>
    </row>
    <row r="222" ht="14.25" customHeight="1">
      <c r="A222" s="435"/>
      <c r="B222" s="436"/>
      <c r="C222" s="435"/>
      <c r="D222" s="437"/>
      <c r="E222" s="437"/>
      <c r="F222" s="437"/>
      <c r="G222" s="437"/>
      <c r="H222" s="435"/>
      <c r="I222" s="435"/>
      <c r="J222" s="435"/>
      <c r="K222" s="435"/>
      <c r="L222" s="435"/>
      <c r="M222" s="435"/>
      <c r="N222" s="435"/>
      <c r="O222" s="438"/>
      <c r="P222" s="438"/>
      <c r="Q222" s="438"/>
      <c r="R222" s="438"/>
      <c r="S222" s="436"/>
      <c r="T222" s="435"/>
      <c r="U222" s="435"/>
      <c r="V222" s="435"/>
      <c r="W222" s="438"/>
      <c r="X222" s="439"/>
      <c r="Y222" s="435"/>
      <c r="Z222" s="439"/>
      <c r="AA222" s="435"/>
      <c r="AB222" s="435"/>
      <c r="AC222" s="435"/>
      <c r="AD222" s="435"/>
      <c r="AE222" s="435"/>
      <c r="AF222" s="438"/>
      <c r="AG222" s="439"/>
      <c r="AH222" s="440"/>
      <c r="AI222" s="435"/>
      <c r="AJ222" s="435"/>
      <c r="AK222" s="435"/>
      <c r="AL222" s="435"/>
      <c r="AM222" s="438"/>
      <c r="AN222" s="435"/>
      <c r="AO222" s="439"/>
      <c r="AP222" s="435"/>
      <c r="AQ222" s="442"/>
      <c r="AR222" s="443"/>
      <c r="AS222" s="161"/>
      <c r="AT222" s="161"/>
      <c r="AU222" s="161"/>
      <c r="AV222" s="161"/>
    </row>
    <row r="223" ht="14.25" customHeight="1">
      <c r="A223" s="435"/>
      <c r="B223" s="436"/>
      <c r="C223" s="435"/>
      <c r="D223" s="437"/>
      <c r="E223" s="437"/>
      <c r="F223" s="437"/>
      <c r="G223" s="437"/>
      <c r="H223" s="435"/>
      <c r="I223" s="435"/>
      <c r="J223" s="435"/>
      <c r="K223" s="435"/>
      <c r="L223" s="435"/>
      <c r="M223" s="435"/>
      <c r="N223" s="435"/>
      <c r="O223" s="438"/>
      <c r="P223" s="438"/>
      <c r="Q223" s="438"/>
      <c r="R223" s="438"/>
      <c r="S223" s="436"/>
      <c r="T223" s="435"/>
      <c r="U223" s="435"/>
      <c r="V223" s="435"/>
      <c r="W223" s="438"/>
      <c r="X223" s="439"/>
      <c r="Y223" s="435"/>
      <c r="Z223" s="439"/>
      <c r="AA223" s="435"/>
      <c r="AB223" s="435"/>
      <c r="AC223" s="435"/>
      <c r="AD223" s="435"/>
      <c r="AE223" s="435"/>
      <c r="AF223" s="438"/>
      <c r="AG223" s="439"/>
      <c r="AH223" s="440"/>
      <c r="AI223" s="435"/>
      <c r="AJ223" s="435"/>
      <c r="AK223" s="435"/>
      <c r="AL223" s="435"/>
      <c r="AM223" s="438"/>
      <c r="AN223" s="435"/>
      <c r="AO223" s="439"/>
      <c r="AP223" s="435"/>
      <c r="AQ223" s="442"/>
      <c r="AR223" s="443"/>
      <c r="AS223" s="161"/>
      <c r="AT223" s="161"/>
      <c r="AU223" s="161"/>
      <c r="AV223" s="161"/>
    </row>
    <row r="224" ht="14.25" customHeight="1">
      <c r="A224" s="435"/>
      <c r="B224" s="436"/>
      <c r="C224" s="435"/>
      <c r="D224" s="437"/>
      <c r="E224" s="437"/>
      <c r="F224" s="437"/>
      <c r="G224" s="437"/>
      <c r="H224" s="435"/>
      <c r="I224" s="435"/>
      <c r="J224" s="435"/>
      <c r="K224" s="435"/>
      <c r="L224" s="435"/>
      <c r="M224" s="435"/>
      <c r="N224" s="435"/>
      <c r="O224" s="438"/>
      <c r="P224" s="438"/>
      <c r="Q224" s="438"/>
      <c r="R224" s="438"/>
      <c r="S224" s="436"/>
      <c r="T224" s="435"/>
      <c r="U224" s="435"/>
      <c r="V224" s="435"/>
      <c r="W224" s="438"/>
      <c r="X224" s="439"/>
      <c r="Y224" s="435"/>
      <c r="Z224" s="439"/>
      <c r="AA224" s="435"/>
      <c r="AB224" s="435"/>
      <c r="AC224" s="435"/>
      <c r="AD224" s="435"/>
      <c r="AE224" s="435"/>
      <c r="AF224" s="438"/>
      <c r="AG224" s="439"/>
      <c r="AH224" s="440"/>
      <c r="AI224" s="435"/>
      <c r="AJ224" s="435"/>
      <c r="AK224" s="435"/>
      <c r="AL224" s="435"/>
      <c r="AM224" s="438"/>
      <c r="AN224" s="435"/>
      <c r="AO224" s="439"/>
      <c r="AP224" s="435"/>
      <c r="AQ224" s="442"/>
      <c r="AR224" s="443"/>
      <c r="AS224" s="161"/>
      <c r="AT224" s="161"/>
      <c r="AU224" s="161"/>
      <c r="AV224" s="161"/>
    </row>
    <row r="225" ht="14.25" customHeight="1">
      <c r="A225" s="435"/>
      <c r="B225" s="436"/>
      <c r="C225" s="435"/>
      <c r="D225" s="437"/>
      <c r="E225" s="437"/>
      <c r="F225" s="437"/>
      <c r="G225" s="437"/>
      <c r="H225" s="435"/>
      <c r="I225" s="435"/>
      <c r="J225" s="435"/>
      <c r="K225" s="435"/>
      <c r="L225" s="435"/>
      <c r="M225" s="435"/>
      <c r="N225" s="435"/>
      <c r="O225" s="438"/>
      <c r="P225" s="438"/>
      <c r="Q225" s="438"/>
      <c r="R225" s="438"/>
      <c r="S225" s="436"/>
      <c r="T225" s="435"/>
      <c r="U225" s="435"/>
      <c r="V225" s="435"/>
      <c r="W225" s="438"/>
      <c r="X225" s="439"/>
      <c r="Y225" s="435"/>
      <c r="Z225" s="439"/>
      <c r="AA225" s="435"/>
      <c r="AB225" s="435"/>
      <c r="AC225" s="435"/>
      <c r="AD225" s="435"/>
      <c r="AE225" s="435"/>
      <c r="AF225" s="438"/>
      <c r="AG225" s="439"/>
      <c r="AH225" s="440"/>
      <c r="AI225" s="435"/>
      <c r="AJ225" s="435"/>
      <c r="AK225" s="435"/>
      <c r="AL225" s="435"/>
      <c r="AM225" s="438"/>
      <c r="AN225" s="435"/>
      <c r="AO225" s="439"/>
      <c r="AP225" s="435"/>
      <c r="AQ225" s="442"/>
      <c r="AR225" s="443"/>
      <c r="AS225" s="161"/>
      <c r="AT225" s="161"/>
      <c r="AU225" s="161"/>
      <c r="AV225" s="161"/>
    </row>
    <row r="226" ht="14.25" customHeight="1">
      <c r="A226" s="435"/>
      <c r="B226" s="436"/>
      <c r="C226" s="435"/>
      <c r="D226" s="437"/>
      <c r="E226" s="437"/>
      <c r="F226" s="437"/>
      <c r="G226" s="437"/>
      <c r="H226" s="435"/>
      <c r="I226" s="435"/>
      <c r="J226" s="435"/>
      <c r="K226" s="435"/>
      <c r="L226" s="435"/>
      <c r="M226" s="435"/>
      <c r="N226" s="435"/>
      <c r="O226" s="438"/>
      <c r="P226" s="438"/>
      <c r="Q226" s="438"/>
      <c r="R226" s="438"/>
      <c r="S226" s="436"/>
      <c r="T226" s="435"/>
      <c r="U226" s="435"/>
      <c r="V226" s="435"/>
      <c r="W226" s="438"/>
      <c r="X226" s="439"/>
      <c r="Y226" s="435"/>
      <c r="Z226" s="439"/>
      <c r="AA226" s="435"/>
      <c r="AB226" s="435"/>
      <c r="AC226" s="435"/>
      <c r="AD226" s="435"/>
      <c r="AE226" s="435"/>
      <c r="AF226" s="438"/>
      <c r="AG226" s="439"/>
      <c r="AH226" s="440"/>
      <c r="AI226" s="435"/>
      <c r="AJ226" s="435"/>
      <c r="AK226" s="435"/>
      <c r="AL226" s="435"/>
      <c r="AM226" s="438"/>
      <c r="AN226" s="435"/>
      <c r="AO226" s="439"/>
      <c r="AP226" s="435"/>
      <c r="AQ226" s="442"/>
      <c r="AR226" s="443"/>
      <c r="AS226" s="161"/>
      <c r="AT226" s="161"/>
      <c r="AU226" s="161"/>
      <c r="AV226" s="161"/>
    </row>
    <row r="227" ht="14.25" customHeight="1">
      <c r="A227" s="435"/>
      <c r="B227" s="436"/>
      <c r="C227" s="435"/>
      <c r="D227" s="437"/>
      <c r="E227" s="437"/>
      <c r="F227" s="437"/>
      <c r="G227" s="437"/>
      <c r="H227" s="435"/>
      <c r="I227" s="435"/>
      <c r="J227" s="435"/>
      <c r="K227" s="435"/>
      <c r="L227" s="435"/>
      <c r="M227" s="435"/>
      <c r="N227" s="435"/>
      <c r="O227" s="438"/>
      <c r="P227" s="438"/>
      <c r="Q227" s="438"/>
      <c r="R227" s="438"/>
      <c r="S227" s="436"/>
      <c r="T227" s="435"/>
      <c r="U227" s="435"/>
      <c r="V227" s="435"/>
      <c r="W227" s="438"/>
      <c r="X227" s="439"/>
      <c r="Y227" s="435"/>
      <c r="Z227" s="439"/>
      <c r="AA227" s="435"/>
      <c r="AB227" s="435"/>
      <c r="AC227" s="435"/>
      <c r="AD227" s="435"/>
      <c r="AE227" s="435"/>
      <c r="AF227" s="438"/>
      <c r="AG227" s="439"/>
      <c r="AH227" s="440"/>
      <c r="AI227" s="435"/>
      <c r="AJ227" s="435"/>
      <c r="AK227" s="435"/>
      <c r="AL227" s="435"/>
      <c r="AM227" s="438"/>
      <c r="AN227" s="435"/>
      <c r="AO227" s="439"/>
      <c r="AP227" s="435"/>
      <c r="AQ227" s="442"/>
      <c r="AR227" s="443"/>
      <c r="AS227" s="161"/>
      <c r="AT227" s="161"/>
      <c r="AU227" s="161"/>
      <c r="AV227" s="161"/>
    </row>
    <row r="228" ht="14.25" customHeight="1">
      <c r="A228" s="435"/>
      <c r="B228" s="436"/>
      <c r="C228" s="435"/>
      <c r="D228" s="437"/>
      <c r="E228" s="437"/>
      <c r="F228" s="437"/>
      <c r="G228" s="437"/>
      <c r="H228" s="435"/>
      <c r="I228" s="435"/>
      <c r="J228" s="435"/>
      <c r="K228" s="435"/>
      <c r="L228" s="435"/>
      <c r="M228" s="435"/>
      <c r="N228" s="435"/>
      <c r="O228" s="438"/>
      <c r="P228" s="438"/>
      <c r="Q228" s="438"/>
      <c r="R228" s="438"/>
      <c r="S228" s="436"/>
      <c r="T228" s="435"/>
      <c r="U228" s="435"/>
      <c r="V228" s="435"/>
      <c r="W228" s="438"/>
      <c r="X228" s="439"/>
      <c r="Y228" s="435"/>
      <c r="Z228" s="439"/>
      <c r="AA228" s="435"/>
      <c r="AB228" s="435"/>
      <c r="AC228" s="435"/>
      <c r="AD228" s="435"/>
      <c r="AE228" s="435"/>
      <c r="AF228" s="438"/>
      <c r="AG228" s="439"/>
      <c r="AH228" s="440"/>
      <c r="AI228" s="435"/>
      <c r="AJ228" s="435"/>
      <c r="AK228" s="435"/>
      <c r="AL228" s="435"/>
      <c r="AM228" s="438"/>
      <c r="AN228" s="435"/>
      <c r="AO228" s="439"/>
      <c r="AP228" s="435"/>
      <c r="AQ228" s="442"/>
      <c r="AR228" s="443"/>
      <c r="AS228" s="161"/>
      <c r="AT228" s="161"/>
      <c r="AU228" s="161"/>
      <c r="AV228" s="161"/>
    </row>
    <row r="229" ht="14.25" customHeight="1">
      <c r="A229" s="435"/>
      <c r="B229" s="436"/>
      <c r="C229" s="435"/>
      <c r="D229" s="437"/>
      <c r="E229" s="437"/>
      <c r="F229" s="437"/>
      <c r="G229" s="437"/>
      <c r="H229" s="435"/>
      <c r="I229" s="435"/>
      <c r="J229" s="435"/>
      <c r="K229" s="435"/>
      <c r="L229" s="435"/>
      <c r="M229" s="435"/>
      <c r="N229" s="435"/>
      <c r="O229" s="438"/>
      <c r="P229" s="438"/>
      <c r="Q229" s="438"/>
      <c r="R229" s="438"/>
      <c r="S229" s="436"/>
      <c r="T229" s="435"/>
      <c r="U229" s="435"/>
      <c r="V229" s="435"/>
      <c r="W229" s="438"/>
      <c r="X229" s="439"/>
      <c r="Y229" s="435"/>
      <c r="Z229" s="439"/>
      <c r="AA229" s="435"/>
      <c r="AB229" s="435"/>
      <c r="AC229" s="435"/>
      <c r="AD229" s="435"/>
      <c r="AE229" s="435"/>
      <c r="AF229" s="438"/>
      <c r="AG229" s="439"/>
      <c r="AH229" s="440"/>
      <c r="AI229" s="435"/>
      <c r="AJ229" s="435"/>
      <c r="AK229" s="435"/>
      <c r="AL229" s="435"/>
      <c r="AM229" s="438"/>
      <c r="AN229" s="435"/>
      <c r="AO229" s="439"/>
      <c r="AP229" s="435"/>
      <c r="AQ229" s="442"/>
      <c r="AR229" s="443"/>
      <c r="AS229" s="161"/>
      <c r="AT229" s="161"/>
      <c r="AU229" s="161"/>
      <c r="AV229" s="161"/>
    </row>
    <row r="230" ht="14.25" customHeight="1">
      <c r="A230" s="435"/>
      <c r="B230" s="436"/>
      <c r="C230" s="435"/>
      <c r="D230" s="437"/>
      <c r="E230" s="437"/>
      <c r="F230" s="437"/>
      <c r="G230" s="437"/>
      <c r="H230" s="435"/>
      <c r="I230" s="435"/>
      <c r="J230" s="435"/>
      <c r="K230" s="435"/>
      <c r="L230" s="435"/>
      <c r="M230" s="435"/>
      <c r="N230" s="435"/>
      <c r="O230" s="438"/>
      <c r="P230" s="438"/>
      <c r="Q230" s="438"/>
      <c r="R230" s="438"/>
      <c r="S230" s="436"/>
      <c r="T230" s="435"/>
      <c r="U230" s="435"/>
      <c r="V230" s="435"/>
      <c r="W230" s="438"/>
      <c r="X230" s="439"/>
      <c r="Y230" s="435"/>
      <c r="Z230" s="439"/>
      <c r="AA230" s="435"/>
      <c r="AB230" s="435"/>
      <c r="AC230" s="435"/>
      <c r="AD230" s="435"/>
      <c r="AE230" s="435"/>
      <c r="AF230" s="438"/>
      <c r="AG230" s="439"/>
      <c r="AH230" s="440"/>
      <c r="AI230" s="435"/>
      <c r="AJ230" s="435"/>
      <c r="AK230" s="435"/>
      <c r="AL230" s="435"/>
      <c r="AM230" s="438"/>
      <c r="AN230" s="435"/>
      <c r="AO230" s="439"/>
      <c r="AP230" s="435"/>
      <c r="AQ230" s="442"/>
      <c r="AR230" s="443"/>
      <c r="AS230" s="161"/>
      <c r="AT230" s="161"/>
      <c r="AU230" s="161"/>
      <c r="AV230" s="161"/>
    </row>
    <row r="231" ht="14.25" customHeight="1">
      <c r="A231" s="435"/>
      <c r="B231" s="436"/>
      <c r="C231" s="435"/>
      <c r="D231" s="437"/>
      <c r="E231" s="437"/>
      <c r="F231" s="437"/>
      <c r="G231" s="437"/>
      <c r="H231" s="435"/>
      <c r="I231" s="435"/>
      <c r="J231" s="435"/>
      <c r="K231" s="435"/>
      <c r="L231" s="435"/>
      <c r="M231" s="435"/>
      <c r="N231" s="435"/>
      <c r="O231" s="438"/>
      <c r="P231" s="438"/>
      <c r="Q231" s="438"/>
      <c r="R231" s="438"/>
      <c r="S231" s="436"/>
      <c r="T231" s="435"/>
      <c r="U231" s="435"/>
      <c r="V231" s="435"/>
      <c r="W231" s="438"/>
      <c r="X231" s="439"/>
      <c r="Y231" s="435"/>
      <c r="Z231" s="439"/>
      <c r="AA231" s="435"/>
      <c r="AB231" s="435"/>
      <c r="AC231" s="435"/>
      <c r="AD231" s="435"/>
      <c r="AE231" s="435"/>
      <c r="AF231" s="438"/>
      <c r="AG231" s="439"/>
      <c r="AH231" s="440"/>
      <c r="AI231" s="435"/>
      <c r="AJ231" s="435"/>
      <c r="AK231" s="435"/>
      <c r="AL231" s="435"/>
      <c r="AM231" s="438"/>
      <c r="AN231" s="435"/>
      <c r="AO231" s="439"/>
      <c r="AP231" s="435"/>
      <c r="AQ231" s="442"/>
      <c r="AR231" s="443"/>
      <c r="AS231" s="161"/>
      <c r="AT231" s="161"/>
      <c r="AU231" s="161"/>
      <c r="AV231" s="161"/>
    </row>
    <row r="232" ht="14.25" customHeight="1">
      <c r="A232" s="435"/>
      <c r="B232" s="436"/>
      <c r="C232" s="435"/>
      <c r="D232" s="437"/>
      <c r="E232" s="437"/>
      <c r="F232" s="437"/>
      <c r="G232" s="437"/>
      <c r="H232" s="435"/>
      <c r="I232" s="435"/>
      <c r="J232" s="435"/>
      <c r="K232" s="435"/>
      <c r="L232" s="435"/>
      <c r="M232" s="435"/>
      <c r="N232" s="435"/>
      <c r="O232" s="438"/>
      <c r="P232" s="438"/>
      <c r="Q232" s="438"/>
      <c r="R232" s="438"/>
      <c r="S232" s="436"/>
      <c r="T232" s="435"/>
      <c r="U232" s="435"/>
      <c r="V232" s="435"/>
      <c r="W232" s="438"/>
      <c r="X232" s="439"/>
      <c r="Y232" s="435"/>
      <c r="Z232" s="439"/>
      <c r="AA232" s="435"/>
      <c r="AB232" s="435"/>
      <c r="AC232" s="435"/>
      <c r="AD232" s="435"/>
      <c r="AE232" s="435"/>
      <c r="AF232" s="438"/>
      <c r="AG232" s="439"/>
      <c r="AH232" s="440"/>
      <c r="AI232" s="435"/>
      <c r="AJ232" s="435"/>
      <c r="AK232" s="435"/>
      <c r="AL232" s="435"/>
      <c r="AM232" s="438"/>
      <c r="AN232" s="435"/>
      <c r="AO232" s="439"/>
      <c r="AP232" s="435"/>
      <c r="AQ232" s="442"/>
      <c r="AR232" s="443"/>
      <c r="AS232" s="161"/>
      <c r="AT232" s="161"/>
      <c r="AU232" s="161"/>
      <c r="AV232" s="161"/>
    </row>
    <row r="233" ht="14.25" customHeight="1">
      <c r="A233" s="435"/>
      <c r="B233" s="436"/>
      <c r="C233" s="435"/>
      <c r="D233" s="437"/>
      <c r="E233" s="437"/>
      <c r="F233" s="437"/>
      <c r="G233" s="437"/>
      <c r="H233" s="435"/>
      <c r="I233" s="435"/>
      <c r="J233" s="435"/>
      <c r="K233" s="435"/>
      <c r="L233" s="435"/>
      <c r="M233" s="435"/>
      <c r="N233" s="435"/>
      <c r="O233" s="438"/>
      <c r="P233" s="438"/>
      <c r="Q233" s="438"/>
      <c r="R233" s="438"/>
      <c r="S233" s="436"/>
      <c r="T233" s="435"/>
      <c r="U233" s="435"/>
      <c r="V233" s="435"/>
      <c r="W233" s="438"/>
      <c r="X233" s="439"/>
      <c r="Y233" s="435"/>
      <c r="Z233" s="439"/>
      <c r="AA233" s="435"/>
      <c r="AB233" s="435"/>
      <c r="AC233" s="435"/>
      <c r="AD233" s="435"/>
      <c r="AE233" s="435"/>
      <c r="AF233" s="438"/>
      <c r="AG233" s="439"/>
      <c r="AH233" s="440"/>
      <c r="AI233" s="435"/>
      <c r="AJ233" s="435"/>
      <c r="AK233" s="435"/>
      <c r="AL233" s="435"/>
      <c r="AM233" s="438"/>
      <c r="AN233" s="435"/>
      <c r="AO233" s="439"/>
      <c r="AP233" s="435"/>
      <c r="AQ233" s="442"/>
      <c r="AR233" s="443"/>
      <c r="AS233" s="161"/>
      <c r="AT233" s="161"/>
      <c r="AU233" s="161"/>
      <c r="AV233" s="161"/>
    </row>
    <row r="234" ht="14.25" customHeight="1">
      <c r="A234" s="435"/>
      <c r="B234" s="436"/>
      <c r="C234" s="435"/>
      <c r="D234" s="437"/>
      <c r="E234" s="437"/>
      <c r="F234" s="437"/>
      <c r="G234" s="437"/>
      <c r="H234" s="435"/>
      <c r="I234" s="435"/>
      <c r="J234" s="435"/>
      <c r="K234" s="435"/>
      <c r="L234" s="435"/>
      <c r="M234" s="435"/>
      <c r="N234" s="435"/>
      <c r="O234" s="438"/>
      <c r="P234" s="438"/>
      <c r="Q234" s="438"/>
      <c r="R234" s="438"/>
      <c r="S234" s="436"/>
      <c r="T234" s="435"/>
      <c r="U234" s="435"/>
      <c r="V234" s="435"/>
      <c r="W234" s="438"/>
      <c r="X234" s="439"/>
      <c r="Y234" s="435"/>
      <c r="Z234" s="439"/>
      <c r="AA234" s="435"/>
      <c r="AB234" s="435"/>
      <c r="AC234" s="435"/>
      <c r="AD234" s="435"/>
      <c r="AE234" s="435"/>
      <c r="AF234" s="438"/>
      <c r="AG234" s="439"/>
      <c r="AH234" s="440"/>
      <c r="AI234" s="435"/>
      <c r="AJ234" s="435"/>
      <c r="AK234" s="435"/>
      <c r="AL234" s="435"/>
      <c r="AM234" s="438"/>
      <c r="AN234" s="435"/>
      <c r="AO234" s="439"/>
      <c r="AP234" s="435"/>
      <c r="AQ234" s="442"/>
      <c r="AR234" s="443"/>
      <c r="AS234" s="161"/>
      <c r="AT234" s="161"/>
      <c r="AU234" s="161"/>
      <c r="AV234" s="161"/>
    </row>
    <row r="235" ht="14.25" customHeight="1">
      <c r="A235" s="435"/>
      <c r="B235" s="436"/>
      <c r="C235" s="435"/>
      <c r="D235" s="437"/>
      <c r="E235" s="437"/>
      <c r="F235" s="437"/>
      <c r="G235" s="437"/>
      <c r="H235" s="435"/>
      <c r="I235" s="435"/>
      <c r="J235" s="435"/>
      <c r="K235" s="435"/>
      <c r="L235" s="435"/>
      <c r="M235" s="435"/>
      <c r="N235" s="435"/>
      <c r="O235" s="438"/>
      <c r="P235" s="438"/>
      <c r="Q235" s="438"/>
      <c r="R235" s="438"/>
      <c r="S235" s="436"/>
      <c r="T235" s="435"/>
      <c r="U235" s="435"/>
      <c r="V235" s="435"/>
      <c r="W235" s="438"/>
      <c r="X235" s="439"/>
      <c r="Y235" s="435"/>
      <c r="Z235" s="439"/>
      <c r="AA235" s="435"/>
      <c r="AB235" s="435"/>
      <c r="AC235" s="435"/>
      <c r="AD235" s="435"/>
      <c r="AE235" s="435"/>
      <c r="AF235" s="438"/>
      <c r="AG235" s="439"/>
      <c r="AH235" s="440"/>
      <c r="AI235" s="435"/>
      <c r="AJ235" s="435"/>
      <c r="AK235" s="435"/>
      <c r="AL235" s="435"/>
      <c r="AM235" s="438"/>
      <c r="AN235" s="435"/>
      <c r="AO235" s="439"/>
      <c r="AP235" s="435"/>
      <c r="AQ235" s="442"/>
      <c r="AR235" s="443"/>
      <c r="AS235" s="161"/>
      <c r="AT235" s="161"/>
      <c r="AU235" s="161"/>
      <c r="AV235" s="161"/>
    </row>
    <row r="236" ht="14.25" customHeight="1">
      <c r="A236" s="435"/>
      <c r="B236" s="436"/>
      <c r="C236" s="435"/>
      <c r="D236" s="437"/>
      <c r="E236" s="437"/>
      <c r="F236" s="437"/>
      <c r="G236" s="437"/>
      <c r="H236" s="435"/>
      <c r="I236" s="435"/>
      <c r="J236" s="435"/>
      <c r="K236" s="435"/>
      <c r="L236" s="435"/>
      <c r="M236" s="435"/>
      <c r="N236" s="435"/>
      <c r="O236" s="438"/>
      <c r="P236" s="438"/>
      <c r="Q236" s="438"/>
      <c r="R236" s="438"/>
      <c r="S236" s="436"/>
      <c r="T236" s="435"/>
      <c r="U236" s="435"/>
      <c r="V236" s="435"/>
      <c r="W236" s="438"/>
      <c r="X236" s="439"/>
      <c r="Y236" s="435"/>
      <c r="Z236" s="439"/>
      <c r="AA236" s="435"/>
      <c r="AB236" s="435"/>
      <c r="AC236" s="435"/>
      <c r="AD236" s="435"/>
      <c r="AE236" s="435"/>
      <c r="AF236" s="438"/>
      <c r="AG236" s="439"/>
      <c r="AH236" s="440"/>
      <c r="AI236" s="435"/>
      <c r="AJ236" s="435"/>
      <c r="AK236" s="435"/>
      <c r="AL236" s="435"/>
      <c r="AM236" s="438"/>
      <c r="AN236" s="435"/>
      <c r="AO236" s="439"/>
      <c r="AP236" s="435"/>
      <c r="AQ236" s="442"/>
      <c r="AR236" s="443"/>
      <c r="AS236" s="161"/>
      <c r="AT236" s="161"/>
      <c r="AU236" s="161"/>
      <c r="AV236" s="161"/>
    </row>
    <row r="237" ht="14.25" customHeight="1">
      <c r="A237" s="435"/>
      <c r="B237" s="436"/>
      <c r="C237" s="435"/>
      <c r="D237" s="437"/>
      <c r="E237" s="437"/>
      <c r="F237" s="437"/>
      <c r="G237" s="437"/>
      <c r="H237" s="435"/>
      <c r="I237" s="435"/>
      <c r="J237" s="435"/>
      <c r="K237" s="435"/>
      <c r="L237" s="435"/>
      <c r="M237" s="435"/>
      <c r="N237" s="435"/>
      <c r="O237" s="438"/>
      <c r="P237" s="438"/>
      <c r="Q237" s="438"/>
      <c r="R237" s="438"/>
      <c r="S237" s="436"/>
      <c r="T237" s="435"/>
      <c r="U237" s="435"/>
      <c r="V237" s="435"/>
      <c r="W237" s="438"/>
      <c r="X237" s="439"/>
      <c r="Y237" s="435"/>
      <c r="Z237" s="439"/>
      <c r="AA237" s="435"/>
      <c r="AB237" s="435"/>
      <c r="AC237" s="435"/>
      <c r="AD237" s="435"/>
      <c r="AE237" s="435"/>
      <c r="AF237" s="438"/>
      <c r="AG237" s="439"/>
      <c r="AH237" s="440"/>
      <c r="AI237" s="435"/>
      <c r="AJ237" s="435"/>
      <c r="AK237" s="435"/>
      <c r="AL237" s="435"/>
      <c r="AM237" s="438"/>
      <c r="AN237" s="435"/>
      <c r="AO237" s="439"/>
      <c r="AP237" s="435"/>
      <c r="AQ237" s="442"/>
      <c r="AR237" s="443"/>
      <c r="AS237" s="161"/>
      <c r="AT237" s="161"/>
      <c r="AU237" s="161"/>
      <c r="AV237" s="161"/>
    </row>
    <row r="238" ht="14.25" customHeight="1">
      <c r="A238" s="435"/>
      <c r="B238" s="436"/>
      <c r="C238" s="435"/>
      <c r="D238" s="437"/>
      <c r="E238" s="437"/>
      <c r="F238" s="437"/>
      <c r="G238" s="437"/>
      <c r="H238" s="435"/>
      <c r="I238" s="435"/>
      <c r="J238" s="435"/>
      <c r="K238" s="435"/>
      <c r="L238" s="435"/>
      <c r="M238" s="435"/>
      <c r="N238" s="435"/>
      <c r="O238" s="438"/>
      <c r="P238" s="438"/>
      <c r="Q238" s="438"/>
      <c r="R238" s="438"/>
      <c r="S238" s="436"/>
      <c r="T238" s="435"/>
      <c r="U238" s="435"/>
      <c r="V238" s="435"/>
      <c r="W238" s="438"/>
      <c r="X238" s="439"/>
      <c r="Y238" s="435"/>
      <c r="Z238" s="439"/>
      <c r="AA238" s="435"/>
      <c r="AB238" s="435"/>
      <c r="AC238" s="435"/>
      <c r="AD238" s="435"/>
      <c r="AE238" s="435"/>
      <c r="AF238" s="438"/>
      <c r="AG238" s="439"/>
      <c r="AH238" s="440"/>
      <c r="AI238" s="435"/>
      <c r="AJ238" s="435"/>
      <c r="AK238" s="435"/>
      <c r="AL238" s="435"/>
      <c r="AM238" s="438"/>
      <c r="AN238" s="435"/>
      <c r="AO238" s="439"/>
      <c r="AP238" s="435"/>
      <c r="AQ238" s="442"/>
      <c r="AR238" s="443"/>
      <c r="AS238" s="161"/>
      <c r="AT238" s="161"/>
      <c r="AU238" s="161"/>
      <c r="AV238" s="161"/>
    </row>
    <row r="239" ht="14.25" customHeight="1">
      <c r="A239" s="435"/>
      <c r="B239" s="436"/>
      <c r="C239" s="435"/>
      <c r="D239" s="437"/>
      <c r="E239" s="437"/>
      <c r="F239" s="437"/>
      <c r="G239" s="437"/>
      <c r="H239" s="435"/>
      <c r="I239" s="435"/>
      <c r="J239" s="435"/>
      <c r="K239" s="435"/>
      <c r="L239" s="435"/>
      <c r="M239" s="435"/>
      <c r="N239" s="435"/>
      <c r="O239" s="438"/>
      <c r="P239" s="438"/>
      <c r="Q239" s="438"/>
      <c r="R239" s="438"/>
      <c r="S239" s="436"/>
      <c r="T239" s="435"/>
      <c r="U239" s="435"/>
      <c r="V239" s="435"/>
      <c r="W239" s="438"/>
      <c r="X239" s="439"/>
      <c r="Y239" s="435"/>
      <c r="Z239" s="439"/>
      <c r="AA239" s="435"/>
      <c r="AB239" s="435"/>
      <c r="AC239" s="435"/>
      <c r="AD239" s="435"/>
      <c r="AE239" s="435"/>
      <c r="AF239" s="438"/>
      <c r="AG239" s="439"/>
      <c r="AH239" s="440"/>
      <c r="AI239" s="435"/>
      <c r="AJ239" s="435"/>
      <c r="AK239" s="435"/>
      <c r="AL239" s="435"/>
      <c r="AM239" s="438"/>
      <c r="AN239" s="435"/>
      <c r="AO239" s="439"/>
      <c r="AP239" s="435"/>
      <c r="AQ239" s="442"/>
      <c r="AR239" s="443"/>
      <c r="AS239" s="161"/>
      <c r="AT239" s="161"/>
      <c r="AU239" s="161"/>
      <c r="AV239" s="161"/>
    </row>
    <row r="240" ht="14.25" customHeight="1">
      <c r="A240" s="435"/>
      <c r="B240" s="436"/>
      <c r="C240" s="435"/>
      <c r="D240" s="437"/>
      <c r="E240" s="437"/>
      <c r="F240" s="437"/>
      <c r="G240" s="437"/>
      <c r="H240" s="435"/>
      <c r="I240" s="435"/>
      <c r="J240" s="435"/>
      <c r="K240" s="435"/>
      <c r="L240" s="435"/>
      <c r="M240" s="435"/>
      <c r="N240" s="435"/>
      <c r="O240" s="438"/>
      <c r="P240" s="438"/>
      <c r="Q240" s="438"/>
      <c r="R240" s="438"/>
      <c r="S240" s="436"/>
      <c r="T240" s="435"/>
      <c r="U240" s="435"/>
      <c r="V240" s="435"/>
      <c r="W240" s="438"/>
      <c r="X240" s="439"/>
      <c r="Y240" s="435"/>
      <c r="Z240" s="439"/>
      <c r="AA240" s="435"/>
      <c r="AB240" s="435"/>
      <c r="AC240" s="435"/>
      <c r="AD240" s="435"/>
      <c r="AE240" s="435"/>
      <c r="AF240" s="438"/>
      <c r="AG240" s="439"/>
      <c r="AH240" s="440"/>
      <c r="AI240" s="435"/>
      <c r="AJ240" s="435"/>
      <c r="AK240" s="435"/>
      <c r="AL240" s="435"/>
      <c r="AM240" s="438"/>
      <c r="AN240" s="435"/>
      <c r="AO240" s="439"/>
      <c r="AP240" s="435"/>
      <c r="AQ240" s="442"/>
      <c r="AR240" s="443"/>
      <c r="AS240" s="161"/>
      <c r="AT240" s="161"/>
      <c r="AU240" s="161"/>
      <c r="AV240" s="161"/>
    </row>
    <row r="241" ht="14.25" customHeight="1">
      <c r="A241" s="435"/>
      <c r="B241" s="436"/>
      <c r="C241" s="435"/>
      <c r="D241" s="437"/>
      <c r="E241" s="437"/>
      <c r="F241" s="437"/>
      <c r="G241" s="437"/>
      <c r="H241" s="435"/>
      <c r="I241" s="435"/>
      <c r="J241" s="435"/>
      <c r="K241" s="435"/>
      <c r="L241" s="435"/>
      <c r="M241" s="435"/>
      <c r="N241" s="435"/>
      <c r="O241" s="438"/>
      <c r="P241" s="438"/>
      <c r="Q241" s="438"/>
      <c r="R241" s="438"/>
      <c r="S241" s="436"/>
      <c r="T241" s="435"/>
      <c r="U241" s="435"/>
      <c r="V241" s="435"/>
      <c r="W241" s="438"/>
      <c r="X241" s="439"/>
      <c r="Y241" s="435"/>
      <c r="Z241" s="439"/>
      <c r="AA241" s="435"/>
      <c r="AB241" s="435"/>
      <c r="AC241" s="435"/>
      <c r="AD241" s="435"/>
      <c r="AE241" s="435"/>
      <c r="AF241" s="438"/>
      <c r="AG241" s="439"/>
      <c r="AH241" s="440"/>
      <c r="AI241" s="435"/>
      <c r="AJ241" s="435"/>
      <c r="AK241" s="435"/>
      <c r="AL241" s="435"/>
      <c r="AM241" s="438"/>
      <c r="AN241" s="435"/>
      <c r="AO241" s="439"/>
      <c r="AP241" s="435"/>
      <c r="AQ241" s="442"/>
      <c r="AR241" s="443"/>
      <c r="AS241" s="161"/>
      <c r="AT241" s="161"/>
      <c r="AU241" s="161"/>
      <c r="AV241" s="161"/>
    </row>
    <row r="242" ht="14.25" customHeight="1">
      <c r="A242" s="435"/>
      <c r="B242" s="436"/>
      <c r="C242" s="435"/>
      <c r="D242" s="437"/>
      <c r="E242" s="437"/>
      <c r="F242" s="437"/>
      <c r="G242" s="437"/>
      <c r="H242" s="435"/>
      <c r="I242" s="435"/>
      <c r="J242" s="435"/>
      <c r="K242" s="435"/>
      <c r="L242" s="435"/>
      <c r="M242" s="435"/>
      <c r="N242" s="435"/>
      <c r="O242" s="438"/>
      <c r="P242" s="438"/>
      <c r="Q242" s="438"/>
      <c r="R242" s="438"/>
      <c r="S242" s="436"/>
      <c r="T242" s="435"/>
      <c r="U242" s="435"/>
      <c r="V242" s="435"/>
      <c r="W242" s="438"/>
      <c r="X242" s="439"/>
      <c r="Y242" s="435"/>
      <c r="Z242" s="439"/>
      <c r="AA242" s="435"/>
      <c r="AB242" s="435"/>
      <c r="AC242" s="435"/>
      <c r="AD242" s="435"/>
      <c r="AE242" s="435"/>
      <c r="AF242" s="438"/>
      <c r="AG242" s="439"/>
      <c r="AH242" s="440"/>
      <c r="AI242" s="435"/>
      <c r="AJ242" s="435"/>
      <c r="AK242" s="435"/>
      <c r="AL242" s="435"/>
      <c r="AM242" s="438"/>
      <c r="AN242" s="435"/>
      <c r="AO242" s="439"/>
      <c r="AP242" s="435"/>
      <c r="AQ242" s="442"/>
      <c r="AR242" s="443"/>
      <c r="AS242" s="161"/>
      <c r="AT242" s="161"/>
      <c r="AU242" s="161"/>
      <c r="AV242" s="161"/>
    </row>
    <row r="243" ht="14.25" customHeight="1">
      <c r="A243" s="435"/>
      <c r="B243" s="436"/>
      <c r="C243" s="435"/>
      <c r="D243" s="437"/>
      <c r="E243" s="437"/>
      <c r="F243" s="437"/>
      <c r="G243" s="437"/>
      <c r="H243" s="435"/>
      <c r="I243" s="435"/>
      <c r="J243" s="435"/>
      <c r="K243" s="435"/>
      <c r="L243" s="435"/>
      <c r="M243" s="435"/>
      <c r="N243" s="435"/>
      <c r="O243" s="438"/>
      <c r="P243" s="438"/>
      <c r="Q243" s="438"/>
      <c r="R243" s="438"/>
      <c r="S243" s="436"/>
      <c r="T243" s="435"/>
      <c r="U243" s="435"/>
      <c r="V243" s="435"/>
      <c r="W243" s="438"/>
      <c r="X243" s="439"/>
      <c r="Y243" s="435"/>
      <c r="Z243" s="439"/>
      <c r="AA243" s="435"/>
      <c r="AB243" s="435"/>
      <c r="AC243" s="435"/>
      <c r="AD243" s="435"/>
      <c r="AE243" s="435"/>
      <c r="AF243" s="438"/>
      <c r="AG243" s="439"/>
      <c r="AH243" s="440"/>
      <c r="AI243" s="435"/>
      <c r="AJ243" s="435"/>
      <c r="AK243" s="435"/>
      <c r="AL243" s="435"/>
      <c r="AM243" s="438"/>
      <c r="AN243" s="435"/>
      <c r="AO243" s="439"/>
      <c r="AP243" s="435"/>
      <c r="AQ243" s="442"/>
      <c r="AR243" s="443"/>
      <c r="AS243" s="161"/>
      <c r="AT243" s="161"/>
      <c r="AU243" s="161"/>
      <c r="AV243" s="161"/>
    </row>
    <row r="244" ht="14.25" customHeight="1">
      <c r="A244" s="435"/>
      <c r="B244" s="436"/>
      <c r="C244" s="435"/>
      <c r="D244" s="437"/>
      <c r="E244" s="437"/>
      <c r="F244" s="437"/>
      <c r="G244" s="437"/>
      <c r="H244" s="435"/>
      <c r="I244" s="435"/>
      <c r="J244" s="435"/>
      <c r="K244" s="435"/>
      <c r="L244" s="435"/>
      <c r="M244" s="435"/>
      <c r="N244" s="435"/>
      <c r="O244" s="438"/>
      <c r="P244" s="438"/>
      <c r="Q244" s="438"/>
      <c r="R244" s="438"/>
      <c r="S244" s="436"/>
      <c r="T244" s="435"/>
      <c r="U244" s="435"/>
      <c r="V244" s="435"/>
      <c r="W244" s="438"/>
      <c r="X244" s="439"/>
      <c r="Y244" s="435"/>
      <c r="Z244" s="439"/>
      <c r="AA244" s="435"/>
      <c r="AB244" s="435"/>
      <c r="AC244" s="435"/>
      <c r="AD244" s="435"/>
      <c r="AE244" s="435"/>
      <c r="AF244" s="438"/>
      <c r="AG244" s="439"/>
      <c r="AH244" s="440"/>
      <c r="AI244" s="435"/>
      <c r="AJ244" s="435"/>
      <c r="AK244" s="435"/>
      <c r="AL244" s="435"/>
      <c r="AM244" s="438"/>
      <c r="AN244" s="435"/>
      <c r="AO244" s="439"/>
      <c r="AP244" s="435"/>
      <c r="AQ244" s="442"/>
      <c r="AR244" s="443"/>
      <c r="AS244" s="161"/>
      <c r="AT244" s="161"/>
      <c r="AU244" s="161"/>
      <c r="AV244" s="161"/>
    </row>
    <row r="245" ht="14.25" customHeight="1">
      <c r="A245" s="435"/>
      <c r="B245" s="436"/>
      <c r="C245" s="435"/>
      <c r="D245" s="437"/>
      <c r="E245" s="437"/>
      <c r="F245" s="437"/>
      <c r="G245" s="437"/>
      <c r="H245" s="435"/>
      <c r="I245" s="435"/>
      <c r="J245" s="435"/>
      <c r="K245" s="435"/>
      <c r="L245" s="435"/>
      <c r="M245" s="435"/>
      <c r="N245" s="435"/>
      <c r="O245" s="438"/>
      <c r="P245" s="438"/>
      <c r="Q245" s="438"/>
      <c r="R245" s="438"/>
      <c r="S245" s="436"/>
      <c r="T245" s="435"/>
      <c r="U245" s="435"/>
      <c r="V245" s="435"/>
      <c r="W245" s="438"/>
      <c r="X245" s="439"/>
      <c r="Y245" s="435"/>
      <c r="Z245" s="439"/>
      <c r="AA245" s="435"/>
      <c r="AB245" s="435"/>
      <c r="AC245" s="435"/>
      <c r="AD245" s="435"/>
      <c r="AE245" s="435"/>
      <c r="AF245" s="438"/>
      <c r="AG245" s="439"/>
      <c r="AH245" s="440"/>
      <c r="AI245" s="435"/>
      <c r="AJ245" s="435"/>
      <c r="AK245" s="435"/>
      <c r="AL245" s="435"/>
      <c r="AM245" s="438"/>
      <c r="AN245" s="435"/>
      <c r="AO245" s="439"/>
      <c r="AP245" s="435"/>
      <c r="AQ245" s="442"/>
      <c r="AR245" s="443"/>
      <c r="AS245" s="161"/>
      <c r="AT245" s="161"/>
      <c r="AU245" s="161"/>
      <c r="AV245" s="161"/>
    </row>
    <row r="246" ht="14.25" customHeight="1">
      <c r="A246" s="435"/>
      <c r="B246" s="436"/>
      <c r="C246" s="435"/>
      <c r="D246" s="437"/>
      <c r="E246" s="437"/>
      <c r="F246" s="437"/>
      <c r="G246" s="437"/>
      <c r="H246" s="435"/>
      <c r="I246" s="435"/>
      <c r="J246" s="435"/>
      <c r="K246" s="435"/>
      <c r="L246" s="435"/>
      <c r="M246" s="435"/>
      <c r="N246" s="435"/>
      <c r="O246" s="438"/>
      <c r="P246" s="438"/>
      <c r="Q246" s="438"/>
      <c r="R246" s="438"/>
      <c r="S246" s="436"/>
      <c r="T246" s="435"/>
      <c r="U246" s="435"/>
      <c r="V246" s="435"/>
      <c r="W246" s="438"/>
      <c r="X246" s="439"/>
      <c r="Y246" s="435"/>
      <c r="Z246" s="439"/>
      <c r="AA246" s="435"/>
      <c r="AB246" s="435"/>
      <c r="AC246" s="435"/>
      <c r="AD246" s="435"/>
      <c r="AE246" s="435"/>
      <c r="AF246" s="438"/>
      <c r="AG246" s="439"/>
      <c r="AH246" s="440"/>
      <c r="AI246" s="435"/>
      <c r="AJ246" s="435"/>
      <c r="AK246" s="435"/>
      <c r="AL246" s="435"/>
      <c r="AM246" s="438"/>
      <c r="AN246" s="435"/>
      <c r="AO246" s="439"/>
      <c r="AP246" s="435"/>
      <c r="AQ246" s="442"/>
      <c r="AR246" s="443"/>
      <c r="AS246" s="161"/>
      <c r="AT246" s="161"/>
      <c r="AU246" s="161"/>
      <c r="AV246" s="161"/>
    </row>
    <row r="247" ht="14.25" customHeight="1">
      <c r="A247" s="435"/>
      <c r="B247" s="436"/>
      <c r="C247" s="435"/>
      <c r="D247" s="437"/>
      <c r="E247" s="437"/>
      <c r="F247" s="437"/>
      <c r="G247" s="437"/>
      <c r="H247" s="435"/>
      <c r="I247" s="435"/>
      <c r="J247" s="435"/>
      <c r="K247" s="435"/>
      <c r="L247" s="435"/>
      <c r="M247" s="435"/>
      <c r="N247" s="435"/>
      <c r="O247" s="438"/>
      <c r="P247" s="438"/>
      <c r="Q247" s="438"/>
      <c r="R247" s="438"/>
      <c r="S247" s="436"/>
      <c r="T247" s="435"/>
      <c r="U247" s="435"/>
      <c r="V247" s="435"/>
      <c r="W247" s="438"/>
      <c r="X247" s="439"/>
      <c r="Y247" s="435"/>
      <c r="Z247" s="439"/>
      <c r="AA247" s="435"/>
      <c r="AB247" s="435"/>
      <c r="AC247" s="435"/>
      <c r="AD247" s="435"/>
      <c r="AE247" s="435"/>
      <c r="AF247" s="438"/>
      <c r="AG247" s="439"/>
      <c r="AH247" s="440"/>
      <c r="AI247" s="435"/>
      <c r="AJ247" s="435"/>
      <c r="AK247" s="435"/>
      <c r="AL247" s="435"/>
      <c r="AM247" s="438"/>
      <c r="AN247" s="435"/>
      <c r="AO247" s="439"/>
      <c r="AP247" s="435"/>
      <c r="AQ247" s="442"/>
      <c r="AR247" s="443"/>
      <c r="AS247" s="161"/>
      <c r="AT247" s="161"/>
      <c r="AU247" s="161"/>
      <c r="AV247" s="161"/>
    </row>
    <row r="248" ht="14.25" customHeight="1">
      <c r="A248" s="435"/>
      <c r="B248" s="436"/>
      <c r="C248" s="435"/>
      <c r="D248" s="437"/>
      <c r="E248" s="437"/>
      <c r="F248" s="437"/>
      <c r="G248" s="437"/>
      <c r="H248" s="435"/>
      <c r="I248" s="435"/>
      <c r="J248" s="435"/>
      <c r="K248" s="435"/>
      <c r="L248" s="435"/>
      <c r="M248" s="435"/>
      <c r="N248" s="435"/>
      <c r="O248" s="438"/>
      <c r="P248" s="438"/>
      <c r="Q248" s="438"/>
      <c r="R248" s="438"/>
      <c r="S248" s="436"/>
      <c r="T248" s="435"/>
      <c r="U248" s="435"/>
      <c r="V248" s="435"/>
      <c r="W248" s="438"/>
      <c r="X248" s="439"/>
      <c r="Y248" s="435"/>
      <c r="Z248" s="439"/>
      <c r="AA248" s="435"/>
      <c r="AB248" s="435"/>
      <c r="AC248" s="435"/>
      <c r="AD248" s="435"/>
      <c r="AE248" s="435"/>
      <c r="AF248" s="438"/>
      <c r="AG248" s="439"/>
      <c r="AH248" s="440"/>
      <c r="AI248" s="435"/>
      <c r="AJ248" s="435"/>
      <c r="AK248" s="435"/>
      <c r="AL248" s="435"/>
      <c r="AM248" s="438"/>
      <c r="AN248" s="435"/>
      <c r="AO248" s="439"/>
      <c r="AP248" s="435"/>
      <c r="AQ248" s="442"/>
      <c r="AR248" s="443"/>
      <c r="AS248" s="161"/>
      <c r="AT248" s="161"/>
      <c r="AU248" s="161"/>
      <c r="AV248" s="161"/>
    </row>
    <row r="249" ht="14.25" customHeight="1">
      <c r="A249" s="435"/>
      <c r="B249" s="436"/>
      <c r="C249" s="435"/>
      <c r="D249" s="437"/>
      <c r="E249" s="437"/>
      <c r="F249" s="437"/>
      <c r="G249" s="437"/>
      <c r="H249" s="435"/>
      <c r="I249" s="435"/>
      <c r="J249" s="435"/>
      <c r="K249" s="435"/>
      <c r="L249" s="435"/>
      <c r="M249" s="435"/>
      <c r="N249" s="435"/>
      <c r="O249" s="438"/>
      <c r="P249" s="438"/>
      <c r="Q249" s="438"/>
      <c r="R249" s="438"/>
      <c r="S249" s="436"/>
      <c r="T249" s="435"/>
      <c r="U249" s="435"/>
      <c r="V249" s="435"/>
      <c r="W249" s="438"/>
      <c r="X249" s="439"/>
      <c r="Y249" s="435"/>
      <c r="Z249" s="439"/>
      <c r="AA249" s="435"/>
      <c r="AB249" s="435"/>
      <c r="AC249" s="435"/>
      <c r="AD249" s="435"/>
      <c r="AE249" s="435"/>
      <c r="AF249" s="438"/>
      <c r="AG249" s="439"/>
      <c r="AH249" s="440"/>
      <c r="AI249" s="435"/>
      <c r="AJ249" s="435"/>
      <c r="AK249" s="435"/>
      <c r="AL249" s="435"/>
      <c r="AM249" s="438"/>
      <c r="AN249" s="435"/>
      <c r="AO249" s="439"/>
      <c r="AP249" s="435"/>
      <c r="AQ249" s="442"/>
      <c r="AR249" s="443"/>
      <c r="AS249" s="161"/>
      <c r="AT249" s="161"/>
      <c r="AU249" s="161"/>
      <c r="AV249" s="161"/>
    </row>
    <row r="250" ht="14.25" customHeight="1">
      <c r="A250" s="435"/>
      <c r="B250" s="436"/>
      <c r="C250" s="435"/>
      <c r="D250" s="437"/>
      <c r="E250" s="437"/>
      <c r="F250" s="437"/>
      <c r="G250" s="437"/>
      <c r="H250" s="435"/>
      <c r="I250" s="435"/>
      <c r="J250" s="435"/>
      <c r="K250" s="435"/>
      <c r="L250" s="435"/>
      <c r="M250" s="435"/>
      <c r="N250" s="435"/>
      <c r="O250" s="438"/>
      <c r="P250" s="438"/>
      <c r="Q250" s="438"/>
      <c r="R250" s="438"/>
      <c r="S250" s="436"/>
      <c r="T250" s="435"/>
      <c r="U250" s="435"/>
      <c r="V250" s="435"/>
      <c r="W250" s="438"/>
      <c r="X250" s="439"/>
      <c r="Y250" s="435"/>
      <c r="Z250" s="439"/>
      <c r="AA250" s="435"/>
      <c r="AB250" s="435"/>
      <c r="AC250" s="435"/>
      <c r="AD250" s="435"/>
      <c r="AE250" s="435"/>
      <c r="AF250" s="438"/>
      <c r="AG250" s="439"/>
      <c r="AH250" s="440"/>
      <c r="AI250" s="435"/>
      <c r="AJ250" s="435"/>
      <c r="AK250" s="435"/>
      <c r="AL250" s="435"/>
      <c r="AM250" s="438"/>
      <c r="AN250" s="435"/>
      <c r="AO250" s="439"/>
      <c r="AP250" s="435"/>
      <c r="AQ250" s="442"/>
      <c r="AR250" s="443"/>
      <c r="AS250" s="161"/>
      <c r="AT250" s="161"/>
      <c r="AU250" s="161"/>
      <c r="AV250" s="161"/>
    </row>
    <row r="251" ht="14.25" customHeight="1">
      <c r="A251" s="435"/>
      <c r="B251" s="436"/>
      <c r="C251" s="435"/>
      <c r="D251" s="437"/>
      <c r="E251" s="437"/>
      <c r="F251" s="437"/>
      <c r="G251" s="437"/>
      <c r="H251" s="435"/>
      <c r="I251" s="435"/>
      <c r="J251" s="435"/>
      <c r="K251" s="435"/>
      <c r="L251" s="435"/>
      <c r="M251" s="435"/>
      <c r="N251" s="435"/>
      <c r="O251" s="438"/>
      <c r="P251" s="438"/>
      <c r="Q251" s="438"/>
      <c r="R251" s="438"/>
      <c r="S251" s="436"/>
      <c r="T251" s="435"/>
      <c r="U251" s="435"/>
      <c r="V251" s="435"/>
      <c r="W251" s="438"/>
      <c r="X251" s="439"/>
      <c r="Y251" s="435"/>
      <c r="Z251" s="439"/>
      <c r="AA251" s="435"/>
      <c r="AB251" s="435"/>
      <c r="AC251" s="435"/>
      <c r="AD251" s="435"/>
      <c r="AE251" s="435"/>
      <c r="AF251" s="438"/>
      <c r="AG251" s="439"/>
      <c r="AH251" s="440"/>
      <c r="AI251" s="435"/>
      <c r="AJ251" s="435"/>
      <c r="AK251" s="435"/>
      <c r="AL251" s="435"/>
      <c r="AM251" s="438"/>
      <c r="AN251" s="435"/>
      <c r="AO251" s="439"/>
      <c r="AP251" s="435"/>
      <c r="AQ251" s="442"/>
      <c r="AR251" s="443"/>
      <c r="AS251" s="161"/>
      <c r="AT251" s="161"/>
      <c r="AU251" s="161"/>
      <c r="AV251" s="161"/>
    </row>
    <row r="252" ht="14.25" customHeight="1">
      <c r="A252" s="435"/>
      <c r="B252" s="436"/>
      <c r="C252" s="435"/>
      <c r="D252" s="437"/>
      <c r="E252" s="437"/>
      <c r="F252" s="437"/>
      <c r="G252" s="437"/>
      <c r="H252" s="435"/>
      <c r="I252" s="435"/>
      <c r="J252" s="435"/>
      <c r="K252" s="435"/>
      <c r="L252" s="435"/>
      <c r="M252" s="435"/>
      <c r="N252" s="435"/>
      <c r="O252" s="438"/>
      <c r="P252" s="438"/>
      <c r="Q252" s="438"/>
      <c r="R252" s="438"/>
      <c r="S252" s="436"/>
      <c r="T252" s="435"/>
      <c r="U252" s="435"/>
      <c r="V252" s="435"/>
      <c r="W252" s="438"/>
      <c r="X252" s="439"/>
      <c r="Y252" s="435"/>
      <c r="Z252" s="439"/>
      <c r="AA252" s="435"/>
      <c r="AB252" s="435"/>
      <c r="AC252" s="435"/>
      <c r="AD252" s="435"/>
      <c r="AE252" s="435"/>
      <c r="AF252" s="438"/>
      <c r="AG252" s="439"/>
      <c r="AH252" s="440"/>
      <c r="AI252" s="435"/>
      <c r="AJ252" s="435"/>
      <c r="AK252" s="435"/>
      <c r="AL252" s="435"/>
      <c r="AM252" s="438"/>
      <c r="AN252" s="435"/>
      <c r="AO252" s="439"/>
      <c r="AP252" s="435"/>
      <c r="AQ252" s="442"/>
      <c r="AR252" s="443"/>
      <c r="AS252" s="161"/>
      <c r="AT252" s="161"/>
      <c r="AU252" s="161"/>
      <c r="AV252" s="161"/>
    </row>
    <row r="253" ht="14.25" customHeight="1">
      <c r="A253" s="435"/>
      <c r="B253" s="436"/>
      <c r="C253" s="435"/>
      <c r="D253" s="437"/>
      <c r="E253" s="437"/>
      <c r="F253" s="437"/>
      <c r="G253" s="437"/>
      <c r="H253" s="435"/>
      <c r="I253" s="435"/>
      <c r="J253" s="435"/>
      <c r="K253" s="435"/>
      <c r="L253" s="435"/>
      <c r="M253" s="435"/>
      <c r="N253" s="435"/>
      <c r="O253" s="438"/>
      <c r="P253" s="438"/>
      <c r="Q253" s="438"/>
      <c r="R253" s="438"/>
      <c r="S253" s="436"/>
      <c r="T253" s="435"/>
      <c r="U253" s="435"/>
      <c r="V253" s="435"/>
      <c r="W253" s="438"/>
      <c r="X253" s="439"/>
      <c r="Y253" s="435"/>
      <c r="Z253" s="439"/>
      <c r="AA253" s="435"/>
      <c r="AB253" s="435"/>
      <c r="AC253" s="435"/>
      <c r="AD253" s="435"/>
      <c r="AE253" s="435"/>
      <c r="AF253" s="438"/>
      <c r="AG253" s="439"/>
      <c r="AH253" s="440"/>
      <c r="AI253" s="435"/>
      <c r="AJ253" s="435"/>
      <c r="AK253" s="435"/>
      <c r="AL253" s="435"/>
      <c r="AM253" s="438"/>
      <c r="AN253" s="435"/>
      <c r="AO253" s="439"/>
      <c r="AP253" s="435"/>
      <c r="AQ253" s="442"/>
      <c r="AR253" s="443"/>
      <c r="AS253" s="161"/>
      <c r="AT253" s="161"/>
      <c r="AU253" s="161"/>
      <c r="AV253" s="161"/>
    </row>
    <row r="254" ht="14.25" customHeight="1">
      <c r="A254" s="435"/>
      <c r="B254" s="436"/>
      <c r="C254" s="435"/>
      <c r="D254" s="437"/>
      <c r="E254" s="437"/>
      <c r="F254" s="437"/>
      <c r="G254" s="437"/>
      <c r="H254" s="435"/>
      <c r="I254" s="435"/>
      <c r="J254" s="435"/>
      <c r="K254" s="435"/>
      <c r="L254" s="435"/>
      <c r="M254" s="435"/>
      <c r="N254" s="435"/>
      <c r="O254" s="438"/>
      <c r="P254" s="438"/>
      <c r="Q254" s="438"/>
      <c r="R254" s="438"/>
      <c r="S254" s="436"/>
      <c r="T254" s="435"/>
      <c r="U254" s="435"/>
      <c r="V254" s="435"/>
      <c r="W254" s="438"/>
      <c r="X254" s="439"/>
      <c r="Y254" s="435"/>
      <c r="Z254" s="439"/>
      <c r="AA254" s="435"/>
      <c r="AB254" s="435"/>
      <c r="AC254" s="435"/>
      <c r="AD254" s="435"/>
      <c r="AE254" s="435"/>
      <c r="AF254" s="438"/>
      <c r="AG254" s="439"/>
      <c r="AH254" s="440"/>
      <c r="AI254" s="435"/>
      <c r="AJ254" s="435"/>
      <c r="AK254" s="435"/>
      <c r="AL254" s="435"/>
      <c r="AM254" s="438"/>
      <c r="AN254" s="435"/>
      <c r="AO254" s="439"/>
      <c r="AP254" s="435"/>
      <c r="AQ254" s="442"/>
      <c r="AR254" s="443"/>
      <c r="AS254" s="161"/>
      <c r="AT254" s="161"/>
      <c r="AU254" s="161"/>
      <c r="AV254" s="161"/>
    </row>
    <row r="255" ht="14.25" customHeight="1">
      <c r="A255" s="435"/>
      <c r="B255" s="436"/>
      <c r="C255" s="435"/>
      <c r="D255" s="437"/>
      <c r="E255" s="437"/>
      <c r="F255" s="437"/>
      <c r="G255" s="437"/>
      <c r="H255" s="435"/>
      <c r="I255" s="435"/>
      <c r="J255" s="435"/>
      <c r="K255" s="435"/>
      <c r="L255" s="435"/>
      <c r="M255" s="435"/>
      <c r="N255" s="435"/>
      <c r="O255" s="438"/>
      <c r="P255" s="438"/>
      <c r="Q255" s="438"/>
      <c r="R255" s="438"/>
      <c r="S255" s="436"/>
      <c r="T255" s="435"/>
      <c r="U255" s="435"/>
      <c r="V255" s="435"/>
      <c r="W255" s="438"/>
      <c r="X255" s="439"/>
      <c r="Y255" s="435"/>
      <c r="Z255" s="439"/>
      <c r="AA255" s="435"/>
      <c r="AB255" s="435"/>
      <c r="AC255" s="435"/>
      <c r="AD255" s="435"/>
      <c r="AE255" s="435"/>
      <c r="AF255" s="438"/>
      <c r="AG255" s="439"/>
      <c r="AH255" s="440"/>
      <c r="AI255" s="435"/>
      <c r="AJ255" s="435"/>
      <c r="AK255" s="435"/>
      <c r="AL255" s="435"/>
      <c r="AM255" s="438"/>
      <c r="AN255" s="435"/>
      <c r="AO255" s="439"/>
      <c r="AP255" s="435"/>
      <c r="AQ255" s="442"/>
      <c r="AR255" s="443"/>
      <c r="AS255" s="161"/>
      <c r="AT255" s="161"/>
      <c r="AU255" s="161"/>
      <c r="AV255" s="161"/>
    </row>
    <row r="256" ht="14.25" customHeight="1">
      <c r="A256" s="435"/>
      <c r="B256" s="436"/>
      <c r="C256" s="435"/>
      <c r="D256" s="437"/>
      <c r="E256" s="437"/>
      <c r="F256" s="437"/>
      <c r="G256" s="437"/>
      <c r="H256" s="435"/>
      <c r="I256" s="435"/>
      <c r="J256" s="435"/>
      <c r="K256" s="435"/>
      <c r="L256" s="435"/>
      <c r="M256" s="435"/>
      <c r="N256" s="435"/>
      <c r="O256" s="438"/>
      <c r="P256" s="438"/>
      <c r="Q256" s="438"/>
      <c r="R256" s="438"/>
      <c r="S256" s="436"/>
      <c r="T256" s="435"/>
      <c r="U256" s="435"/>
      <c r="V256" s="435"/>
      <c r="W256" s="438"/>
      <c r="X256" s="439"/>
      <c r="Y256" s="435"/>
      <c r="Z256" s="439"/>
      <c r="AA256" s="435"/>
      <c r="AB256" s="435"/>
      <c r="AC256" s="435"/>
      <c r="AD256" s="435"/>
      <c r="AE256" s="435"/>
      <c r="AF256" s="438"/>
      <c r="AG256" s="439"/>
      <c r="AH256" s="440"/>
      <c r="AI256" s="435"/>
      <c r="AJ256" s="435"/>
      <c r="AK256" s="435"/>
      <c r="AL256" s="435"/>
      <c r="AM256" s="438"/>
      <c r="AN256" s="435"/>
      <c r="AO256" s="439"/>
      <c r="AP256" s="435"/>
      <c r="AQ256" s="442"/>
      <c r="AR256" s="443"/>
      <c r="AS256" s="161"/>
      <c r="AT256" s="161"/>
      <c r="AU256" s="161"/>
      <c r="AV256" s="161"/>
    </row>
    <row r="257" ht="14.25" customHeight="1">
      <c r="A257" s="435"/>
      <c r="B257" s="436"/>
      <c r="C257" s="435"/>
      <c r="D257" s="437"/>
      <c r="E257" s="437"/>
      <c r="F257" s="437"/>
      <c r="G257" s="437"/>
      <c r="H257" s="435"/>
      <c r="I257" s="435"/>
      <c r="J257" s="435"/>
      <c r="K257" s="435"/>
      <c r="L257" s="435"/>
      <c r="M257" s="435"/>
      <c r="N257" s="435"/>
      <c r="O257" s="438"/>
      <c r="P257" s="438"/>
      <c r="Q257" s="438"/>
      <c r="R257" s="438"/>
      <c r="S257" s="436"/>
      <c r="T257" s="435"/>
      <c r="U257" s="435"/>
      <c r="V257" s="435"/>
      <c r="W257" s="438"/>
      <c r="X257" s="439"/>
      <c r="Y257" s="435"/>
      <c r="Z257" s="439"/>
      <c r="AA257" s="435"/>
      <c r="AB257" s="435"/>
      <c r="AC257" s="435"/>
      <c r="AD257" s="435"/>
      <c r="AE257" s="435"/>
      <c r="AF257" s="438"/>
      <c r="AG257" s="439"/>
      <c r="AH257" s="440"/>
      <c r="AI257" s="435"/>
      <c r="AJ257" s="435"/>
      <c r="AK257" s="435"/>
      <c r="AL257" s="435"/>
      <c r="AM257" s="438"/>
      <c r="AN257" s="435"/>
      <c r="AO257" s="439"/>
      <c r="AP257" s="435"/>
      <c r="AQ257" s="442"/>
      <c r="AR257" s="443"/>
      <c r="AS257" s="161"/>
      <c r="AT257" s="161"/>
      <c r="AU257" s="161"/>
      <c r="AV257" s="161"/>
    </row>
    <row r="258" ht="14.25" customHeight="1">
      <c r="A258" s="435"/>
      <c r="B258" s="436"/>
      <c r="C258" s="435"/>
      <c r="D258" s="437"/>
      <c r="E258" s="437"/>
      <c r="F258" s="437"/>
      <c r="G258" s="437"/>
      <c r="H258" s="435"/>
      <c r="I258" s="435"/>
      <c r="J258" s="435"/>
      <c r="K258" s="435"/>
      <c r="L258" s="435"/>
      <c r="M258" s="435"/>
      <c r="N258" s="435"/>
      <c r="O258" s="438"/>
      <c r="P258" s="438"/>
      <c r="Q258" s="438"/>
      <c r="R258" s="438"/>
      <c r="S258" s="436"/>
      <c r="T258" s="435"/>
      <c r="U258" s="435"/>
      <c r="V258" s="435"/>
      <c r="W258" s="438"/>
      <c r="X258" s="439"/>
      <c r="Y258" s="435"/>
      <c r="Z258" s="439"/>
      <c r="AA258" s="435"/>
      <c r="AB258" s="435"/>
      <c r="AC258" s="435"/>
      <c r="AD258" s="435"/>
      <c r="AE258" s="435"/>
      <c r="AF258" s="438"/>
      <c r="AG258" s="439"/>
      <c r="AH258" s="440"/>
      <c r="AI258" s="435"/>
      <c r="AJ258" s="435"/>
      <c r="AK258" s="435"/>
      <c r="AL258" s="435"/>
      <c r="AM258" s="438"/>
      <c r="AN258" s="435"/>
      <c r="AO258" s="439"/>
      <c r="AP258" s="435"/>
      <c r="AQ258" s="442"/>
      <c r="AR258" s="443"/>
      <c r="AS258" s="161"/>
      <c r="AT258" s="161"/>
      <c r="AU258" s="161"/>
      <c r="AV258" s="161"/>
    </row>
    <row r="259" ht="14.25" customHeight="1">
      <c r="A259" s="435"/>
      <c r="B259" s="436"/>
      <c r="C259" s="435"/>
      <c r="D259" s="437"/>
      <c r="E259" s="437"/>
      <c r="F259" s="437"/>
      <c r="G259" s="437"/>
      <c r="H259" s="435"/>
      <c r="I259" s="435"/>
      <c r="J259" s="435"/>
      <c r="K259" s="435"/>
      <c r="L259" s="435"/>
      <c r="M259" s="435"/>
      <c r="N259" s="435"/>
      <c r="O259" s="438"/>
      <c r="P259" s="438"/>
      <c r="Q259" s="438"/>
      <c r="R259" s="438"/>
      <c r="S259" s="436"/>
      <c r="T259" s="435"/>
      <c r="U259" s="435"/>
      <c r="V259" s="435"/>
      <c r="W259" s="438"/>
      <c r="X259" s="439"/>
      <c r="Y259" s="435"/>
      <c r="Z259" s="439"/>
      <c r="AA259" s="435"/>
      <c r="AB259" s="435"/>
      <c r="AC259" s="435"/>
      <c r="AD259" s="435"/>
      <c r="AE259" s="435"/>
      <c r="AF259" s="438"/>
      <c r="AG259" s="439"/>
      <c r="AH259" s="440"/>
      <c r="AI259" s="435"/>
      <c r="AJ259" s="435"/>
      <c r="AK259" s="435"/>
      <c r="AL259" s="435"/>
      <c r="AM259" s="438"/>
      <c r="AN259" s="435"/>
      <c r="AO259" s="439"/>
      <c r="AP259" s="435"/>
      <c r="AQ259" s="442"/>
      <c r="AR259" s="443"/>
      <c r="AS259" s="161"/>
      <c r="AT259" s="161"/>
      <c r="AU259" s="161"/>
      <c r="AV259" s="161"/>
    </row>
    <row r="260" ht="14.25" customHeight="1">
      <c r="A260" s="435"/>
      <c r="B260" s="436"/>
      <c r="C260" s="435"/>
      <c r="D260" s="437"/>
      <c r="E260" s="437"/>
      <c r="F260" s="437"/>
      <c r="G260" s="437"/>
      <c r="H260" s="435"/>
      <c r="I260" s="435"/>
      <c r="J260" s="435"/>
      <c r="K260" s="435"/>
      <c r="L260" s="435"/>
      <c r="M260" s="435"/>
      <c r="N260" s="435"/>
      <c r="O260" s="438"/>
      <c r="P260" s="438"/>
      <c r="Q260" s="438"/>
      <c r="R260" s="438"/>
      <c r="S260" s="436"/>
      <c r="T260" s="435"/>
      <c r="U260" s="435"/>
      <c r="V260" s="435"/>
      <c r="W260" s="438"/>
      <c r="X260" s="439"/>
      <c r="Y260" s="435"/>
      <c r="Z260" s="439"/>
      <c r="AA260" s="435"/>
      <c r="AB260" s="435"/>
      <c r="AC260" s="435"/>
      <c r="AD260" s="435"/>
      <c r="AE260" s="435"/>
      <c r="AF260" s="438"/>
      <c r="AG260" s="439"/>
      <c r="AH260" s="440"/>
      <c r="AI260" s="435"/>
      <c r="AJ260" s="435"/>
      <c r="AK260" s="435"/>
      <c r="AL260" s="435"/>
      <c r="AM260" s="438"/>
      <c r="AN260" s="435"/>
      <c r="AO260" s="439"/>
      <c r="AP260" s="435"/>
      <c r="AQ260" s="442"/>
      <c r="AR260" s="443"/>
      <c r="AS260" s="161"/>
      <c r="AT260" s="161"/>
      <c r="AU260" s="161"/>
      <c r="AV260" s="161"/>
    </row>
    <row r="261" ht="14.25" customHeight="1">
      <c r="A261" s="435"/>
      <c r="B261" s="436"/>
      <c r="C261" s="435"/>
      <c r="D261" s="437"/>
      <c r="E261" s="437"/>
      <c r="F261" s="437"/>
      <c r="G261" s="437"/>
      <c r="H261" s="435"/>
      <c r="I261" s="435"/>
      <c r="J261" s="435"/>
      <c r="K261" s="435"/>
      <c r="L261" s="435"/>
      <c r="M261" s="435"/>
      <c r="N261" s="435"/>
      <c r="O261" s="438"/>
      <c r="P261" s="438"/>
      <c r="Q261" s="438"/>
      <c r="R261" s="438"/>
      <c r="S261" s="436"/>
      <c r="T261" s="435"/>
      <c r="U261" s="435"/>
      <c r="V261" s="435"/>
      <c r="W261" s="438"/>
      <c r="X261" s="439"/>
      <c r="Y261" s="435"/>
      <c r="Z261" s="439"/>
      <c r="AA261" s="435"/>
      <c r="AB261" s="435"/>
      <c r="AC261" s="435"/>
      <c r="AD261" s="435"/>
      <c r="AE261" s="435"/>
      <c r="AF261" s="438"/>
      <c r="AG261" s="439"/>
      <c r="AH261" s="440"/>
      <c r="AI261" s="435"/>
      <c r="AJ261" s="435"/>
      <c r="AK261" s="435"/>
      <c r="AL261" s="435"/>
      <c r="AM261" s="438"/>
      <c r="AN261" s="435"/>
      <c r="AO261" s="439"/>
      <c r="AP261" s="435"/>
      <c r="AQ261" s="442"/>
      <c r="AR261" s="443"/>
      <c r="AS261" s="161"/>
      <c r="AT261" s="161"/>
      <c r="AU261" s="161"/>
      <c r="AV261" s="161"/>
    </row>
    <row r="262" ht="14.25" customHeight="1">
      <c r="A262" s="435"/>
      <c r="B262" s="436"/>
      <c r="C262" s="435"/>
      <c r="D262" s="437"/>
      <c r="E262" s="437"/>
      <c r="F262" s="437"/>
      <c r="G262" s="437"/>
      <c r="H262" s="435"/>
      <c r="I262" s="435"/>
      <c r="J262" s="435"/>
      <c r="K262" s="435"/>
      <c r="L262" s="435"/>
      <c r="M262" s="435"/>
      <c r="N262" s="435"/>
      <c r="O262" s="438"/>
      <c r="P262" s="438"/>
      <c r="Q262" s="438"/>
      <c r="R262" s="438"/>
      <c r="S262" s="436"/>
      <c r="T262" s="435"/>
      <c r="U262" s="435"/>
      <c r="V262" s="435"/>
      <c r="W262" s="438"/>
      <c r="X262" s="439"/>
      <c r="Y262" s="435"/>
      <c r="Z262" s="439"/>
      <c r="AA262" s="435"/>
      <c r="AB262" s="435"/>
      <c r="AC262" s="435"/>
      <c r="AD262" s="435"/>
      <c r="AE262" s="435"/>
      <c r="AF262" s="438"/>
      <c r="AG262" s="439"/>
      <c r="AH262" s="440"/>
      <c r="AI262" s="435"/>
      <c r="AJ262" s="435"/>
      <c r="AK262" s="435"/>
      <c r="AL262" s="435"/>
      <c r="AM262" s="438"/>
      <c r="AN262" s="435"/>
      <c r="AO262" s="439"/>
      <c r="AP262" s="435"/>
      <c r="AQ262" s="442"/>
      <c r="AR262" s="443"/>
      <c r="AS262" s="161"/>
      <c r="AT262" s="161"/>
      <c r="AU262" s="161"/>
      <c r="AV262" s="161"/>
    </row>
    <row r="263" ht="14.25" customHeight="1">
      <c r="A263" s="435"/>
      <c r="B263" s="436"/>
      <c r="C263" s="435"/>
      <c r="D263" s="437"/>
      <c r="E263" s="437"/>
      <c r="F263" s="437"/>
      <c r="G263" s="437"/>
      <c r="H263" s="435"/>
      <c r="I263" s="435"/>
      <c r="J263" s="435"/>
      <c r="K263" s="435"/>
      <c r="L263" s="435"/>
      <c r="M263" s="435"/>
      <c r="N263" s="435"/>
      <c r="O263" s="438"/>
      <c r="P263" s="438"/>
      <c r="Q263" s="438"/>
      <c r="R263" s="438"/>
      <c r="S263" s="436"/>
      <c r="T263" s="435"/>
      <c r="U263" s="435"/>
      <c r="V263" s="435"/>
      <c r="W263" s="438"/>
      <c r="X263" s="439"/>
      <c r="Y263" s="435"/>
      <c r="Z263" s="439"/>
      <c r="AA263" s="435"/>
      <c r="AB263" s="435"/>
      <c r="AC263" s="435"/>
      <c r="AD263" s="435"/>
      <c r="AE263" s="435"/>
      <c r="AF263" s="438"/>
      <c r="AG263" s="439"/>
      <c r="AH263" s="440"/>
      <c r="AI263" s="435"/>
      <c r="AJ263" s="435"/>
      <c r="AK263" s="435"/>
      <c r="AL263" s="435"/>
      <c r="AM263" s="438"/>
      <c r="AN263" s="435"/>
      <c r="AO263" s="439"/>
      <c r="AP263" s="435"/>
      <c r="AQ263" s="442"/>
      <c r="AR263" s="443"/>
      <c r="AS263" s="161"/>
      <c r="AT263" s="161"/>
      <c r="AU263" s="161"/>
      <c r="AV263" s="161"/>
    </row>
    <row r="264" ht="14.25" customHeight="1">
      <c r="A264" s="435"/>
      <c r="B264" s="436"/>
      <c r="C264" s="435"/>
      <c r="D264" s="437"/>
      <c r="E264" s="437"/>
      <c r="F264" s="437"/>
      <c r="G264" s="437"/>
      <c r="H264" s="435"/>
      <c r="I264" s="435"/>
      <c r="J264" s="435"/>
      <c r="K264" s="435"/>
      <c r="L264" s="435"/>
      <c r="M264" s="435"/>
      <c r="N264" s="435"/>
      <c r="O264" s="438"/>
      <c r="P264" s="438"/>
      <c r="Q264" s="438"/>
      <c r="R264" s="438"/>
      <c r="S264" s="436"/>
      <c r="T264" s="435"/>
      <c r="U264" s="435"/>
      <c r="V264" s="435"/>
      <c r="W264" s="438"/>
      <c r="X264" s="439"/>
      <c r="Y264" s="435"/>
      <c r="Z264" s="439"/>
      <c r="AA264" s="435"/>
      <c r="AB264" s="435"/>
      <c r="AC264" s="435"/>
      <c r="AD264" s="435"/>
      <c r="AE264" s="435"/>
      <c r="AF264" s="438"/>
      <c r="AG264" s="439"/>
      <c r="AH264" s="440"/>
      <c r="AI264" s="435"/>
      <c r="AJ264" s="435"/>
      <c r="AK264" s="435"/>
      <c r="AL264" s="435"/>
      <c r="AM264" s="438"/>
      <c r="AN264" s="435"/>
      <c r="AO264" s="439"/>
      <c r="AP264" s="435"/>
      <c r="AQ264" s="442"/>
      <c r="AR264" s="443"/>
      <c r="AS264" s="161"/>
      <c r="AT264" s="161"/>
      <c r="AU264" s="161"/>
      <c r="AV264" s="161"/>
    </row>
    <row r="265" ht="14.25" customHeight="1">
      <c r="A265" s="435"/>
      <c r="B265" s="436"/>
      <c r="C265" s="435"/>
      <c r="D265" s="437"/>
      <c r="E265" s="437"/>
      <c r="F265" s="437"/>
      <c r="G265" s="437"/>
      <c r="H265" s="435"/>
      <c r="I265" s="435"/>
      <c r="J265" s="435"/>
      <c r="K265" s="435"/>
      <c r="L265" s="435"/>
      <c r="M265" s="435"/>
      <c r="N265" s="435"/>
      <c r="O265" s="438"/>
      <c r="P265" s="438"/>
      <c r="Q265" s="438"/>
      <c r="R265" s="438"/>
      <c r="S265" s="436"/>
      <c r="T265" s="435"/>
      <c r="U265" s="435"/>
      <c r="V265" s="435"/>
      <c r="W265" s="438"/>
      <c r="X265" s="439"/>
      <c r="Y265" s="435"/>
      <c r="Z265" s="439"/>
      <c r="AA265" s="435"/>
      <c r="AB265" s="435"/>
      <c r="AC265" s="435"/>
      <c r="AD265" s="435"/>
      <c r="AE265" s="435"/>
      <c r="AF265" s="438"/>
      <c r="AG265" s="439"/>
      <c r="AH265" s="440"/>
      <c r="AI265" s="435"/>
      <c r="AJ265" s="435"/>
      <c r="AK265" s="435"/>
      <c r="AL265" s="435"/>
      <c r="AM265" s="438"/>
      <c r="AN265" s="435"/>
      <c r="AO265" s="439"/>
      <c r="AP265" s="435"/>
      <c r="AQ265" s="442"/>
      <c r="AR265" s="443"/>
      <c r="AS265" s="161"/>
      <c r="AT265" s="161"/>
      <c r="AU265" s="161"/>
      <c r="AV265" s="161"/>
    </row>
    <row r="266" ht="14.25" customHeight="1">
      <c r="A266" s="435"/>
      <c r="B266" s="436"/>
      <c r="C266" s="435"/>
      <c r="D266" s="437"/>
      <c r="E266" s="437"/>
      <c r="F266" s="437"/>
      <c r="G266" s="437"/>
      <c r="H266" s="435"/>
      <c r="I266" s="435"/>
      <c r="J266" s="435"/>
      <c r="K266" s="435"/>
      <c r="L266" s="435"/>
      <c r="M266" s="435"/>
      <c r="N266" s="435"/>
      <c r="O266" s="438"/>
      <c r="P266" s="438"/>
      <c r="Q266" s="438"/>
      <c r="R266" s="438"/>
      <c r="S266" s="436"/>
      <c r="T266" s="435"/>
      <c r="U266" s="435"/>
      <c r="V266" s="435"/>
      <c r="W266" s="438"/>
      <c r="X266" s="439"/>
      <c r="Y266" s="435"/>
      <c r="Z266" s="439"/>
      <c r="AA266" s="435"/>
      <c r="AB266" s="435"/>
      <c r="AC266" s="435"/>
      <c r="AD266" s="435"/>
      <c r="AE266" s="435"/>
      <c r="AF266" s="438"/>
      <c r="AG266" s="439"/>
      <c r="AH266" s="440"/>
      <c r="AI266" s="435"/>
      <c r="AJ266" s="435"/>
      <c r="AK266" s="435"/>
      <c r="AL266" s="435"/>
      <c r="AM266" s="438"/>
      <c r="AN266" s="435"/>
      <c r="AO266" s="439"/>
      <c r="AP266" s="435"/>
      <c r="AQ266" s="442"/>
      <c r="AR266" s="443"/>
      <c r="AS266" s="161"/>
      <c r="AT266" s="161"/>
      <c r="AU266" s="161"/>
      <c r="AV266" s="161"/>
    </row>
    <row r="267" ht="14.25" customHeight="1">
      <c r="A267" s="435"/>
      <c r="B267" s="436"/>
      <c r="C267" s="435"/>
      <c r="D267" s="437"/>
      <c r="E267" s="437"/>
      <c r="F267" s="437"/>
      <c r="G267" s="437"/>
      <c r="H267" s="435"/>
      <c r="I267" s="435"/>
      <c r="J267" s="435"/>
      <c r="K267" s="435"/>
      <c r="L267" s="435"/>
      <c r="M267" s="435"/>
      <c r="N267" s="435"/>
      <c r="O267" s="438"/>
      <c r="P267" s="438"/>
      <c r="Q267" s="438"/>
      <c r="R267" s="438"/>
      <c r="S267" s="436"/>
      <c r="T267" s="435"/>
      <c r="U267" s="435"/>
      <c r="V267" s="435"/>
      <c r="W267" s="438"/>
      <c r="X267" s="439"/>
      <c r="Y267" s="435"/>
      <c r="Z267" s="439"/>
      <c r="AA267" s="435"/>
      <c r="AB267" s="435"/>
      <c r="AC267" s="435"/>
      <c r="AD267" s="435"/>
      <c r="AE267" s="435"/>
      <c r="AF267" s="438"/>
      <c r="AG267" s="439"/>
      <c r="AH267" s="440"/>
      <c r="AI267" s="435"/>
      <c r="AJ267" s="435"/>
      <c r="AK267" s="435"/>
      <c r="AL267" s="435"/>
      <c r="AM267" s="438"/>
      <c r="AN267" s="435"/>
      <c r="AO267" s="439"/>
      <c r="AP267" s="435"/>
      <c r="AQ267" s="442"/>
      <c r="AR267" s="443"/>
      <c r="AS267" s="161"/>
      <c r="AT267" s="161"/>
      <c r="AU267" s="161"/>
      <c r="AV267" s="161"/>
    </row>
    <row r="268" ht="14.25" customHeight="1">
      <c r="A268" s="435"/>
      <c r="B268" s="436"/>
      <c r="C268" s="435"/>
      <c r="D268" s="437"/>
      <c r="E268" s="437"/>
      <c r="F268" s="437"/>
      <c r="G268" s="437"/>
      <c r="H268" s="435"/>
      <c r="I268" s="435"/>
      <c r="J268" s="435"/>
      <c r="K268" s="435"/>
      <c r="L268" s="435"/>
      <c r="M268" s="435"/>
      <c r="N268" s="435"/>
      <c r="O268" s="438"/>
      <c r="P268" s="438"/>
      <c r="Q268" s="438"/>
      <c r="R268" s="438"/>
      <c r="S268" s="436"/>
      <c r="T268" s="435"/>
      <c r="U268" s="435"/>
      <c r="V268" s="435"/>
      <c r="W268" s="438"/>
      <c r="X268" s="439"/>
      <c r="Y268" s="435"/>
      <c r="Z268" s="439"/>
      <c r="AA268" s="435"/>
      <c r="AB268" s="435"/>
      <c r="AC268" s="435"/>
      <c r="AD268" s="435"/>
      <c r="AE268" s="435"/>
      <c r="AF268" s="438"/>
      <c r="AG268" s="439"/>
      <c r="AH268" s="440"/>
      <c r="AI268" s="435"/>
      <c r="AJ268" s="435"/>
      <c r="AK268" s="435"/>
      <c r="AL268" s="435"/>
      <c r="AM268" s="438"/>
      <c r="AN268" s="435"/>
      <c r="AO268" s="439"/>
      <c r="AP268" s="435"/>
      <c r="AQ268" s="442"/>
      <c r="AR268" s="443"/>
      <c r="AS268" s="161"/>
      <c r="AT268" s="161"/>
      <c r="AU268" s="161"/>
      <c r="AV268" s="161"/>
    </row>
    <row r="269" ht="14.25" customHeight="1">
      <c r="A269" s="435"/>
      <c r="B269" s="436"/>
      <c r="C269" s="435"/>
      <c r="D269" s="437"/>
      <c r="E269" s="437"/>
      <c r="F269" s="437"/>
      <c r="G269" s="437"/>
      <c r="H269" s="435"/>
      <c r="I269" s="435"/>
      <c r="J269" s="435"/>
      <c r="K269" s="435"/>
      <c r="L269" s="435"/>
      <c r="M269" s="435"/>
      <c r="N269" s="435"/>
      <c r="O269" s="438"/>
      <c r="P269" s="438"/>
      <c r="Q269" s="438"/>
      <c r="R269" s="438"/>
      <c r="S269" s="436"/>
      <c r="T269" s="435"/>
      <c r="U269" s="435"/>
      <c r="V269" s="435"/>
      <c r="W269" s="438"/>
      <c r="X269" s="439"/>
      <c r="Y269" s="435"/>
      <c r="Z269" s="439"/>
      <c r="AA269" s="435"/>
      <c r="AB269" s="435"/>
      <c r="AC269" s="435"/>
      <c r="AD269" s="435"/>
      <c r="AE269" s="435"/>
      <c r="AF269" s="438"/>
      <c r="AG269" s="439"/>
      <c r="AH269" s="440"/>
      <c r="AI269" s="435"/>
      <c r="AJ269" s="435"/>
      <c r="AK269" s="435"/>
      <c r="AL269" s="435"/>
      <c r="AM269" s="438"/>
      <c r="AN269" s="435"/>
      <c r="AO269" s="439"/>
      <c r="AP269" s="435"/>
      <c r="AQ269" s="442"/>
      <c r="AR269" s="443"/>
      <c r="AS269" s="161"/>
      <c r="AT269" s="161"/>
      <c r="AU269" s="161"/>
      <c r="AV269" s="161"/>
    </row>
    <row r="270" ht="14.25" customHeight="1">
      <c r="A270" s="435"/>
      <c r="B270" s="436"/>
      <c r="C270" s="435"/>
      <c r="D270" s="437"/>
      <c r="E270" s="437"/>
      <c r="F270" s="437"/>
      <c r="G270" s="437"/>
      <c r="H270" s="435"/>
      <c r="I270" s="435"/>
      <c r="J270" s="435"/>
      <c r="K270" s="435"/>
      <c r="L270" s="435"/>
      <c r="M270" s="435"/>
      <c r="N270" s="435"/>
      <c r="O270" s="438"/>
      <c r="P270" s="438"/>
      <c r="Q270" s="438"/>
      <c r="R270" s="438"/>
      <c r="S270" s="436"/>
      <c r="T270" s="435"/>
      <c r="U270" s="435"/>
      <c r="V270" s="435"/>
      <c r="W270" s="438"/>
      <c r="X270" s="439"/>
      <c r="Y270" s="435"/>
      <c r="Z270" s="439"/>
      <c r="AA270" s="435"/>
      <c r="AB270" s="435"/>
      <c r="AC270" s="435"/>
      <c r="AD270" s="435"/>
      <c r="AE270" s="435"/>
      <c r="AF270" s="438"/>
      <c r="AG270" s="439"/>
      <c r="AH270" s="440"/>
      <c r="AI270" s="435"/>
      <c r="AJ270" s="435"/>
      <c r="AK270" s="435"/>
      <c r="AL270" s="435"/>
      <c r="AM270" s="438"/>
      <c r="AN270" s="435"/>
      <c r="AO270" s="439"/>
      <c r="AP270" s="435"/>
      <c r="AQ270" s="442"/>
      <c r="AR270" s="443"/>
      <c r="AS270" s="161"/>
      <c r="AT270" s="161"/>
      <c r="AU270" s="161"/>
      <c r="AV270" s="161"/>
    </row>
    <row r="271" ht="14.25" customHeight="1">
      <c r="A271" s="435"/>
      <c r="B271" s="436"/>
      <c r="C271" s="435"/>
      <c r="D271" s="437"/>
      <c r="E271" s="437"/>
      <c r="F271" s="437"/>
      <c r="G271" s="437"/>
      <c r="H271" s="435"/>
      <c r="I271" s="435"/>
      <c r="J271" s="435"/>
      <c r="K271" s="435"/>
      <c r="L271" s="435"/>
      <c r="M271" s="435"/>
      <c r="N271" s="435"/>
      <c r="O271" s="438"/>
      <c r="P271" s="438"/>
      <c r="Q271" s="438"/>
      <c r="R271" s="438"/>
      <c r="S271" s="436"/>
      <c r="T271" s="435"/>
      <c r="U271" s="435"/>
      <c r="V271" s="435"/>
      <c r="W271" s="438"/>
      <c r="X271" s="439"/>
      <c r="Y271" s="435"/>
      <c r="Z271" s="439"/>
      <c r="AA271" s="435"/>
      <c r="AB271" s="435"/>
      <c r="AC271" s="435"/>
      <c r="AD271" s="435"/>
      <c r="AE271" s="435"/>
      <c r="AF271" s="438"/>
      <c r="AG271" s="439"/>
      <c r="AH271" s="440"/>
      <c r="AI271" s="435"/>
      <c r="AJ271" s="435"/>
      <c r="AK271" s="435"/>
      <c r="AL271" s="435"/>
      <c r="AM271" s="438"/>
      <c r="AN271" s="435"/>
      <c r="AO271" s="439"/>
      <c r="AP271" s="435"/>
      <c r="AQ271" s="442"/>
      <c r="AR271" s="443"/>
      <c r="AS271" s="161"/>
      <c r="AT271" s="161"/>
      <c r="AU271" s="161"/>
      <c r="AV271" s="161"/>
    </row>
    <row r="272" ht="14.25" customHeight="1">
      <c r="A272" s="435"/>
      <c r="B272" s="436"/>
      <c r="C272" s="435"/>
      <c r="D272" s="437"/>
      <c r="E272" s="437"/>
      <c r="F272" s="437"/>
      <c r="G272" s="437"/>
      <c r="H272" s="435"/>
      <c r="I272" s="435"/>
      <c r="J272" s="435"/>
      <c r="K272" s="435"/>
      <c r="L272" s="435"/>
      <c r="M272" s="435"/>
      <c r="N272" s="435"/>
      <c r="O272" s="438"/>
      <c r="P272" s="438"/>
      <c r="Q272" s="438"/>
      <c r="R272" s="438"/>
      <c r="S272" s="436"/>
      <c r="T272" s="435"/>
      <c r="U272" s="435"/>
      <c r="V272" s="435"/>
      <c r="W272" s="438"/>
      <c r="X272" s="439"/>
      <c r="Y272" s="435"/>
      <c r="Z272" s="439"/>
      <c r="AA272" s="435"/>
      <c r="AB272" s="435"/>
      <c r="AC272" s="435"/>
      <c r="AD272" s="435"/>
      <c r="AE272" s="435"/>
      <c r="AF272" s="438"/>
      <c r="AG272" s="439"/>
      <c r="AH272" s="440"/>
      <c r="AI272" s="435"/>
      <c r="AJ272" s="435"/>
      <c r="AK272" s="435"/>
      <c r="AL272" s="435"/>
      <c r="AM272" s="438"/>
      <c r="AN272" s="435"/>
      <c r="AO272" s="439"/>
      <c r="AP272" s="435"/>
      <c r="AQ272" s="442"/>
      <c r="AR272" s="443"/>
      <c r="AS272" s="161"/>
      <c r="AT272" s="161"/>
      <c r="AU272" s="161"/>
      <c r="AV272" s="161"/>
    </row>
    <row r="273" ht="14.25" customHeight="1">
      <c r="A273" s="435"/>
      <c r="B273" s="436"/>
      <c r="C273" s="435"/>
      <c r="D273" s="437"/>
      <c r="E273" s="437"/>
      <c r="F273" s="437"/>
      <c r="G273" s="437"/>
      <c r="H273" s="435"/>
      <c r="I273" s="435"/>
      <c r="J273" s="435"/>
      <c r="K273" s="435"/>
      <c r="L273" s="435"/>
      <c r="M273" s="435"/>
      <c r="N273" s="435"/>
      <c r="O273" s="438"/>
      <c r="P273" s="438"/>
      <c r="Q273" s="438"/>
      <c r="R273" s="438"/>
      <c r="S273" s="436"/>
      <c r="T273" s="435"/>
      <c r="U273" s="435"/>
      <c r="V273" s="435"/>
      <c r="W273" s="438"/>
      <c r="X273" s="439"/>
      <c r="Y273" s="435"/>
      <c r="Z273" s="439"/>
      <c r="AA273" s="435"/>
      <c r="AB273" s="435"/>
      <c r="AC273" s="435"/>
      <c r="AD273" s="435"/>
      <c r="AE273" s="435"/>
      <c r="AF273" s="438"/>
      <c r="AG273" s="439"/>
      <c r="AH273" s="440"/>
      <c r="AI273" s="435"/>
      <c r="AJ273" s="435"/>
      <c r="AK273" s="435"/>
      <c r="AL273" s="435"/>
      <c r="AM273" s="438"/>
      <c r="AN273" s="435"/>
      <c r="AO273" s="439"/>
      <c r="AP273" s="435"/>
      <c r="AQ273" s="442"/>
      <c r="AR273" s="443"/>
      <c r="AS273" s="161"/>
      <c r="AT273" s="161"/>
      <c r="AU273" s="161"/>
      <c r="AV273" s="161"/>
    </row>
    <row r="274" ht="14.25" customHeight="1">
      <c r="A274" s="435"/>
      <c r="B274" s="436"/>
      <c r="C274" s="435"/>
      <c r="D274" s="437"/>
      <c r="E274" s="437"/>
      <c r="F274" s="437"/>
      <c r="G274" s="437"/>
      <c r="H274" s="435"/>
      <c r="I274" s="435"/>
      <c r="J274" s="435"/>
      <c r="K274" s="435"/>
      <c r="L274" s="435"/>
      <c r="M274" s="435"/>
      <c r="N274" s="435"/>
      <c r="O274" s="438"/>
      <c r="P274" s="438"/>
      <c r="Q274" s="438"/>
      <c r="R274" s="438"/>
      <c r="S274" s="436"/>
      <c r="T274" s="435"/>
      <c r="U274" s="435"/>
      <c r="V274" s="435"/>
      <c r="W274" s="438"/>
      <c r="X274" s="439"/>
      <c r="Y274" s="435"/>
      <c r="Z274" s="439"/>
      <c r="AA274" s="435"/>
      <c r="AB274" s="435"/>
      <c r="AC274" s="435"/>
      <c r="AD274" s="435"/>
      <c r="AE274" s="435"/>
      <c r="AF274" s="438"/>
      <c r="AG274" s="439"/>
      <c r="AH274" s="440"/>
      <c r="AI274" s="435"/>
      <c r="AJ274" s="435"/>
      <c r="AK274" s="435"/>
      <c r="AL274" s="435"/>
      <c r="AM274" s="438"/>
      <c r="AN274" s="435"/>
      <c r="AO274" s="439"/>
      <c r="AP274" s="435"/>
      <c r="AQ274" s="442"/>
      <c r="AR274" s="443"/>
      <c r="AS274" s="161"/>
      <c r="AT274" s="161"/>
      <c r="AU274" s="161"/>
      <c r="AV274" s="161"/>
    </row>
    <row r="275" ht="14.25" customHeight="1">
      <c r="A275" s="435"/>
      <c r="B275" s="436"/>
      <c r="C275" s="435"/>
      <c r="D275" s="437"/>
      <c r="E275" s="437"/>
      <c r="F275" s="437"/>
      <c r="G275" s="437"/>
      <c r="H275" s="435"/>
      <c r="I275" s="435"/>
      <c r="J275" s="435"/>
      <c r="K275" s="435"/>
      <c r="L275" s="435"/>
      <c r="M275" s="435"/>
      <c r="N275" s="435"/>
      <c r="O275" s="438"/>
      <c r="P275" s="438"/>
      <c r="Q275" s="438"/>
      <c r="R275" s="438"/>
      <c r="S275" s="436"/>
      <c r="T275" s="435"/>
      <c r="U275" s="435"/>
      <c r="V275" s="435"/>
      <c r="W275" s="438"/>
      <c r="X275" s="439"/>
      <c r="Y275" s="435"/>
      <c r="Z275" s="439"/>
      <c r="AA275" s="435"/>
      <c r="AB275" s="435"/>
      <c r="AC275" s="435"/>
      <c r="AD275" s="435"/>
      <c r="AE275" s="435"/>
      <c r="AF275" s="438"/>
      <c r="AG275" s="439"/>
      <c r="AH275" s="440"/>
      <c r="AI275" s="435"/>
      <c r="AJ275" s="435"/>
      <c r="AK275" s="435"/>
      <c r="AL275" s="435"/>
      <c r="AM275" s="438"/>
      <c r="AN275" s="435"/>
      <c r="AO275" s="439"/>
      <c r="AP275" s="435"/>
      <c r="AQ275" s="442"/>
      <c r="AR275" s="443"/>
      <c r="AS275" s="161"/>
      <c r="AT275" s="161"/>
      <c r="AU275" s="161"/>
      <c r="AV275" s="161"/>
    </row>
    <row r="276" ht="14.25" customHeight="1">
      <c r="A276" s="435"/>
      <c r="B276" s="436"/>
      <c r="C276" s="435"/>
      <c r="D276" s="437"/>
      <c r="E276" s="437"/>
      <c r="F276" s="437"/>
      <c r="G276" s="437"/>
      <c r="H276" s="435"/>
      <c r="I276" s="435"/>
      <c r="J276" s="435"/>
      <c r="K276" s="435"/>
      <c r="L276" s="435"/>
      <c r="M276" s="435"/>
      <c r="N276" s="435"/>
      <c r="O276" s="438"/>
      <c r="P276" s="438"/>
      <c r="Q276" s="438"/>
      <c r="R276" s="438"/>
      <c r="S276" s="436"/>
      <c r="T276" s="435"/>
      <c r="U276" s="435"/>
      <c r="V276" s="435"/>
      <c r="W276" s="438"/>
      <c r="X276" s="439"/>
      <c r="Y276" s="435"/>
      <c r="Z276" s="439"/>
      <c r="AA276" s="435"/>
      <c r="AB276" s="435"/>
      <c r="AC276" s="435"/>
      <c r="AD276" s="435"/>
      <c r="AE276" s="435"/>
      <c r="AF276" s="438"/>
      <c r="AG276" s="439"/>
      <c r="AH276" s="440"/>
      <c r="AI276" s="435"/>
      <c r="AJ276" s="435"/>
      <c r="AK276" s="435"/>
      <c r="AL276" s="435"/>
      <c r="AM276" s="438"/>
      <c r="AN276" s="435"/>
      <c r="AO276" s="439"/>
      <c r="AP276" s="435"/>
      <c r="AQ276" s="442"/>
      <c r="AR276" s="443"/>
      <c r="AS276" s="161"/>
      <c r="AT276" s="161"/>
      <c r="AU276" s="161"/>
      <c r="AV276" s="161"/>
    </row>
    <row r="277" ht="14.25" customHeight="1">
      <c r="A277" s="435"/>
      <c r="B277" s="436"/>
      <c r="C277" s="435"/>
      <c r="D277" s="437"/>
      <c r="E277" s="437"/>
      <c r="F277" s="437"/>
      <c r="G277" s="437"/>
      <c r="H277" s="435"/>
      <c r="I277" s="435"/>
      <c r="J277" s="435"/>
      <c r="K277" s="435"/>
      <c r="L277" s="435"/>
      <c r="M277" s="435"/>
      <c r="N277" s="435"/>
      <c r="O277" s="438"/>
      <c r="P277" s="438"/>
      <c r="Q277" s="438"/>
      <c r="R277" s="438"/>
      <c r="S277" s="436"/>
      <c r="T277" s="435"/>
      <c r="U277" s="435"/>
      <c r="V277" s="435"/>
      <c r="W277" s="438"/>
      <c r="X277" s="439"/>
      <c r="Y277" s="435"/>
      <c r="Z277" s="439"/>
      <c r="AA277" s="435"/>
      <c r="AB277" s="435"/>
      <c r="AC277" s="435"/>
      <c r="AD277" s="435"/>
      <c r="AE277" s="435"/>
      <c r="AF277" s="438"/>
      <c r="AG277" s="439"/>
      <c r="AH277" s="440"/>
      <c r="AI277" s="435"/>
      <c r="AJ277" s="435"/>
      <c r="AK277" s="435"/>
      <c r="AL277" s="435"/>
      <c r="AM277" s="438"/>
      <c r="AN277" s="435"/>
      <c r="AO277" s="439"/>
      <c r="AP277" s="435"/>
      <c r="AQ277" s="442"/>
      <c r="AR277" s="443"/>
      <c r="AS277" s="161"/>
      <c r="AT277" s="161"/>
      <c r="AU277" s="161"/>
      <c r="AV277" s="161"/>
    </row>
    <row r="278" ht="14.25" customHeight="1">
      <c r="A278" s="435"/>
      <c r="B278" s="436"/>
      <c r="C278" s="435"/>
      <c r="D278" s="437"/>
      <c r="E278" s="437"/>
      <c r="F278" s="437"/>
      <c r="G278" s="437"/>
      <c r="H278" s="435"/>
      <c r="I278" s="435"/>
      <c r="J278" s="435"/>
      <c r="K278" s="435"/>
      <c r="L278" s="435"/>
      <c r="M278" s="435"/>
      <c r="N278" s="435"/>
      <c r="O278" s="438"/>
      <c r="P278" s="438"/>
      <c r="Q278" s="438"/>
      <c r="R278" s="438"/>
      <c r="S278" s="436"/>
      <c r="T278" s="435"/>
      <c r="U278" s="435"/>
      <c r="V278" s="435"/>
      <c r="W278" s="438"/>
      <c r="X278" s="439"/>
      <c r="Y278" s="435"/>
      <c r="Z278" s="439"/>
      <c r="AA278" s="435"/>
      <c r="AB278" s="435"/>
      <c r="AC278" s="435"/>
      <c r="AD278" s="435"/>
      <c r="AE278" s="435"/>
      <c r="AF278" s="438"/>
      <c r="AG278" s="439"/>
      <c r="AH278" s="440"/>
      <c r="AI278" s="435"/>
      <c r="AJ278" s="435"/>
      <c r="AK278" s="435"/>
      <c r="AL278" s="435"/>
      <c r="AM278" s="438"/>
      <c r="AN278" s="435"/>
      <c r="AO278" s="439"/>
      <c r="AP278" s="435"/>
      <c r="AQ278" s="442"/>
      <c r="AR278" s="443"/>
      <c r="AS278" s="161"/>
      <c r="AT278" s="161"/>
      <c r="AU278" s="161"/>
      <c r="AV278" s="161"/>
    </row>
    <row r="279" ht="14.25" customHeight="1">
      <c r="A279" s="435"/>
      <c r="B279" s="436"/>
      <c r="C279" s="435"/>
      <c r="D279" s="437"/>
      <c r="E279" s="437"/>
      <c r="F279" s="437"/>
      <c r="G279" s="437"/>
      <c r="H279" s="435"/>
      <c r="I279" s="435"/>
      <c r="J279" s="435"/>
      <c r="K279" s="435"/>
      <c r="L279" s="435"/>
      <c r="M279" s="435"/>
      <c r="N279" s="435"/>
      <c r="O279" s="438"/>
      <c r="P279" s="438"/>
      <c r="Q279" s="438"/>
      <c r="R279" s="438"/>
      <c r="S279" s="436"/>
      <c r="T279" s="435"/>
      <c r="U279" s="435"/>
      <c r="V279" s="435"/>
      <c r="W279" s="438"/>
      <c r="X279" s="439"/>
      <c r="Y279" s="435"/>
      <c r="Z279" s="439"/>
      <c r="AA279" s="435"/>
      <c r="AB279" s="435"/>
      <c r="AC279" s="435"/>
      <c r="AD279" s="435"/>
      <c r="AE279" s="435"/>
      <c r="AF279" s="438"/>
      <c r="AG279" s="439"/>
      <c r="AH279" s="440"/>
      <c r="AI279" s="435"/>
      <c r="AJ279" s="435"/>
      <c r="AK279" s="435"/>
      <c r="AL279" s="435"/>
      <c r="AM279" s="438"/>
      <c r="AN279" s="435"/>
      <c r="AO279" s="439"/>
      <c r="AP279" s="435"/>
      <c r="AQ279" s="442"/>
      <c r="AR279" s="443"/>
      <c r="AS279" s="161"/>
      <c r="AT279" s="161"/>
      <c r="AU279" s="161"/>
      <c r="AV279" s="161"/>
    </row>
    <row r="280" ht="14.25" customHeight="1">
      <c r="A280" s="435"/>
      <c r="B280" s="436"/>
      <c r="C280" s="435"/>
      <c r="D280" s="437"/>
      <c r="E280" s="437"/>
      <c r="F280" s="437"/>
      <c r="G280" s="437"/>
      <c r="H280" s="435"/>
      <c r="I280" s="435"/>
      <c r="J280" s="435"/>
      <c r="K280" s="435"/>
      <c r="L280" s="435"/>
      <c r="M280" s="435"/>
      <c r="N280" s="435"/>
      <c r="O280" s="438"/>
      <c r="P280" s="438"/>
      <c r="Q280" s="438"/>
      <c r="R280" s="438"/>
      <c r="S280" s="436"/>
      <c r="T280" s="435"/>
      <c r="U280" s="435"/>
      <c r="V280" s="435"/>
      <c r="W280" s="438"/>
      <c r="X280" s="439"/>
      <c r="Y280" s="435"/>
      <c r="Z280" s="439"/>
      <c r="AA280" s="435"/>
      <c r="AB280" s="435"/>
      <c r="AC280" s="435"/>
      <c r="AD280" s="435"/>
      <c r="AE280" s="435"/>
      <c r="AF280" s="438"/>
      <c r="AG280" s="439"/>
      <c r="AH280" s="440"/>
      <c r="AI280" s="435"/>
      <c r="AJ280" s="435"/>
      <c r="AK280" s="435"/>
      <c r="AL280" s="435"/>
      <c r="AM280" s="438"/>
      <c r="AN280" s="435"/>
      <c r="AO280" s="439"/>
      <c r="AP280" s="435"/>
      <c r="AQ280" s="442"/>
      <c r="AR280" s="443"/>
      <c r="AS280" s="161"/>
      <c r="AT280" s="161"/>
      <c r="AU280" s="161"/>
      <c r="AV280" s="161"/>
    </row>
    <row r="281" ht="14.25" customHeight="1">
      <c r="A281" s="435"/>
      <c r="B281" s="436"/>
      <c r="C281" s="435"/>
      <c r="D281" s="437"/>
      <c r="E281" s="437"/>
      <c r="F281" s="437"/>
      <c r="G281" s="437"/>
      <c r="H281" s="435"/>
      <c r="I281" s="435"/>
      <c r="J281" s="435"/>
      <c r="K281" s="435"/>
      <c r="L281" s="435"/>
      <c r="M281" s="435"/>
      <c r="N281" s="435"/>
      <c r="O281" s="438"/>
      <c r="P281" s="438"/>
      <c r="Q281" s="438"/>
      <c r="R281" s="438"/>
      <c r="S281" s="436"/>
      <c r="T281" s="435"/>
      <c r="U281" s="435"/>
      <c r="V281" s="435"/>
      <c r="W281" s="438"/>
      <c r="X281" s="439"/>
      <c r="Y281" s="435"/>
      <c r="Z281" s="439"/>
      <c r="AA281" s="435"/>
      <c r="AB281" s="435"/>
      <c r="AC281" s="435"/>
      <c r="AD281" s="435"/>
      <c r="AE281" s="435"/>
      <c r="AF281" s="438"/>
      <c r="AG281" s="439"/>
      <c r="AH281" s="440"/>
      <c r="AI281" s="435"/>
      <c r="AJ281" s="435"/>
      <c r="AK281" s="435"/>
      <c r="AL281" s="435"/>
      <c r="AM281" s="438"/>
      <c r="AN281" s="435"/>
      <c r="AO281" s="439"/>
      <c r="AP281" s="435"/>
      <c r="AQ281" s="442"/>
      <c r="AR281" s="443"/>
      <c r="AS281" s="161"/>
      <c r="AT281" s="161"/>
      <c r="AU281" s="161"/>
      <c r="AV281" s="161"/>
    </row>
    <row r="282" ht="14.25" customHeight="1">
      <c r="A282" s="435"/>
      <c r="B282" s="436"/>
      <c r="C282" s="435"/>
      <c r="D282" s="437"/>
      <c r="E282" s="437"/>
      <c r="F282" s="437"/>
      <c r="G282" s="437"/>
      <c r="H282" s="435"/>
      <c r="I282" s="435"/>
      <c r="J282" s="435"/>
      <c r="K282" s="435"/>
      <c r="L282" s="435"/>
      <c r="M282" s="435"/>
      <c r="N282" s="435"/>
      <c r="O282" s="438"/>
      <c r="P282" s="438"/>
      <c r="Q282" s="438"/>
      <c r="R282" s="438"/>
      <c r="S282" s="436"/>
      <c r="T282" s="435"/>
      <c r="U282" s="435"/>
      <c r="V282" s="435"/>
      <c r="W282" s="438"/>
      <c r="X282" s="439"/>
      <c r="Y282" s="435"/>
      <c r="Z282" s="439"/>
      <c r="AA282" s="435"/>
      <c r="AB282" s="435"/>
      <c r="AC282" s="435"/>
      <c r="AD282" s="435"/>
      <c r="AE282" s="435"/>
      <c r="AF282" s="438"/>
      <c r="AG282" s="439"/>
      <c r="AH282" s="440"/>
      <c r="AI282" s="435"/>
      <c r="AJ282" s="435"/>
      <c r="AK282" s="435"/>
      <c r="AL282" s="435"/>
      <c r="AM282" s="438"/>
      <c r="AN282" s="435"/>
      <c r="AO282" s="439"/>
      <c r="AP282" s="435"/>
      <c r="AQ282" s="442"/>
      <c r="AR282" s="443"/>
      <c r="AS282" s="161"/>
      <c r="AT282" s="161"/>
      <c r="AU282" s="161"/>
      <c r="AV282" s="161"/>
    </row>
    <row r="283" ht="14.25" customHeight="1">
      <c r="A283" s="435"/>
      <c r="B283" s="436"/>
      <c r="C283" s="435"/>
      <c r="D283" s="437"/>
      <c r="E283" s="437"/>
      <c r="F283" s="437"/>
      <c r="G283" s="437"/>
      <c r="H283" s="435"/>
      <c r="I283" s="435"/>
      <c r="J283" s="435"/>
      <c r="K283" s="435"/>
      <c r="L283" s="435"/>
      <c r="M283" s="435"/>
      <c r="N283" s="435"/>
      <c r="O283" s="438"/>
      <c r="P283" s="438"/>
      <c r="Q283" s="438"/>
      <c r="R283" s="438"/>
      <c r="S283" s="436"/>
      <c r="T283" s="435"/>
      <c r="U283" s="435"/>
      <c r="V283" s="435"/>
      <c r="W283" s="438"/>
      <c r="X283" s="439"/>
      <c r="Y283" s="435"/>
      <c r="Z283" s="439"/>
      <c r="AA283" s="435"/>
      <c r="AB283" s="435"/>
      <c r="AC283" s="435"/>
      <c r="AD283" s="435"/>
      <c r="AE283" s="435"/>
      <c r="AF283" s="438"/>
      <c r="AG283" s="439"/>
      <c r="AH283" s="440"/>
      <c r="AI283" s="435"/>
      <c r="AJ283" s="435"/>
      <c r="AK283" s="435"/>
      <c r="AL283" s="435"/>
      <c r="AM283" s="438"/>
      <c r="AN283" s="435"/>
      <c r="AO283" s="439"/>
      <c r="AP283" s="435"/>
      <c r="AQ283" s="442"/>
      <c r="AR283" s="443"/>
      <c r="AS283" s="161"/>
      <c r="AT283" s="161"/>
      <c r="AU283" s="161"/>
      <c r="AV283" s="161"/>
    </row>
    <row r="284" ht="14.25" customHeight="1">
      <c r="A284" s="435"/>
      <c r="B284" s="436"/>
      <c r="C284" s="435"/>
      <c r="D284" s="437"/>
      <c r="E284" s="437"/>
      <c r="F284" s="437"/>
      <c r="G284" s="437"/>
      <c r="H284" s="435"/>
      <c r="I284" s="435"/>
      <c r="J284" s="435"/>
      <c r="K284" s="435"/>
      <c r="L284" s="435"/>
      <c r="M284" s="435"/>
      <c r="N284" s="435"/>
      <c r="O284" s="438"/>
      <c r="P284" s="438"/>
      <c r="Q284" s="438"/>
      <c r="R284" s="438"/>
      <c r="S284" s="436"/>
      <c r="T284" s="435"/>
      <c r="U284" s="435"/>
      <c r="V284" s="435"/>
      <c r="W284" s="438"/>
      <c r="X284" s="439"/>
      <c r="Y284" s="435"/>
      <c r="Z284" s="439"/>
      <c r="AA284" s="435"/>
      <c r="AB284" s="435"/>
      <c r="AC284" s="435"/>
      <c r="AD284" s="435"/>
      <c r="AE284" s="435"/>
      <c r="AF284" s="438"/>
      <c r="AG284" s="439"/>
      <c r="AH284" s="440"/>
      <c r="AI284" s="435"/>
      <c r="AJ284" s="435"/>
      <c r="AK284" s="435"/>
      <c r="AL284" s="435"/>
      <c r="AM284" s="438"/>
      <c r="AN284" s="435"/>
      <c r="AO284" s="439"/>
      <c r="AP284" s="435"/>
      <c r="AQ284" s="442"/>
      <c r="AR284" s="443"/>
      <c r="AS284" s="161"/>
      <c r="AT284" s="161"/>
      <c r="AU284" s="161"/>
      <c r="AV284" s="161"/>
    </row>
    <row r="285" ht="14.25" customHeight="1">
      <c r="A285" s="435"/>
      <c r="B285" s="436"/>
      <c r="C285" s="435"/>
      <c r="D285" s="437"/>
      <c r="E285" s="437"/>
      <c r="F285" s="437"/>
      <c r="G285" s="437"/>
      <c r="H285" s="435"/>
      <c r="I285" s="435"/>
      <c r="J285" s="435"/>
      <c r="K285" s="435"/>
      <c r="L285" s="435"/>
      <c r="M285" s="435"/>
      <c r="N285" s="435"/>
      <c r="O285" s="438"/>
      <c r="P285" s="438"/>
      <c r="Q285" s="438"/>
      <c r="R285" s="438"/>
      <c r="S285" s="436"/>
      <c r="T285" s="435"/>
      <c r="U285" s="435"/>
      <c r="V285" s="435"/>
      <c r="W285" s="438"/>
      <c r="X285" s="439"/>
      <c r="Y285" s="435"/>
      <c r="Z285" s="439"/>
      <c r="AA285" s="435"/>
      <c r="AB285" s="435"/>
      <c r="AC285" s="435"/>
      <c r="AD285" s="435"/>
      <c r="AE285" s="435"/>
      <c r="AF285" s="438"/>
      <c r="AG285" s="439"/>
      <c r="AH285" s="440"/>
      <c r="AI285" s="435"/>
      <c r="AJ285" s="435"/>
      <c r="AK285" s="435"/>
      <c r="AL285" s="435"/>
      <c r="AM285" s="438"/>
      <c r="AN285" s="435"/>
      <c r="AO285" s="439"/>
      <c r="AP285" s="435"/>
      <c r="AQ285" s="442"/>
      <c r="AR285" s="443"/>
      <c r="AS285" s="161"/>
      <c r="AT285" s="161"/>
      <c r="AU285" s="161"/>
      <c r="AV285" s="161"/>
    </row>
    <row r="286" ht="14.25" customHeight="1">
      <c r="A286" s="435"/>
      <c r="B286" s="436"/>
      <c r="C286" s="435"/>
      <c r="D286" s="437"/>
      <c r="E286" s="437"/>
      <c r="F286" s="437"/>
      <c r="G286" s="437"/>
      <c r="H286" s="435"/>
      <c r="I286" s="435"/>
      <c r="J286" s="435"/>
      <c r="K286" s="435"/>
      <c r="L286" s="435"/>
      <c r="M286" s="435"/>
      <c r="N286" s="435"/>
      <c r="O286" s="438"/>
      <c r="P286" s="438"/>
      <c r="Q286" s="438"/>
      <c r="R286" s="438"/>
      <c r="S286" s="436"/>
      <c r="T286" s="435"/>
      <c r="U286" s="435"/>
      <c r="V286" s="435"/>
      <c r="W286" s="438"/>
      <c r="X286" s="439"/>
      <c r="Y286" s="435"/>
      <c r="Z286" s="439"/>
      <c r="AA286" s="435"/>
      <c r="AB286" s="435"/>
      <c r="AC286" s="435"/>
      <c r="AD286" s="435"/>
      <c r="AE286" s="435"/>
      <c r="AF286" s="438"/>
      <c r="AG286" s="439"/>
      <c r="AH286" s="440"/>
      <c r="AI286" s="435"/>
      <c r="AJ286" s="435"/>
      <c r="AK286" s="435"/>
      <c r="AL286" s="435"/>
      <c r="AM286" s="438"/>
      <c r="AN286" s="435"/>
      <c r="AO286" s="439"/>
      <c r="AP286" s="435"/>
      <c r="AQ286" s="442"/>
      <c r="AR286" s="443"/>
      <c r="AS286" s="161"/>
      <c r="AT286" s="161"/>
      <c r="AU286" s="161"/>
      <c r="AV286" s="161"/>
    </row>
    <row r="287" ht="14.25" customHeight="1">
      <c r="A287" s="435"/>
      <c r="B287" s="436"/>
      <c r="C287" s="435"/>
      <c r="D287" s="437"/>
      <c r="E287" s="437"/>
      <c r="F287" s="437"/>
      <c r="G287" s="437"/>
      <c r="H287" s="435"/>
      <c r="I287" s="435"/>
      <c r="J287" s="435"/>
      <c r="K287" s="435"/>
      <c r="L287" s="435"/>
      <c r="M287" s="435"/>
      <c r="N287" s="435"/>
      <c r="O287" s="438"/>
      <c r="P287" s="438"/>
      <c r="Q287" s="438"/>
      <c r="R287" s="438"/>
      <c r="S287" s="436"/>
      <c r="T287" s="435"/>
      <c r="U287" s="435"/>
      <c r="V287" s="435"/>
      <c r="W287" s="438"/>
      <c r="X287" s="439"/>
      <c r="Y287" s="435"/>
      <c r="Z287" s="439"/>
      <c r="AA287" s="435"/>
      <c r="AB287" s="435"/>
      <c r="AC287" s="435"/>
      <c r="AD287" s="435"/>
      <c r="AE287" s="435"/>
      <c r="AF287" s="438"/>
      <c r="AG287" s="439"/>
      <c r="AH287" s="440"/>
      <c r="AI287" s="435"/>
      <c r="AJ287" s="435"/>
      <c r="AK287" s="435"/>
      <c r="AL287" s="435"/>
      <c r="AM287" s="438"/>
      <c r="AN287" s="435"/>
      <c r="AO287" s="439"/>
      <c r="AP287" s="435"/>
      <c r="AQ287" s="442"/>
      <c r="AR287" s="443"/>
      <c r="AS287" s="161"/>
      <c r="AT287" s="161"/>
      <c r="AU287" s="161"/>
      <c r="AV287" s="161"/>
    </row>
    <row r="288" ht="14.25" customHeight="1">
      <c r="A288" s="435"/>
      <c r="B288" s="436"/>
      <c r="C288" s="435"/>
      <c r="D288" s="437"/>
      <c r="E288" s="437"/>
      <c r="F288" s="437"/>
      <c r="G288" s="437"/>
      <c r="H288" s="435"/>
      <c r="I288" s="435"/>
      <c r="J288" s="435"/>
      <c r="K288" s="435"/>
      <c r="L288" s="435"/>
      <c r="M288" s="435"/>
      <c r="N288" s="435"/>
      <c r="O288" s="438"/>
      <c r="P288" s="438"/>
      <c r="Q288" s="438"/>
      <c r="R288" s="438"/>
      <c r="S288" s="436"/>
      <c r="T288" s="435"/>
      <c r="U288" s="435"/>
      <c r="V288" s="435"/>
      <c r="W288" s="438"/>
      <c r="X288" s="439"/>
      <c r="Y288" s="435"/>
      <c r="Z288" s="439"/>
      <c r="AA288" s="435"/>
      <c r="AB288" s="435"/>
      <c r="AC288" s="435"/>
      <c r="AD288" s="435"/>
      <c r="AE288" s="435"/>
      <c r="AF288" s="438"/>
      <c r="AG288" s="439"/>
      <c r="AH288" s="440"/>
      <c r="AI288" s="435"/>
      <c r="AJ288" s="435"/>
      <c r="AK288" s="435"/>
      <c r="AL288" s="435"/>
      <c r="AM288" s="438"/>
      <c r="AN288" s="435"/>
      <c r="AO288" s="439"/>
      <c r="AP288" s="435"/>
      <c r="AQ288" s="442"/>
      <c r="AR288" s="443"/>
      <c r="AS288" s="161"/>
      <c r="AT288" s="161"/>
      <c r="AU288" s="161"/>
      <c r="AV288" s="161"/>
    </row>
    <row r="289" ht="14.25" customHeight="1">
      <c r="A289" s="435"/>
      <c r="B289" s="436"/>
      <c r="C289" s="435"/>
      <c r="D289" s="437"/>
      <c r="E289" s="437"/>
      <c r="F289" s="437"/>
      <c r="G289" s="437"/>
      <c r="H289" s="435"/>
      <c r="I289" s="435"/>
      <c r="J289" s="435"/>
      <c r="K289" s="435"/>
      <c r="L289" s="435"/>
      <c r="M289" s="435"/>
      <c r="N289" s="435"/>
      <c r="O289" s="438"/>
      <c r="P289" s="438"/>
      <c r="Q289" s="438"/>
      <c r="R289" s="438"/>
      <c r="S289" s="436"/>
      <c r="T289" s="435"/>
      <c r="U289" s="435"/>
      <c r="V289" s="435"/>
      <c r="W289" s="438"/>
      <c r="X289" s="439"/>
      <c r="Y289" s="435"/>
      <c r="Z289" s="439"/>
      <c r="AA289" s="435"/>
      <c r="AB289" s="435"/>
      <c r="AC289" s="435"/>
      <c r="AD289" s="435"/>
      <c r="AE289" s="435"/>
      <c r="AF289" s="438"/>
      <c r="AG289" s="439"/>
      <c r="AH289" s="440"/>
      <c r="AI289" s="435"/>
      <c r="AJ289" s="435"/>
      <c r="AK289" s="435"/>
      <c r="AL289" s="435"/>
      <c r="AM289" s="438"/>
      <c r="AN289" s="435"/>
      <c r="AO289" s="439"/>
      <c r="AP289" s="435"/>
      <c r="AQ289" s="442"/>
      <c r="AR289" s="443"/>
      <c r="AS289" s="161"/>
      <c r="AT289" s="161"/>
      <c r="AU289" s="161"/>
      <c r="AV289" s="161"/>
    </row>
    <row r="290" ht="14.25" customHeight="1">
      <c r="A290" s="435"/>
      <c r="B290" s="436"/>
      <c r="C290" s="435"/>
      <c r="D290" s="437"/>
      <c r="E290" s="437"/>
      <c r="F290" s="437"/>
      <c r="G290" s="437"/>
      <c r="H290" s="435"/>
      <c r="I290" s="435"/>
      <c r="J290" s="435"/>
      <c r="K290" s="435"/>
      <c r="L290" s="435"/>
      <c r="M290" s="435"/>
      <c r="N290" s="435"/>
      <c r="O290" s="438"/>
      <c r="P290" s="438"/>
      <c r="Q290" s="438"/>
      <c r="R290" s="438"/>
      <c r="S290" s="436"/>
      <c r="T290" s="435"/>
      <c r="U290" s="435"/>
      <c r="V290" s="435"/>
      <c r="W290" s="438"/>
      <c r="X290" s="439"/>
      <c r="Y290" s="435"/>
      <c r="Z290" s="439"/>
      <c r="AA290" s="435"/>
      <c r="AB290" s="435"/>
      <c r="AC290" s="435"/>
      <c r="AD290" s="435"/>
      <c r="AE290" s="435"/>
      <c r="AF290" s="438"/>
      <c r="AG290" s="439"/>
      <c r="AH290" s="440"/>
      <c r="AI290" s="435"/>
      <c r="AJ290" s="435"/>
      <c r="AK290" s="435"/>
      <c r="AL290" s="435"/>
      <c r="AM290" s="438"/>
      <c r="AN290" s="435"/>
      <c r="AO290" s="439"/>
      <c r="AP290" s="435"/>
      <c r="AQ290" s="442"/>
      <c r="AR290" s="443"/>
      <c r="AS290" s="161"/>
      <c r="AT290" s="161"/>
      <c r="AU290" s="161"/>
      <c r="AV290" s="161"/>
    </row>
    <row r="291" ht="14.25" customHeight="1">
      <c r="A291" s="435"/>
      <c r="B291" s="436"/>
      <c r="C291" s="435"/>
      <c r="D291" s="437"/>
      <c r="E291" s="437"/>
      <c r="F291" s="437"/>
      <c r="G291" s="437"/>
      <c r="H291" s="435"/>
      <c r="I291" s="435"/>
      <c r="J291" s="435"/>
      <c r="K291" s="435"/>
      <c r="L291" s="435"/>
      <c r="M291" s="435"/>
      <c r="N291" s="435"/>
      <c r="O291" s="438"/>
      <c r="P291" s="438"/>
      <c r="Q291" s="438"/>
      <c r="R291" s="438"/>
      <c r="S291" s="436"/>
      <c r="T291" s="435"/>
      <c r="U291" s="435"/>
      <c r="V291" s="435"/>
      <c r="W291" s="438"/>
      <c r="X291" s="439"/>
      <c r="Y291" s="435"/>
      <c r="Z291" s="439"/>
      <c r="AA291" s="435"/>
      <c r="AB291" s="435"/>
      <c r="AC291" s="435"/>
      <c r="AD291" s="435"/>
      <c r="AE291" s="435"/>
      <c r="AF291" s="438"/>
      <c r="AG291" s="439"/>
      <c r="AH291" s="440"/>
      <c r="AI291" s="435"/>
      <c r="AJ291" s="435"/>
      <c r="AK291" s="435"/>
      <c r="AL291" s="435"/>
      <c r="AM291" s="438"/>
      <c r="AN291" s="435"/>
      <c r="AO291" s="439"/>
      <c r="AP291" s="435"/>
      <c r="AQ291" s="442"/>
      <c r="AR291" s="443"/>
      <c r="AS291" s="161"/>
      <c r="AT291" s="161"/>
      <c r="AU291" s="161"/>
      <c r="AV291" s="161"/>
    </row>
    <row r="292" ht="14.25" customHeight="1">
      <c r="A292" s="435"/>
      <c r="B292" s="436"/>
      <c r="C292" s="435"/>
      <c r="D292" s="437"/>
      <c r="E292" s="437"/>
      <c r="F292" s="437"/>
      <c r="G292" s="437"/>
      <c r="H292" s="435"/>
      <c r="I292" s="435"/>
      <c r="J292" s="435"/>
      <c r="K292" s="435"/>
      <c r="L292" s="435"/>
      <c r="M292" s="435"/>
      <c r="N292" s="435"/>
      <c r="O292" s="438"/>
      <c r="P292" s="438"/>
      <c r="Q292" s="438"/>
      <c r="R292" s="438"/>
      <c r="S292" s="436"/>
      <c r="T292" s="435"/>
      <c r="U292" s="435"/>
      <c r="V292" s="435"/>
      <c r="W292" s="438"/>
      <c r="X292" s="439"/>
      <c r="Y292" s="435"/>
      <c r="Z292" s="439"/>
      <c r="AA292" s="435"/>
      <c r="AB292" s="435"/>
      <c r="AC292" s="435"/>
      <c r="AD292" s="435"/>
      <c r="AE292" s="435"/>
      <c r="AF292" s="438"/>
      <c r="AG292" s="439"/>
      <c r="AH292" s="440"/>
      <c r="AI292" s="435"/>
      <c r="AJ292" s="435"/>
      <c r="AK292" s="435"/>
      <c r="AL292" s="435"/>
      <c r="AM292" s="438"/>
      <c r="AN292" s="435"/>
      <c r="AO292" s="439"/>
      <c r="AP292" s="435"/>
      <c r="AQ292" s="442"/>
      <c r="AR292" s="443"/>
      <c r="AS292" s="161"/>
      <c r="AT292" s="161"/>
      <c r="AU292" s="161"/>
      <c r="AV292" s="161"/>
    </row>
    <row r="293" ht="14.25" customHeight="1">
      <c r="A293" s="435"/>
      <c r="B293" s="436"/>
      <c r="C293" s="435"/>
      <c r="D293" s="437"/>
      <c r="E293" s="437"/>
      <c r="F293" s="437"/>
      <c r="G293" s="437"/>
      <c r="H293" s="435"/>
      <c r="I293" s="435"/>
      <c r="J293" s="435"/>
      <c r="K293" s="435"/>
      <c r="L293" s="435"/>
      <c r="M293" s="435"/>
      <c r="N293" s="435"/>
      <c r="O293" s="438"/>
      <c r="P293" s="438"/>
      <c r="Q293" s="438"/>
      <c r="R293" s="438"/>
      <c r="S293" s="436"/>
      <c r="T293" s="435"/>
      <c r="U293" s="435"/>
      <c r="V293" s="435"/>
      <c r="W293" s="438"/>
      <c r="X293" s="439"/>
      <c r="Y293" s="435"/>
      <c r="Z293" s="439"/>
      <c r="AA293" s="435"/>
      <c r="AB293" s="435"/>
      <c r="AC293" s="435"/>
      <c r="AD293" s="435"/>
      <c r="AE293" s="435"/>
      <c r="AF293" s="438"/>
      <c r="AG293" s="439"/>
      <c r="AH293" s="440"/>
      <c r="AI293" s="435"/>
      <c r="AJ293" s="435"/>
      <c r="AK293" s="435"/>
      <c r="AL293" s="435"/>
      <c r="AM293" s="438"/>
      <c r="AN293" s="435"/>
      <c r="AO293" s="439"/>
      <c r="AP293" s="435"/>
      <c r="AQ293" s="442"/>
      <c r="AR293" s="443"/>
      <c r="AS293" s="161"/>
      <c r="AT293" s="161"/>
      <c r="AU293" s="161"/>
      <c r="AV293" s="161"/>
    </row>
    <row r="294" ht="14.25" customHeight="1">
      <c r="A294" s="435"/>
      <c r="B294" s="436"/>
      <c r="C294" s="435"/>
      <c r="D294" s="437"/>
      <c r="E294" s="437"/>
      <c r="F294" s="437"/>
      <c r="G294" s="437"/>
      <c r="H294" s="435"/>
      <c r="I294" s="435"/>
      <c r="J294" s="435"/>
      <c r="K294" s="435"/>
      <c r="L294" s="435"/>
      <c r="M294" s="435"/>
      <c r="N294" s="435"/>
      <c r="O294" s="438"/>
      <c r="P294" s="438"/>
      <c r="Q294" s="438"/>
      <c r="R294" s="438"/>
      <c r="S294" s="436"/>
      <c r="T294" s="435"/>
      <c r="U294" s="435"/>
      <c r="V294" s="435"/>
      <c r="W294" s="438"/>
      <c r="X294" s="439"/>
      <c r="Y294" s="435"/>
      <c r="Z294" s="439"/>
      <c r="AA294" s="435"/>
      <c r="AB294" s="435"/>
      <c r="AC294" s="435"/>
      <c r="AD294" s="435"/>
      <c r="AE294" s="435"/>
      <c r="AF294" s="438"/>
      <c r="AG294" s="439"/>
      <c r="AH294" s="440"/>
      <c r="AI294" s="435"/>
      <c r="AJ294" s="435"/>
      <c r="AK294" s="435"/>
      <c r="AL294" s="435"/>
      <c r="AM294" s="438"/>
      <c r="AN294" s="435"/>
      <c r="AO294" s="439"/>
      <c r="AP294" s="435"/>
      <c r="AQ294" s="442"/>
      <c r="AR294" s="443"/>
      <c r="AS294" s="161"/>
      <c r="AT294" s="161"/>
      <c r="AU294" s="161"/>
      <c r="AV294" s="161"/>
    </row>
    <row r="295" ht="14.25" customHeight="1">
      <c r="A295" s="435"/>
      <c r="B295" s="436"/>
      <c r="C295" s="435"/>
      <c r="D295" s="437"/>
      <c r="E295" s="437"/>
      <c r="F295" s="437"/>
      <c r="G295" s="437"/>
      <c r="H295" s="435"/>
      <c r="I295" s="435"/>
      <c r="J295" s="435"/>
      <c r="K295" s="435"/>
      <c r="L295" s="435"/>
      <c r="M295" s="435"/>
      <c r="N295" s="435"/>
      <c r="O295" s="438"/>
      <c r="P295" s="438"/>
      <c r="Q295" s="438"/>
      <c r="R295" s="438"/>
      <c r="S295" s="436"/>
      <c r="T295" s="435"/>
      <c r="U295" s="435"/>
      <c r="V295" s="435"/>
      <c r="W295" s="438"/>
      <c r="X295" s="439"/>
      <c r="Y295" s="435"/>
      <c r="Z295" s="439"/>
      <c r="AA295" s="435"/>
      <c r="AB295" s="435"/>
      <c r="AC295" s="435"/>
      <c r="AD295" s="435"/>
      <c r="AE295" s="435"/>
      <c r="AF295" s="438"/>
      <c r="AG295" s="439"/>
      <c r="AH295" s="440"/>
      <c r="AI295" s="435"/>
      <c r="AJ295" s="435"/>
      <c r="AK295" s="435"/>
      <c r="AL295" s="435"/>
      <c r="AM295" s="438"/>
      <c r="AN295" s="435"/>
      <c r="AO295" s="439"/>
      <c r="AP295" s="435"/>
      <c r="AQ295" s="442"/>
      <c r="AR295" s="443"/>
      <c r="AS295" s="161"/>
      <c r="AT295" s="161"/>
      <c r="AU295" s="161"/>
      <c r="AV295" s="161"/>
    </row>
    <row r="296" ht="14.25" customHeight="1">
      <c r="A296" s="435"/>
      <c r="B296" s="436"/>
      <c r="C296" s="435"/>
      <c r="D296" s="437"/>
      <c r="E296" s="437"/>
      <c r="F296" s="437"/>
      <c r="G296" s="437"/>
      <c r="H296" s="435"/>
      <c r="I296" s="435"/>
      <c r="J296" s="435"/>
      <c r="K296" s="435"/>
      <c r="L296" s="435"/>
      <c r="M296" s="435"/>
      <c r="N296" s="435"/>
      <c r="O296" s="438"/>
      <c r="P296" s="438"/>
      <c r="Q296" s="438"/>
      <c r="R296" s="438"/>
      <c r="S296" s="436"/>
      <c r="T296" s="435"/>
      <c r="U296" s="435"/>
      <c r="V296" s="435"/>
      <c r="W296" s="438"/>
      <c r="X296" s="439"/>
      <c r="Y296" s="435"/>
      <c r="Z296" s="439"/>
      <c r="AA296" s="435"/>
      <c r="AB296" s="435"/>
      <c r="AC296" s="435"/>
      <c r="AD296" s="435"/>
      <c r="AE296" s="435"/>
      <c r="AF296" s="438"/>
      <c r="AG296" s="439"/>
      <c r="AH296" s="440"/>
      <c r="AI296" s="435"/>
      <c r="AJ296" s="435"/>
      <c r="AK296" s="435"/>
      <c r="AL296" s="435"/>
      <c r="AM296" s="438"/>
      <c r="AN296" s="435"/>
      <c r="AO296" s="439"/>
      <c r="AP296" s="435"/>
      <c r="AQ296" s="442"/>
      <c r="AR296" s="443"/>
      <c r="AS296" s="161"/>
      <c r="AT296" s="161"/>
      <c r="AU296" s="161"/>
      <c r="AV296" s="161"/>
    </row>
    <row r="297" ht="14.25" customHeight="1">
      <c r="A297" s="435"/>
      <c r="B297" s="436"/>
      <c r="C297" s="435"/>
      <c r="D297" s="437"/>
      <c r="E297" s="437"/>
      <c r="F297" s="437"/>
      <c r="G297" s="437"/>
      <c r="H297" s="435"/>
      <c r="I297" s="435"/>
      <c r="J297" s="435"/>
      <c r="K297" s="435"/>
      <c r="L297" s="435"/>
      <c r="M297" s="435"/>
      <c r="N297" s="435"/>
      <c r="O297" s="438"/>
      <c r="P297" s="438"/>
      <c r="Q297" s="438"/>
      <c r="R297" s="438"/>
      <c r="S297" s="436"/>
      <c r="T297" s="435"/>
      <c r="U297" s="435"/>
      <c r="V297" s="435"/>
      <c r="W297" s="438"/>
      <c r="X297" s="439"/>
      <c r="Y297" s="435"/>
      <c r="Z297" s="439"/>
      <c r="AA297" s="435"/>
      <c r="AB297" s="435"/>
      <c r="AC297" s="435"/>
      <c r="AD297" s="435"/>
      <c r="AE297" s="435"/>
      <c r="AF297" s="438"/>
      <c r="AG297" s="439"/>
      <c r="AH297" s="440"/>
      <c r="AI297" s="435"/>
      <c r="AJ297" s="435"/>
      <c r="AK297" s="435"/>
      <c r="AL297" s="435"/>
      <c r="AM297" s="438"/>
      <c r="AN297" s="435"/>
      <c r="AO297" s="439"/>
      <c r="AP297" s="435"/>
      <c r="AQ297" s="442"/>
      <c r="AR297" s="443"/>
      <c r="AS297" s="161"/>
      <c r="AT297" s="161"/>
      <c r="AU297" s="161"/>
      <c r="AV297" s="161"/>
    </row>
    <row r="298" ht="14.25" customHeight="1">
      <c r="A298" s="435"/>
      <c r="B298" s="436"/>
      <c r="C298" s="435"/>
      <c r="D298" s="437"/>
      <c r="E298" s="437"/>
      <c r="F298" s="437"/>
      <c r="G298" s="437"/>
      <c r="H298" s="435"/>
      <c r="I298" s="435"/>
      <c r="J298" s="435"/>
      <c r="K298" s="435"/>
      <c r="L298" s="435"/>
      <c r="M298" s="435"/>
      <c r="N298" s="435"/>
      <c r="O298" s="438"/>
      <c r="P298" s="438"/>
      <c r="Q298" s="438"/>
      <c r="R298" s="438"/>
      <c r="S298" s="436"/>
      <c r="T298" s="435"/>
      <c r="U298" s="435"/>
      <c r="V298" s="435"/>
      <c r="W298" s="438"/>
      <c r="X298" s="439"/>
      <c r="Y298" s="435"/>
      <c r="Z298" s="439"/>
      <c r="AA298" s="435"/>
      <c r="AB298" s="435"/>
      <c r="AC298" s="435"/>
      <c r="AD298" s="435"/>
      <c r="AE298" s="435"/>
      <c r="AF298" s="438"/>
      <c r="AG298" s="439"/>
      <c r="AH298" s="440"/>
      <c r="AI298" s="435"/>
      <c r="AJ298" s="435"/>
      <c r="AK298" s="435"/>
      <c r="AL298" s="435"/>
      <c r="AM298" s="438"/>
      <c r="AN298" s="435"/>
      <c r="AO298" s="439"/>
      <c r="AP298" s="435"/>
      <c r="AQ298" s="442"/>
      <c r="AR298" s="443"/>
      <c r="AS298" s="161"/>
      <c r="AT298" s="161"/>
      <c r="AU298" s="161"/>
      <c r="AV298" s="161"/>
    </row>
    <row r="299" ht="14.25" customHeight="1">
      <c r="A299" s="435"/>
      <c r="B299" s="436"/>
      <c r="C299" s="435"/>
      <c r="D299" s="437"/>
      <c r="E299" s="437"/>
      <c r="F299" s="437"/>
      <c r="G299" s="437"/>
      <c r="H299" s="435"/>
      <c r="I299" s="435"/>
      <c r="J299" s="435"/>
      <c r="K299" s="435"/>
      <c r="L299" s="435"/>
      <c r="M299" s="435"/>
      <c r="N299" s="435"/>
      <c r="O299" s="438"/>
      <c r="P299" s="438"/>
      <c r="Q299" s="438"/>
      <c r="R299" s="438"/>
      <c r="S299" s="436"/>
      <c r="T299" s="435"/>
      <c r="U299" s="435"/>
      <c r="V299" s="435"/>
      <c r="W299" s="438"/>
      <c r="X299" s="439"/>
      <c r="Y299" s="435"/>
      <c r="Z299" s="439"/>
      <c r="AA299" s="435"/>
      <c r="AB299" s="435"/>
      <c r="AC299" s="435"/>
      <c r="AD299" s="435"/>
      <c r="AE299" s="435"/>
      <c r="AF299" s="438"/>
      <c r="AG299" s="439"/>
      <c r="AH299" s="440"/>
      <c r="AI299" s="435"/>
      <c r="AJ299" s="435"/>
      <c r="AK299" s="435"/>
      <c r="AL299" s="435"/>
      <c r="AM299" s="438"/>
      <c r="AN299" s="435"/>
      <c r="AO299" s="439"/>
      <c r="AP299" s="435"/>
      <c r="AQ299" s="442"/>
      <c r="AR299" s="443"/>
      <c r="AS299" s="161"/>
      <c r="AT299" s="161"/>
      <c r="AU299" s="161"/>
      <c r="AV299" s="161"/>
    </row>
    <row r="300" ht="14.25" customHeight="1">
      <c r="A300" s="435"/>
      <c r="B300" s="436"/>
      <c r="C300" s="435"/>
      <c r="D300" s="437"/>
      <c r="E300" s="437"/>
      <c r="F300" s="437"/>
      <c r="G300" s="437"/>
      <c r="H300" s="435"/>
      <c r="I300" s="435"/>
      <c r="J300" s="435"/>
      <c r="K300" s="435"/>
      <c r="L300" s="435"/>
      <c r="M300" s="435"/>
      <c r="N300" s="435"/>
      <c r="O300" s="438"/>
      <c r="P300" s="438"/>
      <c r="Q300" s="438"/>
      <c r="R300" s="438"/>
      <c r="S300" s="436"/>
      <c r="T300" s="435"/>
      <c r="U300" s="435"/>
      <c r="V300" s="435"/>
      <c r="W300" s="438"/>
      <c r="X300" s="439"/>
      <c r="Y300" s="435"/>
      <c r="Z300" s="439"/>
      <c r="AA300" s="435"/>
      <c r="AB300" s="435"/>
      <c r="AC300" s="435"/>
      <c r="AD300" s="435"/>
      <c r="AE300" s="435"/>
      <c r="AF300" s="438"/>
      <c r="AG300" s="439"/>
      <c r="AH300" s="440"/>
      <c r="AI300" s="435"/>
      <c r="AJ300" s="435"/>
      <c r="AK300" s="435"/>
      <c r="AL300" s="435"/>
      <c r="AM300" s="438"/>
      <c r="AN300" s="435"/>
      <c r="AO300" s="439"/>
      <c r="AP300" s="435"/>
      <c r="AQ300" s="442"/>
      <c r="AR300" s="443"/>
      <c r="AS300" s="161"/>
      <c r="AT300" s="161"/>
      <c r="AU300" s="161"/>
      <c r="AV300" s="161"/>
    </row>
    <row r="301" ht="14.25" customHeight="1">
      <c r="A301" s="435"/>
      <c r="B301" s="436"/>
      <c r="C301" s="435"/>
      <c r="D301" s="437"/>
      <c r="E301" s="437"/>
      <c r="F301" s="437"/>
      <c r="G301" s="437"/>
      <c r="H301" s="435"/>
      <c r="I301" s="435"/>
      <c r="J301" s="435"/>
      <c r="K301" s="435"/>
      <c r="L301" s="435"/>
      <c r="M301" s="435"/>
      <c r="N301" s="435"/>
      <c r="O301" s="438"/>
      <c r="P301" s="438"/>
      <c r="Q301" s="438"/>
      <c r="R301" s="438"/>
      <c r="S301" s="436"/>
      <c r="T301" s="435"/>
      <c r="U301" s="435"/>
      <c r="V301" s="435"/>
      <c r="W301" s="438"/>
      <c r="X301" s="439"/>
      <c r="Y301" s="435"/>
      <c r="Z301" s="439"/>
      <c r="AA301" s="435"/>
      <c r="AB301" s="435"/>
      <c r="AC301" s="435"/>
      <c r="AD301" s="435"/>
      <c r="AE301" s="435"/>
      <c r="AF301" s="438"/>
      <c r="AG301" s="439"/>
      <c r="AH301" s="440"/>
      <c r="AI301" s="435"/>
      <c r="AJ301" s="435"/>
      <c r="AK301" s="435"/>
      <c r="AL301" s="435"/>
      <c r="AM301" s="438"/>
      <c r="AN301" s="435"/>
      <c r="AO301" s="439"/>
      <c r="AP301" s="435"/>
      <c r="AQ301" s="442"/>
      <c r="AR301" s="443"/>
      <c r="AS301" s="161"/>
      <c r="AT301" s="161"/>
      <c r="AU301" s="161"/>
      <c r="AV301" s="161"/>
    </row>
    <row r="302" ht="14.25" customHeight="1">
      <c r="A302" s="435"/>
      <c r="B302" s="436"/>
      <c r="C302" s="435"/>
      <c r="D302" s="437"/>
      <c r="E302" s="437"/>
      <c r="F302" s="437"/>
      <c r="G302" s="437"/>
      <c r="H302" s="435"/>
      <c r="I302" s="435"/>
      <c r="J302" s="435"/>
      <c r="K302" s="435"/>
      <c r="L302" s="435"/>
      <c r="M302" s="435"/>
      <c r="N302" s="435"/>
      <c r="O302" s="438"/>
      <c r="P302" s="438"/>
      <c r="Q302" s="438"/>
      <c r="R302" s="438"/>
      <c r="S302" s="436"/>
      <c r="T302" s="435"/>
      <c r="U302" s="435"/>
      <c r="V302" s="435"/>
      <c r="W302" s="438"/>
      <c r="X302" s="439"/>
      <c r="Y302" s="435"/>
      <c r="Z302" s="439"/>
      <c r="AA302" s="435"/>
      <c r="AB302" s="435"/>
      <c r="AC302" s="435"/>
      <c r="AD302" s="435"/>
      <c r="AE302" s="435"/>
      <c r="AF302" s="438"/>
      <c r="AG302" s="439"/>
      <c r="AH302" s="440"/>
      <c r="AI302" s="435"/>
      <c r="AJ302" s="435"/>
      <c r="AK302" s="435"/>
      <c r="AL302" s="435"/>
      <c r="AM302" s="438"/>
      <c r="AN302" s="435"/>
      <c r="AO302" s="439"/>
      <c r="AP302" s="435"/>
      <c r="AQ302" s="442"/>
      <c r="AR302" s="443"/>
      <c r="AS302" s="161"/>
      <c r="AT302" s="161"/>
      <c r="AU302" s="161"/>
      <c r="AV302" s="161"/>
    </row>
    <row r="303" ht="14.25" customHeight="1">
      <c r="A303" s="435"/>
      <c r="B303" s="436"/>
      <c r="C303" s="435"/>
      <c r="D303" s="437"/>
      <c r="E303" s="437"/>
      <c r="F303" s="437"/>
      <c r="G303" s="437"/>
      <c r="H303" s="435"/>
      <c r="I303" s="435"/>
      <c r="J303" s="435"/>
      <c r="K303" s="435"/>
      <c r="L303" s="435"/>
      <c r="M303" s="435"/>
      <c r="N303" s="435"/>
      <c r="O303" s="438"/>
      <c r="P303" s="438"/>
      <c r="Q303" s="438"/>
      <c r="R303" s="438"/>
      <c r="S303" s="436"/>
      <c r="T303" s="435"/>
      <c r="U303" s="435"/>
      <c r="V303" s="435"/>
      <c r="W303" s="438"/>
      <c r="X303" s="439"/>
      <c r="Y303" s="435"/>
      <c r="Z303" s="439"/>
      <c r="AA303" s="435"/>
      <c r="AB303" s="435"/>
      <c r="AC303" s="435"/>
      <c r="AD303" s="435"/>
      <c r="AE303" s="435"/>
      <c r="AF303" s="438"/>
      <c r="AG303" s="439"/>
      <c r="AH303" s="440"/>
      <c r="AI303" s="435"/>
      <c r="AJ303" s="435"/>
      <c r="AK303" s="435"/>
      <c r="AL303" s="435"/>
      <c r="AM303" s="438"/>
      <c r="AN303" s="435"/>
      <c r="AO303" s="439"/>
      <c r="AP303" s="435"/>
      <c r="AQ303" s="442"/>
      <c r="AR303" s="443"/>
      <c r="AS303" s="161"/>
      <c r="AT303" s="161"/>
      <c r="AU303" s="161"/>
      <c r="AV303" s="161"/>
    </row>
    <row r="304" ht="14.25" customHeight="1">
      <c r="A304" s="435"/>
      <c r="B304" s="436"/>
      <c r="C304" s="435"/>
      <c r="D304" s="437"/>
      <c r="E304" s="437"/>
      <c r="F304" s="437"/>
      <c r="G304" s="437"/>
      <c r="H304" s="435"/>
      <c r="I304" s="435"/>
      <c r="J304" s="435"/>
      <c r="K304" s="435"/>
      <c r="L304" s="435"/>
      <c r="M304" s="435"/>
      <c r="N304" s="435"/>
      <c r="O304" s="438"/>
      <c r="P304" s="438"/>
      <c r="Q304" s="438"/>
      <c r="R304" s="438"/>
      <c r="S304" s="436"/>
      <c r="T304" s="435"/>
      <c r="U304" s="435"/>
      <c r="V304" s="435"/>
      <c r="W304" s="438"/>
      <c r="X304" s="439"/>
      <c r="Y304" s="435"/>
      <c r="Z304" s="439"/>
      <c r="AA304" s="435"/>
      <c r="AB304" s="435"/>
      <c r="AC304" s="435"/>
      <c r="AD304" s="435"/>
      <c r="AE304" s="435"/>
      <c r="AF304" s="438"/>
      <c r="AG304" s="439"/>
      <c r="AH304" s="440"/>
      <c r="AI304" s="435"/>
      <c r="AJ304" s="435"/>
      <c r="AK304" s="435"/>
      <c r="AL304" s="435"/>
      <c r="AM304" s="438"/>
      <c r="AN304" s="435"/>
      <c r="AO304" s="439"/>
      <c r="AP304" s="435"/>
      <c r="AQ304" s="442"/>
      <c r="AR304" s="443"/>
      <c r="AS304" s="161"/>
      <c r="AT304" s="161"/>
      <c r="AU304" s="161"/>
      <c r="AV304" s="161"/>
    </row>
    <row r="305" ht="14.25" customHeight="1">
      <c r="A305" s="435"/>
      <c r="B305" s="436"/>
      <c r="C305" s="435"/>
      <c r="D305" s="437"/>
      <c r="E305" s="437"/>
      <c r="F305" s="437"/>
      <c r="G305" s="437"/>
      <c r="H305" s="435"/>
      <c r="I305" s="435"/>
      <c r="J305" s="435"/>
      <c r="K305" s="435"/>
      <c r="L305" s="435"/>
      <c r="M305" s="435"/>
      <c r="N305" s="435"/>
      <c r="O305" s="438"/>
      <c r="P305" s="438"/>
      <c r="Q305" s="438"/>
      <c r="R305" s="438"/>
      <c r="S305" s="436"/>
      <c r="T305" s="435"/>
      <c r="U305" s="435"/>
      <c r="V305" s="435"/>
      <c r="W305" s="438"/>
      <c r="X305" s="439"/>
      <c r="Y305" s="435"/>
      <c r="Z305" s="439"/>
      <c r="AA305" s="435"/>
      <c r="AB305" s="435"/>
      <c r="AC305" s="435"/>
      <c r="AD305" s="435"/>
      <c r="AE305" s="435"/>
      <c r="AF305" s="438"/>
      <c r="AG305" s="439"/>
      <c r="AH305" s="440"/>
      <c r="AI305" s="435"/>
      <c r="AJ305" s="435"/>
      <c r="AK305" s="435"/>
      <c r="AL305" s="435"/>
      <c r="AM305" s="438"/>
      <c r="AN305" s="435"/>
      <c r="AO305" s="439"/>
      <c r="AP305" s="435"/>
      <c r="AQ305" s="442"/>
      <c r="AR305" s="443"/>
      <c r="AS305" s="161"/>
      <c r="AT305" s="161"/>
      <c r="AU305" s="161"/>
      <c r="AV305" s="161"/>
    </row>
    <row r="306" ht="14.25" customHeight="1">
      <c r="A306" s="435"/>
      <c r="B306" s="436"/>
      <c r="C306" s="435"/>
      <c r="D306" s="437"/>
      <c r="E306" s="437"/>
      <c r="F306" s="437"/>
      <c r="G306" s="437"/>
      <c r="H306" s="435"/>
      <c r="I306" s="435"/>
      <c r="J306" s="435"/>
      <c r="K306" s="435"/>
      <c r="L306" s="435"/>
      <c r="M306" s="435"/>
      <c r="N306" s="435"/>
      <c r="O306" s="438"/>
      <c r="P306" s="438"/>
      <c r="Q306" s="438"/>
      <c r="R306" s="438"/>
      <c r="S306" s="436"/>
      <c r="T306" s="435"/>
      <c r="U306" s="435"/>
      <c r="V306" s="435"/>
      <c r="W306" s="438"/>
      <c r="X306" s="439"/>
      <c r="Y306" s="435"/>
      <c r="Z306" s="439"/>
      <c r="AA306" s="435"/>
      <c r="AB306" s="435"/>
      <c r="AC306" s="435"/>
      <c r="AD306" s="435"/>
      <c r="AE306" s="435"/>
      <c r="AF306" s="438"/>
      <c r="AG306" s="439"/>
      <c r="AH306" s="440"/>
      <c r="AI306" s="435"/>
      <c r="AJ306" s="435"/>
      <c r="AK306" s="435"/>
      <c r="AL306" s="435"/>
      <c r="AM306" s="438"/>
      <c r="AN306" s="435"/>
      <c r="AO306" s="439"/>
      <c r="AP306" s="435"/>
      <c r="AQ306" s="442"/>
      <c r="AR306" s="443"/>
      <c r="AS306" s="161"/>
      <c r="AT306" s="161"/>
      <c r="AU306" s="161"/>
      <c r="AV306" s="161"/>
    </row>
    <row r="307" ht="14.25" customHeight="1">
      <c r="A307" s="435"/>
      <c r="B307" s="436"/>
      <c r="C307" s="435"/>
      <c r="D307" s="437"/>
      <c r="E307" s="437"/>
      <c r="F307" s="437"/>
      <c r="G307" s="437"/>
      <c r="H307" s="435"/>
      <c r="I307" s="435"/>
      <c r="J307" s="435"/>
      <c r="K307" s="435"/>
      <c r="L307" s="435"/>
      <c r="M307" s="435"/>
      <c r="N307" s="435"/>
      <c r="O307" s="438"/>
      <c r="P307" s="438"/>
      <c r="Q307" s="438"/>
      <c r="R307" s="438"/>
      <c r="S307" s="436"/>
      <c r="T307" s="435"/>
      <c r="U307" s="435"/>
      <c r="V307" s="435"/>
      <c r="W307" s="438"/>
      <c r="X307" s="439"/>
      <c r="Y307" s="435"/>
      <c r="Z307" s="439"/>
      <c r="AA307" s="435"/>
      <c r="AB307" s="435"/>
      <c r="AC307" s="435"/>
      <c r="AD307" s="435"/>
      <c r="AE307" s="435"/>
      <c r="AF307" s="438"/>
      <c r="AG307" s="439"/>
      <c r="AH307" s="440"/>
      <c r="AI307" s="435"/>
      <c r="AJ307" s="435"/>
      <c r="AK307" s="435"/>
      <c r="AL307" s="435"/>
      <c r="AM307" s="438"/>
      <c r="AN307" s="435"/>
      <c r="AO307" s="439"/>
      <c r="AP307" s="435"/>
      <c r="AQ307" s="442"/>
      <c r="AR307" s="443"/>
      <c r="AS307" s="161"/>
      <c r="AT307" s="161"/>
      <c r="AU307" s="161"/>
      <c r="AV307" s="161"/>
    </row>
    <row r="308" ht="14.25" customHeight="1">
      <c r="A308" s="435"/>
      <c r="B308" s="436"/>
      <c r="C308" s="435"/>
      <c r="D308" s="437"/>
      <c r="E308" s="437"/>
      <c r="F308" s="437"/>
      <c r="G308" s="437"/>
      <c r="H308" s="435"/>
      <c r="I308" s="435"/>
      <c r="J308" s="435"/>
      <c r="K308" s="435"/>
      <c r="L308" s="435"/>
      <c r="M308" s="435"/>
      <c r="N308" s="435"/>
      <c r="O308" s="438"/>
      <c r="P308" s="438"/>
      <c r="Q308" s="438"/>
      <c r="R308" s="438"/>
      <c r="S308" s="436"/>
      <c r="T308" s="435"/>
      <c r="U308" s="435"/>
      <c r="V308" s="435"/>
      <c r="W308" s="438"/>
      <c r="X308" s="439"/>
      <c r="Y308" s="435"/>
      <c r="Z308" s="439"/>
      <c r="AA308" s="435"/>
      <c r="AB308" s="435"/>
      <c r="AC308" s="435"/>
      <c r="AD308" s="435"/>
      <c r="AE308" s="435"/>
      <c r="AF308" s="438"/>
      <c r="AG308" s="439"/>
      <c r="AH308" s="440"/>
      <c r="AI308" s="435"/>
      <c r="AJ308" s="435"/>
      <c r="AK308" s="435"/>
      <c r="AL308" s="435"/>
      <c r="AM308" s="438"/>
      <c r="AN308" s="435"/>
      <c r="AO308" s="439"/>
      <c r="AP308" s="435"/>
      <c r="AQ308" s="442"/>
      <c r="AR308" s="443"/>
      <c r="AS308" s="161"/>
      <c r="AT308" s="161"/>
      <c r="AU308" s="161"/>
      <c r="AV308" s="161"/>
    </row>
    <row r="309" ht="14.25" customHeight="1">
      <c r="A309" s="435"/>
      <c r="B309" s="436"/>
      <c r="C309" s="435"/>
      <c r="D309" s="437"/>
      <c r="E309" s="437"/>
      <c r="F309" s="437"/>
      <c r="G309" s="437"/>
      <c r="H309" s="435"/>
      <c r="I309" s="435"/>
      <c r="J309" s="435"/>
      <c r="K309" s="435"/>
      <c r="L309" s="435"/>
      <c r="M309" s="435"/>
      <c r="N309" s="435"/>
      <c r="O309" s="438"/>
      <c r="P309" s="438"/>
      <c r="Q309" s="438"/>
      <c r="R309" s="438"/>
      <c r="S309" s="436"/>
      <c r="T309" s="435"/>
      <c r="U309" s="435"/>
      <c r="V309" s="435"/>
      <c r="W309" s="438"/>
      <c r="X309" s="439"/>
      <c r="Y309" s="435"/>
      <c r="Z309" s="439"/>
      <c r="AA309" s="435"/>
      <c r="AB309" s="435"/>
      <c r="AC309" s="435"/>
      <c r="AD309" s="435"/>
      <c r="AE309" s="435"/>
      <c r="AF309" s="438"/>
      <c r="AG309" s="439"/>
      <c r="AH309" s="440"/>
      <c r="AI309" s="435"/>
      <c r="AJ309" s="435"/>
      <c r="AK309" s="435"/>
      <c r="AL309" s="435"/>
      <c r="AM309" s="438"/>
      <c r="AN309" s="435"/>
      <c r="AO309" s="439"/>
      <c r="AP309" s="435"/>
      <c r="AQ309" s="442"/>
      <c r="AR309" s="443"/>
      <c r="AS309" s="161"/>
      <c r="AT309" s="161"/>
      <c r="AU309" s="161"/>
      <c r="AV309" s="161"/>
    </row>
    <row r="310" ht="14.25" customHeight="1">
      <c r="A310" s="435"/>
      <c r="B310" s="436"/>
      <c r="C310" s="435"/>
      <c r="D310" s="437"/>
      <c r="E310" s="437"/>
      <c r="F310" s="437"/>
      <c r="G310" s="437"/>
      <c r="H310" s="435"/>
      <c r="I310" s="435"/>
      <c r="J310" s="435"/>
      <c r="K310" s="435"/>
      <c r="L310" s="435"/>
      <c r="M310" s="435"/>
      <c r="N310" s="435"/>
      <c r="O310" s="438"/>
      <c r="P310" s="438"/>
      <c r="Q310" s="438"/>
      <c r="R310" s="438"/>
      <c r="S310" s="436"/>
      <c r="T310" s="435"/>
      <c r="U310" s="435"/>
      <c r="V310" s="435"/>
      <c r="W310" s="438"/>
      <c r="X310" s="439"/>
      <c r="Y310" s="435"/>
      <c r="Z310" s="439"/>
      <c r="AA310" s="435"/>
      <c r="AB310" s="435"/>
      <c r="AC310" s="435"/>
      <c r="AD310" s="435"/>
      <c r="AE310" s="435"/>
      <c r="AF310" s="438"/>
      <c r="AG310" s="439"/>
      <c r="AH310" s="440"/>
      <c r="AI310" s="435"/>
      <c r="AJ310" s="435"/>
      <c r="AK310" s="435"/>
      <c r="AL310" s="435"/>
      <c r="AM310" s="438"/>
      <c r="AN310" s="435"/>
      <c r="AO310" s="439"/>
      <c r="AP310" s="435"/>
      <c r="AQ310" s="442"/>
      <c r="AR310" s="443"/>
      <c r="AS310" s="161"/>
      <c r="AT310" s="161"/>
      <c r="AU310" s="161"/>
      <c r="AV310" s="161"/>
    </row>
    <row r="311" ht="14.25" customHeight="1">
      <c r="A311" s="435"/>
      <c r="B311" s="436"/>
      <c r="C311" s="435"/>
      <c r="D311" s="437"/>
      <c r="E311" s="437"/>
      <c r="F311" s="437"/>
      <c r="G311" s="437"/>
      <c r="H311" s="435"/>
      <c r="I311" s="435"/>
      <c r="J311" s="435"/>
      <c r="K311" s="435"/>
      <c r="L311" s="435"/>
      <c r="M311" s="435"/>
      <c r="N311" s="435"/>
      <c r="O311" s="438"/>
      <c r="P311" s="438"/>
      <c r="Q311" s="438"/>
      <c r="R311" s="438"/>
      <c r="S311" s="436"/>
      <c r="T311" s="435"/>
      <c r="U311" s="435"/>
      <c r="V311" s="435"/>
      <c r="W311" s="438"/>
      <c r="X311" s="439"/>
      <c r="Y311" s="435"/>
      <c r="Z311" s="439"/>
      <c r="AA311" s="435"/>
      <c r="AB311" s="435"/>
      <c r="AC311" s="435"/>
      <c r="AD311" s="435"/>
      <c r="AE311" s="435"/>
      <c r="AF311" s="438"/>
      <c r="AG311" s="439"/>
      <c r="AH311" s="440"/>
      <c r="AI311" s="435"/>
      <c r="AJ311" s="435"/>
      <c r="AK311" s="435"/>
      <c r="AL311" s="435"/>
      <c r="AM311" s="438"/>
      <c r="AN311" s="435"/>
      <c r="AO311" s="439"/>
      <c r="AP311" s="435"/>
      <c r="AQ311" s="442"/>
      <c r="AR311" s="443"/>
      <c r="AS311" s="161"/>
      <c r="AT311" s="161"/>
      <c r="AU311" s="161"/>
      <c r="AV311" s="161"/>
    </row>
    <row r="312" ht="14.25" customHeight="1">
      <c r="A312" s="435"/>
      <c r="B312" s="436"/>
      <c r="C312" s="435"/>
      <c r="D312" s="437"/>
      <c r="E312" s="437"/>
      <c r="F312" s="437"/>
      <c r="G312" s="437"/>
      <c r="H312" s="435"/>
      <c r="I312" s="435"/>
      <c r="J312" s="435"/>
      <c r="K312" s="435"/>
      <c r="L312" s="435"/>
      <c r="M312" s="435"/>
      <c r="N312" s="435"/>
      <c r="O312" s="438"/>
      <c r="P312" s="438"/>
      <c r="Q312" s="438"/>
      <c r="R312" s="438"/>
      <c r="S312" s="436"/>
      <c r="T312" s="435"/>
      <c r="U312" s="435"/>
      <c r="V312" s="435"/>
      <c r="W312" s="438"/>
      <c r="X312" s="439"/>
      <c r="Y312" s="435"/>
      <c r="Z312" s="439"/>
      <c r="AA312" s="435"/>
      <c r="AB312" s="435"/>
      <c r="AC312" s="435"/>
      <c r="AD312" s="435"/>
      <c r="AE312" s="435"/>
      <c r="AF312" s="438"/>
      <c r="AG312" s="439"/>
      <c r="AH312" s="440"/>
      <c r="AI312" s="435"/>
      <c r="AJ312" s="435"/>
      <c r="AK312" s="435"/>
      <c r="AL312" s="435"/>
      <c r="AM312" s="438"/>
      <c r="AN312" s="435"/>
      <c r="AO312" s="439"/>
      <c r="AP312" s="435"/>
      <c r="AQ312" s="442"/>
      <c r="AR312" s="443"/>
      <c r="AS312" s="161"/>
      <c r="AT312" s="161"/>
      <c r="AU312" s="161"/>
      <c r="AV312" s="161"/>
    </row>
    <row r="313" ht="14.25" customHeight="1">
      <c r="A313" s="435"/>
      <c r="B313" s="436"/>
      <c r="C313" s="435"/>
      <c r="D313" s="437"/>
      <c r="E313" s="437"/>
      <c r="F313" s="437"/>
      <c r="G313" s="437"/>
      <c r="H313" s="435"/>
      <c r="I313" s="435"/>
      <c r="J313" s="435"/>
      <c r="K313" s="435"/>
      <c r="L313" s="435"/>
      <c r="M313" s="435"/>
      <c r="N313" s="435"/>
      <c r="O313" s="438"/>
      <c r="P313" s="438"/>
      <c r="Q313" s="438"/>
      <c r="R313" s="438"/>
      <c r="S313" s="436"/>
      <c r="T313" s="435"/>
      <c r="U313" s="435"/>
      <c r="V313" s="435"/>
      <c r="W313" s="438"/>
      <c r="X313" s="439"/>
      <c r="Y313" s="435"/>
      <c r="Z313" s="439"/>
      <c r="AA313" s="435"/>
      <c r="AB313" s="435"/>
      <c r="AC313" s="435"/>
      <c r="AD313" s="435"/>
      <c r="AE313" s="435"/>
      <c r="AF313" s="438"/>
      <c r="AG313" s="439"/>
      <c r="AH313" s="440"/>
      <c r="AI313" s="435"/>
      <c r="AJ313" s="435"/>
      <c r="AK313" s="435"/>
      <c r="AL313" s="435"/>
      <c r="AM313" s="438"/>
      <c r="AN313" s="435"/>
      <c r="AO313" s="439"/>
      <c r="AP313" s="435"/>
      <c r="AQ313" s="442"/>
      <c r="AR313" s="443"/>
      <c r="AS313" s="161"/>
      <c r="AT313" s="161"/>
      <c r="AU313" s="161"/>
      <c r="AV313" s="161"/>
    </row>
    <row r="314" ht="14.25" customHeight="1">
      <c r="A314" s="435"/>
      <c r="B314" s="436"/>
      <c r="C314" s="435"/>
      <c r="D314" s="437"/>
      <c r="E314" s="437"/>
      <c r="F314" s="437"/>
      <c r="G314" s="437"/>
      <c r="H314" s="435"/>
      <c r="I314" s="435"/>
      <c r="J314" s="435"/>
      <c r="K314" s="435"/>
      <c r="L314" s="435"/>
      <c r="M314" s="435"/>
      <c r="N314" s="435"/>
      <c r="O314" s="438"/>
      <c r="P314" s="438"/>
      <c r="Q314" s="438"/>
      <c r="R314" s="438"/>
      <c r="S314" s="436"/>
      <c r="T314" s="435"/>
      <c r="U314" s="435"/>
      <c r="V314" s="435"/>
      <c r="W314" s="438"/>
      <c r="X314" s="439"/>
      <c r="Y314" s="435"/>
      <c r="Z314" s="439"/>
      <c r="AA314" s="435"/>
      <c r="AB314" s="435"/>
      <c r="AC314" s="435"/>
      <c r="AD314" s="435"/>
      <c r="AE314" s="435"/>
      <c r="AF314" s="438"/>
      <c r="AG314" s="439"/>
      <c r="AH314" s="440"/>
      <c r="AI314" s="435"/>
      <c r="AJ314" s="435"/>
      <c r="AK314" s="435"/>
      <c r="AL314" s="435"/>
      <c r="AM314" s="438"/>
      <c r="AN314" s="435"/>
      <c r="AO314" s="439"/>
      <c r="AP314" s="435"/>
      <c r="AQ314" s="442"/>
      <c r="AR314" s="443"/>
      <c r="AS314" s="161"/>
      <c r="AT314" s="161"/>
      <c r="AU314" s="161"/>
      <c r="AV314" s="161"/>
    </row>
    <row r="315" ht="14.25" customHeight="1">
      <c r="A315" s="435"/>
      <c r="B315" s="436"/>
      <c r="C315" s="435"/>
      <c r="D315" s="437"/>
      <c r="E315" s="437"/>
      <c r="F315" s="437"/>
      <c r="G315" s="437"/>
      <c r="H315" s="435"/>
      <c r="I315" s="435"/>
      <c r="J315" s="435"/>
      <c r="K315" s="435"/>
      <c r="L315" s="435"/>
      <c r="M315" s="435"/>
      <c r="N315" s="435"/>
      <c r="O315" s="438"/>
      <c r="P315" s="438"/>
      <c r="Q315" s="438"/>
      <c r="R315" s="438"/>
      <c r="S315" s="436"/>
      <c r="T315" s="435"/>
      <c r="U315" s="435"/>
      <c r="V315" s="435"/>
      <c r="W315" s="438"/>
      <c r="X315" s="439"/>
      <c r="Y315" s="435"/>
      <c r="Z315" s="439"/>
      <c r="AA315" s="435"/>
      <c r="AB315" s="435"/>
      <c r="AC315" s="435"/>
      <c r="AD315" s="435"/>
      <c r="AE315" s="435"/>
      <c r="AF315" s="438"/>
      <c r="AG315" s="439"/>
      <c r="AH315" s="440"/>
      <c r="AI315" s="435"/>
      <c r="AJ315" s="435"/>
      <c r="AK315" s="435"/>
      <c r="AL315" s="435"/>
      <c r="AM315" s="438"/>
      <c r="AN315" s="435"/>
      <c r="AO315" s="439"/>
      <c r="AP315" s="435"/>
      <c r="AQ315" s="442"/>
      <c r="AR315" s="443"/>
      <c r="AS315" s="161"/>
      <c r="AT315" s="161"/>
      <c r="AU315" s="161"/>
      <c r="AV315" s="161"/>
    </row>
    <row r="316" ht="14.25" customHeight="1">
      <c r="A316" s="435"/>
      <c r="B316" s="436"/>
      <c r="C316" s="435"/>
      <c r="D316" s="437"/>
      <c r="E316" s="437"/>
      <c r="F316" s="437"/>
      <c r="G316" s="437"/>
      <c r="H316" s="435"/>
      <c r="I316" s="435"/>
      <c r="J316" s="435"/>
      <c r="K316" s="435"/>
      <c r="L316" s="435"/>
      <c r="M316" s="435"/>
      <c r="N316" s="435"/>
      <c r="O316" s="438"/>
      <c r="P316" s="438"/>
      <c r="Q316" s="438"/>
      <c r="R316" s="438"/>
      <c r="S316" s="436"/>
      <c r="T316" s="435"/>
      <c r="U316" s="435"/>
      <c r="V316" s="435"/>
      <c r="W316" s="438"/>
      <c r="X316" s="439"/>
      <c r="Y316" s="435"/>
      <c r="Z316" s="439"/>
      <c r="AA316" s="435"/>
      <c r="AB316" s="435"/>
      <c r="AC316" s="435"/>
      <c r="AD316" s="435"/>
      <c r="AE316" s="435"/>
      <c r="AF316" s="438"/>
      <c r="AG316" s="439"/>
      <c r="AH316" s="440"/>
      <c r="AI316" s="435"/>
      <c r="AJ316" s="435"/>
      <c r="AK316" s="435"/>
      <c r="AL316" s="435"/>
      <c r="AM316" s="438"/>
      <c r="AN316" s="435"/>
      <c r="AO316" s="439"/>
      <c r="AP316" s="435"/>
      <c r="AQ316" s="442"/>
      <c r="AR316" s="443"/>
      <c r="AS316" s="161"/>
      <c r="AT316" s="161"/>
      <c r="AU316" s="161"/>
      <c r="AV316" s="161"/>
    </row>
    <row r="317" ht="14.25" customHeight="1">
      <c r="A317" s="435"/>
      <c r="B317" s="436"/>
      <c r="C317" s="435"/>
      <c r="D317" s="437"/>
      <c r="E317" s="437"/>
      <c r="F317" s="437"/>
      <c r="G317" s="437"/>
      <c r="H317" s="435"/>
      <c r="I317" s="435"/>
      <c r="J317" s="435"/>
      <c r="K317" s="435"/>
      <c r="L317" s="435"/>
      <c r="M317" s="435"/>
      <c r="N317" s="435"/>
      <c r="O317" s="438"/>
      <c r="P317" s="438"/>
      <c r="Q317" s="438"/>
      <c r="R317" s="438"/>
      <c r="S317" s="436"/>
      <c r="T317" s="435"/>
      <c r="U317" s="435"/>
      <c r="V317" s="435"/>
      <c r="W317" s="438"/>
      <c r="X317" s="439"/>
      <c r="Y317" s="435"/>
      <c r="Z317" s="439"/>
      <c r="AA317" s="435"/>
      <c r="AB317" s="435"/>
      <c r="AC317" s="435"/>
      <c r="AD317" s="435"/>
      <c r="AE317" s="435"/>
      <c r="AF317" s="438"/>
      <c r="AG317" s="439"/>
      <c r="AH317" s="440"/>
      <c r="AI317" s="435"/>
      <c r="AJ317" s="435"/>
      <c r="AK317" s="435"/>
      <c r="AL317" s="435"/>
      <c r="AM317" s="438"/>
      <c r="AN317" s="435"/>
      <c r="AO317" s="439"/>
      <c r="AP317" s="435"/>
      <c r="AQ317" s="442"/>
      <c r="AR317" s="443"/>
      <c r="AS317" s="161"/>
      <c r="AT317" s="161"/>
      <c r="AU317" s="161"/>
      <c r="AV317" s="161"/>
    </row>
    <row r="318" ht="14.25" customHeight="1">
      <c r="A318" s="435"/>
      <c r="B318" s="436"/>
      <c r="C318" s="435"/>
      <c r="D318" s="437"/>
      <c r="E318" s="437"/>
      <c r="F318" s="437"/>
      <c r="G318" s="437"/>
      <c r="H318" s="435"/>
      <c r="I318" s="435"/>
      <c r="J318" s="435"/>
      <c r="K318" s="435"/>
      <c r="L318" s="435"/>
      <c r="M318" s="435"/>
      <c r="N318" s="435"/>
      <c r="O318" s="438"/>
      <c r="P318" s="438"/>
      <c r="Q318" s="438"/>
      <c r="R318" s="438"/>
      <c r="S318" s="436"/>
      <c r="T318" s="435"/>
      <c r="U318" s="435"/>
      <c r="V318" s="435"/>
      <c r="W318" s="438"/>
      <c r="X318" s="439"/>
      <c r="Y318" s="435"/>
      <c r="Z318" s="439"/>
      <c r="AA318" s="435"/>
      <c r="AB318" s="435"/>
      <c r="AC318" s="435"/>
      <c r="AD318" s="435"/>
      <c r="AE318" s="435"/>
      <c r="AF318" s="438"/>
      <c r="AG318" s="439"/>
      <c r="AH318" s="440"/>
      <c r="AI318" s="435"/>
      <c r="AJ318" s="435"/>
      <c r="AK318" s="435"/>
      <c r="AL318" s="435"/>
      <c r="AM318" s="438"/>
      <c r="AN318" s="435"/>
      <c r="AO318" s="439"/>
      <c r="AP318" s="435"/>
      <c r="AQ318" s="442"/>
      <c r="AR318" s="443"/>
      <c r="AS318" s="161"/>
      <c r="AT318" s="161"/>
      <c r="AU318" s="161"/>
      <c r="AV318" s="161"/>
    </row>
    <row r="319" ht="14.25" customHeight="1">
      <c r="A319" s="435"/>
      <c r="B319" s="436"/>
      <c r="C319" s="435"/>
      <c r="D319" s="437"/>
      <c r="E319" s="437"/>
      <c r="F319" s="437"/>
      <c r="G319" s="437"/>
      <c r="H319" s="435"/>
      <c r="I319" s="435"/>
      <c r="J319" s="435"/>
      <c r="K319" s="435"/>
      <c r="L319" s="435"/>
      <c r="M319" s="435"/>
      <c r="N319" s="435"/>
      <c r="O319" s="438"/>
      <c r="P319" s="438"/>
      <c r="Q319" s="438"/>
      <c r="R319" s="438"/>
      <c r="S319" s="436"/>
      <c r="T319" s="435"/>
      <c r="U319" s="435"/>
      <c r="V319" s="435"/>
      <c r="W319" s="438"/>
      <c r="X319" s="439"/>
      <c r="Y319" s="435"/>
      <c r="Z319" s="439"/>
      <c r="AA319" s="435"/>
      <c r="AB319" s="435"/>
      <c r="AC319" s="435"/>
      <c r="AD319" s="435"/>
      <c r="AE319" s="435"/>
      <c r="AF319" s="438"/>
      <c r="AG319" s="439"/>
      <c r="AH319" s="440"/>
      <c r="AI319" s="435"/>
      <c r="AJ319" s="435"/>
      <c r="AK319" s="435"/>
      <c r="AL319" s="435"/>
      <c r="AM319" s="438"/>
      <c r="AN319" s="435"/>
      <c r="AO319" s="439"/>
      <c r="AP319" s="435"/>
      <c r="AQ319" s="442"/>
      <c r="AR319" s="443"/>
      <c r="AS319" s="161"/>
      <c r="AT319" s="161"/>
      <c r="AU319" s="161"/>
      <c r="AV319" s="161"/>
    </row>
    <row r="320" ht="14.25" customHeight="1">
      <c r="A320" s="435"/>
      <c r="B320" s="436"/>
      <c r="C320" s="435"/>
      <c r="D320" s="437"/>
      <c r="E320" s="437"/>
      <c r="F320" s="437"/>
      <c r="G320" s="437"/>
      <c r="H320" s="435"/>
      <c r="I320" s="435"/>
      <c r="J320" s="435"/>
      <c r="K320" s="435"/>
      <c r="L320" s="435"/>
      <c r="M320" s="435"/>
      <c r="N320" s="435"/>
      <c r="O320" s="438"/>
      <c r="P320" s="438"/>
      <c r="Q320" s="438"/>
      <c r="R320" s="438"/>
      <c r="S320" s="436"/>
      <c r="T320" s="435"/>
      <c r="U320" s="435"/>
      <c r="V320" s="435"/>
      <c r="W320" s="438"/>
      <c r="X320" s="439"/>
      <c r="Y320" s="435"/>
      <c r="Z320" s="439"/>
      <c r="AA320" s="435"/>
      <c r="AB320" s="435"/>
      <c r="AC320" s="435"/>
      <c r="AD320" s="435"/>
      <c r="AE320" s="435"/>
      <c r="AF320" s="438"/>
      <c r="AG320" s="439"/>
      <c r="AH320" s="440"/>
      <c r="AI320" s="435"/>
      <c r="AJ320" s="435"/>
      <c r="AK320" s="435"/>
      <c r="AL320" s="435"/>
      <c r="AM320" s="438"/>
      <c r="AN320" s="435"/>
      <c r="AO320" s="439"/>
      <c r="AP320" s="435"/>
      <c r="AQ320" s="442"/>
      <c r="AR320" s="443"/>
      <c r="AS320" s="161"/>
      <c r="AT320" s="161"/>
      <c r="AU320" s="161"/>
      <c r="AV320" s="161"/>
    </row>
    <row r="321" ht="14.25" customHeight="1">
      <c r="A321" s="435"/>
      <c r="B321" s="436"/>
      <c r="C321" s="435"/>
      <c r="D321" s="437"/>
      <c r="E321" s="437"/>
      <c r="F321" s="437"/>
      <c r="G321" s="437"/>
      <c r="H321" s="435"/>
      <c r="I321" s="435"/>
      <c r="J321" s="435"/>
      <c r="K321" s="435"/>
      <c r="L321" s="435"/>
      <c r="M321" s="435"/>
      <c r="N321" s="435"/>
      <c r="O321" s="438"/>
      <c r="P321" s="438"/>
      <c r="Q321" s="438"/>
      <c r="R321" s="438"/>
      <c r="S321" s="436"/>
      <c r="T321" s="435"/>
      <c r="U321" s="435"/>
      <c r="V321" s="435"/>
      <c r="W321" s="438"/>
      <c r="X321" s="439"/>
      <c r="Y321" s="435"/>
      <c r="Z321" s="439"/>
      <c r="AA321" s="435"/>
      <c r="AB321" s="435"/>
      <c r="AC321" s="435"/>
      <c r="AD321" s="435"/>
      <c r="AE321" s="435"/>
      <c r="AF321" s="438"/>
      <c r="AG321" s="439"/>
      <c r="AH321" s="440"/>
      <c r="AI321" s="435"/>
      <c r="AJ321" s="435"/>
      <c r="AK321" s="435"/>
      <c r="AL321" s="435"/>
      <c r="AM321" s="438"/>
      <c r="AN321" s="435"/>
      <c r="AO321" s="439"/>
      <c r="AP321" s="435"/>
      <c r="AQ321" s="442"/>
      <c r="AR321" s="443"/>
      <c r="AS321" s="161"/>
      <c r="AT321" s="161"/>
      <c r="AU321" s="161"/>
      <c r="AV321" s="161"/>
    </row>
    <row r="322" ht="14.25" customHeight="1">
      <c r="A322" s="435"/>
      <c r="B322" s="436"/>
      <c r="C322" s="435"/>
      <c r="D322" s="437"/>
      <c r="E322" s="437"/>
      <c r="F322" s="437"/>
      <c r="G322" s="437"/>
      <c r="H322" s="435"/>
      <c r="I322" s="435"/>
      <c r="J322" s="435"/>
      <c r="K322" s="435"/>
      <c r="L322" s="435"/>
      <c r="M322" s="435"/>
      <c r="N322" s="435"/>
      <c r="O322" s="438"/>
      <c r="P322" s="438"/>
      <c r="Q322" s="438"/>
      <c r="R322" s="438"/>
      <c r="S322" s="436"/>
      <c r="T322" s="435"/>
      <c r="U322" s="435"/>
      <c r="V322" s="435"/>
      <c r="W322" s="438"/>
      <c r="X322" s="439"/>
      <c r="Y322" s="435"/>
      <c r="Z322" s="439"/>
      <c r="AA322" s="435"/>
      <c r="AB322" s="435"/>
      <c r="AC322" s="435"/>
      <c r="AD322" s="435"/>
      <c r="AE322" s="435"/>
      <c r="AF322" s="438"/>
      <c r="AG322" s="439"/>
      <c r="AH322" s="440"/>
      <c r="AI322" s="435"/>
      <c r="AJ322" s="435"/>
      <c r="AK322" s="435"/>
      <c r="AL322" s="435"/>
      <c r="AM322" s="438"/>
      <c r="AN322" s="435"/>
      <c r="AO322" s="439"/>
      <c r="AP322" s="435"/>
      <c r="AQ322" s="442"/>
      <c r="AR322" s="443"/>
      <c r="AS322" s="161"/>
      <c r="AT322" s="161"/>
      <c r="AU322" s="161"/>
      <c r="AV322" s="161"/>
    </row>
    <row r="323" ht="14.25" customHeight="1">
      <c r="A323" s="435"/>
      <c r="B323" s="436"/>
      <c r="C323" s="435"/>
      <c r="D323" s="437"/>
      <c r="E323" s="437"/>
      <c r="F323" s="437"/>
      <c r="G323" s="437"/>
      <c r="H323" s="435"/>
      <c r="I323" s="435"/>
      <c r="J323" s="435"/>
      <c r="K323" s="435"/>
      <c r="L323" s="435"/>
      <c r="M323" s="435"/>
      <c r="N323" s="435"/>
      <c r="O323" s="438"/>
      <c r="P323" s="438"/>
      <c r="Q323" s="438"/>
      <c r="R323" s="438"/>
      <c r="S323" s="436"/>
      <c r="T323" s="435"/>
      <c r="U323" s="435"/>
      <c r="V323" s="435"/>
      <c r="W323" s="438"/>
      <c r="X323" s="439"/>
      <c r="Y323" s="435"/>
      <c r="Z323" s="439"/>
      <c r="AA323" s="435"/>
      <c r="AB323" s="435"/>
      <c r="AC323" s="435"/>
      <c r="AD323" s="435"/>
      <c r="AE323" s="435"/>
      <c r="AF323" s="438"/>
      <c r="AG323" s="439"/>
      <c r="AH323" s="440"/>
      <c r="AI323" s="435"/>
      <c r="AJ323" s="435"/>
      <c r="AK323" s="435"/>
      <c r="AL323" s="435"/>
      <c r="AM323" s="438"/>
      <c r="AN323" s="435"/>
      <c r="AO323" s="439"/>
      <c r="AP323" s="435"/>
      <c r="AQ323" s="442"/>
      <c r="AR323" s="443"/>
      <c r="AS323" s="161"/>
      <c r="AT323" s="161"/>
      <c r="AU323" s="161"/>
      <c r="AV323" s="161"/>
    </row>
    <row r="324" ht="14.25" customHeight="1">
      <c r="A324" s="435"/>
      <c r="B324" s="436"/>
      <c r="C324" s="435"/>
      <c r="D324" s="437"/>
      <c r="E324" s="437"/>
      <c r="F324" s="437"/>
      <c r="G324" s="437"/>
      <c r="H324" s="435"/>
      <c r="I324" s="435"/>
      <c r="J324" s="435"/>
      <c r="K324" s="435"/>
      <c r="L324" s="435"/>
      <c r="M324" s="435"/>
      <c r="N324" s="435"/>
      <c r="O324" s="438"/>
      <c r="P324" s="438"/>
      <c r="Q324" s="438"/>
      <c r="R324" s="438"/>
      <c r="S324" s="436"/>
      <c r="T324" s="435"/>
      <c r="U324" s="435"/>
      <c r="V324" s="435"/>
      <c r="W324" s="438"/>
      <c r="X324" s="439"/>
      <c r="Y324" s="435"/>
      <c r="Z324" s="439"/>
      <c r="AA324" s="435"/>
      <c r="AB324" s="435"/>
      <c r="AC324" s="435"/>
      <c r="AD324" s="435"/>
      <c r="AE324" s="435"/>
      <c r="AF324" s="438"/>
      <c r="AG324" s="439"/>
      <c r="AH324" s="440"/>
      <c r="AI324" s="435"/>
      <c r="AJ324" s="435"/>
      <c r="AK324" s="435"/>
      <c r="AL324" s="435"/>
      <c r="AM324" s="438"/>
      <c r="AN324" s="435"/>
      <c r="AO324" s="439"/>
      <c r="AP324" s="435"/>
      <c r="AQ324" s="442"/>
      <c r="AR324" s="443"/>
      <c r="AS324" s="161"/>
      <c r="AT324" s="161"/>
      <c r="AU324" s="161"/>
      <c r="AV324" s="161"/>
    </row>
    <row r="325" ht="14.25" customHeight="1">
      <c r="A325" s="435"/>
      <c r="B325" s="436"/>
      <c r="C325" s="435"/>
      <c r="D325" s="437"/>
      <c r="E325" s="437"/>
      <c r="F325" s="437"/>
      <c r="G325" s="437"/>
      <c r="H325" s="435"/>
      <c r="I325" s="435"/>
      <c r="J325" s="435"/>
      <c r="K325" s="435"/>
      <c r="L325" s="435"/>
      <c r="M325" s="435"/>
      <c r="N325" s="435"/>
      <c r="O325" s="438"/>
      <c r="P325" s="438"/>
      <c r="Q325" s="438"/>
      <c r="R325" s="438"/>
      <c r="S325" s="436"/>
      <c r="T325" s="435"/>
      <c r="U325" s="435"/>
      <c r="V325" s="435"/>
      <c r="W325" s="438"/>
      <c r="X325" s="439"/>
      <c r="Y325" s="435"/>
      <c r="Z325" s="439"/>
      <c r="AA325" s="435"/>
      <c r="AB325" s="435"/>
      <c r="AC325" s="435"/>
      <c r="AD325" s="435"/>
      <c r="AE325" s="435"/>
      <c r="AF325" s="438"/>
      <c r="AG325" s="439"/>
      <c r="AH325" s="440"/>
      <c r="AI325" s="435"/>
      <c r="AJ325" s="435"/>
      <c r="AK325" s="435"/>
      <c r="AL325" s="435"/>
      <c r="AM325" s="438"/>
      <c r="AN325" s="435"/>
      <c r="AO325" s="439"/>
      <c r="AP325" s="435"/>
      <c r="AQ325" s="442"/>
      <c r="AR325" s="443"/>
      <c r="AS325" s="161"/>
      <c r="AT325" s="161"/>
      <c r="AU325" s="161"/>
      <c r="AV325" s="161"/>
    </row>
    <row r="326" ht="14.25" customHeight="1">
      <c r="A326" s="435"/>
      <c r="B326" s="436"/>
      <c r="C326" s="435"/>
      <c r="D326" s="437"/>
      <c r="E326" s="437"/>
      <c r="F326" s="437"/>
      <c r="G326" s="437"/>
      <c r="H326" s="435"/>
      <c r="I326" s="435"/>
      <c r="J326" s="435"/>
      <c r="K326" s="435"/>
      <c r="L326" s="435"/>
      <c r="M326" s="435"/>
      <c r="N326" s="435"/>
      <c r="O326" s="438"/>
      <c r="P326" s="438"/>
      <c r="Q326" s="438"/>
      <c r="R326" s="438"/>
      <c r="S326" s="436"/>
      <c r="T326" s="435"/>
      <c r="U326" s="435"/>
      <c r="V326" s="435"/>
      <c r="W326" s="438"/>
      <c r="X326" s="439"/>
      <c r="Y326" s="435"/>
      <c r="Z326" s="439"/>
      <c r="AA326" s="435"/>
      <c r="AB326" s="435"/>
      <c r="AC326" s="435"/>
      <c r="AD326" s="435"/>
      <c r="AE326" s="435"/>
      <c r="AF326" s="438"/>
      <c r="AG326" s="439"/>
      <c r="AH326" s="440"/>
      <c r="AI326" s="435"/>
      <c r="AJ326" s="435"/>
      <c r="AK326" s="435"/>
      <c r="AL326" s="435"/>
      <c r="AM326" s="438"/>
      <c r="AN326" s="435"/>
      <c r="AO326" s="439"/>
      <c r="AP326" s="435"/>
      <c r="AQ326" s="442"/>
      <c r="AR326" s="443"/>
      <c r="AS326" s="161"/>
      <c r="AT326" s="161"/>
      <c r="AU326" s="161"/>
      <c r="AV326" s="161"/>
    </row>
    <row r="327" ht="14.25" customHeight="1">
      <c r="A327" s="435"/>
      <c r="B327" s="436"/>
      <c r="C327" s="435"/>
      <c r="D327" s="437"/>
      <c r="E327" s="437"/>
      <c r="F327" s="437"/>
      <c r="G327" s="437"/>
      <c r="H327" s="435"/>
      <c r="I327" s="435"/>
      <c r="J327" s="435"/>
      <c r="K327" s="435"/>
      <c r="L327" s="435"/>
      <c r="M327" s="435"/>
      <c r="N327" s="435"/>
      <c r="O327" s="438"/>
      <c r="P327" s="438"/>
      <c r="Q327" s="438"/>
      <c r="R327" s="438"/>
      <c r="S327" s="436"/>
      <c r="T327" s="435"/>
      <c r="U327" s="435"/>
      <c r="V327" s="435"/>
      <c r="W327" s="438"/>
      <c r="X327" s="439"/>
      <c r="Y327" s="435"/>
      <c r="Z327" s="439"/>
      <c r="AA327" s="435"/>
      <c r="AB327" s="435"/>
      <c r="AC327" s="435"/>
      <c r="AD327" s="435"/>
      <c r="AE327" s="435"/>
      <c r="AF327" s="438"/>
      <c r="AG327" s="439"/>
      <c r="AH327" s="440"/>
      <c r="AI327" s="435"/>
      <c r="AJ327" s="435"/>
      <c r="AK327" s="435"/>
      <c r="AL327" s="435"/>
      <c r="AM327" s="438"/>
      <c r="AN327" s="435"/>
      <c r="AO327" s="439"/>
      <c r="AP327" s="435"/>
      <c r="AQ327" s="442"/>
      <c r="AR327" s="443"/>
      <c r="AS327" s="161"/>
      <c r="AT327" s="161"/>
      <c r="AU327" s="161"/>
      <c r="AV327" s="161"/>
    </row>
    <row r="328" ht="14.25" customHeight="1">
      <c r="A328" s="435"/>
      <c r="B328" s="436"/>
      <c r="C328" s="435"/>
      <c r="D328" s="437"/>
      <c r="E328" s="437"/>
      <c r="F328" s="437"/>
      <c r="G328" s="437"/>
      <c r="H328" s="435"/>
      <c r="I328" s="435"/>
      <c r="J328" s="435"/>
      <c r="K328" s="435"/>
      <c r="L328" s="435"/>
      <c r="M328" s="435"/>
      <c r="N328" s="435"/>
      <c r="O328" s="438"/>
      <c r="P328" s="438"/>
      <c r="Q328" s="438"/>
      <c r="R328" s="438"/>
      <c r="S328" s="436"/>
      <c r="T328" s="435"/>
      <c r="U328" s="435"/>
      <c r="V328" s="435"/>
      <c r="W328" s="438"/>
      <c r="X328" s="439"/>
      <c r="Y328" s="435"/>
      <c r="Z328" s="439"/>
      <c r="AA328" s="435"/>
      <c r="AB328" s="435"/>
      <c r="AC328" s="435"/>
      <c r="AD328" s="435"/>
      <c r="AE328" s="435"/>
      <c r="AF328" s="438"/>
      <c r="AG328" s="439"/>
      <c r="AH328" s="440"/>
      <c r="AI328" s="435"/>
      <c r="AJ328" s="435"/>
      <c r="AK328" s="435"/>
      <c r="AL328" s="435"/>
      <c r="AM328" s="438"/>
      <c r="AN328" s="435"/>
      <c r="AO328" s="439"/>
      <c r="AP328" s="435"/>
      <c r="AQ328" s="442"/>
      <c r="AR328" s="443"/>
      <c r="AS328" s="161"/>
      <c r="AT328" s="161"/>
      <c r="AU328" s="161"/>
      <c r="AV328" s="161"/>
    </row>
    <row r="329" ht="14.25" customHeight="1">
      <c r="A329" s="435"/>
      <c r="B329" s="436"/>
      <c r="C329" s="435"/>
      <c r="D329" s="437"/>
      <c r="E329" s="437"/>
      <c r="F329" s="437"/>
      <c r="G329" s="437"/>
      <c r="H329" s="435"/>
      <c r="I329" s="435"/>
      <c r="J329" s="435"/>
      <c r="K329" s="435"/>
      <c r="L329" s="435"/>
      <c r="M329" s="435"/>
      <c r="N329" s="435"/>
      <c r="O329" s="438"/>
      <c r="P329" s="438"/>
      <c r="Q329" s="438"/>
      <c r="R329" s="438"/>
      <c r="S329" s="436"/>
      <c r="T329" s="435"/>
      <c r="U329" s="435"/>
      <c r="V329" s="435"/>
      <c r="W329" s="438"/>
      <c r="X329" s="439"/>
      <c r="Y329" s="435"/>
      <c r="Z329" s="439"/>
      <c r="AA329" s="435"/>
      <c r="AB329" s="435"/>
      <c r="AC329" s="435"/>
      <c r="AD329" s="435"/>
      <c r="AE329" s="435"/>
      <c r="AF329" s="438"/>
      <c r="AG329" s="439"/>
      <c r="AH329" s="440"/>
      <c r="AI329" s="435"/>
      <c r="AJ329" s="435"/>
      <c r="AK329" s="435"/>
      <c r="AL329" s="435"/>
      <c r="AM329" s="438"/>
      <c r="AN329" s="435"/>
      <c r="AO329" s="439"/>
      <c r="AP329" s="435"/>
      <c r="AQ329" s="442"/>
      <c r="AR329" s="443"/>
      <c r="AS329" s="161"/>
      <c r="AT329" s="161"/>
      <c r="AU329" s="161"/>
      <c r="AV329" s="161"/>
    </row>
    <row r="330" ht="14.25" customHeight="1">
      <c r="A330" s="435"/>
      <c r="B330" s="436"/>
      <c r="C330" s="435"/>
      <c r="D330" s="437"/>
      <c r="E330" s="437"/>
      <c r="F330" s="437"/>
      <c r="G330" s="437"/>
      <c r="H330" s="435"/>
      <c r="I330" s="435"/>
      <c r="J330" s="435"/>
      <c r="K330" s="435"/>
      <c r="L330" s="435"/>
      <c r="M330" s="435"/>
      <c r="N330" s="435"/>
      <c r="O330" s="438"/>
      <c r="P330" s="438"/>
      <c r="Q330" s="438"/>
      <c r="R330" s="438"/>
      <c r="S330" s="436"/>
      <c r="T330" s="435"/>
      <c r="U330" s="435"/>
      <c r="V330" s="435"/>
      <c r="W330" s="438"/>
      <c r="X330" s="439"/>
      <c r="Y330" s="435"/>
      <c r="Z330" s="439"/>
      <c r="AA330" s="435"/>
      <c r="AB330" s="435"/>
      <c r="AC330" s="435"/>
      <c r="AD330" s="435"/>
      <c r="AE330" s="435"/>
      <c r="AF330" s="438"/>
      <c r="AG330" s="439"/>
      <c r="AH330" s="440"/>
      <c r="AI330" s="435"/>
      <c r="AJ330" s="435"/>
      <c r="AK330" s="435"/>
      <c r="AL330" s="435"/>
      <c r="AM330" s="438"/>
      <c r="AN330" s="435"/>
      <c r="AO330" s="439"/>
      <c r="AP330" s="435"/>
      <c r="AQ330" s="442"/>
      <c r="AR330" s="443"/>
      <c r="AS330" s="161"/>
      <c r="AT330" s="161"/>
      <c r="AU330" s="161"/>
      <c r="AV330" s="161"/>
    </row>
    <row r="331" ht="14.25" customHeight="1">
      <c r="A331" s="435"/>
      <c r="B331" s="436"/>
      <c r="C331" s="435"/>
      <c r="D331" s="437"/>
      <c r="E331" s="437"/>
      <c r="F331" s="437"/>
      <c r="G331" s="437"/>
      <c r="H331" s="435"/>
      <c r="I331" s="435"/>
      <c r="J331" s="435"/>
      <c r="K331" s="435"/>
      <c r="L331" s="435"/>
      <c r="M331" s="435"/>
      <c r="N331" s="435"/>
      <c r="O331" s="438"/>
      <c r="P331" s="438"/>
      <c r="Q331" s="438"/>
      <c r="R331" s="438"/>
      <c r="S331" s="436"/>
      <c r="T331" s="435"/>
      <c r="U331" s="435"/>
      <c r="V331" s="435"/>
      <c r="W331" s="438"/>
      <c r="X331" s="439"/>
      <c r="Y331" s="435"/>
      <c r="Z331" s="439"/>
      <c r="AA331" s="435"/>
      <c r="AB331" s="435"/>
      <c r="AC331" s="435"/>
      <c r="AD331" s="435"/>
      <c r="AE331" s="435"/>
      <c r="AF331" s="438"/>
      <c r="AG331" s="439"/>
      <c r="AH331" s="440"/>
      <c r="AI331" s="435"/>
      <c r="AJ331" s="435"/>
      <c r="AK331" s="435"/>
      <c r="AL331" s="435"/>
      <c r="AM331" s="438"/>
      <c r="AN331" s="435"/>
      <c r="AO331" s="439"/>
      <c r="AP331" s="435"/>
      <c r="AQ331" s="442"/>
      <c r="AR331" s="443"/>
      <c r="AS331" s="161"/>
      <c r="AT331" s="161"/>
      <c r="AU331" s="161"/>
      <c r="AV331" s="161"/>
    </row>
    <row r="332" ht="14.25" customHeight="1">
      <c r="A332" s="435"/>
      <c r="B332" s="436"/>
      <c r="C332" s="435"/>
      <c r="D332" s="437"/>
      <c r="E332" s="437"/>
      <c r="F332" s="437"/>
      <c r="G332" s="437"/>
      <c r="H332" s="435"/>
      <c r="I332" s="435"/>
      <c r="J332" s="435"/>
      <c r="K332" s="435"/>
      <c r="L332" s="435"/>
      <c r="M332" s="435"/>
      <c r="N332" s="435"/>
      <c r="O332" s="438"/>
      <c r="P332" s="438"/>
      <c r="Q332" s="438"/>
      <c r="R332" s="438"/>
      <c r="S332" s="436"/>
      <c r="T332" s="435"/>
      <c r="U332" s="435"/>
      <c r="V332" s="435"/>
      <c r="W332" s="438"/>
      <c r="X332" s="439"/>
      <c r="Y332" s="435"/>
      <c r="Z332" s="439"/>
      <c r="AA332" s="435"/>
      <c r="AB332" s="435"/>
      <c r="AC332" s="435"/>
      <c r="AD332" s="435"/>
      <c r="AE332" s="435"/>
      <c r="AF332" s="438"/>
      <c r="AG332" s="439"/>
      <c r="AH332" s="440"/>
      <c r="AI332" s="435"/>
      <c r="AJ332" s="435"/>
      <c r="AK332" s="435"/>
      <c r="AL332" s="435"/>
      <c r="AM332" s="438"/>
      <c r="AN332" s="435"/>
      <c r="AO332" s="439"/>
      <c r="AP332" s="435"/>
      <c r="AQ332" s="442"/>
      <c r="AR332" s="443"/>
      <c r="AS332" s="161"/>
      <c r="AT332" s="161"/>
      <c r="AU332" s="161"/>
      <c r="AV332" s="161"/>
    </row>
    <row r="333" ht="14.25" customHeight="1">
      <c r="A333" s="435"/>
      <c r="B333" s="436"/>
      <c r="C333" s="435"/>
      <c r="D333" s="437"/>
      <c r="E333" s="437"/>
      <c r="F333" s="437"/>
      <c r="G333" s="437"/>
      <c r="H333" s="435"/>
      <c r="I333" s="435"/>
      <c r="J333" s="435"/>
      <c r="K333" s="435"/>
      <c r="L333" s="435"/>
      <c r="M333" s="435"/>
      <c r="N333" s="435"/>
      <c r="O333" s="438"/>
      <c r="P333" s="438"/>
      <c r="Q333" s="438"/>
      <c r="R333" s="438"/>
      <c r="S333" s="436"/>
      <c r="T333" s="435"/>
      <c r="U333" s="435"/>
      <c r="V333" s="435"/>
      <c r="W333" s="438"/>
      <c r="X333" s="439"/>
      <c r="Y333" s="435"/>
      <c r="Z333" s="439"/>
      <c r="AA333" s="435"/>
      <c r="AB333" s="435"/>
      <c r="AC333" s="435"/>
      <c r="AD333" s="435"/>
      <c r="AE333" s="435"/>
      <c r="AF333" s="438"/>
      <c r="AG333" s="439"/>
      <c r="AH333" s="440"/>
      <c r="AI333" s="435"/>
      <c r="AJ333" s="435"/>
      <c r="AK333" s="435"/>
      <c r="AL333" s="435"/>
      <c r="AM333" s="438"/>
      <c r="AN333" s="435"/>
      <c r="AO333" s="439"/>
      <c r="AP333" s="435"/>
      <c r="AQ333" s="442"/>
      <c r="AR333" s="443"/>
      <c r="AS333" s="161"/>
      <c r="AT333" s="161"/>
      <c r="AU333" s="161"/>
      <c r="AV333" s="161"/>
    </row>
    <row r="334" ht="14.25" customHeight="1">
      <c r="A334" s="435"/>
      <c r="B334" s="436"/>
      <c r="C334" s="435"/>
      <c r="D334" s="437"/>
      <c r="E334" s="437"/>
      <c r="F334" s="437"/>
      <c r="G334" s="437"/>
      <c r="H334" s="435"/>
      <c r="I334" s="435"/>
      <c r="J334" s="435"/>
      <c r="K334" s="435"/>
      <c r="L334" s="435"/>
      <c r="M334" s="435"/>
      <c r="N334" s="435"/>
      <c r="O334" s="438"/>
      <c r="P334" s="438"/>
      <c r="Q334" s="438"/>
      <c r="R334" s="438"/>
      <c r="S334" s="436"/>
      <c r="T334" s="435"/>
      <c r="U334" s="435"/>
      <c r="V334" s="435"/>
      <c r="W334" s="438"/>
      <c r="X334" s="439"/>
      <c r="Y334" s="435"/>
      <c r="Z334" s="439"/>
      <c r="AA334" s="435"/>
      <c r="AB334" s="435"/>
      <c r="AC334" s="435"/>
      <c r="AD334" s="435"/>
      <c r="AE334" s="435"/>
      <c r="AF334" s="438"/>
      <c r="AG334" s="439"/>
      <c r="AH334" s="440"/>
      <c r="AI334" s="435"/>
      <c r="AJ334" s="435"/>
      <c r="AK334" s="435"/>
      <c r="AL334" s="435"/>
      <c r="AM334" s="438"/>
      <c r="AN334" s="435"/>
      <c r="AO334" s="439"/>
      <c r="AP334" s="435"/>
      <c r="AQ334" s="442"/>
      <c r="AR334" s="443"/>
      <c r="AS334" s="161"/>
      <c r="AT334" s="161"/>
      <c r="AU334" s="161"/>
      <c r="AV334" s="161"/>
    </row>
    <row r="335" ht="14.25" customHeight="1">
      <c r="A335" s="435"/>
      <c r="B335" s="436"/>
      <c r="C335" s="435"/>
      <c r="D335" s="437"/>
      <c r="E335" s="437"/>
      <c r="F335" s="437"/>
      <c r="G335" s="437"/>
      <c r="H335" s="435"/>
      <c r="I335" s="435"/>
      <c r="J335" s="435"/>
      <c r="K335" s="435"/>
      <c r="L335" s="435"/>
      <c r="M335" s="435"/>
      <c r="N335" s="435"/>
      <c r="O335" s="438"/>
      <c r="P335" s="438"/>
      <c r="Q335" s="438"/>
      <c r="R335" s="438"/>
      <c r="S335" s="436"/>
      <c r="T335" s="435"/>
      <c r="U335" s="435"/>
      <c r="V335" s="435"/>
      <c r="W335" s="438"/>
      <c r="X335" s="439"/>
      <c r="Y335" s="435"/>
      <c r="Z335" s="439"/>
      <c r="AA335" s="435"/>
      <c r="AB335" s="435"/>
      <c r="AC335" s="435"/>
      <c r="AD335" s="435"/>
      <c r="AE335" s="435"/>
      <c r="AF335" s="438"/>
      <c r="AG335" s="439"/>
      <c r="AH335" s="440"/>
      <c r="AI335" s="435"/>
      <c r="AJ335" s="435"/>
      <c r="AK335" s="435"/>
      <c r="AL335" s="435"/>
      <c r="AM335" s="438"/>
      <c r="AN335" s="435"/>
      <c r="AO335" s="439"/>
      <c r="AP335" s="435"/>
      <c r="AQ335" s="442"/>
      <c r="AR335" s="443"/>
      <c r="AS335" s="161"/>
      <c r="AT335" s="161"/>
      <c r="AU335" s="161"/>
      <c r="AV335" s="161"/>
    </row>
    <row r="336" ht="14.25" customHeight="1">
      <c r="A336" s="435"/>
      <c r="B336" s="436"/>
      <c r="C336" s="435"/>
      <c r="D336" s="437"/>
      <c r="E336" s="437"/>
      <c r="F336" s="437"/>
      <c r="G336" s="437"/>
      <c r="H336" s="435"/>
      <c r="I336" s="435"/>
      <c r="J336" s="435"/>
      <c r="K336" s="435"/>
      <c r="L336" s="435"/>
      <c r="M336" s="435"/>
      <c r="N336" s="435"/>
      <c r="O336" s="438"/>
      <c r="P336" s="438"/>
      <c r="Q336" s="438"/>
      <c r="R336" s="438"/>
      <c r="S336" s="436"/>
      <c r="T336" s="435"/>
      <c r="U336" s="435"/>
      <c r="V336" s="435"/>
      <c r="W336" s="438"/>
      <c r="X336" s="439"/>
      <c r="Y336" s="435"/>
      <c r="Z336" s="439"/>
      <c r="AA336" s="435"/>
      <c r="AB336" s="435"/>
      <c r="AC336" s="435"/>
      <c r="AD336" s="435"/>
      <c r="AE336" s="435"/>
      <c r="AF336" s="438"/>
      <c r="AG336" s="439"/>
      <c r="AH336" s="440"/>
      <c r="AI336" s="435"/>
      <c r="AJ336" s="435"/>
      <c r="AK336" s="435"/>
      <c r="AL336" s="435"/>
      <c r="AM336" s="438"/>
      <c r="AN336" s="435"/>
      <c r="AO336" s="439"/>
      <c r="AP336" s="435"/>
      <c r="AQ336" s="442"/>
      <c r="AR336" s="443"/>
      <c r="AS336" s="161"/>
      <c r="AT336" s="161"/>
      <c r="AU336" s="161"/>
      <c r="AV336" s="161"/>
    </row>
    <row r="337" ht="14.25" customHeight="1">
      <c r="A337" s="435"/>
      <c r="B337" s="436"/>
      <c r="C337" s="435"/>
      <c r="D337" s="437"/>
      <c r="E337" s="437"/>
      <c r="F337" s="437"/>
      <c r="G337" s="437"/>
      <c r="H337" s="435"/>
      <c r="I337" s="435"/>
      <c r="J337" s="435"/>
      <c r="K337" s="435"/>
      <c r="L337" s="435"/>
      <c r="M337" s="435"/>
      <c r="N337" s="435"/>
      <c r="O337" s="438"/>
      <c r="P337" s="438"/>
      <c r="Q337" s="438"/>
      <c r="R337" s="438"/>
      <c r="S337" s="436"/>
      <c r="T337" s="435"/>
      <c r="U337" s="435"/>
      <c r="V337" s="435"/>
      <c r="W337" s="438"/>
      <c r="X337" s="439"/>
      <c r="Y337" s="435"/>
      <c r="Z337" s="439"/>
      <c r="AA337" s="435"/>
      <c r="AB337" s="435"/>
      <c r="AC337" s="435"/>
      <c r="AD337" s="435"/>
      <c r="AE337" s="435"/>
      <c r="AF337" s="438"/>
      <c r="AG337" s="439"/>
      <c r="AH337" s="440"/>
      <c r="AI337" s="435"/>
      <c r="AJ337" s="435"/>
      <c r="AK337" s="435"/>
      <c r="AL337" s="435"/>
      <c r="AM337" s="438"/>
      <c r="AN337" s="435"/>
      <c r="AO337" s="439"/>
      <c r="AP337" s="435"/>
      <c r="AQ337" s="442"/>
      <c r="AR337" s="443"/>
      <c r="AS337" s="161"/>
      <c r="AT337" s="161"/>
      <c r="AU337" s="161"/>
      <c r="AV337" s="161"/>
    </row>
    <row r="338" ht="14.25" customHeight="1">
      <c r="A338" s="435"/>
      <c r="B338" s="436"/>
      <c r="C338" s="435"/>
      <c r="D338" s="437"/>
      <c r="E338" s="437"/>
      <c r="F338" s="437"/>
      <c r="G338" s="437"/>
      <c r="H338" s="435"/>
      <c r="I338" s="435"/>
      <c r="J338" s="435"/>
      <c r="K338" s="435"/>
      <c r="L338" s="435"/>
      <c r="M338" s="435"/>
      <c r="N338" s="435"/>
      <c r="O338" s="438"/>
      <c r="P338" s="438"/>
      <c r="Q338" s="438"/>
      <c r="R338" s="438"/>
      <c r="S338" s="436"/>
      <c r="T338" s="435"/>
      <c r="U338" s="435"/>
      <c r="V338" s="435"/>
      <c r="W338" s="438"/>
      <c r="X338" s="439"/>
      <c r="Y338" s="435"/>
      <c r="Z338" s="439"/>
      <c r="AA338" s="435"/>
      <c r="AB338" s="435"/>
      <c r="AC338" s="435"/>
      <c r="AD338" s="435"/>
      <c r="AE338" s="435"/>
      <c r="AF338" s="438"/>
      <c r="AG338" s="439"/>
      <c r="AH338" s="440"/>
      <c r="AI338" s="435"/>
      <c r="AJ338" s="435"/>
      <c r="AK338" s="435"/>
      <c r="AL338" s="435"/>
      <c r="AM338" s="438"/>
      <c r="AN338" s="435"/>
      <c r="AO338" s="439"/>
      <c r="AP338" s="435"/>
      <c r="AQ338" s="442"/>
      <c r="AR338" s="443"/>
      <c r="AS338" s="161"/>
      <c r="AT338" s="161"/>
      <c r="AU338" s="161"/>
      <c r="AV338" s="161"/>
    </row>
    <row r="339" ht="14.25" customHeight="1">
      <c r="A339" s="435"/>
      <c r="B339" s="436"/>
      <c r="C339" s="435"/>
      <c r="D339" s="437"/>
      <c r="E339" s="437"/>
      <c r="F339" s="437"/>
      <c r="G339" s="437"/>
      <c r="H339" s="435"/>
      <c r="I339" s="435"/>
      <c r="J339" s="435"/>
      <c r="K339" s="435"/>
      <c r="L339" s="435"/>
      <c r="M339" s="435"/>
      <c r="N339" s="435"/>
      <c r="O339" s="438"/>
      <c r="P339" s="438"/>
      <c r="Q339" s="438"/>
      <c r="R339" s="438"/>
      <c r="S339" s="436"/>
      <c r="T339" s="435"/>
      <c r="U339" s="435"/>
      <c r="V339" s="435"/>
      <c r="W339" s="438"/>
      <c r="X339" s="439"/>
      <c r="Y339" s="435"/>
      <c r="Z339" s="439"/>
      <c r="AA339" s="435"/>
      <c r="AB339" s="435"/>
      <c r="AC339" s="435"/>
      <c r="AD339" s="435"/>
      <c r="AE339" s="435"/>
      <c r="AF339" s="438"/>
      <c r="AG339" s="439"/>
      <c r="AH339" s="440"/>
      <c r="AI339" s="435"/>
      <c r="AJ339" s="435"/>
      <c r="AK339" s="435"/>
      <c r="AL339" s="435"/>
      <c r="AM339" s="438"/>
      <c r="AN339" s="435"/>
      <c r="AO339" s="439"/>
      <c r="AP339" s="435"/>
      <c r="AQ339" s="442"/>
      <c r="AR339" s="443"/>
      <c r="AS339" s="161"/>
      <c r="AT339" s="161"/>
      <c r="AU339" s="161"/>
      <c r="AV339" s="161"/>
    </row>
    <row r="340" ht="14.25" customHeight="1">
      <c r="A340" s="435"/>
      <c r="B340" s="436"/>
      <c r="C340" s="435"/>
      <c r="D340" s="437"/>
      <c r="E340" s="437"/>
      <c r="F340" s="437"/>
      <c r="G340" s="437"/>
      <c r="H340" s="435"/>
      <c r="I340" s="435"/>
      <c r="J340" s="435"/>
      <c r="K340" s="435"/>
      <c r="L340" s="435"/>
      <c r="M340" s="435"/>
      <c r="N340" s="435"/>
      <c r="O340" s="438"/>
      <c r="P340" s="438"/>
      <c r="Q340" s="438"/>
      <c r="R340" s="438"/>
      <c r="S340" s="436"/>
      <c r="T340" s="435"/>
      <c r="U340" s="435"/>
      <c r="V340" s="435"/>
      <c r="W340" s="438"/>
      <c r="X340" s="439"/>
      <c r="Y340" s="435"/>
      <c r="Z340" s="439"/>
      <c r="AA340" s="435"/>
      <c r="AB340" s="435"/>
      <c r="AC340" s="435"/>
      <c r="AD340" s="435"/>
      <c r="AE340" s="435"/>
      <c r="AF340" s="438"/>
      <c r="AG340" s="439"/>
      <c r="AH340" s="440"/>
      <c r="AI340" s="435"/>
      <c r="AJ340" s="435"/>
      <c r="AK340" s="435"/>
      <c r="AL340" s="435"/>
      <c r="AM340" s="438"/>
      <c r="AN340" s="435"/>
      <c r="AO340" s="439"/>
      <c r="AP340" s="435"/>
      <c r="AQ340" s="442"/>
      <c r="AR340" s="443"/>
      <c r="AS340" s="161"/>
      <c r="AT340" s="161"/>
      <c r="AU340" s="161"/>
      <c r="AV340" s="161"/>
    </row>
    <row r="341" ht="14.25" customHeight="1">
      <c r="A341" s="435"/>
      <c r="B341" s="436"/>
      <c r="C341" s="435"/>
      <c r="D341" s="437"/>
      <c r="E341" s="437"/>
      <c r="F341" s="437"/>
      <c r="G341" s="437"/>
      <c r="H341" s="435"/>
      <c r="I341" s="435"/>
      <c r="J341" s="435"/>
      <c r="K341" s="435"/>
      <c r="L341" s="435"/>
      <c r="M341" s="435"/>
      <c r="N341" s="435"/>
      <c r="O341" s="438"/>
      <c r="P341" s="438"/>
      <c r="Q341" s="438"/>
      <c r="R341" s="438"/>
      <c r="S341" s="436"/>
      <c r="T341" s="435"/>
      <c r="U341" s="435"/>
      <c r="V341" s="435"/>
      <c r="W341" s="438"/>
      <c r="X341" s="439"/>
      <c r="Y341" s="435"/>
      <c r="Z341" s="439"/>
      <c r="AA341" s="435"/>
      <c r="AB341" s="435"/>
      <c r="AC341" s="435"/>
      <c r="AD341" s="435"/>
      <c r="AE341" s="435"/>
      <c r="AF341" s="438"/>
      <c r="AG341" s="439"/>
      <c r="AH341" s="440"/>
      <c r="AI341" s="435"/>
      <c r="AJ341" s="435"/>
      <c r="AK341" s="435"/>
      <c r="AL341" s="435"/>
      <c r="AM341" s="438"/>
      <c r="AN341" s="435"/>
      <c r="AO341" s="439"/>
      <c r="AP341" s="435"/>
      <c r="AQ341" s="442"/>
      <c r="AR341" s="443"/>
      <c r="AS341" s="161"/>
      <c r="AT341" s="161"/>
      <c r="AU341" s="161"/>
      <c r="AV341" s="161"/>
    </row>
    <row r="342" ht="14.25" customHeight="1">
      <c r="A342" s="435"/>
      <c r="B342" s="436"/>
      <c r="C342" s="435"/>
      <c r="D342" s="437"/>
      <c r="E342" s="437"/>
      <c r="F342" s="437"/>
      <c r="G342" s="437"/>
      <c r="H342" s="435"/>
      <c r="I342" s="435"/>
      <c r="J342" s="435"/>
      <c r="K342" s="435"/>
      <c r="L342" s="435"/>
      <c r="M342" s="435"/>
      <c r="N342" s="435"/>
      <c r="O342" s="438"/>
      <c r="P342" s="438"/>
      <c r="Q342" s="438"/>
      <c r="R342" s="438"/>
      <c r="S342" s="436"/>
      <c r="T342" s="435"/>
      <c r="U342" s="435"/>
      <c r="V342" s="435"/>
      <c r="W342" s="438"/>
      <c r="X342" s="439"/>
      <c r="Y342" s="435"/>
      <c r="Z342" s="439"/>
      <c r="AA342" s="435"/>
      <c r="AB342" s="435"/>
      <c r="AC342" s="435"/>
      <c r="AD342" s="435"/>
      <c r="AE342" s="435"/>
      <c r="AF342" s="438"/>
      <c r="AG342" s="439"/>
      <c r="AH342" s="440"/>
      <c r="AI342" s="435"/>
      <c r="AJ342" s="435"/>
      <c r="AK342" s="435"/>
      <c r="AL342" s="435"/>
      <c r="AM342" s="438"/>
      <c r="AN342" s="435"/>
      <c r="AO342" s="439"/>
      <c r="AP342" s="435"/>
      <c r="AQ342" s="442"/>
      <c r="AR342" s="443"/>
      <c r="AS342" s="161"/>
      <c r="AT342" s="161"/>
      <c r="AU342" s="161"/>
      <c r="AV342" s="161"/>
    </row>
    <row r="343" ht="14.25" customHeight="1">
      <c r="A343" s="435"/>
      <c r="B343" s="436"/>
      <c r="C343" s="435"/>
      <c r="D343" s="437"/>
      <c r="E343" s="437"/>
      <c r="F343" s="437"/>
      <c r="G343" s="437"/>
      <c r="H343" s="435"/>
      <c r="I343" s="435"/>
      <c r="J343" s="435"/>
      <c r="K343" s="435"/>
      <c r="L343" s="435"/>
      <c r="M343" s="435"/>
      <c r="N343" s="435"/>
      <c r="O343" s="438"/>
      <c r="P343" s="438"/>
      <c r="Q343" s="438"/>
      <c r="R343" s="438"/>
      <c r="S343" s="436"/>
      <c r="T343" s="435"/>
      <c r="U343" s="435"/>
      <c r="V343" s="435"/>
      <c r="W343" s="438"/>
      <c r="X343" s="439"/>
      <c r="Y343" s="435"/>
      <c r="Z343" s="439"/>
      <c r="AA343" s="435"/>
      <c r="AB343" s="435"/>
      <c r="AC343" s="435"/>
      <c r="AD343" s="435"/>
      <c r="AE343" s="435"/>
      <c r="AF343" s="438"/>
      <c r="AG343" s="439"/>
      <c r="AH343" s="440"/>
      <c r="AI343" s="435"/>
      <c r="AJ343" s="435"/>
      <c r="AK343" s="435"/>
      <c r="AL343" s="435"/>
      <c r="AM343" s="438"/>
      <c r="AN343" s="435"/>
      <c r="AO343" s="439"/>
      <c r="AP343" s="435"/>
      <c r="AQ343" s="442"/>
      <c r="AR343" s="443"/>
      <c r="AS343" s="161"/>
      <c r="AT343" s="161"/>
      <c r="AU343" s="161"/>
      <c r="AV343" s="161"/>
    </row>
    <row r="344" ht="14.25" customHeight="1">
      <c r="A344" s="435"/>
      <c r="B344" s="436"/>
      <c r="C344" s="435"/>
      <c r="D344" s="437"/>
      <c r="E344" s="437"/>
      <c r="F344" s="437"/>
      <c r="G344" s="437"/>
      <c r="H344" s="435"/>
      <c r="I344" s="435"/>
      <c r="J344" s="435"/>
      <c r="K344" s="435"/>
      <c r="L344" s="435"/>
      <c r="M344" s="435"/>
      <c r="N344" s="435"/>
      <c r="O344" s="438"/>
      <c r="P344" s="438"/>
      <c r="Q344" s="438"/>
      <c r="R344" s="438"/>
      <c r="S344" s="436"/>
      <c r="T344" s="435"/>
      <c r="U344" s="435"/>
      <c r="V344" s="435"/>
      <c r="W344" s="438"/>
      <c r="X344" s="439"/>
      <c r="Y344" s="435"/>
      <c r="Z344" s="439"/>
      <c r="AA344" s="435"/>
      <c r="AB344" s="435"/>
      <c r="AC344" s="435"/>
      <c r="AD344" s="435"/>
      <c r="AE344" s="435"/>
      <c r="AF344" s="438"/>
      <c r="AG344" s="439"/>
      <c r="AH344" s="440"/>
      <c r="AI344" s="435"/>
      <c r="AJ344" s="435"/>
      <c r="AK344" s="435"/>
      <c r="AL344" s="435"/>
      <c r="AM344" s="438"/>
      <c r="AN344" s="435"/>
      <c r="AO344" s="439"/>
      <c r="AP344" s="435"/>
      <c r="AQ344" s="442"/>
      <c r="AR344" s="443"/>
      <c r="AS344" s="161"/>
      <c r="AT344" s="161"/>
      <c r="AU344" s="161"/>
      <c r="AV344" s="161"/>
    </row>
    <row r="345" ht="14.25" customHeight="1">
      <c r="A345" s="435"/>
      <c r="B345" s="436"/>
      <c r="C345" s="435"/>
      <c r="D345" s="437"/>
      <c r="E345" s="437"/>
      <c r="F345" s="437"/>
      <c r="G345" s="437"/>
      <c r="H345" s="435"/>
      <c r="I345" s="435"/>
      <c r="J345" s="435"/>
      <c r="K345" s="435"/>
      <c r="L345" s="435"/>
      <c r="M345" s="435"/>
      <c r="N345" s="435"/>
      <c r="O345" s="438"/>
      <c r="P345" s="438"/>
      <c r="Q345" s="438"/>
      <c r="R345" s="438"/>
      <c r="S345" s="436"/>
      <c r="T345" s="435"/>
      <c r="U345" s="435"/>
      <c r="V345" s="435"/>
      <c r="W345" s="438"/>
      <c r="X345" s="439"/>
      <c r="Y345" s="435"/>
      <c r="Z345" s="439"/>
      <c r="AA345" s="435"/>
      <c r="AB345" s="435"/>
      <c r="AC345" s="435"/>
      <c r="AD345" s="435"/>
      <c r="AE345" s="435"/>
      <c r="AF345" s="438"/>
      <c r="AG345" s="439"/>
      <c r="AH345" s="440"/>
      <c r="AI345" s="435"/>
      <c r="AJ345" s="435"/>
      <c r="AK345" s="435"/>
      <c r="AL345" s="435"/>
      <c r="AM345" s="438"/>
      <c r="AN345" s="435"/>
      <c r="AO345" s="439"/>
      <c r="AP345" s="435"/>
      <c r="AQ345" s="442"/>
      <c r="AR345" s="443"/>
      <c r="AS345" s="161"/>
      <c r="AT345" s="161"/>
      <c r="AU345" s="161"/>
      <c r="AV345" s="161"/>
    </row>
    <row r="346" ht="14.25" customHeight="1">
      <c r="A346" s="435"/>
      <c r="B346" s="436"/>
      <c r="C346" s="435"/>
      <c r="D346" s="437"/>
      <c r="E346" s="437"/>
      <c r="F346" s="437"/>
      <c r="G346" s="437"/>
      <c r="H346" s="435"/>
      <c r="I346" s="435"/>
      <c r="J346" s="435"/>
      <c r="K346" s="435"/>
      <c r="L346" s="435"/>
      <c r="M346" s="435"/>
      <c r="N346" s="435"/>
      <c r="O346" s="438"/>
      <c r="P346" s="438"/>
      <c r="Q346" s="438"/>
      <c r="R346" s="438"/>
      <c r="S346" s="436"/>
      <c r="T346" s="435"/>
      <c r="U346" s="435"/>
      <c r="V346" s="435"/>
      <c r="W346" s="438"/>
      <c r="X346" s="439"/>
      <c r="Y346" s="435"/>
      <c r="Z346" s="439"/>
      <c r="AA346" s="435"/>
      <c r="AB346" s="435"/>
      <c r="AC346" s="435"/>
      <c r="AD346" s="435"/>
      <c r="AE346" s="435"/>
      <c r="AF346" s="438"/>
      <c r="AG346" s="439"/>
      <c r="AH346" s="440"/>
      <c r="AI346" s="435"/>
      <c r="AJ346" s="435"/>
      <c r="AK346" s="435"/>
      <c r="AL346" s="435"/>
      <c r="AM346" s="438"/>
      <c r="AN346" s="435"/>
      <c r="AO346" s="439"/>
      <c r="AP346" s="435"/>
      <c r="AQ346" s="442"/>
      <c r="AR346" s="443"/>
      <c r="AS346" s="161"/>
      <c r="AT346" s="161"/>
      <c r="AU346" s="161"/>
      <c r="AV346" s="161"/>
    </row>
    <row r="347" ht="14.25" customHeight="1">
      <c r="A347" s="435"/>
      <c r="B347" s="436"/>
      <c r="C347" s="435"/>
      <c r="D347" s="437"/>
      <c r="E347" s="437"/>
      <c r="F347" s="437"/>
      <c r="G347" s="437"/>
      <c r="H347" s="435"/>
      <c r="I347" s="435"/>
      <c r="J347" s="435"/>
      <c r="K347" s="435"/>
      <c r="L347" s="435"/>
      <c r="M347" s="435"/>
      <c r="N347" s="435"/>
      <c r="O347" s="438"/>
      <c r="P347" s="438"/>
      <c r="Q347" s="438"/>
      <c r="R347" s="438"/>
      <c r="S347" s="436"/>
      <c r="T347" s="435"/>
      <c r="U347" s="435"/>
      <c r="V347" s="435"/>
      <c r="W347" s="438"/>
      <c r="X347" s="439"/>
      <c r="Y347" s="435"/>
      <c r="Z347" s="439"/>
      <c r="AA347" s="435"/>
      <c r="AB347" s="435"/>
      <c r="AC347" s="435"/>
      <c r="AD347" s="435"/>
      <c r="AE347" s="435"/>
      <c r="AF347" s="438"/>
      <c r="AG347" s="439"/>
      <c r="AH347" s="440"/>
      <c r="AI347" s="435"/>
      <c r="AJ347" s="435"/>
      <c r="AK347" s="435"/>
      <c r="AL347" s="435"/>
      <c r="AM347" s="438"/>
      <c r="AN347" s="435"/>
      <c r="AO347" s="439"/>
      <c r="AP347" s="435"/>
      <c r="AQ347" s="442"/>
      <c r="AR347" s="443"/>
      <c r="AS347" s="161"/>
      <c r="AT347" s="161"/>
      <c r="AU347" s="161"/>
      <c r="AV347" s="161"/>
    </row>
    <row r="348" ht="14.25" customHeight="1">
      <c r="A348" s="435"/>
      <c r="B348" s="436"/>
      <c r="C348" s="435"/>
      <c r="D348" s="437"/>
      <c r="E348" s="437"/>
      <c r="F348" s="437"/>
      <c r="G348" s="437"/>
      <c r="H348" s="435"/>
      <c r="I348" s="435"/>
      <c r="J348" s="435"/>
      <c r="K348" s="435"/>
      <c r="L348" s="435"/>
      <c r="M348" s="435"/>
      <c r="N348" s="435"/>
      <c r="O348" s="438"/>
      <c r="P348" s="438"/>
      <c r="Q348" s="438"/>
      <c r="R348" s="438"/>
      <c r="S348" s="436"/>
      <c r="T348" s="435"/>
      <c r="U348" s="435"/>
      <c r="V348" s="435"/>
      <c r="W348" s="438"/>
      <c r="X348" s="439"/>
      <c r="Y348" s="435"/>
      <c r="Z348" s="439"/>
      <c r="AA348" s="435"/>
      <c r="AB348" s="435"/>
      <c r="AC348" s="435"/>
      <c r="AD348" s="435"/>
      <c r="AE348" s="435"/>
      <c r="AF348" s="438"/>
      <c r="AG348" s="439"/>
      <c r="AH348" s="440"/>
      <c r="AI348" s="435"/>
      <c r="AJ348" s="435"/>
      <c r="AK348" s="435"/>
      <c r="AL348" s="435"/>
      <c r="AM348" s="438"/>
      <c r="AN348" s="435"/>
      <c r="AO348" s="439"/>
      <c r="AP348" s="435"/>
      <c r="AQ348" s="442"/>
      <c r="AR348" s="443"/>
      <c r="AS348" s="161"/>
      <c r="AT348" s="161"/>
      <c r="AU348" s="161"/>
      <c r="AV348" s="161"/>
    </row>
    <row r="349" ht="14.25" customHeight="1">
      <c r="A349" s="435"/>
      <c r="B349" s="436"/>
      <c r="C349" s="435"/>
      <c r="D349" s="437"/>
      <c r="E349" s="437"/>
      <c r="F349" s="437"/>
      <c r="G349" s="437"/>
      <c r="H349" s="435"/>
      <c r="I349" s="435"/>
      <c r="J349" s="435"/>
      <c r="K349" s="435"/>
      <c r="L349" s="435"/>
      <c r="M349" s="435"/>
      <c r="N349" s="435"/>
      <c r="O349" s="438"/>
      <c r="P349" s="438"/>
      <c r="Q349" s="438"/>
      <c r="R349" s="438"/>
      <c r="S349" s="436"/>
      <c r="T349" s="435"/>
      <c r="U349" s="435"/>
      <c r="V349" s="435"/>
      <c r="W349" s="438"/>
      <c r="X349" s="439"/>
      <c r="Y349" s="435"/>
      <c r="Z349" s="439"/>
      <c r="AA349" s="435"/>
      <c r="AB349" s="435"/>
      <c r="AC349" s="435"/>
      <c r="AD349" s="435"/>
      <c r="AE349" s="435"/>
      <c r="AF349" s="438"/>
      <c r="AG349" s="439"/>
      <c r="AH349" s="440"/>
      <c r="AI349" s="435"/>
      <c r="AJ349" s="435"/>
      <c r="AK349" s="435"/>
      <c r="AL349" s="435"/>
      <c r="AM349" s="438"/>
      <c r="AN349" s="435"/>
      <c r="AO349" s="439"/>
      <c r="AP349" s="435"/>
      <c r="AQ349" s="442"/>
      <c r="AR349" s="443"/>
      <c r="AS349" s="161"/>
      <c r="AT349" s="161"/>
      <c r="AU349" s="161"/>
      <c r="AV349" s="161"/>
    </row>
    <row r="350" ht="14.25" customHeight="1">
      <c r="A350" s="435"/>
      <c r="B350" s="436"/>
      <c r="C350" s="435"/>
      <c r="D350" s="437"/>
      <c r="E350" s="437"/>
      <c r="F350" s="437"/>
      <c r="G350" s="437"/>
      <c r="H350" s="435"/>
      <c r="I350" s="435"/>
      <c r="J350" s="435"/>
      <c r="K350" s="435"/>
      <c r="L350" s="435"/>
      <c r="M350" s="435"/>
      <c r="N350" s="435"/>
      <c r="O350" s="438"/>
      <c r="P350" s="438"/>
      <c r="Q350" s="438"/>
      <c r="R350" s="438"/>
      <c r="S350" s="436"/>
      <c r="T350" s="435"/>
      <c r="U350" s="435"/>
      <c r="V350" s="435"/>
      <c r="W350" s="438"/>
      <c r="X350" s="439"/>
      <c r="Y350" s="435"/>
      <c r="Z350" s="439"/>
      <c r="AA350" s="435"/>
      <c r="AB350" s="435"/>
      <c r="AC350" s="435"/>
      <c r="AD350" s="435"/>
      <c r="AE350" s="435"/>
      <c r="AF350" s="438"/>
      <c r="AG350" s="439"/>
      <c r="AH350" s="440"/>
      <c r="AI350" s="435"/>
      <c r="AJ350" s="435"/>
      <c r="AK350" s="435"/>
      <c r="AL350" s="435"/>
      <c r="AM350" s="438"/>
      <c r="AN350" s="435"/>
      <c r="AO350" s="439"/>
      <c r="AP350" s="435"/>
      <c r="AQ350" s="442"/>
      <c r="AR350" s="443"/>
      <c r="AS350" s="161"/>
      <c r="AT350" s="161"/>
      <c r="AU350" s="161"/>
      <c r="AV350" s="161"/>
    </row>
    <row r="351" ht="14.25" customHeight="1">
      <c r="A351" s="435"/>
      <c r="B351" s="436"/>
      <c r="C351" s="435"/>
      <c r="D351" s="437"/>
      <c r="E351" s="437"/>
      <c r="F351" s="437"/>
      <c r="G351" s="437"/>
      <c r="H351" s="435"/>
      <c r="I351" s="435"/>
      <c r="J351" s="435"/>
      <c r="K351" s="435"/>
      <c r="L351" s="435"/>
      <c r="M351" s="435"/>
      <c r="N351" s="435"/>
      <c r="O351" s="438"/>
      <c r="P351" s="438"/>
      <c r="Q351" s="438"/>
      <c r="R351" s="438"/>
      <c r="S351" s="436"/>
      <c r="T351" s="435"/>
      <c r="U351" s="435"/>
      <c r="V351" s="435"/>
      <c r="W351" s="438"/>
      <c r="X351" s="439"/>
      <c r="Y351" s="435"/>
      <c r="Z351" s="439"/>
      <c r="AA351" s="435"/>
      <c r="AB351" s="435"/>
      <c r="AC351" s="435"/>
      <c r="AD351" s="435"/>
      <c r="AE351" s="435"/>
      <c r="AF351" s="438"/>
      <c r="AG351" s="439"/>
      <c r="AH351" s="440"/>
      <c r="AI351" s="435"/>
      <c r="AJ351" s="435"/>
      <c r="AK351" s="435"/>
      <c r="AL351" s="435"/>
      <c r="AM351" s="438"/>
      <c r="AN351" s="435"/>
      <c r="AO351" s="439"/>
      <c r="AP351" s="435"/>
      <c r="AQ351" s="442"/>
      <c r="AR351" s="443"/>
      <c r="AS351" s="161"/>
      <c r="AT351" s="161"/>
      <c r="AU351" s="161"/>
      <c r="AV351" s="161"/>
    </row>
    <row r="352" ht="14.25" customHeight="1">
      <c r="A352" s="435"/>
      <c r="B352" s="436"/>
      <c r="C352" s="435"/>
      <c r="D352" s="437"/>
      <c r="E352" s="437"/>
      <c r="F352" s="437"/>
      <c r="G352" s="437"/>
      <c r="H352" s="435"/>
      <c r="I352" s="435"/>
      <c r="J352" s="435"/>
      <c r="K352" s="435"/>
      <c r="L352" s="435"/>
      <c r="M352" s="435"/>
      <c r="N352" s="435"/>
      <c r="O352" s="438"/>
      <c r="P352" s="438"/>
      <c r="Q352" s="438"/>
      <c r="R352" s="438"/>
      <c r="S352" s="436"/>
      <c r="T352" s="435"/>
      <c r="U352" s="435"/>
      <c r="V352" s="435"/>
      <c r="W352" s="438"/>
      <c r="X352" s="439"/>
      <c r="Y352" s="435"/>
      <c r="Z352" s="439"/>
      <c r="AA352" s="435"/>
      <c r="AB352" s="435"/>
      <c r="AC352" s="435"/>
      <c r="AD352" s="435"/>
      <c r="AE352" s="435"/>
      <c r="AF352" s="438"/>
      <c r="AG352" s="439"/>
      <c r="AH352" s="440"/>
      <c r="AI352" s="435"/>
      <c r="AJ352" s="435"/>
      <c r="AK352" s="435"/>
      <c r="AL352" s="435"/>
      <c r="AM352" s="438"/>
      <c r="AN352" s="435"/>
      <c r="AO352" s="439"/>
      <c r="AP352" s="435"/>
      <c r="AQ352" s="442"/>
      <c r="AR352" s="443"/>
      <c r="AS352" s="161"/>
      <c r="AT352" s="161"/>
      <c r="AU352" s="161"/>
      <c r="AV352" s="161"/>
    </row>
    <row r="353" ht="14.25" customHeight="1">
      <c r="A353" s="435"/>
      <c r="B353" s="436"/>
      <c r="C353" s="435"/>
      <c r="D353" s="437"/>
      <c r="E353" s="437"/>
      <c r="F353" s="437"/>
      <c r="G353" s="437"/>
      <c r="H353" s="435"/>
      <c r="I353" s="435"/>
      <c r="J353" s="435"/>
      <c r="K353" s="435"/>
      <c r="L353" s="435"/>
      <c r="M353" s="435"/>
      <c r="N353" s="435"/>
      <c r="O353" s="438"/>
      <c r="P353" s="438"/>
      <c r="Q353" s="438"/>
      <c r="R353" s="438"/>
      <c r="S353" s="436"/>
      <c r="T353" s="435"/>
      <c r="U353" s="435"/>
      <c r="V353" s="435"/>
      <c r="W353" s="438"/>
      <c r="X353" s="439"/>
      <c r="Y353" s="435"/>
      <c r="Z353" s="439"/>
      <c r="AA353" s="435"/>
      <c r="AB353" s="435"/>
      <c r="AC353" s="435"/>
      <c r="AD353" s="435"/>
      <c r="AE353" s="435"/>
      <c r="AF353" s="438"/>
      <c r="AG353" s="439"/>
      <c r="AH353" s="440"/>
      <c r="AI353" s="435"/>
      <c r="AJ353" s="435"/>
      <c r="AK353" s="435"/>
      <c r="AL353" s="435"/>
      <c r="AM353" s="438"/>
      <c r="AN353" s="435"/>
      <c r="AO353" s="439"/>
      <c r="AP353" s="435"/>
      <c r="AQ353" s="442"/>
      <c r="AR353" s="443"/>
      <c r="AS353" s="161"/>
      <c r="AT353" s="161"/>
      <c r="AU353" s="161"/>
      <c r="AV353" s="161"/>
    </row>
    <row r="354" ht="14.25" customHeight="1">
      <c r="A354" s="435"/>
      <c r="B354" s="436"/>
      <c r="C354" s="435"/>
      <c r="D354" s="437"/>
      <c r="E354" s="437"/>
      <c r="F354" s="437"/>
      <c r="G354" s="437"/>
      <c r="H354" s="435"/>
      <c r="I354" s="435"/>
      <c r="J354" s="435"/>
      <c r="K354" s="435"/>
      <c r="L354" s="435"/>
      <c r="M354" s="435"/>
      <c r="N354" s="435"/>
      <c r="O354" s="438"/>
      <c r="P354" s="438"/>
      <c r="Q354" s="438"/>
      <c r="R354" s="438"/>
      <c r="S354" s="436"/>
      <c r="T354" s="435"/>
      <c r="U354" s="435"/>
      <c r="V354" s="435"/>
      <c r="W354" s="438"/>
      <c r="X354" s="439"/>
      <c r="Y354" s="435"/>
      <c r="Z354" s="439"/>
      <c r="AA354" s="435"/>
      <c r="AB354" s="435"/>
      <c r="AC354" s="435"/>
      <c r="AD354" s="435"/>
      <c r="AE354" s="435"/>
      <c r="AF354" s="438"/>
      <c r="AG354" s="439"/>
      <c r="AH354" s="440"/>
      <c r="AI354" s="435"/>
      <c r="AJ354" s="435"/>
      <c r="AK354" s="435"/>
      <c r="AL354" s="435"/>
      <c r="AM354" s="438"/>
      <c r="AN354" s="435"/>
      <c r="AO354" s="439"/>
      <c r="AP354" s="435"/>
      <c r="AQ354" s="442"/>
      <c r="AR354" s="443"/>
      <c r="AS354" s="161"/>
      <c r="AT354" s="161"/>
      <c r="AU354" s="161"/>
      <c r="AV354" s="161"/>
    </row>
    <row r="355" ht="14.25" customHeight="1">
      <c r="A355" s="435"/>
      <c r="B355" s="436"/>
      <c r="C355" s="435"/>
      <c r="D355" s="437"/>
      <c r="E355" s="437"/>
      <c r="F355" s="437"/>
      <c r="G355" s="437"/>
      <c r="H355" s="435"/>
      <c r="I355" s="435"/>
      <c r="J355" s="435"/>
      <c r="K355" s="435"/>
      <c r="L355" s="435"/>
      <c r="M355" s="435"/>
      <c r="N355" s="435"/>
      <c r="O355" s="438"/>
      <c r="P355" s="438"/>
      <c r="Q355" s="438"/>
      <c r="R355" s="438"/>
      <c r="S355" s="436"/>
      <c r="T355" s="435"/>
      <c r="U355" s="435"/>
      <c r="V355" s="435"/>
      <c r="W355" s="438"/>
      <c r="X355" s="439"/>
      <c r="Y355" s="435"/>
      <c r="Z355" s="439"/>
      <c r="AA355" s="435"/>
      <c r="AB355" s="435"/>
      <c r="AC355" s="435"/>
      <c r="AD355" s="435"/>
      <c r="AE355" s="435"/>
      <c r="AF355" s="438"/>
      <c r="AG355" s="439"/>
      <c r="AH355" s="440"/>
      <c r="AI355" s="435"/>
      <c r="AJ355" s="435"/>
      <c r="AK355" s="435"/>
      <c r="AL355" s="435"/>
      <c r="AM355" s="438"/>
      <c r="AN355" s="435"/>
      <c r="AO355" s="439"/>
      <c r="AP355" s="435"/>
      <c r="AQ355" s="442"/>
      <c r="AR355" s="443"/>
      <c r="AS355" s="161"/>
      <c r="AT355" s="161"/>
      <c r="AU355" s="161"/>
      <c r="AV355" s="161"/>
    </row>
    <row r="356" ht="14.25" customHeight="1">
      <c r="A356" s="435"/>
      <c r="B356" s="436"/>
      <c r="C356" s="435"/>
      <c r="D356" s="437"/>
      <c r="E356" s="437"/>
      <c r="F356" s="437"/>
      <c r="G356" s="437"/>
      <c r="H356" s="435"/>
      <c r="I356" s="435"/>
      <c r="J356" s="435"/>
      <c r="K356" s="435"/>
      <c r="L356" s="435"/>
      <c r="M356" s="435"/>
      <c r="N356" s="435"/>
      <c r="O356" s="438"/>
      <c r="P356" s="438"/>
      <c r="Q356" s="438"/>
      <c r="R356" s="438"/>
      <c r="S356" s="436"/>
      <c r="T356" s="435"/>
      <c r="U356" s="435"/>
      <c r="V356" s="435"/>
      <c r="W356" s="438"/>
      <c r="X356" s="439"/>
      <c r="Y356" s="435"/>
      <c r="Z356" s="439"/>
      <c r="AA356" s="435"/>
      <c r="AB356" s="435"/>
      <c r="AC356" s="435"/>
      <c r="AD356" s="435"/>
      <c r="AE356" s="435"/>
      <c r="AF356" s="438"/>
      <c r="AG356" s="439"/>
      <c r="AH356" s="440"/>
      <c r="AI356" s="435"/>
      <c r="AJ356" s="435"/>
      <c r="AK356" s="435"/>
      <c r="AL356" s="435"/>
      <c r="AM356" s="438"/>
      <c r="AN356" s="435"/>
      <c r="AO356" s="439"/>
      <c r="AP356" s="435"/>
      <c r="AQ356" s="442"/>
      <c r="AR356" s="443"/>
      <c r="AS356" s="161"/>
      <c r="AT356" s="161"/>
      <c r="AU356" s="161"/>
      <c r="AV356" s="161"/>
    </row>
    <row r="357" ht="14.25" customHeight="1">
      <c r="A357" s="435"/>
      <c r="B357" s="436"/>
      <c r="C357" s="435"/>
      <c r="D357" s="437"/>
      <c r="E357" s="437"/>
      <c r="F357" s="437"/>
      <c r="G357" s="437"/>
      <c r="H357" s="435"/>
      <c r="I357" s="435"/>
      <c r="J357" s="435"/>
      <c r="K357" s="435"/>
      <c r="L357" s="435"/>
      <c r="M357" s="435"/>
      <c r="N357" s="435"/>
      <c r="O357" s="438"/>
      <c r="P357" s="438"/>
      <c r="Q357" s="438"/>
      <c r="R357" s="438"/>
      <c r="S357" s="436"/>
      <c r="T357" s="435"/>
      <c r="U357" s="435"/>
      <c r="V357" s="435"/>
      <c r="W357" s="438"/>
      <c r="X357" s="439"/>
      <c r="Y357" s="435"/>
      <c r="Z357" s="439"/>
      <c r="AA357" s="435"/>
      <c r="AB357" s="435"/>
      <c r="AC357" s="435"/>
      <c r="AD357" s="435"/>
      <c r="AE357" s="435"/>
      <c r="AF357" s="438"/>
      <c r="AG357" s="439"/>
      <c r="AH357" s="440"/>
      <c r="AI357" s="435"/>
      <c r="AJ357" s="435"/>
      <c r="AK357" s="435"/>
      <c r="AL357" s="435"/>
      <c r="AM357" s="438"/>
      <c r="AN357" s="435"/>
      <c r="AO357" s="439"/>
      <c r="AP357" s="435"/>
      <c r="AQ357" s="442"/>
      <c r="AR357" s="443"/>
      <c r="AS357" s="161"/>
      <c r="AT357" s="161"/>
      <c r="AU357" s="161"/>
      <c r="AV357" s="161"/>
    </row>
    <row r="358" ht="14.25" customHeight="1">
      <c r="A358" s="435"/>
      <c r="B358" s="436"/>
      <c r="C358" s="435"/>
      <c r="D358" s="437"/>
      <c r="E358" s="437"/>
      <c r="F358" s="437"/>
      <c r="G358" s="437"/>
      <c r="H358" s="435"/>
      <c r="I358" s="435"/>
      <c r="J358" s="435"/>
      <c r="K358" s="435"/>
      <c r="L358" s="435"/>
      <c r="M358" s="435"/>
      <c r="N358" s="435"/>
      <c r="O358" s="438"/>
      <c r="P358" s="438"/>
      <c r="Q358" s="438"/>
      <c r="R358" s="438"/>
      <c r="S358" s="436"/>
      <c r="T358" s="435"/>
      <c r="U358" s="435"/>
      <c r="V358" s="435"/>
      <c r="W358" s="438"/>
      <c r="X358" s="439"/>
      <c r="Y358" s="435"/>
      <c r="Z358" s="439"/>
      <c r="AA358" s="435"/>
      <c r="AB358" s="435"/>
      <c r="AC358" s="435"/>
      <c r="AD358" s="435"/>
      <c r="AE358" s="435"/>
      <c r="AF358" s="438"/>
      <c r="AG358" s="439"/>
      <c r="AH358" s="440"/>
      <c r="AI358" s="435"/>
      <c r="AJ358" s="435"/>
      <c r="AK358" s="435"/>
      <c r="AL358" s="435"/>
      <c r="AM358" s="438"/>
      <c r="AN358" s="435"/>
      <c r="AO358" s="439"/>
      <c r="AP358" s="435"/>
      <c r="AQ358" s="442"/>
      <c r="AR358" s="443"/>
      <c r="AS358" s="161"/>
      <c r="AT358" s="161"/>
      <c r="AU358" s="161"/>
      <c r="AV358" s="161"/>
    </row>
    <row r="359" ht="14.25" customHeight="1">
      <c r="A359" s="435"/>
      <c r="B359" s="436"/>
      <c r="C359" s="435"/>
      <c r="D359" s="437"/>
      <c r="E359" s="437"/>
      <c r="F359" s="437"/>
      <c r="G359" s="437"/>
      <c r="H359" s="435"/>
      <c r="I359" s="435"/>
      <c r="J359" s="435"/>
      <c r="K359" s="435"/>
      <c r="L359" s="435"/>
      <c r="M359" s="435"/>
      <c r="N359" s="435"/>
      <c r="O359" s="438"/>
      <c r="P359" s="438"/>
      <c r="Q359" s="438"/>
      <c r="R359" s="438"/>
      <c r="S359" s="436"/>
      <c r="T359" s="435"/>
      <c r="U359" s="435"/>
      <c r="V359" s="435"/>
      <c r="W359" s="438"/>
      <c r="X359" s="439"/>
      <c r="Y359" s="435"/>
      <c r="Z359" s="439"/>
      <c r="AA359" s="435"/>
      <c r="AB359" s="435"/>
      <c r="AC359" s="435"/>
      <c r="AD359" s="435"/>
      <c r="AE359" s="435"/>
      <c r="AF359" s="438"/>
      <c r="AG359" s="439"/>
      <c r="AH359" s="440"/>
      <c r="AI359" s="435"/>
      <c r="AJ359" s="435"/>
      <c r="AK359" s="435"/>
      <c r="AL359" s="435"/>
      <c r="AM359" s="438"/>
      <c r="AN359" s="435"/>
      <c r="AO359" s="439"/>
      <c r="AP359" s="435"/>
      <c r="AQ359" s="442"/>
      <c r="AR359" s="443"/>
      <c r="AS359" s="161"/>
      <c r="AT359" s="161"/>
      <c r="AU359" s="161"/>
      <c r="AV359" s="161"/>
    </row>
    <row r="360" ht="14.25" customHeight="1">
      <c r="A360" s="435"/>
      <c r="B360" s="436"/>
      <c r="C360" s="435"/>
      <c r="D360" s="437"/>
      <c r="E360" s="437"/>
      <c r="F360" s="437"/>
      <c r="G360" s="437"/>
      <c r="H360" s="435"/>
      <c r="I360" s="435"/>
      <c r="J360" s="435"/>
      <c r="K360" s="435"/>
      <c r="L360" s="435"/>
      <c r="M360" s="435"/>
      <c r="N360" s="435"/>
      <c r="O360" s="438"/>
      <c r="P360" s="438"/>
      <c r="Q360" s="438"/>
      <c r="R360" s="438"/>
      <c r="S360" s="436"/>
      <c r="T360" s="435"/>
      <c r="U360" s="435"/>
      <c r="V360" s="435"/>
      <c r="W360" s="438"/>
      <c r="X360" s="439"/>
      <c r="Y360" s="435"/>
      <c r="Z360" s="439"/>
      <c r="AA360" s="435"/>
      <c r="AB360" s="435"/>
      <c r="AC360" s="435"/>
      <c r="AD360" s="435"/>
      <c r="AE360" s="435"/>
      <c r="AF360" s="438"/>
      <c r="AG360" s="439"/>
      <c r="AH360" s="440"/>
      <c r="AI360" s="435"/>
      <c r="AJ360" s="435"/>
      <c r="AK360" s="435"/>
      <c r="AL360" s="435"/>
      <c r="AM360" s="438"/>
      <c r="AN360" s="435"/>
      <c r="AO360" s="439"/>
      <c r="AP360" s="435"/>
      <c r="AQ360" s="442"/>
      <c r="AR360" s="443"/>
      <c r="AS360" s="161"/>
      <c r="AT360" s="161"/>
      <c r="AU360" s="161"/>
      <c r="AV360" s="161"/>
    </row>
    <row r="361" ht="14.25" customHeight="1">
      <c r="A361" s="435"/>
      <c r="B361" s="436"/>
      <c r="C361" s="435"/>
      <c r="D361" s="437"/>
      <c r="E361" s="437"/>
      <c r="F361" s="437"/>
      <c r="G361" s="437"/>
      <c r="H361" s="435"/>
      <c r="I361" s="435"/>
      <c r="J361" s="435"/>
      <c r="K361" s="435"/>
      <c r="L361" s="435"/>
      <c r="M361" s="435"/>
      <c r="N361" s="435"/>
      <c r="O361" s="438"/>
      <c r="P361" s="438"/>
      <c r="Q361" s="438"/>
      <c r="R361" s="438"/>
      <c r="S361" s="436"/>
      <c r="T361" s="435"/>
      <c r="U361" s="435"/>
      <c r="V361" s="435"/>
      <c r="W361" s="438"/>
      <c r="X361" s="439"/>
      <c r="Y361" s="435"/>
      <c r="Z361" s="439"/>
      <c r="AA361" s="435"/>
      <c r="AB361" s="435"/>
      <c r="AC361" s="435"/>
      <c r="AD361" s="435"/>
      <c r="AE361" s="435"/>
      <c r="AF361" s="438"/>
      <c r="AG361" s="439"/>
      <c r="AH361" s="440"/>
      <c r="AI361" s="435"/>
      <c r="AJ361" s="435"/>
      <c r="AK361" s="435"/>
      <c r="AL361" s="435"/>
      <c r="AM361" s="438"/>
      <c r="AN361" s="435"/>
      <c r="AO361" s="439"/>
      <c r="AP361" s="435"/>
      <c r="AQ361" s="442"/>
      <c r="AR361" s="443"/>
      <c r="AS361" s="161"/>
      <c r="AT361" s="161"/>
      <c r="AU361" s="161"/>
      <c r="AV361" s="161"/>
    </row>
    <row r="362" ht="14.25" customHeight="1">
      <c r="A362" s="435"/>
      <c r="B362" s="436"/>
      <c r="C362" s="435"/>
      <c r="D362" s="437"/>
      <c r="E362" s="437"/>
      <c r="F362" s="437"/>
      <c r="G362" s="437"/>
      <c r="H362" s="435"/>
      <c r="I362" s="435"/>
      <c r="J362" s="435"/>
      <c r="K362" s="435"/>
      <c r="L362" s="435"/>
      <c r="M362" s="435"/>
      <c r="N362" s="435"/>
      <c r="O362" s="438"/>
      <c r="P362" s="438"/>
      <c r="Q362" s="438"/>
      <c r="R362" s="438"/>
      <c r="S362" s="436"/>
      <c r="T362" s="435"/>
      <c r="U362" s="435"/>
      <c r="V362" s="435"/>
      <c r="W362" s="438"/>
      <c r="X362" s="439"/>
      <c r="Y362" s="435"/>
      <c r="Z362" s="439"/>
      <c r="AA362" s="435"/>
      <c r="AB362" s="435"/>
      <c r="AC362" s="435"/>
      <c r="AD362" s="435"/>
      <c r="AE362" s="435"/>
      <c r="AF362" s="438"/>
      <c r="AG362" s="439"/>
      <c r="AH362" s="440"/>
      <c r="AI362" s="435"/>
      <c r="AJ362" s="435"/>
      <c r="AK362" s="435"/>
      <c r="AL362" s="435"/>
      <c r="AM362" s="438"/>
      <c r="AN362" s="435"/>
      <c r="AO362" s="439"/>
      <c r="AP362" s="435"/>
      <c r="AQ362" s="442"/>
      <c r="AR362" s="443"/>
      <c r="AS362" s="161"/>
      <c r="AT362" s="161"/>
      <c r="AU362" s="161"/>
      <c r="AV362" s="161"/>
    </row>
    <row r="363" ht="14.25" customHeight="1">
      <c r="A363" s="435"/>
      <c r="B363" s="436"/>
      <c r="C363" s="435"/>
      <c r="D363" s="437"/>
      <c r="E363" s="437"/>
      <c r="F363" s="437"/>
      <c r="G363" s="437"/>
      <c r="H363" s="435"/>
      <c r="I363" s="435"/>
      <c r="J363" s="435"/>
      <c r="K363" s="435"/>
      <c r="L363" s="435"/>
      <c r="M363" s="435"/>
      <c r="N363" s="435"/>
      <c r="O363" s="438"/>
      <c r="P363" s="438"/>
      <c r="Q363" s="438"/>
      <c r="R363" s="438"/>
      <c r="S363" s="436"/>
      <c r="T363" s="435"/>
      <c r="U363" s="435"/>
      <c r="V363" s="435"/>
      <c r="W363" s="438"/>
      <c r="X363" s="439"/>
      <c r="Y363" s="435"/>
      <c r="Z363" s="439"/>
      <c r="AA363" s="435"/>
      <c r="AB363" s="435"/>
      <c r="AC363" s="435"/>
      <c r="AD363" s="435"/>
      <c r="AE363" s="435"/>
      <c r="AF363" s="438"/>
      <c r="AG363" s="439"/>
      <c r="AH363" s="440"/>
      <c r="AI363" s="435"/>
      <c r="AJ363" s="435"/>
      <c r="AK363" s="435"/>
      <c r="AL363" s="435"/>
      <c r="AM363" s="438"/>
      <c r="AN363" s="435"/>
      <c r="AO363" s="439"/>
      <c r="AP363" s="435"/>
      <c r="AQ363" s="442"/>
      <c r="AR363" s="443"/>
      <c r="AS363" s="161"/>
      <c r="AT363" s="161"/>
      <c r="AU363" s="161"/>
      <c r="AV363" s="161"/>
    </row>
    <row r="364" ht="14.25" customHeight="1">
      <c r="A364" s="435"/>
      <c r="B364" s="436"/>
      <c r="C364" s="435"/>
      <c r="D364" s="437"/>
      <c r="E364" s="437"/>
      <c r="F364" s="437"/>
      <c r="G364" s="437"/>
      <c r="H364" s="435"/>
      <c r="I364" s="435"/>
      <c r="J364" s="435"/>
      <c r="K364" s="435"/>
      <c r="L364" s="435"/>
      <c r="M364" s="435"/>
      <c r="N364" s="435"/>
      <c r="O364" s="438"/>
      <c r="P364" s="438"/>
      <c r="Q364" s="438"/>
      <c r="R364" s="438"/>
      <c r="S364" s="436"/>
      <c r="T364" s="435"/>
      <c r="U364" s="435"/>
      <c r="V364" s="435"/>
      <c r="W364" s="438"/>
      <c r="X364" s="439"/>
      <c r="Y364" s="435"/>
      <c r="Z364" s="439"/>
      <c r="AA364" s="435"/>
      <c r="AB364" s="435"/>
      <c r="AC364" s="435"/>
      <c r="AD364" s="435"/>
      <c r="AE364" s="435"/>
      <c r="AF364" s="438"/>
      <c r="AG364" s="439"/>
      <c r="AH364" s="440"/>
      <c r="AI364" s="435"/>
      <c r="AJ364" s="435"/>
      <c r="AK364" s="435"/>
      <c r="AL364" s="435"/>
      <c r="AM364" s="438"/>
      <c r="AN364" s="435"/>
      <c r="AO364" s="439"/>
      <c r="AP364" s="435"/>
      <c r="AQ364" s="442"/>
      <c r="AR364" s="443"/>
      <c r="AS364" s="161"/>
      <c r="AT364" s="161"/>
      <c r="AU364" s="161"/>
      <c r="AV364" s="161"/>
    </row>
    <row r="365" ht="14.25" customHeight="1">
      <c r="A365" s="435"/>
      <c r="B365" s="436"/>
      <c r="C365" s="435"/>
      <c r="D365" s="437"/>
      <c r="E365" s="437"/>
      <c r="F365" s="437"/>
      <c r="G365" s="437"/>
      <c r="H365" s="435"/>
      <c r="I365" s="435"/>
      <c r="J365" s="435"/>
      <c r="K365" s="435"/>
      <c r="L365" s="435"/>
      <c r="M365" s="435"/>
      <c r="N365" s="435"/>
      <c r="O365" s="438"/>
      <c r="P365" s="438"/>
      <c r="Q365" s="438"/>
      <c r="R365" s="438"/>
      <c r="S365" s="436"/>
      <c r="T365" s="435"/>
      <c r="U365" s="435"/>
      <c r="V365" s="435"/>
      <c r="W365" s="438"/>
      <c r="X365" s="439"/>
      <c r="Y365" s="435"/>
      <c r="Z365" s="439"/>
      <c r="AA365" s="435"/>
      <c r="AB365" s="435"/>
      <c r="AC365" s="435"/>
      <c r="AD365" s="435"/>
      <c r="AE365" s="435"/>
      <c r="AF365" s="438"/>
      <c r="AG365" s="439"/>
      <c r="AH365" s="440"/>
      <c r="AI365" s="435"/>
      <c r="AJ365" s="435"/>
      <c r="AK365" s="435"/>
      <c r="AL365" s="435"/>
      <c r="AM365" s="438"/>
      <c r="AN365" s="435"/>
      <c r="AO365" s="439"/>
      <c r="AP365" s="435"/>
      <c r="AQ365" s="442"/>
      <c r="AR365" s="443"/>
      <c r="AS365" s="161"/>
      <c r="AT365" s="161"/>
      <c r="AU365" s="161"/>
      <c r="AV365" s="161"/>
    </row>
    <row r="366" ht="14.25" customHeight="1">
      <c r="A366" s="435"/>
      <c r="B366" s="436"/>
      <c r="C366" s="435"/>
      <c r="D366" s="437"/>
      <c r="E366" s="437"/>
      <c r="F366" s="437"/>
      <c r="G366" s="437"/>
      <c r="H366" s="435"/>
      <c r="I366" s="435"/>
      <c r="J366" s="435"/>
      <c r="K366" s="435"/>
      <c r="L366" s="435"/>
      <c r="M366" s="435"/>
      <c r="N366" s="435"/>
      <c r="O366" s="438"/>
      <c r="P366" s="438"/>
      <c r="Q366" s="438"/>
      <c r="R366" s="438"/>
      <c r="S366" s="436"/>
      <c r="T366" s="435"/>
      <c r="U366" s="435"/>
      <c r="V366" s="435"/>
      <c r="W366" s="438"/>
      <c r="X366" s="439"/>
      <c r="Y366" s="435"/>
      <c r="Z366" s="439"/>
      <c r="AA366" s="435"/>
      <c r="AB366" s="435"/>
      <c r="AC366" s="435"/>
      <c r="AD366" s="435"/>
      <c r="AE366" s="435"/>
      <c r="AF366" s="438"/>
      <c r="AG366" s="439"/>
      <c r="AH366" s="440"/>
      <c r="AI366" s="435"/>
      <c r="AJ366" s="435"/>
      <c r="AK366" s="435"/>
      <c r="AL366" s="435"/>
      <c r="AM366" s="438"/>
      <c r="AN366" s="435"/>
      <c r="AO366" s="439"/>
      <c r="AP366" s="435"/>
      <c r="AQ366" s="442"/>
      <c r="AR366" s="443"/>
      <c r="AS366" s="161"/>
      <c r="AT366" s="161"/>
      <c r="AU366" s="161"/>
      <c r="AV366" s="161"/>
    </row>
    <row r="367" ht="14.25" customHeight="1">
      <c r="A367" s="435"/>
      <c r="B367" s="436"/>
      <c r="C367" s="435"/>
      <c r="D367" s="437"/>
      <c r="E367" s="437"/>
      <c r="F367" s="437"/>
      <c r="G367" s="437"/>
      <c r="H367" s="435"/>
      <c r="I367" s="435"/>
      <c r="J367" s="435"/>
      <c r="K367" s="435"/>
      <c r="L367" s="435"/>
      <c r="M367" s="435"/>
      <c r="N367" s="435"/>
      <c r="O367" s="438"/>
      <c r="P367" s="438"/>
      <c r="Q367" s="438"/>
      <c r="R367" s="438"/>
      <c r="S367" s="436"/>
      <c r="T367" s="435"/>
      <c r="U367" s="435"/>
      <c r="V367" s="435"/>
      <c r="W367" s="438"/>
      <c r="X367" s="439"/>
      <c r="Y367" s="435"/>
      <c r="Z367" s="439"/>
      <c r="AA367" s="435"/>
      <c r="AB367" s="435"/>
      <c r="AC367" s="435"/>
      <c r="AD367" s="435"/>
      <c r="AE367" s="435"/>
      <c r="AF367" s="438"/>
      <c r="AG367" s="439"/>
      <c r="AH367" s="440"/>
      <c r="AI367" s="435"/>
      <c r="AJ367" s="435"/>
      <c r="AK367" s="435"/>
      <c r="AL367" s="435"/>
      <c r="AM367" s="438"/>
      <c r="AN367" s="435"/>
      <c r="AO367" s="439"/>
      <c r="AP367" s="435"/>
      <c r="AQ367" s="442"/>
      <c r="AR367" s="443"/>
      <c r="AS367" s="161"/>
      <c r="AT367" s="161"/>
      <c r="AU367" s="161"/>
      <c r="AV367" s="161"/>
    </row>
    <row r="368" ht="14.25" customHeight="1">
      <c r="A368" s="435"/>
      <c r="B368" s="436"/>
      <c r="C368" s="435"/>
      <c r="D368" s="437"/>
      <c r="E368" s="437"/>
      <c r="F368" s="437"/>
      <c r="G368" s="437"/>
      <c r="H368" s="435"/>
      <c r="I368" s="435"/>
      <c r="J368" s="435"/>
      <c r="K368" s="435"/>
      <c r="L368" s="435"/>
      <c r="M368" s="435"/>
      <c r="N368" s="435"/>
      <c r="O368" s="438"/>
      <c r="P368" s="438"/>
      <c r="Q368" s="438"/>
      <c r="R368" s="438"/>
      <c r="S368" s="436"/>
      <c r="T368" s="435"/>
      <c r="U368" s="435"/>
      <c r="V368" s="435"/>
      <c r="W368" s="438"/>
      <c r="X368" s="439"/>
      <c r="Y368" s="435"/>
      <c r="Z368" s="439"/>
      <c r="AA368" s="435"/>
      <c r="AB368" s="435"/>
      <c r="AC368" s="435"/>
      <c r="AD368" s="435"/>
      <c r="AE368" s="435"/>
      <c r="AF368" s="438"/>
      <c r="AG368" s="439"/>
      <c r="AH368" s="440"/>
      <c r="AI368" s="435"/>
      <c r="AJ368" s="435"/>
      <c r="AK368" s="435"/>
      <c r="AL368" s="435"/>
      <c r="AM368" s="438"/>
      <c r="AN368" s="435"/>
      <c r="AO368" s="439"/>
      <c r="AP368" s="435"/>
      <c r="AQ368" s="442"/>
      <c r="AR368" s="443"/>
      <c r="AS368" s="161"/>
      <c r="AT368" s="161"/>
      <c r="AU368" s="161"/>
      <c r="AV368" s="161"/>
    </row>
    <row r="369" ht="14.25" customHeight="1">
      <c r="A369" s="435"/>
      <c r="B369" s="436"/>
      <c r="C369" s="435"/>
      <c r="D369" s="437"/>
      <c r="E369" s="437"/>
      <c r="F369" s="437"/>
      <c r="G369" s="437"/>
      <c r="H369" s="435"/>
      <c r="I369" s="435"/>
      <c r="J369" s="435"/>
      <c r="K369" s="435"/>
      <c r="L369" s="435"/>
      <c r="M369" s="435"/>
      <c r="N369" s="435"/>
      <c r="O369" s="438"/>
      <c r="P369" s="438"/>
      <c r="Q369" s="438"/>
      <c r="R369" s="438"/>
      <c r="S369" s="436"/>
      <c r="T369" s="435"/>
      <c r="U369" s="435"/>
      <c r="V369" s="435"/>
      <c r="W369" s="438"/>
      <c r="X369" s="439"/>
      <c r="Y369" s="435"/>
      <c r="Z369" s="439"/>
      <c r="AA369" s="435"/>
      <c r="AB369" s="435"/>
      <c r="AC369" s="435"/>
      <c r="AD369" s="435"/>
      <c r="AE369" s="435"/>
      <c r="AF369" s="438"/>
      <c r="AG369" s="439"/>
      <c r="AH369" s="440"/>
      <c r="AI369" s="435"/>
      <c r="AJ369" s="435"/>
      <c r="AK369" s="435"/>
      <c r="AL369" s="435"/>
      <c r="AM369" s="438"/>
      <c r="AN369" s="435"/>
      <c r="AO369" s="439"/>
      <c r="AP369" s="435"/>
      <c r="AQ369" s="442"/>
      <c r="AR369" s="443"/>
      <c r="AS369" s="161"/>
      <c r="AT369" s="161"/>
      <c r="AU369" s="161"/>
      <c r="AV369" s="161"/>
    </row>
    <row r="370" ht="14.25" customHeight="1">
      <c r="A370" s="435"/>
      <c r="B370" s="436"/>
      <c r="C370" s="435"/>
      <c r="D370" s="437"/>
      <c r="E370" s="437"/>
      <c r="F370" s="437"/>
      <c r="G370" s="437"/>
      <c r="H370" s="435"/>
      <c r="I370" s="435"/>
      <c r="J370" s="435"/>
      <c r="K370" s="435"/>
      <c r="L370" s="435"/>
      <c r="M370" s="435"/>
      <c r="N370" s="435"/>
      <c r="O370" s="438"/>
      <c r="P370" s="438"/>
      <c r="Q370" s="438"/>
      <c r="R370" s="438"/>
      <c r="S370" s="436"/>
      <c r="T370" s="435"/>
      <c r="U370" s="435"/>
      <c r="V370" s="435"/>
      <c r="W370" s="438"/>
      <c r="X370" s="439"/>
      <c r="Y370" s="435"/>
      <c r="Z370" s="439"/>
      <c r="AA370" s="435"/>
      <c r="AB370" s="435"/>
      <c r="AC370" s="435"/>
      <c r="AD370" s="435"/>
      <c r="AE370" s="435"/>
      <c r="AF370" s="438"/>
      <c r="AG370" s="439"/>
      <c r="AH370" s="440"/>
      <c r="AI370" s="435"/>
      <c r="AJ370" s="435"/>
      <c r="AK370" s="435"/>
      <c r="AL370" s="435"/>
      <c r="AM370" s="438"/>
      <c r="AN370" s="435"/>
      <c r="AO370" s="439"/>
      <c r="AP370" s="435"/>
      <c r="AQ370" s="442"/>
      <c r="AR370" s="443"/>
      <c r="AS370" s="161"/>
      <c r="AT370" s="161"/>
      <c r="AU370" s="161"/>
      <c r="AV370" s="161"/>
    </row>
    <row r="371" ht="14.25" customHeight="1">
      <c r="A371" s="435"/>
      <c r="B371" s="436"/>
      <c r="C371" s="435"/>
      <c r="D371" s="437"/>
      <c r="E371" s="437"/>
      <c r="F371" s="437"/>
      <c r="G371" s="437"/>
      <c r="H371" s="435"/>
      <c r="I371" s="435"/>
      <c r="J371" s="435"/>
      <c r="K371" s="435"/>
      <c r="L371" s="435"/>
      <c r="M371" s="435"/>
      <c r="N371" s="435"/>
      <c r="O371" s="438"/>
      <c r="P371" s="438"/>
      <c r="Q371" s="438"/>
      <c r="R371" s="438"/>
      <c r="S371" s="436"/>
      <c r="T371" s="435"/>
      <c r="U371" s="435"/>
      <c r="V371" s="435"/>
      <c r="W371" s="438"/>
      <c r="X371" s="439"/>
      <c r="Y371" s="435"/>
      <c r="Z371" s="439"/>
      <c r="AA371" s="435"/>
      <c r="AB371" s="435"/>
      <c r="AC371" s="435"/>
      <c r="AD371" s="435"/>
      <c r="AE371" s="435"/>
      <c r="AF371" s="438"/>
      <c r="AG371" s="439"/>
      <c r="AH371" s="440"/>
      <c r="AI371" s="435"/>
      <c r="AJ371" s="435"/>
      <c r="AK371" s="435"/>
      <c r="AL371" s="435"/>
      <c r="AM371" s="438"/>
      <c r="AN371" s="435"/>
      <c r="AO371" s="439"/>
      <c r="AP371" s="435"/>
      <c r="AQ371" s="442"/>
      <c r="AR371" s="443"/>
      <c r="AS371" s="161"/>
      <c r="AT371" s="161"/>
      <c r="AU371" s="161"/>
      <c r="AV371" s="161"/>
    </row>
    <row r="372" ht="14.25" customHeight="1">
      <c r="A372" s="435"/>
      <c r="B372" s="436"/>
      <c r="C372" s="435"/>
      <c r="D372" s="437"/>
      <c r="E372" s="437"/>
      <c r="F372" s="437"/>
      <c r="G372" s="437"/>
      <c r="H372" s="435"/>
      <c r="I372" s="435"/>
      <c r="J372" s="435"/>
      <c r="K372" s="435"/>
      <c r="L372" s="435"/>
      <c r="M372" s="435"/>
      <c r="N372" s="435"/>
      <c r="O372" s="438"/>
      <c r="P372" s="438"/>
      <c r="Q372" s="438"/>
      <c r="R372" s="438"/>
      <c r="S372" s="436"/>
      <c r="T372" s="435"/>
      <c r="U372" s="435"/>
      <c r="V372" s="435"/>
      <c r="W372" s="438"/>
      <c r="X372" s="439"/>
      <c r="Y372" s="435"/>
      <c r="Z372" s="439"/>
      <c r="AA372" s="435"/>
      <c r="AB372" s="435"/>
      <c r="AC372" s="435"/>
      <c r="AD372" s="435"/>
      <c r="AE372" s="435"/>
      <c r="AF372" s="438"/>
      <c r="AG372" s="439"/>
      <c r="AH372" s="440"/>
      <c r="AI372" s="435"/>
      <c r="AJ372" s="435"/>
      <c r="AK372" s="435"/>
      <c r="AL372" s="435"/>
      <c r="AM372" s="438"/>
      <c r="AN372" s="435"/>
      <c r="AO372" s="439"/>
      <c r="AP372" s="435"/>
      <c r="AQ372" s="442"/>
      <c r="AR372" s="443"/>
      <c r="AS372" s="161"/>
      <c r="AT372" s="161"/>
      <c r="AU372" s="161"/>
      <c r="AV372" s="161"/>
    </row>
    <row r="373" ht="14.25" customHeight="1">
      <c r="A373" s="435"/>
      <c r="B373" s="436"/>
      <c r="C373" s="435"/>
      <c r="D373" s="437"/>
      <c r="E373" s="437"/>
      <c r="F373" s="437"/>
      <c r="G373" s="437"/>
      <c r="H373" s="435"/>
      <c r="I373" s="435"/>
      <c r="J373" s="435"/>
      <c r="K373" s="435"/>
      <c r="L373" s="435"/>
      <c r="M373" s="435"/>
      <c r="N373" s="435"/>
      <c r="O373" s="438"/>
      <c r="P373" s="438"/>
      <c r="Q373" s="438"/>
      <c r="R373" s="438"/>
      <c r="S373" s="436"/>
      <c r="T373" s="435"/>
      <c r="U373" s="435"/>
      <c r="V373" s="435"/>
      <c r="W373" s="438"/>
      <c r="X373" s="439"/>
      <c r="Y373" s="435"/>
      <c r="Z373" s="439"/>
      <c r="AA373" s="435"/>
      <c r="AB373" s="435"/>
      <c r="AC373" s="435"/>
      <c r="AD373" s="435"/>
      <c r="AE373" s="435"/>
      <c r="AF373" s="438"/>
      <c r="AG373" s="439"/>
      <c r="AH373" s="440"/>
      <c r="AI373" s="435"/>
      <c r="AJ373" s="435"/>
      <c r="AK373" s="435"/>
      <c r="AL373" s="435"/>
      <c r="AM373" s="438"/>
      <c r="AN373" s="435"/>
      <c r="AO373" s="439"/>
      <c r="AP373" s="435"/>
      <c r="AQ373" s="442"/>
      <c r="AR373" s="443"/>
      <c r="AS373" s="161"/>
      <c r="AT373" s="161"/>
      <c r="AU373" s="161"/>
      <c r="AV373" s="161"/>
    </row>
    <row r="374" ht="14.25" customHeight="1">
      <c r="A374" s="435"/>
      <c r="B374" s="436"/>
      <c r="C374" s="435"/>
      <c r="D374" s="437"/>
      <c r="E374" s="437"/>
      <c r="F374" s="437"/>
      <c r="G374" s="437"/>
      <c r="H374" s="435"/>
      <c r="I374" s="435"/>
      <c r="J374" s="435"/>
      <c r="K374" s="435"/>
      <c r="L374" s="435"/>
      <c r="M374" s="435"/>
      <c r="N374" s="435"/>
      <c r="O374" s="438"/>
      <c r="P374" s="438"/>
      <c r="Q374" s="438"/>
      <c r="R374" s="438"/>
      <c r="S374" s="436"/>
      <c r="T374" s="435"/>
      <c r="U374" s="435"/>
      <c r="V374" s="435"/>
      <c r="W374" s="438"/>
      <c r="X374" s="439"/>
      <c r="Y374" s="435"/>
      <c r="Z374" s="439"/>
      <c r="AA374" s="435"/>
      <c r="AB374" s="435"/>
      <c r="AC374" s="435"/>
      <c r="AD374" s="435"/>
      <c r="AE374" s="435"/>
      <c r="AF374" s="438"/>
      <c r="AG374" s="439"/>
      <c r="AH374" s="440"/>
      <c r="AI374" s="435"/>
      <c r="AJ374" s="435"/>
      <c r="AK374" s="435"/>
      <c r="AL374" s="435"/>
      <c r="AM374" s="438"/>
      <c r="AN374" s="435"/>
      <c r="AO374" s="439"/>
      <c r="AP374" s="435"/>
      <c r="AQ374" s="442"/>
      <c r="AR374" s="443"/>
      <c r="AS374" s="161"/>
      <c r="AT374" s="161"/>
      <c r="AU374" s="161"/>
      <c r="AV374" s="161"/>
    </row>
    <row r="375" ht="14.25" customHeight="1">
      <c r="A375" s="435"/>
      <c r="B375" s="436"/>
      <c r="C375" s="435"/>
      <c r="D375" s="437"/>
      <c r="E375" s="437"/>
      <c r="F375" s="437"/>
      <c r="G375" s="437"/>
      <c r="H375" s="435"/>
      <c r="I375" s="435"/>
      <c r="J375" s="435"/>
      <c r="K375" s="435"/>
      <c r="L375" s="435"/>
      <c r="M375" s="435"/>
      <c r="N375" s="435"/>
      <c r="O375" s="438"/>
      <c r="P375" s="438"/>
      <c r="Q375" s="438"/>
      <c r="R375" s="438"/>
      <c r="S375" s="436"/>
      <c r="T375" s="435"/>
      <c r="U375" s="435"/>
      <c r="V375" s="435"/>
      <c r="W375" s="438"/>
      <c r="X375" s="439"/>
      <c r="Y375" s="435"/>
      <c r="Z375" s="439"/>
      <c r="AA375" s="435"/>
      <c r="AB375" s="435"/>
      <c r="AC375" s="435"/>
      <c r="AD375" s="435"/>
      <c r="AE375" s="435"/>
      <c r="AF375" s="438"/>
      <c r="AG375" s="439"/>
      <c r="AH375" s="440"/>
      <c r="AI375" s="435"/>
      <c r="AJ375" s="435"/>
      <c r="AK375" s="435"/>
      <c r="AL375" s="435"/>
      <c r="AM375" s="438"/>
      <c r="AN375" s="435"/>
      <c r="AO375" s="439"/>
      <c r="AP375" s="435"/>
      <c r="AQ375" s="442"/>
      <c r="AR375" s="443"/>
      <c r="AS375" s="161"/>
      <c r="AT375" s="161"/>
      <c r="AU375" s="161"/>
      <c r="AV375" s="161"/>
    </row>
    <row r="376" ht="14.25" customHeight="1">
      <c r="A376" s="435"/>
      <c r="B376" s="436"/>
      <c r="C376" s="435"/>
      <c r="D376" s="437"/>
      <c r="E376" s="437"/>
      <c r="F376" s="437"/>
      <c r="G376" s="437"/>
      <c r="H376" s="435"/>
      <c r="I376" s="435"/>
      <c r="J376" s="435"/>
      <c r="K376" s="435"/>
      <c r="L376" s="435"/>
      <c r="M376" s="435"/>
      <c r="N376" s="435"/>
      <c r="O376" s="438"/>
      <c r="P376" s="438"/>
      <c r="Q376" s="438"/>
      <c r="R376" s="438"/>
      <c r="S376" s="436"/>
      <c r="T376" s="435"/>
      <c r="U376" s="435"/>
      <c r="V376" s="435"/>
      <c r="W376" s="438"/>
      <c r="X376" s="439"/>
      <c r="Y376" s="435"/>
      <c r="Z376" s="439"/>
      <c r="AA376" s="435"/>
      <c r="AB376" s="435"/>
      <c r="AC376" s="435"/>
      <c r="AD376" s="435"/>
      <c r="AE376" s="435"/>
      <c r="AF376" s="438"/>
      <c r="AG376" s="439"/>
      <c r="AH376" s="440"/>
      <c r="AI376" s="435"/>
      <c r="AJ376" s="435"/>
      <c r="AK376" s="435"/>
      <c r="AL376" s="435"/>
      <c r="AM376" s="438"/>
      <c r="AN376" s="435"/>
      <c r="AO376" s="439"/>
      <c r="AP376" s="435"/>
      <c r="AQ376" s="442"/>
      <c r="AR376" s="443"/>
      <c r="AS376" s="161"/>
      <c r="AT376" s="161"/>
      <c r="AU376" s="161"/>
      <c r="AV376" s="161"/>
    </row>
    <row r="377" ht="14.25" customHeight="1">
      <c r="A377" s="435"/>
      <c r="B377" s="436"/>
      <c r="C377" s="435"/>
      <c r="D377" s="437"/>
      <c r="E377" s="437"/>
      <c r="F377" s="437"/>
      <c r="G377" s="437"/>
      <c r="H377" s="435"/>
      <c r="I377" s="435"/>
      <c r="J377" s="435"/>
      <c r="K377" s="435"/>
      <c r="L377" s="435"/>
      <c r="M377" s="435"/>
      <c r="N377" s="435"/>
      <c r="O377" s="438"/>
      <c r="P377" s="438"/>
      <c r="Q377" s="438"/>
      <c r="R377" s="438"/>
      <c r="S377" s="436"/>
      <c r="T377" s="435"/>
      <c r="U377" s="435"/>
      <c r="V377" s="435"/>
      <c r="W377" s="438"/>
      <c r="X377" s="439"/>
      <c r="Y377" s="435"/>
      <c r="Z377" s="439"/>
      <c r="AA377" s="435"/>
      <c r="AB377" s="435"/>
      <c r="AC377" s="435"/>
      <c r="AD377" s="435"/>
      <c r="AE377" s="435"/>
      <c r="AF377" s="438"/>
      <c r="AG377" s="439"/>
      <c r="AH377" s="440"/>
      <c r="AI377" s="435"/>
      <c r="AJ377" s="435"/>
      <c r="AK377" s="435"/>
      <c r="AL377" s="435"/>
      <c r="AM377" s="438"/>
      <c r="AN377" s="435"/>
      <c r="AO377" s="439"/>
      <c r="AP377" s="435"/>
      <c r="AQ377" s="442"/>
      <c r="AR377" s="443"/>
      <c r="AS377" s="161"/>
      <c r="AT377" s="161"/>
      <c r="AU377" s="161"/>
      <c r="AV377" s="161"/>
    </row>
    <row r="378" ht="14.25" customHeight="1">
      <c r="A378" s="435"/>
      <c r="B378" s="436"/>
      <c r="C378" s="435"/>
      <c r="D378" s="437"/>
      <c r="E378" s="437"/>
      <c r="F378" s="437"/>
      <c r="G378" s="437"/>
      <c r="H378" s="435"/>
      <c r="I378" s="435"/>
      <c r="J378" s="435"/>
      <c r="K378" s="435"/>
      <c r="L378" s="435"/>
      <c r="M378" s="435"/>
      <c r="N378" s="435"/>
      <c r="O378" s="438"/>
      <c r="P378" s="438"/>
      <c r="Q378" s="438"/>
      <c r="R378" s="438"/>
      <c r="S378" s="436"/>
      <c r="T378" s="435"/>
      <c r="U378" s="435"/>
      <c r="V378" s="435"/>
      <c r="W378" s="438"/>
      <c r="X378" s="439"/>
      <c r="Y378" s="435"/>
      <c r="Z378" s="439"/>
      <c r="AA378" s="435"/>
      <c r="AB378" s="435"/>
      <c r="AC378" s="435"/>
      <c r="AD378" s="435"/>
      <c r="AE378" s="435"/>
      <c r="AF378" s="438"/>
      <c r="AG378" s="439"/>
      <c r="AH378" s="440"/>
      <c r="AI378" s="435"/>
      <c r="AJ378" s="435"/>
      <c r="AK378" s="435"/>
      <c r="AL378" s="435"/>
      <c r="AM378" s="438"/>
      <c r="AN378" s="435"/>
      <c r="AO378" s="439"/>
      <c r="AP378" s="435"/>
      <c r="AQ378" s="442"/>
      <c r="AR378" s="443"/>
      <c r="AS378" s="161"/>
      <c r="AT378" s="161"/>
      <c r="AU378" s="161"/>
      <c r="AV378" s="161"/>
    </row>
    <row r="379" ht="14.25" customHeight="1">
      <c r="A379" s="435"/>
      <c r="B379" s="436"/>
      <c r="C379" s="435"/>
      <c r="D379" s="437"/>
      <c r="E379" s="437"/>
      <c r="F379" s="437"/>
      <c r="G379" s="437"/>
      <c r="H379" s="435"/>
      <c r="I379" s="435"/>
      <c r="J379" s="435"/>
      <c r="K379" s="435"/>
      <c r="L379" s="435"/>
      <c r="M379" s="435"/>
      <c r="N379" s="435"/>
      <c r="O379" s="438"/>
      <c r="P379" s="438"/>
      <c r="Q379" s="438"/>
      <c r="R379" s="438"/>
      <c r="S379" s="436"/>
      <c r="T379" s="435"/>
      <c r="U379" s="435"/>
      <c r="V379" s="435"/>
      <c r="W379" s="438"/>
      <c r="X379" s="439"/>
      <c r="Y379" s="435"/>
      <c r="Z379" s="439"/>
      <c r="AA379" s="435"/>
      <c r="AB379" s="435"/>
      <c r="AC379" s="435"/>
      <c r="AD379" s="435"/>
      <c r="AE379" s="435"/>
      <c r="AF379" s="438"/>
      <c r="AG379" s="439"/>
      <c r="AH379" s="440"/>
      <c r="AI379" s="435"/>
      <c r="AJ379" s="435"/>
      <c r="AK379" s="435"/>
      <c r="AL379" s="435"/>
      <c r="AM379" s="438"/>
      <c r="AN379" s="435"/>
      <c r="AO379" s="439"/>
      <c r="AP379" s="435"/>
      <c r="AQ379" s="442"/>
      <c r="AR379" s="443"/>
      <c r="AS379" s="161"/>
      <c r="AT379" s="161"/>
      <c r="AU379" s="161"/>
      <c r="AV379" s="161"/>
    </row>
    <row r="380" ht="14.25" customHeight="1">
      <c r="A380" s="435"/>
      <c r="B380" s="436"/>
      <c r="C380" s="435"/>
      <c r="D380" s="437"/>
      <c r="E380" s="437"/>
      <c r="F380" s="437"/>
      <c r="G380" s="437"/>
      <c r="H380" s="435"/>
      <c r="I380" s="435"/>
      <c r="J380" s="435"/>
      <c r="K380" s="435"/>
      <c r="L380" s="435"/>
      <c r="M380" s="435"/>
      <c r="N380" s="435"/>
      <c r="O380" s="438"/>
      <c r="P380" s="438"/>
      <c r="Q380" s="438"/>
      <c r="R380" s="438"/>
      <c r="S380" s="436"/>
      <c r="T380" s="435"/>
      <c r="U380" s="435"/>
      <c r="V380" s="435"/>
      <c r="W380" s="438"/>
      <c r="X380" s="439"/>
      <c r="Y380" s="435"/>
      <c r="Z380" s="439"/>
      <c r="AA380" s="435"/>
      <c r="AB380" s="435"/>
      <c r="AC380" s="435"/>
      <c r="AD380" s="435"/>
      <c r="AE380" s="435"/>
      <c r="AF380" s="438"/>
      <c r="AG380" s="439"/>
      <c r="AH380" s="440"/>
      <c r="AI380" s="435"/>
      <c r="AJ380" s="435"/>
      <c r="AK380" s="435"/>
      <c r="AL380" s="435"/>
      <c r="AM380" s="438"/>
      <c r="AN380" s="435"/>
      <c r="AO380" s="439"/>
      <c r="AP380" s="435"/>
      <c r="AQ380" s="442"/>
      <c r="AR380" s="443"/>
      <c r="AS380" s="161"/>
      <c r="AT380" s="161"/>
      <c r="AU380" s="161"/>
      <c r="AV380" s="161"/>
    </row>
    <row r="381" ht="14.25" customHeight="1">
      <c r="A381" s="435"/>
      <c r="B381" s="436"/>
      <c r="C381" s="435"/>
      <c r="D381" s="437"/>
      <c r="E381" s="437"/>
      <c r="F381" s="437"/>
      <c r="G381" s="437"/>
      <c r="H381" s="435"/>
      <c r="I381" s="435"/>
      <c r="J381" s="435"/>
      <c r="K381" s="435"/>
      <c r="L381" s="435"/>
      <c r="M381" s="435"/>
      <c r="N381" s="435"/>
      <c r="O381" s="438"/>
      <c r="P381" s="438"/>
      <c r="Q381" s="438"/>
      <c r="R381" s="438"/>
      <c r="S381" s="436"/>
      <c r="T381" s="435"/>
      <c r="U381" s="435"/>
      <c r="V381" s="435"/>
      <c r="W381" s="438"/>
      <c r="X381" s="439"/>
      <c r="Y381" s="435"/>
      <c r="Z381" s="439"/>
      <c r="AA381" s="435"/>
      <c r="AB381" s="435"/>
      <c r="AC381" s="435"/>
      <c r="AD381" s="435"/>
      <c r="AE381" s="435"/>
      <c r="AF381" s="438"/>
      <c r="AG381" s="439"/>
      <c r="AH381" s="440"/>
      <c r="AI381" s="435"/>
      <c r="AJ381" s="435"/>
      <c r="AK381" s="435"/>
      <c r="AL381" s="435"/>
      <c r="AM381" s="438"/>
      <c r="AN381" s="435"/>
      <c r="AO381" s="439"/>
      <c r="AP381" s="435"/>
      <c r="AQ381" s="442"/>
      <c r="AR381" s="443"/>
      <c r="AS381" s="161"/>
      <c r="AT381" s="161"/>
      <c r="AU381" s="161"/>
      <c r="AV381" s="161"/>
    </row>
    <row r="382" ht="14.25" customHeight="1">
      <c r="A382" s="435"/>
      <c r="B382" s="436"/>
      <c r="C382" s="435"/>
      <c r="D382" s="437"/>
      <c r="E382" s="437"/>
      <c r="F382" s="437"/>
      <c r="G382" s="437"/>
      <c r="H382" s="435"/>
      <c r="I382" s="435"/>
      <c r="J382" s="435"/>
      <c r="K382" s="435"/>
      <c r="L382" s="435"/>
      <c r="M382" s="435"/>
      <c r="N382" s="435"/>
      <c r="O382" s="438"/>
      <c r="P382" s="438"/>
      <c r="Q382" s="438"/>
      <c r="R382" s="438"/>
      <c r="S382" s="436"/>
      <c r="T382" s="435"/>
      <c r="U382" s="435"/>
      <c r="V382" s="435"/>
      <c r="W382" s="438"/>
      <c r="X382" s="439"/>
      <c r="Y382" s="435"/>
      <c r="Z382" s="439"/>
      <c r="AA382" s="435"/>
      <c r="AB382" s="435"/>
      <c r="AC382" s="435"/>
      <c r="AD382" s="435"/>
      <c r="AE382" s="435"/>
      <c r="AF382" s="438"/>
      <c r="AG382" s="439"/>
      <c r="AH382" s="440"/>
      <c r="AI382" s="435"/>
      <c r="AJ382" s="435"/>
      <c r="AK382" s="435"/>
      <c r="AL382" s="435"/>
      <c r="AM382" s="438"/>
      <c r="AN382" s="435"/>
      <c r="AO382" s="439"/>
      <c r="AP382" s="435"/>
      <c r="AQ382" s="442"/>
      <c r="AR382" s="443"/>
      <c r="AS382" s="161"/>
      <c r="AT382" s="161"/>
      <c r="AU382" s="161"/>
      <c r="AV382" s="161"/>
    </row>
    <row r="383" ht="14.25" customHeight="1">
      <c r="A383" s="435"/>
      <c r="B383" s="436"/>
      <c r="C383" s="435"/>
      <c r="D383" s="437"/>
      <c r="E383" s="437"/>
      <c r="F383" s="437"/>
      <c r="G383" s="437"/>
      <c r="H383" s="435"/>
      <c r="I383" s="435"/>
      <c r="J383" s="435"/>
      <c r="K383" s="435"/>
      <c r="L383" s="435"/>
      <c r="M383" s="435"/>
      <c r="N383" s="435"/>
      <c r="O383" s="438"/>
      <c r="P383" s="438"/>
      <c r="Q383" s="438"/>
      <c r="R383" s="438"/>
      <c r="S383" s="436"/>
      <c r="T383" s="435"/>
      <c r="U383" s="435"/>
      <c r="V383" s="435"/>
      <c r="W383" s="438"/>
      <c r="X383" s="439"/>
      <c r="Y383" s="435"/>
      <c r="Z383" s="439"/>
      <c r="AA383" s="435"/>
      <c r="AB383" s="435"/>
      <c r="AC383" s="435"/>
      <c r="AD383" s="435"/>
      <c r="AE383" s="435"/>
      <c r="AF383" s="438"/>
      <c r="AG383" s="439"/>
      <c r="AH383" s="440"/>
      <c r="AI383" s="435"/>
      <c r="AJ383" s="435"/>
      <c r="AK383" s="435"/>
      <c r="AL383" s="435"/>
      <c r="AM383" s="438"/>
      <c r="AN383" s="435"/>
      <c r="AO383" s="439"/>
      <c r="AP383" s="435"/>
      <c r="AQ383" s="442"/>
      <c r="AR383" s="443"/>
      <c r="AS383" s="161"/>
      <c r="AT383" s="161"/>
      <c r="AU383" s="161"/>
      <c r="AV383" s="161"/>
    </row>
    <row r="384" ht="14.25" customHeight="1">
      <c r="A384" s="435"/>
      <c r="B384" s="436"/>
      <c r="C384" s="435"/>
      <c r="D384" s="437"/>
      <c r="E384" s="437"/>
      <c r="F384" s="437"/>
      <c r="G384" s="437"/>
      <c r="H384" s="435"/>
      <c r="I384" s="435"/>
      <c r="J384" s="435"/>
      <c r="K384" s="435"/>
      <c r="L384" s="435"/>
      <c r="M384" s="435"/>
      <c r="N384" s="435"/>
      <c r="O384" s="438"/>
      <c r="P384" s="438"/>
      <c r="Q384" s="438"/>
      <c r="R384" s="438"/>
      <c r="S384" s="436"/>
      <c r="T384" s="435"/>
      <c r="U384" s="435"/>
      <c r="V384" s="435"/>
      <c r="W384" s="438"/>
      <c r="X384" s="439"/>
      <c r="Y384" s="435"/>
      <c r="Z384" s="439"/>
      <c r="AA384" s="435"/>
      <c r="AB384" s="435"/>
      <c r="AC384" s="435"/>
      <c r="AD384" s="435"/>
      <c r="AE384" s="435"/>
      <c r="AF384" s="438"/>
      <c r="AG384" s="439"/>
      <c r="AH384" s="440"/>
      <c r="AI384" s="435"/>
      <c r="AJ384" s="435"/>
      <c r="AK384" s="435"/>
      <c r="AL384" s="435"/>
      <c r="AM384" s="438"/>
      <c r="AN384" s="435"/>
      <c r="AO384" s="439"/>
      <c r="AP384" s="435"/>
      <c r="AQ384" s="442"/>
      <c r="AR384" s="443"/>
      <c r="AS384" s="161"/>
      <c r="AT384" s="161"/>
      <c r="AU384" s="161"/>
      <c r="AV384" s="161"/>
    </row>
    <row r="385" ht="14.25" customHeight="1">
      <c r="A385" s="435"/>
      <c r="B385" s="436"/>
      <c r="C385" s="435"/>
      <c r="D385" s="437"/>
      <c r="E385" s="437"/>
      <c r="F385" s="437"/>
      <c r="G385" s="437"/>
      <c r="H385" s="435"/>
      <c r="I385" s="435"/>
      <c r="J385" s="435"/>
      <c r="K385" s="435"/>
      <c r="L385" s="435"/>
      <c r="M385" s="435"/>
      <c r="N385" s="435"/>
      <c r="O385" s="438"/>
      <c r="P385" s="438"/>
      <c r="Q385" s="438"/>
      <c r="R385" s="438"/>
      <c r="S385" s="436"/>
      <c r="T385" s="435"/>
      <c r="U385" s="435"/>
      <c r="V385" s="435"/>
      <c r="W385" s="438"/>
      <c r="X385" s="439"/>
      <c r="Y385" s="435"/>
      <c r="Z385" s="439"/>
      <c r="AA385" s="435"/>
      <c r="AB385" s="435"/>
      <c r="AC385" s="435"/>
      <c r="AD385" s="435"/>
      <c r="AE385" s="435"/>
      <c r="AF385" s="438"/>
      <c r="AG385" s="439"/>
      <c r="AH385" s="440"/>
      <c r="AI385" s="435"/>
      <c r="AJ385" s="435"/>
      <c r="AK385" s="435"/>
      <c r="AL385" s="435"/>
      <c r="AM385" s="438"/>
      <c r="AN385" s="435"/>
      <c r="AO385" s="439"/>
      <c r="AP385" s="435"/>
      <c r="AQ385" s="442"/>
      <c r="AR385" s="443"/>
      <c r="AS385" s="161"/>
      <c r="AT385" s="161"/>
      <c r="AU385" s="161"/>
      <c r="AV385" s="161"/>
    </row>
    <row r="386" ht="14.25" customHeight="1">
      <c r="A386" s="435"/>
      <c r="B386" s="436"/>
      <c r="C386" s="435"/>
      <c r="D386" s="437"/>
      <c r="E386" s="437"/>
      <c r="F386" s="437"/>
      <c r="G386" s="437"/>
      <c r="H386" s="435"/>
      <c r="I386" s="435"/>
      <c r="J386" s="435"/>
      <c r="K386" s="435"/>
      <c r="L386" s="435"/>
      <c r="M386" s="435"/>
      <c r="N386" s="435"/>
      <c r="O386" s="438"/>
      <c r="P386" s="438"/>
      <c r="Q386" s="438"/>
      <c r="R386" s="438"/>
      <c r="S386" s="436"/>
      <c r="T386" s="435"/>
      <c r="U386" s="435"/>
      <c r="V386" s="435"/>
      <c r="W386" s="438"/>
      <c r="X386" s="439"/>
      <c r="Y386" s="435"/>
      <c r="Z386" s="439"/>
      <c r="AA386" s="435"/>
      <c r="AB386" s="435"/>
      <c r="AC386" s="435"/>
      <c r="AD386" s="435"/>
      <c r="AE386" s="435"/>
      <c r="AF386" s="438"/>
      <c r="AG386" s="439"/>
      <c r="AH386" s="440"/>
      <c r="AI386" s="435"/>
      <c r="AJ386" s="435"/>
      <c r="AK386" s="435"/>
      <c r="AL386" s="435"/>
      <c r="AM386" s="438"/>
      <c r="AN386" s="435"/>
      <c r="AO386" s="439"/>
      <c r="AP386" s="435"/>
      <c r="AQ386" s="442"/>
      <c r="AR386" s="443"/>
      <c r="AS386" s="161"/>
      <c r="AT386" s="161"/>
      <c r="AU386" s="161"/>
      <c r="AV386" s="161"/>
    </row>
    <row r="387" ht="14.25" customHeight="1">
      <c r="A387" s="435"/>
      <c r="B387" s="436"/>
      <c r="C387" s="435"/>
      <c r="D387" s="437"/>
      <c r="E387" s="437"/>
      <c r="F387" s="437"/>
      <c r="G387" s="437"/>
      <c r="H387" s="435"/>
      <c r="I387" s="435"/>
      <c r="J387" s="435"/>
      <c r="K387" s="435"/>
      <c r="L387" s="435"/>
      <c r="M387" s="435"/>
      <c r="N387" s="435"/>
      <c r="O387" s="438"/>
      <c r="P387" s="438"/>
      <c r="Q387" s="438"/>
      <c r="R387" s="438"/>
      <c r="S387" s="436"/>
      <c r="T387" s="435"/>
      <c r="U387" s="435"/>
      <c r="V387" s="435"/>
      <c r="W387" s="438"/>
      <c r="X387" s="439"/>
      <c r="Y387" s="435"/>
      <c r="Z387" s="439"/>
      <c r="AA387" s="435"/>
      <c r="AB387" s="435"/>
      <c r="AC387" s="435"/>
      <c r="AD387" s="435"/>
      <c r="AE387" s="435"/>
      <c r="AF387" s="438"/>
      <c r="AG387" s="439"/>
      <c r="AH387" s="440"/>
      <c r="AI387" s="435"/>
      <c r="AJ387" s="435"/>
      <c r="AK387" s="435"/>
      <c r="AL387" s="435"/>
      <c r="AM387" s="438"/>
      <c r="AN387" s="435"/>
      <c r="AO387" s="439"/>
      <c r="AP387" s="435"/>
      <c r="AQ387" s="442"/>
      <c r="AR387" s="443"/>
      <c r="AS387" s="161"/>
      <c r="AT387" s="161"/>
      <c r="AU387" s="161"/>
      <c r="AV387" s="161"/>
    </row>
    <row r="388" ht="14.25" customHeight="1">
      <c r="A388" s="435"/>
      <c r="B388" s="436"/>
      <c r="C388" s="435"/>
      <c r="D388" s="437"/>
      <c r="E388" s="437"/>
      <c r="F388" s="437"/>
      <c r="G388" s="437"/>
      <c r="H388" s="435"/>
      <c r="I388" s="435"/>
      <c r="J388" s="435"/>
      <c r="K388" s="435"/>
      <c r="L388" s="435"/>
      <c r="M388" s="435"/>
      <c r="N388" s="435"/>
      <c r="O388" s="438"/>
      <c r="P388" s="438"/>
      <c r="Q388" s="438"/>
      <c r="R388" s="438"/>
      <c r="S388" s="436"/>
      <c r="T388" s="435"/>
      <c r="U388" s="435"/>
      <c r="V388" s="435"/>
      <c r="W388" s="438"/>
      <c r="X388" s="439"/>
      <c r="Y388" s="435"/>
      <c r="Z388" s="439"/>
      <c r="AA388" s="435"/>
      <c r="AB388" s="435"/>
      <c r="AC388" s="435"/>
      <c r="AD388" s="435"/>
      <c r="AE388" s="435"/>
      <c r="AF388" s="438"/>
      <c r="AG388" s="439"/>
      <c r="AH388" s="440"/>
      <c r="AI388" s="435"/>
      <c r="AJ388" s="435"/>
      <c r="AK388" s="435"/>
      <c r="AL388" s="435"/>
      <c r="AM388" s="438"/>
      <c r="AN388" s="435"/>
      <c r="AO388" s="439"/>
      <c r="AP388" s="435"/>
      <c r="AQ388" s="442"/>
      <c r="AR388" s="443"/>
      <c r="AS388" s="161"/>
      <c r="AT388" s="161"/>
      <c r="AU388" s="161"/>
      <c r="AV388" s="161"/>
    </row>
    <row r="389" ht="14.25" customHeight="1">
      <c r="A389" s="435"/>
      <c r="B389" s="436"/>
      <c r="C389" s="435"/>
      <c r="D389" s="437"/>
      <c r="E389" s="437"/>
      <c r="F389" s="437"/>
      <c r="G389" s="437"/>
      <c r="H389" s="435"/>
      <c r="I389" s="435"/>
      <c r="J389" s="435"/>
      <c r="K389" s="435"/>
      <c r="L389" s="435"/>
      <c r="M389" s="435"/>
      <c r="N389" s="435"/>
      <c r="O389" s="438"/>
      <c r="P389" s="438"/>
      <c r="Q389" s="438"/>
      <c r="R389" s="438"/>
      <c r="S389" s="436"/>
      <c r="T389" s="435"/>
      <c r="U389" s="435"/>
      <c r="V389" s="435"/>
      <c r="W389" s="438"/>
      <c r="X389" s="439"/>
      <c r="Y389" s="435"/>
      <c r="Z389" s="439"/>
      <c r="AA389" s="435"/>
      <c r="AB389" s="435"/>
      <c r="AC389" s="435"/>
      <c r="AD389" s="435"/>
      <c r="AE389" s="435"/>
      <c r="AF389" s="438"/>
      <c r="AG389" s="439"/>
      <c r="AH389" s="440"/>
      <c r="AI389" s="435"/>
      <c r="AJ389" s="435"/>
      <c r="AK389" s="435"/>
      <c r="AL389" s="435"/>
      <c r="AM389" s="438"/>
      <c r="AN389" s="435"/>
      <c r="AO389" s="439"/>
      <c r="AP389" s="435"/>
      <c r="AQ389" s="442"/>
      <c r="AR389" s="443"/>
      <c r="AS389" s="161"/>
      <c r="AT389" s="161"/>
      <c r="AU389" s="161"/>
      <c r="AV389" s="161"/>
    </row>
    <row r="390" ht="14.25" customHeight="1">
      <c r="A390" s="435"/>
      <c r="B390" s="436"/>
      <c r="C390" s="435"/>
      <c r="D390" s="437"/>
      <c r="E390" s="437"/>
      <c r="F390" s="437"/>
      <c r="G390" s="437"/>
      <c r="H390" s="435"/>
      <c r="I390" s="435"/>
      <c r="J390" s="435"/>
      <c r="K390" s="435"/>
      <c r="L390" s="435"/>
      <c r="M390" s="435"/>
      <c r="N390" s="435"/>
      <c r="O390" s="438"/>
      <c r="P390" s="438"/>
      <c r="Q390" s="438"/>
      <c r="R390" s="438"/>
      <c r="S390" s="436"/>
      <c r="T390" s="435"/>
      <c r="U390" s="435"/>
      <c r="V390" s="435"/>
      <c r="W390" s="438"/>
      <c r="X390" s="439"/>
      <c r="Y390" s="435"/>
      <c r="Z390" s="439"/>
      <c r="AA390" s="435"/>
      <c r="AB390" s="435"/>
      <c r="AC390" s="435"/>
      <c r="AD390" s="435"/>
      <c r="AE390" s="435"/>
      <c r="AF390" s="438"/>
      <c r="AG390" s="439"/>
      <c r="AH390" s="440"/>
      <c r="AI390" s="435"/>
      <c r="AJ390" s="435"/>
      <c r="AK390" s="435"/>
      <c r="AL390" s="435"/>
      <c r="AM390" s="438"/>
      <c r="AN390" s="435"/>
      <c r="AO390" s="439"/>
      <c r="AP390" s="435"/>
      <c r="AQ390" s="442"/>
      <c r="AR390" s="443"/>
      <c r="AS390" s="161"/>
      <c r="AT390" s="161"/>
      <c r="AU390" s="161"/>
      <c r="AV390" s="161"/>
    </row>
    <row r="391" ht="14.25" customHeight="1">
      <c r="A391" s="435"/>
      <c r="B391" s="436"/>
      <c r="C391" s="435"/>
      <c r="D391" s="437"/>
      <c r="E391" s="437"/>
      <c r="F391" s="437"/>
      <c r="G391" s="437"/>
      <c r="H391" s="435"/>
      <c r="I391" s="435"/>
      <c r="J391" s="435"/>
      <c r="K391" s="435"/>
      <c r="L391" s="435"/>
      <c r="M391" s="435"/>
      <c r="N391" s="435"/>
      <c r="O391" s="438"/>
      <c r="P391" s="438"/>
      <c r="Q391" s="438"/>
      <c r="R391" s="438"/>
      <c r="S391" s="436"/>
      <c r="T391" s="435"/>
      <c r="U391" s="435"/>
      <c r="V391" s="435"/>
      <c r="W391" s="438"/>
      <c r="X391" s="439"/>
      <c r="Y391" s="435"/>
      <c r="Z391" s="439"/>
      <c r="AA391" s="435"/>
      <c r="AB391" s="435"/>
      <c r="AC391" s="435"/>
      <c r="AD391" s="435"/>
      <c r="AE391" s="435"/>
      <c r="AF391" s="438"/>
      <c r="AG391" s="439"/>
      <c r="AH391" s="440"/>
      <c r="AI391" s="435"/>
      <c r="AJ391" s="435"/>
      <c r="AK391" s="435"/>
      <c r="AL391" s="435"/>
      <c r="AM391" s="438"/>
      <c r="AN391" s="435"/>
      <c r="AO391" s="439"/>
      <c r="AP391" s="435"/>
      <c r="AQ391" s="442"/>
      <c r="AR391" s="443"/>
      <c r="AS391" s="161"/>
      <c r="AT391" s="161"/>
      <c r="AU391" s="161"/>
      <c r="AV391" s="161"/>
    </row>
    <row r="392" ht="14.25" customHeight="1">
      <c r="A392" s="435"/>
      <c r="B392" s="436"/>
      <c r="C392" s="435"/>
      <c r="D392" s="437"/>
      <c r="E392" s="437"/>
      <c r="F392" s="437"/>
      <c r="G392" s="437"/>
      <c r="H392" s="435"/>
      <c r="I392" s="435"/>
      <c r="J392" s="435"/>
      <c r="K392" s="435"/>
      <c r="L392" s="435"/>
      <c r="M392" s="435"/>
      <c r="N392" s="435"/>
      <c r="O392" s="438"/>
      <c r="P392" s="438"/>
      <c r="Q392" s="438"/>
      <c r="R392" s="438"/>
      <c r="S392" s="436"/>
      <c r="T392" s="435"/>
      <c r="U392" s="435"/>
      <c r="V392" s="435"/>
      <c r="W392" s="438"/>
      <c r="X392" s="439"/>
      <c r="Y392" s="435"/>
      <c r="Z392" s="439"/>
      <c r="AA392" s="435"/>
      <c r="AB392" s="435"/>
      <c r="AC392" s="435"/>
      <c r="AD392" s="435"/>
      <c r="AE392" s="435"/>
      <c r="AF392" s="438"/>
      <c r="AG392" s="439"/>
      <c r="AH392" s="440"/>
      <c r="AI392" s="435"/>
      <c r="AJ392" s="435"/>
      <c r="AK392" s="435"/>
      <c r="AL392" s="435"/>
      <c r="AM392" s="438"/>
      <c r="AN392" s="435"/>
      <c r="AO392" s="439"/>
      <c r="AP392" s="435"/>
      <c r="AQ392" s="442"/>
      <c r="AR392" s="443"/>
      <c r="AS392" s="161"/>
      <c r="AT392" s="161"/>
      <c r="AU392" s="161"/>
      <c r="AV392" s="161"/>
    </row>
    <row r="393" ht="14.25" customHeight="1">
      <c r="A393" s="435"/>
      <c r="B393" s="436"/>
      <c r="C393" s="435"/>
      <c r="D393" s="437"/>
      <c r="E393" s="437"/>
      <c r="F393" s="437"/>
      <c r="G393" s="437"/>
      <c r="H393" s="435"/>
      <c r="I393" s="435"/>
      <c r="J393" s="435"/>
      <c r="K393" s="435"/>
      <c r="L393" s="435"/>
      <c r="M393" s="435"/>
      <c r="N393" s="435"/>
      <c r="O393" s="438"/>
      <c r="P393" s="438"/>
      <c r="Q393" s="438"/>
      <c r="R393" s="438"/>
      <c r="S393" s="436"/>
      <c r="T393" s="435"/>
      <c r="U393" s="435"/>
      <c r="V393" s="435"/>
      <c r="W393" s="438"/>
      <c r="X393" s="439"/>
      <c r="Y393" s="435"/>
      <c r="Z393" s="439"/>
      <c r="AA393" s="435"/>
      <c r="AB393" s="435"/>
      <c r="AC393" s="435"/>
      <c r="AD393" s="435"/>
      <c r="AE393" s="435"/>
      <c r="AF393" s="438"/>
      <c r="AG393" s="439"/>
      <c r="AH393" s="440"/>
      <c r="AI393" s="435"/>
      <c r="AJ393" s="435"/>
      <c r="AK393" s="435"/>
      <c r="AL393" s="435"/>
      <c r="AM393" s="438"/>
      <c r="AN393" s="435"/>
      <c r="AO393" s="439"/>
      <c r="AP393" s="435"/>
      <c r="AQ393" s="442"/>
      <c r="AR393" s="443"/>
      <c r="AS393" s="161"/>
      <c r="AT393" s="161"/>
      <c r="AU393" s="161"/>
      <c r="AV393" s="161"/>
    </row>
    <row r="394" ht="14.25" customHeight="1">
      <c r="A394" s="435"/>
      <c r="B394" s="436"/>
      <c r="C394" s="435"/>
      <c r="D394" s="437"/>
      <c r="E394" s="437"/>
      <c r="F394" s="437"/>
      <c r="G394" s="437"/>
      <c r="H394" s="435"/>
      <c r="I394" s="435"/>
      <c r="J394" s="435"/>
      <c r="K394" s="435"/>
      <c r="L394" s="435"/>
      <c r="M394" s="435"/>
      <c r="N394" s="435"/>
      <c r="O394" s="438"/>
      <c r="P394" s="438"/>
      <c r="Q394" s="438"/>
      <c r="R394" s="438"/>
      <c r="S394" s="436"/>
      <c r="T394" s="435"/>
      <c r="U394" s="435"/>
      <c r="V394" s="435"/>
      <c r="W394" s="438"/>
      <c r="X394" s="439"/>
      <c r="Y394" s="435"/>
      <c r="Z394" s="439"/>
      <c r="AA394" s="435"/>
      <c r="AB394" s="435"/>
      <c r="AC394" s="435"/>
      <c r="AD394" s="435"/>
      <c r="AE394" s="435"/>
      <c r="AF394" s="438"/>
      <c r="AG394" s="439"/>
      <c r="AH394" s="440"/>
      <c r="AI394" s="435"/>
      <c r="AJ394" s="435"/>
      <c r="AK394" s="435"/>
      <c r="AL394" s="435"/>
      <c r="AM394" s="438"/>
      <c r="AN394" s="435"/>
      <c r="AO394" s="439"/>
      <c r="AP394" s="435"/>
      <c r="AQ394" s="442"/>
      <c r="AR394" s="443"/>
      <c r="AS394" s="161"/>
      <c r="AT394" s="161"/>
      <c r="AU394" s="161"/>
      <c r="AV394" s="161"/>
    </row>
    <row r="395" ht="14.25" customHeight="1">
      <c r="A395" s="435"/>
      <c r="B395" s="436"/>
      <c r="C395" s="435"/>
      <c r="D395" s="437"/>
      <c r="E395" s="437"/>
      <c r="F395" s="437"/>
      <c r="G395" s="437"/>
      <c r="H395" s="435"/>
      <c r="I395" s="435"/>
      <c r="J395" s="435"/>
      <c r="K395" s="435"/>
      <c r="L395" s="435"/>
      <c r="M395" s="435"/>
      <c r="N395" s="435"/>
      <c r="O395" s="438"/>
      <c r="P395" s="438"/>
      <c r="Q395" s="438"/>
      <c r="R395" s="438"/>
      <c r="S395" s="436"/>
      <c r="T395" s="435"/>
      <c r="U395" s="435"/>
      <c r="V395" s="435"/>
      <c r="W395" s="438"/>
      <c r="X395" s="439"/>
      <c r="Y395" s="435"/>
      <c r="Z395" s="439"/>
      <c r="AA395" s="435"/>
      <c r="AB395" s="435"/>
      <c r="AC395" s="435"/>
      <c r="AD395" s="435"/>
      <c r="AE395" s="435"/>
      <c r="AF395" s="438"/>
      <c r="AG395" s="439"/>
      <c r="AH395" s="440"/>
      <c r="AI395" s="435"/>
      <c r="AJ395" s="435"/>
      <c r="AK395" s="435"/>
      <c r="AL395" s="435"/>
      <c r="AM395" s="438"/>
      <c r="AN395" s="435"/>
      <c r="AO395" s="439"/>
      <c r="AP395" s="435"/>
      <c r="AQ395" s="442"/>
      <c r="AR395" s="443"/>
      <c r="AS395" s="161"/>
      <c r="AT395" s="161"/>
      <c r="AU395" s="161"/>
      <c r="AV395" s="161"/>
    </row>
    <row r="396" ht="14.25" customHeight="1">
      <c r="A396" s="435"/>
      <c r="B396" s="436"/>
      <c r="C396" s="435"/>
      <c r="D396" s="437"/>
      <c r="E396" s="437"/>
      <c r="F396" s="437"/>
      <c r="G396" s="437"/>
      <c r="H396" s="435"/>
      <c r="I396" s="435"/>
      <c r="J396" s="435"/>
      <c r="K396" s="435"/>
      <c r="L396" s="435"/>
      <c r="M396" s="435"/>
      <c r="N396" s="435"/>
      <c r="O396" s="438"/>
      <c r="P396" s="438"/>
      <c r="Q396" s="438"/>
      <c r="R396" s="438"/>
      <c r="S396" s="436"/>
      <c r="T396" s="435"/>
      <c r="U396" s="435"/>
      <c r="V396" s="435"/>
      <c r="W396" s="438"/>
      <c r="X396" s="439"/>
      <c r="Y396" s="435"/>
      <c r="Z396" s="439"/>
      <c r="AA396" s="435"/>
      <c r="AB396" s="435"/>
      <c r="AC396" s="435"/>
      <c r="AD396" s="435"/>
      <c r="AE396" s="435"/>
      <c r="AF396" s="438"/>
      <c r="AG396" s="439"/>
      <c r="AH396" s="440"/>
      <c r="AI396" s="435"/>
      <c r="AJ396" s="435"/>
      <c r="AK396" s="435"/>
      <c r="AL396" s="435"/>
      <c r="AM396" s="438"/>
      <c r="AN396" s="435"/>
      <c r="AO396" s="439"/>
      <c r="AP396" s="435"/>
      <c r="AQ396" s="442"/>
      <c r="AR396" s="443"/>
      <c r="AS396" s="161"/>
      <c r="AT396" s="161"/>
      <c r="AU396" s="161"/>
      <c r="AV396" s="161"/>
    </row>
    <row r="397" ht="14.25" customHeight="1">
      <c r="A397" s="435"/>
      <c r="B397" s="436"/>
      <c r="C397" s="435"/>
      <c r="D397" s="437"/>
      <c r="E397" s="437"/>
      <c r="F397" s="437"/>
      <c r="G397" s="437"/>
      <c r="H397" s="435"/>
      <c r="I397" s="435"/>
      <c r="J397" s="435"/>
      <c r="K397" s="435"/>
      <c r="L397" s="435"/>
      <c r="M397" s="435"/>
      <c r="N397" s="435"/>
      <c r="O397" s="438"/>
      <c r="P397" s="438"/>
      <c r="Q397" s="438"/>
      <c r="R397" s="438"/>
      <c r="S397" s="436"/>
      <c r="T397" s="435"/>
      <c r="U397" s="435"/>
      <c r="V397" s="435"/>
      <c r="W397" s="438"/>
      <c r="X397" s="439"/>
      <c r="Y397" s="435"/>
      <c r="Z397" s="439"/>
      <c r="AA397" s="435"/>
      <c r="AB397" s="435"/>
      <c r="AC397" s="435"/>
      <c r="AD397" s="435"/>
      <c r="AE397" s="435"/>
      <c r="AF397" s="438"/>
      <c r="AG397" s="439"/>
      <c r="AH397" s="440"/>
      <c r="AI397" s="435"/>
      <c r="AJ397" s="435"/>
      <c r="AK397" s="435"/>
      <c r="AL397" s="435"/>
      <c r="AM397" s="438"/>
      <c r="AN397" s="435"/>
      <c r="AO397" s="439"/>
      <c r="AP397" s="435"/>
      <c r="AQ397" s="442"/>
      <c r="AR397" s="443"/>
      <c r="AS397" s="161"/>
      <c r="AT397" s="161"/>
      <c r="AU397" s="161"/>
      <c r="AV397" s="161"/>
    </row>
    <row r="398" ht="14.25" customHeight="1">
      <c r="A398" s="435"/>
      <c r="B398" s="436"/>
      <c r="C398" s="435"/>
      <c r="D398" s="437"/>
      <c r="E398" s="437"/>
      <c r="F398" s="437"/>
      <c r="G398" s="437"/>
      <c r="H398" s="435"/>
      <c r="I398" s="435"/>
      <c r="J398" s="435"/>
      <c r="K398" s="435"/>
      <c r="L398" s="435"/>
      <c r="M398" s="435"/>
      <c r="N398" s="435"/>
      <c r="O398" s="438"/>
      <c r="P398" s="438"/>
      <c r="Q398" s="438"/>
      <c r="R398" s="438"/>
      <c r="S398" s="436"/>
      <c r="T398" s="435"/>
      <c r="U398" s="435"/>
      <c r="V398" s="435"/>
      <c r="W398" s="438"/>
      <c r="X398" s="439"/>
      <c r="Y398" s="435"/>
      <c r="Z398" s="439"/>
      <c r="AA398" s="435"/>
      <c r="AB398" s="435"/>
      <c r="AC398" s="435"/>
      <c r="AD398" s="435"/>
      <c r="AE398" s="435"/>
      <c r="AF398" s="438"/>
      <c r="AG398" s="439"/>
      <c r="AH398" s="440"/>
      <c r="AI398" s="435"/>
      <c r="AJ398" s="435"/>
      <c r="AK398" s="435"/>
      <c r="AL398" s="435"/>
      <c r="AM398" s="438"/>
      <c r="AN398" s="435"/>
      <c r="AO398" s="439"/>
      <c r="AP398" s="435"/>
      <c r="AQ398" s="442"/>
      <c r="AR398" s="443"/>
      <c r="AS398" s="161"/>
      <c r="AT398" s="161"/>
      <c r="AU398" s="161"/>
      <c r="AV398" s="161"/>
    </row>
    <row r="399" ht="14.25" customHeight="1">
      <c r="A399" s="435"/>
      <c r="B399" s="436"/>
      <c r="C399" s="435"/>
      <c r="D399" s="437"/>
      <c r="E399" s="437"/>
      <c r="F399" s="437"/>
      <c r="G399" s="437"/>
      <c r="H399" s="435"/>
      <c r="I399" s="435"/>
      <c r="J399" s="435"/>
      <c r="K399" s="435"/>
      <c r="L399" s="435"/>
      <c r="M399" s="435"/>
      <c r="N399" s="435"/>
      <c r="O399" s="438"/>
      <c r="P399" s="438"/>
      <c r="Q399" s="438"/>
      <c r="R399" s="438"/>
      <c r="S399" s="436"/>
      <c r="T399" s="435"/>
      <c r="U399" s="435"/>
      <c r="V399" s="435"/>
      <c r="W399" s="438"/>
      <c r="X399" s="439"/>
      <c r="Y399" s="435"/>
      <c r="Z399" s="439"/>
      <c r="AA399" s="435"/>
      <c r="AB399" s="435"/>
      <c r="AC399" s="435"/>
      <c r="AD399" s="435"/>
      <c r="AE399" s="435"/>
      <c r="AF399" s="438"/>
      <c r="AG399" s="439"/>
      <c r="AH399" s="440"/>
      <c r="AI399" s="435"/>
      <c r="AJ399" s="435"/>
      <c r="AK399" s="435"/>
      <c r="AL399" s="435"/>
      <c r="AM399" s="438"/>
      <c r="AN399" s="435"/>
      <c r="AO399" s="439"/>
      <c r="AP399" s="435"/>
      <c r="AQ399" s="442"/>
      <c r="AR399" s="443"/>
      <c r="AS399" s="161"/>
      <c r="AT399" s="161"/>
      <c r="AU399" s="161"/>
      <c r="AV399" s="161"/>
    </row>
    <row r="400" ht="14.25" customHeight="1">
      <c r="A400" s="435"/>
      <c r="B400" s="436"/>
      <c r="C400" s="435"/>
      <c r="D400" s="437"/>
      <c r="E400" s="437"/>
      <c r="F400" s="437"/>
      <c r="G400" s="437"/>
      <c r="H400" s="435"/>
      <c r="I400" s="435"/>
      <c r="J400" s="435"/>
      <c r="K400" s="435"/>
      <c r="L400" s="435"/>
      <c r="M400" s="435"/>
      <c r="N400" s="435"/>
      <c r="O400" s="438"/>
      <c r="P400" s="438"/>
      <c r="Q400" s="438"/>
      <c r="R400" s="438"/>
      <c r="S400" s="436"/>
      <c r="T400" s="435"/>
      <c r="U400" s="435"/>
      <c r="V400" s="435"/>
      <c r="W400" s="438"/>
      <c r="X400" s="439"/>
      <c r="Y400" s="435"/>
      <c r="Z400" s="439"/>
      <c r="AA400" s="435"/>
      <c r="AB400" s="435"/>
      <c r="AC400" s="435"/>
      <c r="AD400" s="435"/>
      <c r="AE400" s="435"/>
      <c r="AF400" s="438"/>
      <c r="AG400" s="439"/>
      <c r="AH400" s="440"/>
      <c r="AI400" s="435"/>
      <c r="AJ400" s="435"/>
      <c r="AK400" s="435"/>
      <c r="AL400" s="435"/>
      <c r="AM400" s="438"/>
      <c r="AN400" s="435"/>
      <c r="AO400" s="439"/>
      <c r="AP400" s="435"/>
      <c r="AQ400" s="442"/>
      <c r="AR400" s="443"/>
      <c r="AS400" s="161"/>
      <c r="AT400" s="161"/>
      <c r="AU400" s="161"/>
      <c r="AV400" s="161"/>
    </row>
    <row r="401" ht="14.25" customHeight="1">
      <c r="A401" s="435"/>
      <c r="B401" s="436"/>
      <c r="C401" s="435"/>
      <c r="D401" s="437"/>
      <c r="E401" s="437"/>
      <c r="F401" s="437"/>
      <c r="G401" s="437"/>
      <c r="H401" s="435"/>
      <c r="I401" s="435"/>
      <c r="J401" s="435"/>
      <c r="K401" s="435"/>
      <c r="L401" s="435"/>
      <c r="M401" s="435"/>
      <c r="N401" s="435"/>
      <c r="O401" s="438"/>
      <c r="P401" s="438"/>
      <c r="Q401" s="438"/>
      <c r="R401" s="438"/>
      <c r="S401" s="436"/>
      <c r="T401" s="435"/>
      <c r="U401" s="435"/>
      <c r="V401" s="435"/>
      <c r="W401" s="438"/>
      <c r="X401" s="439"/>
      <c r="Y401" s="435"/>
      <c r="Z401" s="439"/>
      <c r="AA401" s="435"/>
      <c r="AB401" s="435"/>
      <c r="AC401" s="435"/>
      <c r="AD401" s="435"/>
      <c r="AE401" s="435"/>
      <c r="AF401" s="438"/>
      <c r="AG401" s="439"/>
      <c r="AH401" s="440"/>
      <c r="AI401" s="435"/>
      <c r="AJ401" s="435"/>
      <c r="AK401" s="435"/>
      <c r="AL401" s="435"/>
      <c r="AM401" s="438"/>
      <c r="AN401" s="435"/>
      <c r="AO401" s="439"/>
      <c r="AP401" s="435"/>
      <c r="AQ401" s="442"/>
      <c r="AR401" s="443"/>
      <c r="AS401" s="161"/>
      <c r="AT401" s="161"/>
      <c r="AU401" s="161"/>
      <c r="AV401" s="161"/>
    </row>
    <row r="402" ht="14.25" customHeight="1">
      <c r="A402" s="435"/>
      <c r="B402" s="436"/>
      <c r="C402" s="435"/>
      <c r="D402" s="437"/>
      <c r="E402" s="437"/>
      <c r="F402" s="437"/>
      <c r="G402" s="437"/>
      <c r="H402" s="435"/>
      <c r="I402" s="435"/>
      <c r="J402" s="435"/>
      <c r="K402" s="435"/>
      <c r="L402" s="435"/>
      <c r="M402" s="435"/>
      <c r="N402" s="435"/>
      <c r="O402" s="438"/>
      <c r="P402" s="438"/>
      <c r="Q402" s="438"/>
      <c r="R402" s="438"/>
      <c r="S402" s="436"/>
      <c r="T402" s="435"/>
      <c r="U402" s="435"/>
      <c r="V402" s="435"/>
      <c r="W402" s="438"/>
      <c r="X402" s="439"/>
      <c r="Y402" s="435"/>
      <c r="Z402" s="439"/>
      <c r="AA402" s="435"/>
      <c r="AB402" s="435"/>
      <c r="AC402" s="435"/>
      <c r="AD402" s="435"/>
      <c r="AE402" s="435"/>
      <c r="AF402" s="438"/>
      <c r="AG402" s="439"/>
      <c r="AH402" s="440"/>
      <c r="AI402" s="435"/>
      <c r="AJ402" s="435"/>
      <c r="AK402" s="435"/>
      <c r="AL402" s="435"/>
      <c r="AM402" s="438"/>
      <c r="AN402" s="435"/>
      <c r="AO402" s="439"/>
      <c r="AP402" s="435"/>
      <c r="AQ402" s="442"/>
      <c r="AR402" s="443"/>
      <c r="AS402" s="161"/>
      <c r="AT402" s="161"/>
      <c r="AU402" s="161"/>
      <c r="AV402" s="161"/>
    </row>
    <row r="403" ht="14.25" customHeight="1">
      <c r="A403" s="435"/>
      <c r="B403" s="436"/>
      <c r="C403" s="435"/>
      <c r="D403" s="437"/>
      <c r="E403" s="437"/>
      <c r="F403" s="437"/>
      <c r="G403" s="437"/>
      <c r="H403" s="435"/>
      <c r="I403" s="435"/>
      <c r="J403" s="435"/>
      <c r="K403" s="435"/>
      <c r="L403" s="435"/>
      <c r="M403" s="435"/>
      <c r="N403" s="435"/>
      <c r="O403" s="438"/>
      <c r="P403" s="438"/>
      <c r="Q403" s="438"/>
      <c r="R403" s="438"/>
      <c r="S403" s="436"/>
      <c r="T403" s="435"/>
      <c r="U403" s="435"/>
      <c r="V403" s="435"/>
      <c r="W403" s="438"/>
      <c r="X403" s="439"/>
      <c r="Y403" s="435"/>
      <c r="Z403" s="439"/>
      <c r="AA403" s="435"/>
      <c r="AB403" s="435"/>
      <c r="AC403" s="435"/>
      <c r="AD403" s="435"/>
      <c r="AE403" s="435"/>
      <c r="AF403" s="438"/>
      <c r="AG403" s="439"/>
      <c r="AH403" s="440"/>
      <c r="AI403" s="435"/>
      <c r="AJ403" s="435"/>
      <c r="AK403" s="435"/>
      <c r="AL403" s="435"/>
      <c r="AM403" s="438"/>
      <c r="AN403" s="435"/>
      <c r="AO403" s="439"/>
      <c r="AP403" s="435"/>
      <c r="AQ403" s="442"/>
      <c r="AR403" s="443"/>
      <c r="AS403" s="161"/>
      <c r="AT403" s="161"/>
      <c r="AU403" s="161"/>
      <c r="AV403" s="161"/>
    </row>
    <row r="404" ht="14.25" customHeight="1">
      <c r="A404" s="435"/>
      <c r="B404" s="436"/>
      <c r="C404" s="435"/>
      <c r="D404" s="437"/>
      <c r="E404" s="437"/>
      <c r="F404" s="437"/>
      <c r="G404" s="437"/>
      <c r="H404" s="435"/>
      <c r="I404" s="435"/>
      <c r="J404" s="435"/>
      <c r="K404" s="435"/>
      <c r="L404" s="435"/>
      <c r="M404" s="435"/>
      <c r="N404" s="435"/>
      <c r="O404" s="438"/>
      <c r="P404" s="438"/>
      <c r="Q404" s="438"/>
      <c r="R404" s="438"/>
      <c r="S404" s="436"/>
      <c r="T404" s="435"/>
      <c r="U404" s="435"/>
      <c r="V404" s="435"/>
      <c r="W404" s="438"/>
      <c r="X404" s="439"/>
      <c r="Y404" s="435"/>
      <c r="Z404" s="439"/>
      <c r="AA404" s="435"/>
      <c r="AB404" s="435"/>
      <c r="AC404" s="435"/>
      <c r="AD404" s="435"/>
      <c r="AE404" s="435"/>
      <c r="AF404" s="438"/>
      <c r="AG404" s="439"/>
      <c r="AH404" s="440"/>
      <c r="AI404" s="435"/>
      <c r="AJ404" s="435"/>
      <c r="AK404" s="435"/>
      <c r="AL404" s="435"/>
      <c r="AM404" s="438"/>
      <c r="AN404" s="435"/>
      <c r="AO404" s="439"/>
      <c r="AP404" s="435"/>
      <c r="AQ404" s="442"/>
      <c r="AR404" s="443"/>
      <c r="AS404" s="161"/>
      <c r="AT404" s="161"/>
      <c r="AU404" s="161"/>
      <c r="AV404" s="161"/>
    </row>
    <row r="405" ht="14.25" customHeight="1">
      <c r="A405" s="435"/>
      <c r="B405" s="436"/>
      <c r="C405" s="435"/>
      <c r="D405" s="437"/>
      <c r="E405" s="437"/>
      <c r="F405" s="437"/>
      <c r="G405" s="437"/>
      <c r="H405" s="435"/>
      <c r="I405" s="435"/>
      <c r="J405" s="435"/>
      <c r="K405" s="435"/>
      <c r="L405" s="435"/>
      <c r="M405" s="435"/>
      <c r="N405" s="435"/>
      <c r="O405" s="438"/>
      <c r="P405" s="438"/>
      <c r="Q405" s="438"/>
      <c r="R405" s="438"/>
      <c r="S405" s="436"/>
      <c r="T405" s="435"/>
      <c r="U405" s="435"/>
      <c r="V405" s="435"/>
      <c r="W405" s="438"/>
      <c r="X405" s="439"/>
      <c r="Y405" s="435"/>
      <c r="Z405" s="439"/>
      <c r="AA405" s="435"/>
      <c r="AB405" s="435"/>
      <c r="AC405" s="435"/>
      <c r="AD405" s="435"/>
      <c r="AE405" s="435"/>
      <c r="AF405" s="438"/>
      <c r="AG405" s="439"/>
      <c r="AH405" s="440"/>
      <c r="AI405" s="435"/>
      <c r="AJ405" s="435"/>
      <c r="AK405" s="435"/>
      <c r="AL405" s="435"/>
      <c r="AM405" s="438"/>
      <c r="AN405" s="435"/>
      <c r="AO405" s="439"/>
      <c r="AP405" s="435"/>
      <c r="AQ405" s="442"/>
      <c r="AR405" s="443"/>
      <c r="AS405" s="161"/>
      <c r="AT405" s="161"/>
      <c r="AU405" s="161"/>
      <c r="AV405" s="161"/>
    </row>
    <row r="406" ht="14.25" customHeight="1">
      <c r="A406" s="435"/>
      <c r="B406" s="436"/>
      <c r="C406" s="435"/>
      <c r="D406" s="437"/>
      <c r="E406" s="437"/>
      <c r="F406" s="437"/>
      <c r="G406" s="437"/>
      <c r="H406" s="435"/>
      <c r="I406" s="435"/>
      <c r="J406" s="435"/>
      <c r="K406" s="435"/>
      <c r="L406" s="435"/>
      <c r="M406" s="435"/>
      <c r="N406" s="435"/>
      <c r="O406" s="438"/>
      <c r="P406" s="438"/>
      <c r="Q406" s="438"/>
      <c r="R406" s="438"/>
      <c r="S406" s="436"/>
      <c r="T406" s="435"/>
      <c r="U406" s="435"/>
      <c r="V406" s="435"/>
      <c r="W406" s="438"/>
      <c r="X406" s="439"/>
      <c r="Y406" s="435"/>
      <c r="Z406" s="439"/>
      <c r="AA406" s="435"/>
      <c r="AB406" s="435"/>
      <c r="AC406" s="435"/>
      <c r="AD406" s="435"/>
      <c r="AE406" s="435"/>
      <c r="AF406" s="438"/>
      <c r="AG406" s="439"/>
      <c r="AH406" s="440"/>
      <c r="AI406" s="435"/>
      <c r="AJ406" s="435"/>
      <c r="AK406" s="435"/>
      <c r="AL406" s="435"/>
      <c r="AM406" s="438"/>
      <c r="AN406" s="435"/>
      <c r="AO406" s="439"/>
      <c r="AP406" s="435"/>
      <c r="AQ406" s="442"/>
      <c r="AR406" s="443"/>
      <c r="AS406" s="161"/>
      <c r="AT406" s="161"/>
      <c r="AU406" s="161"/>
      <c r="AV406" s="161"/>
    </row>
    <row r="407" ht="14.25" customHeight="1">
      <c r="A407" s="435"/>
      <c r="B407" s="436"/>
      <c r="C407" s="435"/>
      <c r="D407" s="437"/>
      <c r="E407" s="437"/>
      <c r="F407" s="437"/>
      <c r="G407" s="437"/>
      <c r="H407" s="435"/>
      <c r="I407" s="435"/>
      <c r="J407" s="435"/>
      <c r="K407" s="435"/>
      <c r="L407" s="435"/>
      <c r="M407" s="435"/>
      <c r="N407" s="435"/>
      <c r="O407" s="438"/>
      <c r="P407" s="438"/>
      <c r="Q407" s="438"/>
      <c r="R407" s="438"/>
      <c r="S407" s="436"/>
      <c r="T407" s="435"/>
      <c r="U407" s="435"/>
      <c r="V407" s="435"/>
      <c r="W407" s="438"/>
      <c r="X407" s="439"/>
      <c r="Y407" s="435"/>
      <c r="Z407" s="439"/>
      <c r="AA407" s="435"/>
      <c r="AB407" s="435"/>
      <c r="AC407" s="435"/>
      <c r="AD407" s="435"/>
      <c r="AE407" s="435"/>
      <c r="AF407" s="438"/>
      <c r="AG407" s="439"/>
      <c r="AH407" s="440"/>
      <c r="AI407" s="435"/>
      <c r="AJ407" s="435"/>
      <c r="AK407" s="435"/>
      <c r="AL407" s="435"/>
      <c r="AM407" s="438"/>
      <c r="AN407" s="435"/>
      <c r="AO407" s="439"/>
      <c r="AP407" s="435"/>
      <c r="AQ407" s="442"/>
      <c r="AR407" s="443"/>
      <c r="AS407" s="161"/>
      <c r="AT407" s="161"/>
      <c r="AU407" s="161"/>
      <c r="AV407" s="161"/>
    </row>
    <row r="408" ht="14.25" customHeight="1">
      <c r="A408" s="435"/>
      <c r="B408" s="436"/>
      <c r="C408" s="435"/>
      <c r="D408" s="437"/>
      <c r="E408" s="437"/>
      <c r="F408" s="437"/>
      <c r="G408" s="437"/>
      <c r="H408" s="435"/>
      <c r="I408" s="435"/>
      <c r="J408" s="435"/>
      <c r="K408" s="435"/>
      <c r="L408" s="435"/>
      <c r="M408" s="435"/>
      <c r="N408" s="435"/>
      <c r="O408" s="438"/>
      <c r="P408" s="438"/>
      <c r="Q408" s="438"/>
      <c r="R408" s="438"/>
      <c r="S408" s="436"/>
      <c r="T408" s="435"/>
      <c r="U408" s="435"/>
      <c r="V408" s="435"/>
      <c r="W408" s="438"/>
      <c r="X408" s="439"/>
      <c r="Y408" s="435"/>
      <c r="Z408" s="439"/>
      <c r="AA408" s="435"/>
      <c r="AB408" s="435"/>
      <c r="AC408" s="435"/>
      <c r="AD408" s="435"/>
      <c r="AE408" s="435"/>
      <c r="AF408" s="438"/>
      <c r="AG408" s="439"/>
      <c r="AH408" s="440"/>
      <c r="AI408" s="435"/>
      <c r="AJ408" s="435"/>
      <c r="AK408" s="435"/>
      <c r="AL408" s="435"/>
      <c r="AM408" s="438"/>
      <c r="AN408" s="435"/>
      <c r="AO408" s="439"/>
      <c r="AP408" s="435"/>
      <c r="AQ408" s="442"/>
      <c r="AR408" s="443"/>
      <c r="AS408" s="161"/>
      <c r="AT408" s="161"/>
      <c r="AU408" s="161"/>
      <c r="AV408" s="161"/>
    </row>
    <row r="409" ht="14.25" customHeight="1">
      <c r="A409" s="435"/>
      <c r="B409" s="436"/>
      <c r="C409" s="435"/>
      <c r="D409" s="437"/>
      <c r="E409" s="437"/>
      <c r="F409" s="437"/>
      <c r="G409" s="437"/>
      <c r="H409" s="435"/>
      <c r="I409" s="435"/>
      <c r="J409" s="435"/>
      <c r="K409" s="435"/>
      <c r="L409" s="435"/>
      <c r="M409" s="435"/>
      <c r="N409" s="435"/>
      <c r="O409" s="438"/>
      <c r="P409" s="438"/>
      <c r="Q409" s="438"/>
      <c r="R409" s="438"/>
      <c r="S409" s="436"/>
      <c r="T409" s="435"/>
      <c r="U409" s="435"/>
      <c r="V409" s="435"/>
      <c r="W409" s="438"/>
      <c r="X409" s="439"/>
      <c r="Y409" s="435"/>
      <c r="Z409" s="439"/>
      <c r="AA409" s="435"/>
      <c r="AB409" s="435"/>
      <c r="AC409" s="435"/>
      <c r="AD409" s="435"/>
      <c r="AE409" s="435"/>
      <c r="AF409" s="438"/>
      <c r="AG409" s="439"/>
      <c r="AH409" s="440"/>
      <c r="AI409" s="435"/>
      <c r="AJ409" s="435"/>
      <c r="AK409" s="435"/>
      <c r="AL409" s="435"/>
      <c r="AM409" s="438"/>
      <c r="AN409" s="435"/>
      <c r="AO409" s="439"/>
      <c r="AP409" s="435"/>
      <c r="AQ409" s="442"/>
      <c r="AR409" s="443"/>
      <c r="AS409" s="161"/>
      <c r="AT409" s="161"/>
      <c r="AU409" s="161"/>
      <c r="AV409" s="161"/>
    </row>
    <row r="410" ht="14.25" customHeight="1">
      <c r="A410" s="435"/>
      <c r="B410" s="436"/>
      <c r="C410" s="435"/>
      <c r="D410" s="437"/>
      <c r="E410" s="437"/>
      <c r="F410" s="437"/>
      <c r="G410" s="437"/>
      <c r="H410" s="435"/>
      <c r="I410" s="435"/>
      <c r="J410" s="435"/>
      <c r="K410" s="435"/>
      <c r="L410" s="435"/>
      <c r="M410" s="435"/>
      <c r="N410" s="435"/>
      <c r="O410" s="438"/>
      <c r="P410" s="438"/>
      <c r="Q410" s="438"/>
      <c r="R410" s="438"/>
      <c r="S410" s="436"/>
      <c r="T410" s="435"/>
      <c r="U410" s="435"/>
      <c r="V410" s="435"/>
      <c r="W410" s="438"/>
      <c r="X410" s="439"/>
      <c r="Y410" s="435"/>
      <c r="Z410" s="439"/>
      <c r="AA410" s="435"/>
      <c r="AB410" s="435"/>
      <c r="AC410" s="435"/>
      <c r="AD410" s="435"/>
      <c r="AE410" s="435"/>
      <c r="AF410" s="438"/>
      <c r="AG410" s="439"/>
      <c r="AH410" s="440"/>
      <c r="AI410" s="435"/>
      <c r="AJ410" s="435"/>
      <c r="AK410" s="435"/>
      <c r="AL410" s="435"/>
      <c r="AM410" s="438"/>
      <c r="AN410" s="435"/>
      <c r="AO410" s="439"/>
      <c r="AP410" s="435"/>
      <c r="AQ410" s="442"/>
      <c r="AR410" s="443"/>
      <c r="AS410" s="161"/>
      <c r="AT410" s="161"/>
      <c r="AU410" s="161"/>
      <c r="AV410" s="161"/>
    </row>
    <row r="411" ht="14.25" customHeight="1">
      <c r="A411" s="435"/>
      <c r="B411" s="436"/>
      <c r="C411" s="435"/>
      <c r="D411" s="437"/>
      <c r="E411" s="437"/>
      <c r="F411" s="437"/>
      <c r="G411" s="437"/>
      <c r="H411" s="435"/>
      <c r="I411" s="435"/>
      <c r="J411" s="435"/>
      <c r="K411" s="435"/>
      <c r="L411" s="435"/>
      <c r="M411" s="435"/>
      <c r="N411" s="435"/>
      <c r="O411" s="438"/>
      <c r="P411" s="438"/>
      <c r="Q411" s="438"/>
      <c r="R411" s="438"/>
      <c r="S411" s="436"/>
      <c r="T411" s="435"/>
      <c r="U411" s="435"/>
      <c r="V411" s="435"/>
      <c r="W411" s="438"/>
      <c r="X411" s="439"/>
      <c r="Y411" s="435"/>
      <c r="Z411" s="439"/>
      <c r="AA411" s="435"/>
      <c r="AB411" s="435"/>
      <c r="AC411" s="435"/>
      <c r="AD411" s="435"/>
      <c r="AE411" s="435"/>
      <c r="AF411" s="438"/>
      <c r="AG411" s="439"/>
      <c r="AH411" s="440"/>
      <c r="AI411" s="435"/>
      <c r="AJ411" s="435"/>
      <c r="AK411" s="435"/>
      <c r="AL411" s="435"/>
      <c r="AM411" s="438"/>
      <c r="AN411" s="435"/>
      <c r="AO411" s="439"/>
      <c r="AP411" s="435"/>
      <c r="AQ411" s="442"/>
      <c r="AR411" s="443"/>
      <c r="AS411" s="161"/>
      <c r="AT411" s="161"/>
      <c r="AU411" s="161"/>
      <c r="AV411" s="161"/>
    </row>
    <row r="412" ht="14.25" customHeight="1">
      <c r="A412" s="435"/>
      <c r="B412" s="436"/>
      <c r="C412" s="435"/>
      <c r="D412" s="437"/>
      <c r="E412" s="437"/>
      <c r="F412" s="437"/>
      <c r="G412" s="437"/>
      <c r="H412" s="435"/>
      <c r="I412" s="435"/>
      <c r="J412" s="435"/>
      <c r="K412" s="435"/>
      <c r="L412" s="435"/>
      <c r="M412" s="435"/>
      <c r="N412" s="435"/>
      <c r="O412" s="438"/>
      <c r="P412" s="438"/>
      <c r="Q412" s="438"/>
      <c r="R412" s="438"/>
      <c r="S412" s="436"/>
      <c r="T412" s="435"/>
      <c r="U412" s="435"/>
      <c r="V412" s="435"/>
      <c r="W412" s="438"/>
      <c r="X412" s="439"/>
      <c r="Y412" s="435"/>
      <c r="Z412" s="439"/>
      <c r="AA412" s="435"/>
      <c r="AB412" s="435"/>
      <c r="AC412" s="435"/>
      <c r="AD412" s="435"/>
      <c r="AE412" s="435"/>
      <c r="AF412" s="438"/>
      <c r="AG412" s="439"/>
      <c r="AH412" s="440"/>
      <c r="AI412" s="435"/>
      <c r="AJ412" s="435"/>
      <c r="AK412" s="435"/>
      <c r="AL412" s="435"/>
      <c r="AM412" s="438"/>
      <c r="AN412" s="435"/>
      <c r="AO412" s="439"/>
      <c r="AP412" s="435"/>
      <c r="AQ412" s="442"/>
      <c r="AR412" s="443"/>
      <c r="AS412" s="161"/>
      <c r="AT412" s="161"/>
      <c r="AU412" s="161"/>
      <c r="AV412" s="161"/>
    </row>
    <row r="413" ht="14.25" customHeight="1">
      <c r="A413" s="435"/>
      <c r="B413" s="436"/>
      <c r="C413" s="435"/>
      <c r="D413" s="437"/>
      <c r="E413" s="437"/>
      <c r="F413" s="437"/>
      <c r="G413" s="437"/>
      <c r="H413" s="435"/>
      <c r="I413" s="435"/>
      <c r="J413" s="435"/>
      <c r="K413" s="435"/>
      <c r="L413" s="435"/>
      <c r="M413" s="435"/>
      <c r="N413" s="435"/>
      <c r="O413" s="438"/>
      <c r="P413" s="438"/>
      <c r="Q413" s="438"/>
      <c r="R413" s="438"/>
      <c r="S413" s="436"/>
      <c r="T413" s="435"/>
      <c r="U413" s="435"/>
      <c r="V413" s="435"/>
      <c r="W413" s="438"/>
      <c r="X413" s="439"/>
      <c r="Y413" s="435"/>
      <c r="Z413" s="439"/>
      <c r="AA413" s="435"/>
      <c r="AB413" s="435"/>
      <c r="AC413" s="435"/>
      <c r="AD413" s="435"/>
      <c r="AE413" s="435"/>
      <c r="AF413" s="438"/>
      <c r="AG413" s="439"/>
      <c r="AH413" s="440"/>
      <c r="AI413" s="435"/>
      <c r="AJ413" s="435"/>
      <c r="AK413" s="435"/>
      <c r="AL413" s="435"/>
      <c r="AM413" s="438"/>
      <c r="AN413" s="435"/>
      <c r="AO413" s="439"/>
      <c r="AP413" s="435"/>
      <c r="AQ413" s="442"/>
      <c r="AR413" s="443"/>
      <c r="AS413" s="161"/>
      <c r="AT413" s="161"/>
      <c r="AU413" s="161"/>
      <c r="AV413" s="161"/>
    </row>
    <row r="414" ht="14.25" customHeight="1">
      <c r="A414" s="435"/>
      <c r="B414" s="436"/>
      <c r="C414" s="435"/>
      <c r="D414" s="437"/>
      <c r="E414" s="437"/>
      <c r="F414" s="437"/>
      <c r="G414" s="437"/>
      <c r="H414" s="435"/>
      <c r="I414" s="435"/>
      <c r="J414" s="435"/>
      <c r="K414" s="435"/>
      <c r="L414" s="435"/>
      <c r="M414" s="435"/>
      <c r="N414" s="435"/>
      <c r="O414" s="438"/>
      <c r="P414" s="438"/>
      <c r="Q414" s="438"/>
      <c r="R414" s="438"/>
      <c r="S414" s="436"/>
      <c r="T414" s="435"/>
      <c r="U414" s="435"/>
      <c r="V414" s="435"/>
      <c r="W414" s="438"/>
      <c r="X414" s="439"/>
      <c r="Y414" s="435"/>
      <c r="Z414" s="439"/>
      <c r="AA414" s="435"/>
      <c r="AB414" s="435"/>
      <c r="AC414" s="435"/>
      <c r="AD414" s="435"/>
      <c r="AE414" s="435"/>
      <c r="AF414" s="438"/>
      <c r="AG414" s="439"/>
      <c r="AH414" s="440"/>
      <c r="AI414" s="435"/>
      <c r="AJ414" s="435"/>
      <c r="AK414" s="435"/>
      <c r="AL414" s="435"/>
      <c r="AM414" s="438"/>
      <c r="AN414" s="435"/>
      <c r="AO414" s="439"/>
      <c r="AP414" s="435"/>
      <c r="AQ414" s="442"/>
      <c r="AR414" s="443"/>
      <c r="AS414" s="161"/>
      <c r="AT414" s="161"/>
      <c r="AU414" s="161"/>
      <c r="AV414" s="161"/>
    </row>
    <row r="415" ht="14.25" customHeight="1">
      <c r="A415" s="435"/>
      <c r="B415" s="436"/>
      <c r="C415" s="435"/>
      <c r="D415" s="437"/>
      <c r="E415" s="437"/>
      <c r="F415" s="437"/>
      <c r="G415" s="437"/>
      <c r="H415" s="435"/>
      <c r="I415" s="435"/>
      <c r="J415" s="435"/>
      <c r="K415" s="435"/>
      <c r="L415" s="435"/>
      <c r="M415" s="435"/>
      <c r="N415" s="435"/>
      <c r="O415" s="438"/>
      <c r="P415" s="438"/>
      <c r="Q415" s="438"/>
      <c r="R415" s="438"/>
      <c r="S415" s="436"/>
      <c r="T415" s="435"/>
      <c r="U415" s="435"/>
      <c r="V415" s="435"/>
      <c r="W415" s="438"/>
      <c r="X415" s="439"/>
      <c r="Y415" s="435"/>
      <c r="Z415" s="439"/>
      <c r="AA415" s="435"/>
      <c r="AB415" s="435"/>
      <c r="AC415" s="435"/>
      <c r="AD415" s="435"/>
      <c r="AE415" s="435"/>
      <c r="AF415" s="438"/>
      <c r="AG415" s="439"/>
      <c r="AH415" s="440"/>
      <c r="AI415" s="435"/>
      <c r="AJ415" s="435"/>
      <c r="AK415" s="435"/>
      <c r="AL415" s="435"/>
      <c r="AM415" s="438"/>
      <c r="AN415" s="435"/>
      <c r="AO415" s="439"/>
      <c r="AP415" s="435"/>
      <c r="AQ415" s="442"/>
      <c r="AR415" s="443"/>
      <c r="AS415" s="161"/>
      <c r="AT415" s="161"/>
      <c r="AU415" s="161"/>
      <c r="AV415" s="161"/>
    </row>
    <row r="416" ht="14.25" customHeight="1">
      <c r="A416" s="435"/>
      <c r="B416" s="436"/>
      <c r="C416" s="435"/>
      <c r="D416" s="437"/>
      <c r="E416" s="437"/>
      <c r="F416" s="437"/>
      <c r="G416" s="437"/>
      <c r="H416" s="435"/>
      <c r="I416" s="435"/>
      <c r="J416" s="435"/>
      <c r="K416" s="435"/>
      <c r="L416" s="435"/>
      <c r="M416" s="435"/>
      <c r="N416" s="435"/>
      <c r="O416" s="438"/>
      <c r="P416" s="438"/>
      <c r="Q416" s="438"/>
      <c r="R416" s="438"/>
      <c r="S416" s="436"/>
      <c r="T416" s="435"/>
      <c r="U416" s="435"/>
      <c r="V416" s="435"/>
      <c r="W416" s="438"/>
      <c r="X416" s="439"/>
      <c r="Y416" s="435"/>
      <c r="Z416" s="439"/>
      <c r="AA416" s="435"/>
      <c r="AB416" s="435"/>
      <c r="AC416" s="435"/>
      <c r="AD416" s="435"/>
      <c r="AE416" s="435"/>
      <c r="AF416" s="438"/>
      <c r="AG416" s="439"/>
      <c r="AH416" s="440"/>
      <c r="AI416" s="435"/>
      <c r="AJ416" s="435"/>
      <c r="AK416" s="435"/>
      <c r="AL416" s="435"/>
      <c r="AM416" s="438"/>
      <c r="AN416" s="435"/>
      <c r="AO416" s="439"/>
      <c r="AP416" s="435"/>
      <c r="AQ416" s="442"/>
      <c r="AR416" s="443"/>
      <c r="AS416" s="161"/>
      <c r="AT416" s="161"/>
      <c r="AU416" s="161"/>
      <c r="AV416" s="161"/>
    </row>
    <row r="417" ht="14.25" customHeight="1">
      <c r="A417" s="435"/>
      <c r="B417" s="436"/>
      <c r="C417" s="435"/>
      <c r="D417" s="437"/>
      <c r="E417" s="437"/>
      <c r="F417" s="437"/>
      <c r="G417" s="437"/>
      <c r="H417" s="435"/>
      <c r="I417" s="435"/>
      <c r="J417" s="435"/>
      <c r="K417" s="435"/>
      <c r="L417" s="435"/>
      <c r="M417" s="435"/>
      <c r="N417" s="435"/>
      <c r="O417" s="438"/>
      <c r="P417" s="438"/>
      <c r="Q417" s="438"/>
      <c r="R417" s="438"/>
      <c r="S417" s="436"/>
      <c r="T417" s="435"/>
      <c r="U417" s="435"/>
      <c r="V417" s="435"/>
      <c r="W417" s="438"/>
      <c r="X417" s="439"/>
      <c r="Y417" s="435"/>
      <c r="Z417" s="439"/>
      <c r="AA417" s="435"/>
      <c r="AB417" s="435"/>
      <c r="AC417" s="435"/>
      <c r="AD417" s="435"/>
      <c r="AE417" s="435"/>
      <c r="AF417" s="438"/>
      <c r="AG417" s="439"/>
      <c r="AH417" s="440"/>
      <c r="AI417" s="435"/>
      <c r="AJ417" s="435"/>
      <c r="AK417" s="435"/>
      <c r="AL417" s="435"/>
      <c r="AM417" s="438"/>
      <c r="AN417" s="435"/>
      <c r="AO417" s="439"/>
      <c r="AP417" s="435"/>
      <c r="AQ417" s="442"/>
      <c r="AR417" s="443"/>
      <c r="AS417" s="161"/>
      <c r="AT417" s="161"/>
      <c r="AU417" s="161"/>
      <c r="AV417" s="161"/>
    </row>
    <row r="418" ht="14.25" customHeight="1">
      <c r="A418" s="435"/>
      <c r="B418" s="436"/>
      <c r="C418" s="435"/>
      <c r="D418" s="437"/>
      <c r="E418" s="437"/>
      <c r="F418" s="437"/>
      <c r="G418" s="437"/>
      <c r="H418" s="435"/>
      <c r="I418" s="435"/>
      <c r="J418" s="435"/>
      <c r="K418" s="435"/>
      <c r="L418" s="435"/>
      <c r="M418" s="435"/>
      <c r="N418" s="435"/>
      <c r="O418" s="438"/>
      <c r="P418" s="438"/>
      <c r="Q418" s="438"/>
      <c r="R418" s="438"/>
      <c r="S418" s="436"/>
      <c r="T418" s="435"/>
      <c r="U418" s="435"/>
      <c r="V418" s="435"/>
      <c r="W418" s="438"/>
      <c r="X418" s="439"/>
      <c r="Y418" s="435"/>
      <c r="Z418" s="439"/>
      <c r="AA418" s="435"/>
      <c r="AB418" s="435"/>
      <c r="AC418" s="435"/>
      <c r="AD418" s="435"/>
      <c r="AE418" s="435"/>
      <c r="AF418" s="438"/>
      <c r="AG418" s="439"/>
      <c r="AH418" s="440"/>
      <c r="AI418" s="435"/>
      <c r="AJ418" s="435"/>
      <c r="AK418" s="435"/>
      <c r="AL418" s="435"/>
      <c r="AM418" s="438"/>
      <c r="AN418" s="435"/>
      <c r="AO418" s="439"/>
      <c r="AP418" s="435"/>
      <c r="AQ418" s="442"/>
      <c r="AR418" s="443"/>
      <c r="AS418" s="161"/>
      <c r="AT418" s="161"/>
      <c r="AU418" s="161"/>
      <c r="AV418" s="161"/>
    </row>
    <row r="419" ht="14.25" customHeight="1">
      <c r="A419" s="435"/>
      <c r="B419" s="436"/>
      <c r="C419" s="435"/>
      <c r="D419" s="437"/>
      <c r="E419" s="437"/>
      <c r="F419" s="437"/>
      <c r="G419" s="437"/>
      <c r="H419" s="435"/>
      <c r="I419" s="435"/>
      <c r="J419" s="435"/>
      <c r="K419" s="435"/>
      <c r="L419" s="435"/>
      <c r="M419" s="435"/>
      <c r="N419" s="435"/>
      <c r="O419" s="438"/>
      <c r="P419" s="438"/>
      <c r="Q419" s="438"/>
      <c r="R419" s="438"/>
      <c r="S419" s="436"/>
      <c r="T419" s="435"/>
      <c r="U419" s="435"/>
      <c r="V419" s="435"/>
      <c r="W419" s="438"/>
      <c r="X419" s="439"/>
      <c r="Y419" s="435"/>
      <c r="Z419" s="439"/>
      <c r="AA419" s="435"/>
      <c r="AB419" s="435"/>
      <c r="AC419" s="435"/>
      <c r="AD419" s="435"/>
      <c r="AE419" s="435"/>
      <c r="AF419" s="438"/>
      <c r="AG419" s="439"/>
      <c r="AH419" s="440"/>
      <c r="AI419" s="435"/>
      <c r="AJ419" s="435"/>
      <c r="AK419" s="435"/>
      <c r="AL419" s="435"/>
      <c r="AM419" s="438"/>
      <c r="AN419" s="435"/>
      <c r="AO419" s="439"/>
      <c r="AP419" s="435"/>
      <c r="AQ419" s="442"/>
      <c r="AR419" s="443"/>
      <c r="AS419" s="161"/>
      <c r="AT419" s="161"/>
      <c r="AU419" s="161"/>
      <c r="AV419" s="161"/>
    </row>
    <row r="420" ht="14.25" customHeight="1">
      <c r="A420" s="435"/>
      <c r="B420" s="436"/>
      <c r="C420" s="435"/>
      <c r="D420" s="437"/>
      <c r="E420" s="437"/>
      <c r="F420" s="437"/>
      <c r="G420" s="437"/>
      <c r="H420" s="435"/>
      <c r="I420" s="435"/>
      <c r="J420" s="435"/>
      <c r="K420" s="435"/>
      <c r="L420" s="435"/>
      <c r="M420" s="435"/>
      <c r="N420" s="435"/>
      <c r="O420" s="438"/>
      <c r="P420" s="438"/>
      <c r="Q420" s="438"/>
      <c r="R420" s="438"/>
      <c r="S420" s="436"/>
      <c r="T420" s="435"/>
      <c r="U420" s="435"/>
      <c r="V420" s="435"/>
      <c r="W420" s="438"/>
      <c r="X420" s="439"/>
      <c r="Y420" s="435"/>
      <c r="Z420" s="439"/>
      <c r="AA420" s="435"/>
      <c r="AB420" s="435"/>
      <c r="AC420" s="435"/>
      <c r="AD420" s="435"/>
      <c r="AE420" s="435"/>
      <c r="AF420" s="438"/>
      <c r="AG420" s="439"/>
      <c r="AH420" s="440"/>
      <c r="AI420" s="435"/>
      <c r="AJ420" s="435"/>
      <c r="AK420" s="435"/>
      <c r="AL420" s="435"/>
      <c r="AM420" s="438"/>
      <c r="AN420" s="435"/>
      <c r="AO420" s="439"/>
      <c r="AP420" s="435"/>
      <c r="AQ420" s="442"/>
      <c r="AR420" s="443"/>
      <c r="AS420" s="161"/>
      <c r="AT420" s="161"/>
      <c r="AU420" s="161"/>
      <c r="AV420" s="161"/>
    </row>
    <row r="421" ht="14.25" customHeight="1">
      <c r="A421" s="435"/>
      <c r="B421" s="436"/>
      <c r="C421" s="435"/>
      <c r="D421" s="437"/>
      <c r="E421" s="437"/>
      <c r="F421" s="437"/>
      <c r="G421" s="437"/>
      <c r="H421" s="435"/>
      <c r="I421" s="435"/>
      <c r="J421" s="435"/>
      <c r="K421" s="435"/>
      <c r="L421" s="435"/>
      <c r="M421" s="435"/>
      <c r="N421" s="435"/>
      <c r="O421" s="438"/>
      <c r="P421" s="438"/>
      <c r="Q421" s="438"/>
      <c r="R421" s="438"/>
      <c r="S421" s="436"/>
      <c r="T421" s="435"/>
      <c r="U421" s="435"/>
      <c r="V421" s="435"/>
      <c r="W421" s="438"/>
      <c r="X421" s="439"/>
      <c r="Y421" s="435"/>
      <c r="Z421" s="439"/>
      <c r="AA421" s="435"/>
      <c r="AB421" s="435"/>
      <c r="AC421" s="435"/>
      <c r="AD421" s="435"/>
      <c r="AE421" s="435"/>
      <c r="AF421" s="438"/>
      <c r="AG421" s="439"/>
      <c r="AH421" s="440"/>
      <c r="AI421" s="435"/>
      <c r="AJ421" s="435"/>
      <c r="AK421" s="435"/>
      <c r="AL421" s="435"/>
      <c r="AM421" s="438"/>
      <c r="AN421" s="435"/>
      <c r="AO421" s="439"/>
      <c r="AP421" s="435"/>
      <c r="AQ421" s="442"/>
      <c r="AR421" s="443"/>
      <c r="AS421" s="161"/>
      <c r="AT421" s="161"/>
      <c r="AU421" s="161"/>
      <c r="AV421" s="161"/>
    </row>
    <row r="422" ht="14.25" customHeight="1">
      <c r="A422" s="435"/>
      <c r="B422" s="436"/>
      <c r="C422" s="435"/>
      <c r="D422" s="437"/>
      <c r="E422" s="437"/>
      <c r="F422" s="437"/>
      <c r="G422" s="437"/>
      <c r="H422" s="435"/>
      <c r="I422" s="435"/>
      <c r="J422" s="435"/>
      <c r="K422" s="435"/>
      <c r="L422" s="435"/>
      <c r="M422" s="435"/>
      <c r="N422" s="435"/>
      <c r="O422" s="438"/>
      <c r="P422" s="438"/>
      <c r="Q422" s="438"/>
      <c r="R422" s="438"/>
      <c r="S422" s="436"/>
      <c r="T422" s="435"/>
      <c r="U422" s="435"/>
      <c r="V422" s="435"/>
      <c r="W422" s="438"/>
      <c r="X422" s="439"/>
      <c r="Y422" s="435"/>
      <c r="Z422" s="439"/>
      <c r="AA422" s="435"/>
      <c r="AB422" s="435"/>
      <c r="AC422" s="435"/>
      <c r="AD422" s="435"/>
      <c r="AE422" s="435"/>
      <c r="AF422" s="438"/>
      <c r="AG422" s="439"/>
      <c r="AH422" s="440"/>
      <c r="AI422" s="435"/>
      <c r="AJ422" s="435"/>
      <c r="AK422" s="435"/>
      <c r="AL422" s="435"/>
      <c r="AM422" s="438"/>
      <c r="AN422" s="435"/>
      <c r="AO422" s="439"/>
      <c r="AP422" s="435"/>
      <c r="AQ422" s="442"/>
      <c r="AR422" s="443"/>
      <c r="AS422" s="161"/>
      <c r="AT422" s="161"/>
      <c r="AU422" s="161"/>
      <c r="AV422" s="161"/>
    </row>
    <row r="423" ht="14.25" customHeight="1">
      <c r="A423" s="435"/>
      <c r="B423" s="436"/>
      <c r="C423" s="435"/>
      <c r="D423" s="437"/>
      <c r="E423" s="437"/>
      <c r="F423" s="437"/>
      <c r="G423" s="437"/>
      <c r="H423" s="435"/>
      <c r="I423" s="435"/>
      <c r="J423" s="435"/>
      <c r="K423" s="435"/>
      <c r="L423" s="435"/>
      <c r="M423" s="435"/>
      <c r="N423" s="435"/>
      <c r="O423" s="438"/>
      <c r="P423" s="438"/>
      <c r="Q423" s="438"/>
      <c r="R423" s="438"/>
      <c r="S423" s="436"/>
      <c r="T423" s="435"/>
      <c r="U423" s="435"/>
      <c r="V423" s="435"/>
      <c r="W423" s="438"/>
      <c r="X423" s="439"/>
      <c r="Y423" s="435"/>
      <c r="Z423" s="439"/>
      <c r="AA423" s="435"/>
      <c r="AB423" s="435"/>
      <c r="AC423" s="435"/>
      <c r="AD423" s="435"/>
      <c r="AE423" s="435"/>
      <c r="AF423" s="438"/>
      <c r="AG423" s="439"/>
      <c r="AH423" s="440"/>
      <c r="AI423" s="435"/>
      <c r="AJ423" s="435"/>
      <c r="AK423" s="435"/>
      <c r="AL423" s="435"/>
      <c r="AM423" s="438"/>
      <c r="AN423" s="435"/>
      <c r="AO423" s="439"/>
      <c r="AP423" s="435"/>
      <c r="AQ423" s="442"/>
      <c r="AR423" s="443"/>
      <c r="AS423" s="161"/>
      <c r="AT423" s="161"/>
      <c r="AU423" s="161"/>
      <c r="AV423" s="161"/>
    </row>
    <row r="424" ht="14.25" customHeight="1">
      <c r="A424" s="435"/>
      <c r="B424" s="436"/>
      <c r="C424" s="435"/>
      <c r="D424" s="437"/>
      <c r="E424" s="437"/>
      <c r="F424" s="437"/>
      <c r="G424" s="437"/>
      <c r="H424" s="435"/>
      <c r="I424" s="435"/>
      <c r="J424" s="435"/>
      <c r="K424" s="435"/>
      <c r="L424" s="435"/>
      <c r="M424" s="435"/>
      <c r="N424" s="435"/>
      <c r="O424" s="438"/>
      <c r="P424" s="438"/>
      <c r="Q424" s="438"/>
      <c r="R424" s="438"/>
      <c r="S424" s="436"/>
      <c r="T424" s="435"/>
      <c r="U424" s="435"/>
      <c r="V424" s="435"/>
      <c r="W424" s="438"/>
      <c r="X424" s="439"/>
      <c r="Y424" s="435"/>
      <c r="Z424" s="439"/>
      <c r="AA424" s="435"/>
      <c r="AB424" s="435"/>
      <c r="AC424" s="435"/>
      <c r="AD424" s="435"/>
      <c r="AE424" s="435"/>
      <c r="AF424" s="438"/>
      <c r="AG424" s="439"/>
      <c r="AH424" s="440"/>
      <c r="AI424" s="435"/>
      <c r="AJ424" s="435"/>
      <c r="AK424" s="435"/>
      <c r="AL424" s="435"/>
      <c r="AM424" s="438"/>
      <c r="AN424" s="435"/>
      <c r="AO424" s="439"/>
      <c r="AP424" s="435"/>
      <c r="AQ424" s="442"/>
      <c r="AR424" s="443"/>
      <c r="AS424" s="161"/>
      <c r="AT424" s="161"/>
      <c r="AU424" s="161"/>
      <c r="AV424" s="161"/>
    </row>
    <row r="425" ht="14.25" customHeight="1">
      <c r="A425" s="435"/>
      <c r="B425" s="436"/>
      <c r="C425" s="435"/>
      <c r="D425" s="437"/>
      <c r="E425" s="437"/>
      <c r="F425" s="437"/>
      <c r="G425" s="437"/>
      <c r="H425" s="435"/>
      <c r="I425" s="435"/>
      <c r="J425" s="435"/>
      <c r="K425" s="435"/>
      <c r="L425" s="435"/>
      <c r="M425" s="435"/>
      <c r="N425" s="435"/>
      <c r="O425" s="438"/>
      <c r="P425" s="438"/>
      <c r="Q425" s="438"/>
      <c r="R425" s="438"/>
      <c r="S425" s="436"/>
      <c r="T425" s="435"/>
      <c r="U425" s="435"/>
      <c r="V425" s="435"/>
      <c r="W425" s="438"/>
      <c r="X425" s="439"/>
      <c r="Y425" s="435"/>
      <c r="Z425" s="439"/>
      <c r="AA425" s="435"/>
      <c r="AB425" s="435"/>
      <c r="AC425" s="435"/>
      <c r="AD425" s="435"/>
      <c r="AE425" s="435"/>
      <c r="AF425" s="438"/>
      <c r="AG425" s="439"/>
      <c r="AH425" s="440"/>
      <c r="AI425" s="435"/>
      <c r="AJ425" s="435"/>
      <c r="AK425" s="435"/>
      <c r="AL425" s="435"/>
      <c r="AM425" s="438"/>
      <c r="AN425" s="435"/>
      <c r="AO425" s="439"/>
      <c r="AP425" s="435"/>
      <c r="AQ425" s="442"/>
      <c r="AR425" s="443"/>
      <c r="AS425" s="161"/>
      <c r="AT425" s="161"/>
      <c r="AU425" s="161"/>
      <c r="AV425" s="161"/>
    </row>
    <row r="426" ht="14.25" customHeight="1">
      <c r="A426" s="435"/>
      <c r="B426" s="436"/>
      <c r="C426" s="435"/>
      <c r="D426" s="437"/>
      <c r="E426" s="437"/>
      <c r="F426" s="437"/>
      <c r="G426" s="437"/>
      <c r="H426" s="435"/>
      <c r="I426" s="435"/>
      <c r="J426" s="435"/>
      <c r="K426" s="435"/>
      <c r="L426" s="435"/>
      <c r="M426" s="435"/>
      <c r="N426" s="435"/>
      <c r="O426" s="438"/>
      <c r="P426" s="438"/>
      <c r="Q426" s="438"/>
      <c r="R426" s="438"/>
      <c r="S426" s="436"/>
      <c r="T426" s="435"/>
      <c r="U426" s="435"/>
      <c r="V426" s="435"/>
      <c r="W426" s="438"/>
      <c r="X426" s="439"/>
      <c r="Y426" s="435"/>
      <c r="Z426" s="439"/>
      <c r="AA426" s="435"/>
      <c r="AB426" s="435"/>
      <c r="AC426" s="435"/>
      <c r="AD426" s="435"/>
      <c r="AE426" s="435"/>
      <c r="AF426" s="438"/>
      <c r="AG426" s="439"/>
      <c r="AH426" s="440"/>
      <c r="AI426" s="435"/>
      <c r="AJ426" s="435"/>
      <c r="AK426" s="435"/>
      <c r="AL426" s="435"/>
      <c r="AM426" s="438"/>
      <c r="AN426" s="435"/>
      <c r="AO426" s="439"/>
      <c r="AP426" s="435"/>
      <c r="AQ426" s="442"/>
      <c r="AR426" s="443"/>
      <c r="AS426" s="161"/>
      <c r="AT426" s="161"/>
      <c r="AU426" s="161"/>
      <c r="AV426" s="161"/>
    </row>
    <row r="427" ht="14.25" customHeight="1">
      <c r="A427" s="435"/>
      <c r="B427" s="436"/>
      <c r="C427" s="435"/>
      <c r="D427" s="437"/>
      <c r="E427" s="437"/>
      <c r="F427" s="437"/>
      <c r="G427" s="437"/>
      <c r="H427" s="435"/>
      <c r="I427" s="435"/>
      <c r="J427" s="435"/>
      <c r="K427" s="435"/>
      <c r="L427" s="435"/>
      <c r="M427" s="435"/>
      <c r="N427" s="435"/>
      <c r="O427" s="438"/>
      <c r="P427" s="438"/>
      <c r="Q427" s="438"/>
      <c r="R427" s="438"/>
      <c r="S427" s="436"/>
      <c r="T427" s="435"/>
      <c r="U427" s="435"/>
      <c r="V427" s="435"/>
      <c r="W427" s="438"/>
      <c r="X427" s="439"/>
      <c r="Y427" s="435"/>
      <c r="Z427" s="439"/>
      <c r="AA427" s="435"/>
      <c r="AB427" s="435"/>
      <c r="AC427" s="435"/>
      <c r="AD427" s="435"/>
      <c r="AE427" s="435"/>
      <c r="AF427" s="438"/>
      <c r="AG427" s="439"/>
      <c r="AH427" s="440"/>
      <c r="AI427" s="435"/>
      <c r="AJ427" s="435"/>
      <c r="AK427" s="435"/>
      <c r="AL427" s="435"/>
      <c r="AM427" s="438"/>
      <c r="AN427" s="435"/>
      <c r="AO427" s="439"/>
      <c r="AP427" s="435"/>
      <c r="AQ427" s="442"/>
      <c r="AR427" s="443"/>
      <c r="AS427" s="161"/>
      <c r="AT427" s="161"/>
      <c r="AU427" s="161"/>
      <c r="AV427" s="161"/>
    </row>
    <row r="428" ht="14.25" customHeight="1">
      <c r="A428" s="435"/>
      <c r="B428" s="436"/>
      <c r="C428" s="435"/>
      <c r="D428" s="437"/>
      <c r="E428" s="437"/>
      <c r="F428" s="437"/>
      <c r="G428" s="437"/>
      <c r="H428" s="435"/>
      <c r="I428" s="435"/>
      <c r="J428" s="435"/>
      <c r="K428" s="435"/>
      <c r="L428" s="435"/>
      <c r="M428" s="435"/>
      <c r="N428" s="435"/>
      <c r="O428" s="438"/>
      <c r="P428" s="438"/>
      <c r="Q428" s="438"/>
      <c r="R428" s="438"/>
      <c r="S428" s="436"/>
      <c r="T428" s="435"/>
      <c r="U428" s="435"/>
      <c r="V428" s="435"/>
      <c r="W428" s="438"/>
      <c r="X428" s="439"/>
      <c r="Y428" s="435"/>
      <c r="Z428" s="439"/>
      <c r="AA428" s="435"/>
      <c r="AB428" s="435"/>
      <c r="AC428" s="435"/>
      <c r="AD428" s="435"/>
      <c r="AE428" s="435"/>
      <c r="AF428" s="438"/>
      <c r="AG428" s="439"/>
      <c r="AH428" s="440"/>
      <c r="AI428" s="435"/>
      <c r="AJ428" s="435"/>
      <c r="AK428" s="435"/>
      <c r="AL428" s="435"/>
      <c r="AM428" s="438"/>
      <c r="AN428" s="435"/>
      <c r="AO428" s="439"/>
      <c r="AP428" s="435"/>
      <c r="AQ428" s="442"/>
      <c r="AR428" s="443"/>
      <c r="AS428" s="161"/>
      <c r="AT428" s="161"/>
      <c r="AU428" s="161"/>
      <c r="AV428" s="161"/>
    </row>
    <row r="429" ht="14.25" customHeight="1">
      <c r="A429" s="435"/>
      <c r="B429" s="436"/>
      <c r="C429" s="435"/>
      <c r="D429" s="437"/>
      <c r="E429" s="437"/>
      <c r="F429" s="437"/>
      <c r="G429" s="437"/>
      <c r="H429" s="435"/>
      <c r="I429" s="435"/>
      <c r="J429" s="435"/>
      <c r="K429" s="435"/>
      <c r="L429" s="435"/>
      <c r="M429" s="435"/>
      <c r="N429" s="435"/>
      <c r="O429" s="438"/>
      <c r="P429" s="438"/>
      <c r="Q429" s="438"/>
      <c r="R429" s="438"/>
      <c r="S429" s="436"/>
      <c r="T429" s="435"/>
      <c r="U429" s="435"/>
      <c r="V429" s="435"/>
      <c r="W429" s="438"/>
      <c r="X429" s="439"/>
      <c r="Y429" s="435"/>
      <c r="Z429" s="439"/>
      <c r="AA429" s="435"/>
      <c r="AB429" s="435"/>
      <c r="AC429" s="435"/>
      <c r="AD429" s="435"/>
      <c r="AE429" s="435"/>
      <c r="AF429" s="438"/>
      <c r="AG429" s="439"/>
      <c r="AH429" s="440"/>
      <c r="AI429" s="435"/>
      <c r="AJ429" s="435"/>
      <c r="AK429" s="435"/>
      <c r="AL429" s="435"/>
      <c r="AM429" s="438"/>
      <c r="AN429" s="435"/>
      <c r="AO429" s="439"/>
      <c r="AP429" s="435"/>
      <c r="AQ429" s="442"/>
      <c r="AR429" s="443"/>
      <c r="AS429" s="161"/>
      <c r="AT429" s="161"/>
      <c r="AU429" s="161"/>
      <c r="AV429" s="161"/>
    </row>
    <row r="430" ht="14.25" customHeight="1">
      <c r="A430" s="435"/>
      <c r="B430" s="436"/>
      <c r="C430" s="435"/>
      <c r="D430" s="437"/>
      <c r="E430" s="437"/>
      <c r="F430" s="437"/>
      <c r="G430" s="437"/>
      <c r="H430" s="435"/>
      <c r="I430" s="435"/>
      <c r="J430" s="435"/>
      <c r="K430" s="435"/>
      <c r="L430" s="435"/>
      <c r="M430" s="435"/>
      <c r="N430" s="435"/>
      <c r="O430" s="438"/>
      <c r="P430" s="438"/>
      <c r="Q430" s="438"/>
      <c r="R430" s="438"/>
      <c r="S430" s="436"/>
      <c r="T430" s="435"/>
      <c r="U430" s="435"/>
      <c r="V430" s="435"/>
      <c r="W430" s="438"/>
      <c r="X430" s="439"/>
      <c r="Y430" s="435"/>
      <c r="Z430" s="439"/>
      <c r="AA430" s="435"/>
      <c r="AB430" s="435"/>
      <c r="AC430" s="435"/>
      <c r="AD430" s="435"/>
      <c r="AE430" s="435"/>
      <c r="AF430" s="438"/>
      <c r="AG430" s="439"/>
      <c r="AH430" s="440"/>
      <c r="AI430" s="435"/>
      <c r="AJ430" s="435"/>
      <c r="AK430" s="435"/>
      <c r="AL430" s="435"/>
      <c r="AM430" s="438"/>
      <c r="AN430" s="435"/>
      <c r="AO430" s="439"/>
      <c r="AP430" s="435"/>
      <c r="AQ430" s="442"/>
      <c r="AR430" s="443"/>
      <c r="AS430" s="161"/>
      <c r="AT430" s="161"/>
      <c r="AU430" s="161"/>
      <c r="AV430" s="161"/>
    </row>
    <row r="431" ht="14.25" customHeight="1">
      <c r="A431" s="435"/>
      <c r="B431" s="436"/>
      <c r="C431" s="435"/>
      <c r="D431" s="437"/>
      <c r="E431" s="437"/>
      <c r="F431" s="437"/>
      <c r="G431" s="437"/>
      <c r="H431" s="435"/>
      <c r="I431" s="435"/>
      <c r="J431" s="435"/>
      <c r="K431" s="435"/>
      <c r="L431" s="435"/>
      <c r="M431" s="435"/>
      <c r="N431" s="435"/>
      <c r="O431" s="438"/>
      <c r="P431" s="438"/>
      <c r="Q431" s="438"/>
      <c r="R431" s="438"/>
      <c r="S431" s="436"/>
      <c r="T431" s="435"/>
      <c r="U431" s="435"/>
      <c r="V431" s="435"/>
      <c r="W431" s="438"/>
      <c r="X431" s="439"/>
      <c r="Y431" s="435"/>
      <c r="Z431" s="439"/>
      <c r="AA431" s="435"/>
      <c r="AB431" s="435"/>
      <c r="AC431" s="435"/>
      <c r="AD431" s="435"/>
      <c r="AE431" s="435"/>
      <c r="AF431" s="438"/>
      <c r="AG431" s="439"/>
      <c r="AH431" s="440"/>
      <c r="AI431" s="435"/>
      <c r="AJ431" s="435"/>
      <c r="AK431" s="435"/>
      <c r="AL431" s="435"/>
      <c r="AM431" s="438"/>
      <c r="AN431" s="435"/>
      <c r="AO431" s="439"/>
      <c r="AP431" s="435"/>
      <c r="AQ431" s="442"/>
      <c r="AR431" s="443"/>
      <c r="AS431" s="161"/>
      <c r="AT431" s="161"/>
      <c r="AU431" s="161"/>
      <c r="AV431" s="161"/>
    </row>
    <row r="432" ht="14.25" customHeight="1">
      <c r="A432" s="435"/>
      <c r="B432" s="436"/>
      <c r="C432" s="435"/>
      <c r="D432" s="437"/>
      <c r="E432" s="437"/>
      <c r="F432" s="437"/>
      <c r="G432" s="437"/>
      <c r="H432" s="435"/>
      <c r="I432" s="435"/>
      <c r="J432" s="435"/>
      <c r="K432" s="435"/>
      <c r="L432" s="435"/>
      <c r="M432" s="435"/>
      <c r="N432" s="435"/>
      <c r="O432" s="438"/>
      <c r="P432" s="438"/>
      <c r="Q432" s="438"/>
      <c r="R432" s="438"/>
      <c r="S432" s="436"/>
      <c r="T432" s="435"/>
      <c r="U432" s="435"/>
      <c r="V432" s="435"/>
      <c r="W432" s="438"/>
      <c r="X432" s="439"/>
      <c r="Y432" s="435"/>
      <c r="Z432" s="439"/>
      <c r="AA432" s="435"/>
      <c r="AB432" s="435"/>
      <c r="AC432" s="435"/>
      <c r="AD432" s="435"/>
      <c r="AE432" s="435"/>
      <c r="AF432" s="438"/>
      <c r="AG432" s="439"/>
      <c r="AH432" s="440"/>
      <c r="AI432" s="435"/>
      <c r="AJ432" s="435"/>
      <c r="AK432" s="435"/>
      <c r="AL432" s="435"/>
      <c r="AM432" s="438"/>
      <c r="AN432" s="435"/>
      <c r="AO432" s="439"/>
      <c r="AP432" s="435"/>
      <c r="AQ432" s="442"/>
      <c r="AR432" s="443"/>
      <c r="AS432" s="161"/>
      <c r="AT432" s="161"/>
      <c r="AU432" s="161"/>
      <c r="AV432" s="161"/>
    </row>
    <row r="433" ht="14.25" customHeight="1">
      <c r="A433" s="435"/>
      <c r="B433" s="436"/>
      <c r="C433" s="435"/>
      <c r="D433" s="437"/>
      <c r="E433" s="437"/>
      <c r="F433" s="437"/>
      <c r="G433" s="437"/>
      <c r="H433" s="435"/>
      <c r="I433" s="435"/>
      <c r="J433" s="435"/>
      <c r="K433" s="435"/>
      <c r="L433" s="435"/>
      <c r="M433" s="435"/>
      <c r="N433" s="435"/>
      <c r="O433" s="438"/>
      <c r="P433" s="438"/>
      <c r="Q433" s="438"/>
      <c r="R433" s="438"/>
      <c r="S433" s="436"/>
      <c r="T433" s="435"/>
      <c r="U433" s="435"/>
      <c r="V433" s="435"/>
      <c r="W433" s="438"/>
      <c r="X433" s="439"/>
      <c r="Y433" s="435"/>
      <c r="Z433" s="439"/>
      <c r="AA433" s="435"/>
      <c r="AB433" s="435"/>
      <c r="AC433" s="435"/>
      <c r="AD433" s="435"/>
      <c r="AE433" s="435"/>
      <c r="AF433" s="438"/>
      <c r="AG433" s="439"/>
      <c r="AH433" s="440"/>
      <c r="AI433" s="435"/>
      <c r="AJ433" s="435"/>
      <c r="AK433" s="435"/>
      <c r="AL433" s="435"/>
      <c r="AM433" s="438"/>
      <c r="AN433" s="435"/>
      <c r="AO433" s="439"/>
      <c r="AP433" s="435"/>
      <c r="AQ433" s="442"/>
      <c r="AR433" s="443"/>
      <c r="AS433" s="161"/>
      <c r="AT433" s="161"/>
      <c r="AU433" s="161"/>
      <c r="AV433" s="161"/>
    </row>
    <row r="434" ht="14.25" customHeight="1">
      <c r="A434" s="435"/>
      <c r="B434" s="436"/>
      <c r="C434" s="435"/>
      <c r="D434" s="437"/>
      <c r="E434" s="437"/>
      <c r="F434" s="437"/>
      <c r="G434" s="437"/>
      <c r="H434" s="435"/>
      <c r="I434" s="435"/>
      <c r="J434" s="435"/>
      <c r="K434" s="435"/>
      <c r="L434" s="435"/>
      <c r="M434" s="435"/>
      <c r="N434" s="435"/>
      <c r="O434" s="438"/>
      <c r="P434" s="438"/>
      <c r="Q434" s="438"/>
      <c r="R434" s="438"/>
      <c r="S434" s="436"/>
      <c r="T434" s="435"/>
      <c r="U434" s="435"/>
      <c r="V434" s="435"/>
      <c r="W434" s="438"/>
      <c r="X434" s="439"/>
      <c r="Y434" s="435"/>
      <c r="Z434" s="439"/>
      <c r="AA434" s="435"/>
      <c r="AB434" s="435"/>
      <c r="AC434" s="435"/>
      <c r="AD434" s="435"/>
      <c r="AE434" s="435"/>
      <c r="AF434" s="438"/>
      <c r="AG434" s="439"/>
      <c r="AH434" s="440"/>
      <c r="AI434" s="435"/>
      <c r="AJ434" s="435"/>
      <c r="AK434" s="435"/>
      <c r="AL434" s="435"/>
      <c r="AM434" s="438"/>
      <c r="AN434" s="435"/>
      <c r="AO434" s="439"/>
      <c r="AP434" s="435"/>
      <c r="AQ434" s="442"/>
      <c r="AR434" s="443"/>
      <c r="AS434" s="161"/>
      <c r="AT434" s="161"/>
      <c r="AU434" s="161"/>
      <c r="AV434" s="161"/>
    </row>
    <row r="435" ht="14.25" customHeight="1">
      <c r="A435" s="435"/>
      <c r="B435" s="436"/>
      <c r="C435" s="435"/>
      <c r="D435" s="437"/>
      <c r="E435" s="437"/>
      <c r="F435" s="437"/>
      <c r="G435" s="437"/>
      <c r="H435" s="435"/>
      <c r="I435" s="435"/>
      <c r="J435" s="435"/>
      <c r="K435" s="435"/>
      <c r="L435" s="435"/>
      <c r="M435" s="435"/>
      <c r="N435" s="435"/>
      <c r="O435" s="438"/>
      <c r="P435" s="438"/>
      <c r="Q435" s="438"/>
      <c r="R435" s="438"/>
      <c r="S435" s="436"/>
      <c r="T435" s="435"/>
      <c r="U435" s="435"/>
      <c r="V435" s="435"/>
      <c r="W435" s="438"/>
      <c r="X435" s="439"/>
      <c r="Y435" s="435"/>
      <c r="Z435" s="439"/>
      <c r="AA435" s="435"/>
      <c r="AB435" s="435"/>
      <c r="AC435" s="435"/>
      <c r="AD435" s="435"/>
      <c r="AE435" s="435"/>
      <c r="AF435" s="438"/>
      <c r="AG435" s="439"/>
      <c r="AH435" s="440"/>
      <c r="AI435" s="435"/>
      <c r="AJ435" s="435"/>
      <c r="AK435" s="435"/>
      <c r="AL435" s="435"/>
      <c r="AM435" s="438"/>
      <c r="AN435" s="435"/>
      <c r="AO435" s="439"/>
      <c r="AP435" s="435"/>
      <c r="AQ435" s="442"/>
      <c r="AR435" s="443"/>
      <c r="AS435" s="161"/>
      <c r="AT435" s="161"/>
      <c r="AU435" s="161"/>
      <c r="AV435" s="161"/>
    </row>
    <row r="436" ht="14.25" customHeight="1">
      <c r="A436" s="435"/>
      <c r="B436" s="436"/>
      <c r="C436" s="435"/>
      <c r="D436" s="437"/>
      <c r="E436" s="437"/>
      <c r="F436" s="437"/>
      <c r="G436" s="437"/>
      <c r="H436" s="435"/>
      <c r="I436" s="435"/>
      <c r="J436" s="435"/>
      <c r="K436" s="435"/>
      <c r="L436" s="435"/>
      <c r="M436" s="435"/>
      <c r="N436" s="435"/>
      <c r="O436" s="438"/>
      <c r="P436" s="438"/>
      <c r="Q436" s="438"/>
      <c r="R436" s="438"/>
      <c r="S436" s="436"/>
      <c r="T436" s="435"/>
      <c r="U436" s="435"/>
      <c r="V436" s="435"/>
      <c r="W436" s="438"/>
      <c r="X436" s="439"/>
      <c r="Y436" s="435"/>
      <c r="Z436" s="439"/>
      <c r="AA436" s="435"/>
      <c r="AB436" s="435"/>
      <c r="AC436" s="435"/>
      <c r="AD436" s="435"/>
      <c r="AE436" s="435"/>
      <c r="AF436" s="438"/>
      <c r="AG436" s="439"/>
      <c r="AH436" s="440"/>
      <c r="AI436" s="435"/>
      <c r="AJ436" s="435"/>
      <c r="AK436" s="435"/>
      <c r="AL436" s="435"/>
      <c r="AM436" s="438"/>
      <c r="AN436" s="435"/>
      <c r="AO436" s="439"/>
      <c r="AP436" s="435"/>
      <c r="AQ436" s="442"/>
      <c r="AR436" s="443"/>
      <c r="AS436" s="161"/>
      <c r="AT436" s="161"/>
      <c r="AU436" s="161"/>
      <c r="AV436" s="161"/>
    </row>
    <row r="437" ht="14.25" customHeight="1">
      <c r="A437" s="435"/>
      <c r="B437" s="436"/>
      <c r="C437" s="435"/>
      <c r="D437" s="437"/>
      <c r="E437" s="437"/>
      <c r="F437" s="437"/>
      <c r="G437" s="437"/>
      <c r="H437" s="435"/>
      <c r="I437" s="435"/>
      <c r="J437" s="435"/>
      <c r="K437" s="435"/>
      <c r="L437" s="435"/>
      <c r="M437" s="435"/>
      <c r="N437" s="435"/>
      <c r="O437" s="438"/>
      <c r="P437" s="438"/>
      <c r="Q437" s="438"/>
      <c r="R437" s="438"/>
      <c r="S437" s="436"/>
      <c r="T437" s="435"/>
      <c r="U437" s="435"/>
      <c r="V437" s="435"/>
      <c r="W437" s="438"/>
      <c r="X437" s="439"/>
      <c r="Y437" s="435"/>
      <c r="Z437" s="439"/>
      <c r="AA437" s="435"/>
      <c r="AB437" s="435"/>
      <c r="AC437" s="435"/>
      <c r="AD437" s="435"/>
      <c r="AE437" s="435"/>
      <c r="AF437" s="438"/>
      <c r="AG437" s="439"/>
      <c r="AH437" s="440"/>
      <c r="AI437" s="435"/>
      <c r="AJ437" s="435"/>
      <c r="AK437" s="435"/>
      <c r="AL437" s="435"/>
      <c r="AM437" s="438"/>
      <c r="AN437" s="435"/>
      <c r="AO437" s="439"/>
      <c r="AP437" s="435"/>
      <c r="AQ437" s="442"/>
      <c r="AR437" s="443"/>
      <c r="AS437" s="161"/>
      <c r="AT437" s="161"/>
      <c r="AU437" s="161"/>
      <c r="AV437" s="161"/>
    </row>
    <row r="438" ht="14.25" customHeight="1">
      <c r="A438" s="435"/>
      <c r="B438" s="436"/>
      <c r="C438" s="435"/>
      <c r="D438" s="437"/>
      <c r="E438" s="437"/>
      <c r="F438" s="437"/>
      <c r="G438" s="437"/>
      <c r="H438" s="435"/>
      <c r="I438" s="435"/>
      <c r="J438" s="435"/>
      <c r="K438" s="435"/>
      <c r="L438" s="435"/>
      <c r="M438" s="435"/>
      <c r="N438" s="435"/>
      <c r="O438" s="438"/>
      <c r="P438" s="438"/>
      <c r="Q438" s="438"/>
      <c r="R438" s="438"/>
      <c r="S438" s="436"/>
      <c r="T438" s="435"/>
      <c r="U438" s="435"/>
      <c r="V438" s="435"/>
      <c r="W438" s="438"/>
      <c r="X438" s="439"/>
      <c r="Y438" s="435"/>
      <c r="Z438" s="439"/>
      <c r="AA438" s="435"/>
      <c r="AB438" s="435"/>
      <c r="AC438" s="435"/>
      <c r="AD438" s="435"/>
      <c r="AE438" s="435"/>
      <c r="AF438" s="438"/>
      <c r="AG438" s="439"/>
      <c r="AH438" s="440"/>
      <c r="AI438" s="435"/>
      <c r="AJ438" s="435"/>
      <c r="AK438" s="435"/>
      <c r="AL438" s="435"/>
      <c r="AM438" s="438"/>
      <c r="AN438" s="435"/>
      <c r="AO438" s="439"/>
      <c r="AP438" s="435"/>
      <c r="AQ438" s="442"/>
      <c r="AR438" s="443"/>
      <c r="AS438" s="161"/>
      <c r="AT438" s="161"/>
      <c r="AU438" s="161"/>
      <c r="AV438" s="161"/>
    </row>
    <row r="439" ht="14.25" customHeight="1">
      <c r="A439" s="435"/>
      <c r="B439" s="436"/>
      <c r="C439" s="435"/>
      <c r="D439" s="437"/>
      <c r="E439" s="437"/>
      <c r="F439" s="437"/>
      <c r="G439" s="437"/>
      <c r="H439" s="435"/>
      <c r="I439" s="435"/>
      <c r="J439" s="435"/>
      <c r="K439" s="435"/>
      <c r="L439" s="435"/>
      <c r="M439" s="435"/>
      <c r="N439" s="435"/>
      <c r="O439" s="438"/>
      <c r="P439" s="438"/>
      <c r="Q439" s="438"/>
      <c r="R439" s="438"/>
      <c r="S439" s="436"/>
      <c r="T439" s="435"/>
      <c r="U439" s="435"/>
      <c r="V439" s="435"/>
      <c r="W439" s="438"/>
      <c r="X439" s="439"/>
      <c r="Y439" s="435"/>
      <c r="Z439" s="439"/>
      <c r="AA439" s="435"/>
      <c r="AB439" s="435"/>
      <c r="AC439" s="435"/>
      <c r="AD439" s="435"/>
      <c r="AE439" s="435"/>
      <c r="AF439" s="438"/>
      <c r="AG439" s="439"/>
      <c r="AH439" s="440"/>
      <c r="AI439" s="435"/>
      <c r="AJ439" s="435"/>
      <c r="AK439" s="435"/>
      <c r="AL439" s="435"/>
      <c r="AM439" s="438"/>
      <c r="AN439" s="435"/>
      <c r="AO439" s="439"/>
      <c r="AP439" s="435"/>
      <c r="AQ439" s="442"/>
      <c r="AR439" s="443"/>
      <c r="AS439" s="161"/>
      <c r="AT439" s="161"/>
      <c r="AU439" s="161"/>
      <c r="AV439" s="161"/>
    </row>
    <row r="440" ht="14.25" customHeight="1">
      <c r="A440" s="435"/>
      <c r="B440" s="436"/>
      <c r="C440" s="435"/>
      <c r="D440" s="437"/>
      <c r="E440" s="437"/>
      <c r="F440" s="437"/>
      <c r="G440" s="437"/>
      <c r="H440" s="435"/>
      <c r="I440" s="435"/>
      <c r="J440" s="435"/>
      <c r="K440" s="435"/>
      <c r="L440" s="435"/>
      <c r="M440" s="435"/>
      <c r="N440" s="435"/>
      <c r="O440" s="438"/>
      <c r="P440" s="438"/>
      <c r="Q440" s="438"/>
      <c r="R440" s="438"/>
      <c r="S440" s="436"/>
      <c r="T440" s="435"/>
      <c r="U440" s="435"/>
      <c r="V440" s="435"/>
      <c r="W440" s="438"/>
      <c r="X440" s="439"/>
      <c r="Y440" s="435"/>
      <c r="Z440" s="439"/>
      <c r="AA440" s="435"/>
      <c r="AB440" s="435"/>
      <c r="AC440" s="435"/>
      <c r="AD440" s="435"/>
      <c r="AE440" s="435"/>
      <c r="AF440" s="438"/>
      <c r="AG440" s="439"/>
      <c r="AH440" s="440"/>
      <c r="AI440" s="435"/>
      <c r="AJ440" s="435"/>
      <c r="AK440" s="435"/>
      <c r="AL440" s="435"/>
      <c r="AM440" s="438"/>
      <c r="AN440" s="435"/>
      <c r="AO440" s="439"/>
      <c r="AP440" s="435"/>
      <c r="AQ440" s="442"/>
      <c r="AR440" s="443"/>
      <c r="AS440" s="161"/>
      <c r="AT440" s="161"/>
      <c r="AU440" s="161"/>
      <c r="AV440" s="161"/>
    </row>
    <row r="441" ht="14.25" customHeight="1">
      <c r="A441" s="435"/>
      <c r="B441" s="436"/>
      <c r="C441" s="435"/>
      <c r="D441" s="437"/>
      <c r="E441" s="437"/>
      <c r="F441" s="437"/>
      <c r="G441" s="437"/>
      <c r="H441" s="435"/>
      <c r="I441" s="435"/>
      <c r="J441" s="435"/>
      <c r="K441" s="435"/>
      <c r="L441" s="435"/>
      <c r="M441" s="435"/>
      <c r="N441" s="435"/>
      <c r="O441" s="438"/>
      <c r="P441" s="438"/>
      <c r="Q441" s="438"/>
      <c r="R441" s="438"/>
      <c r="S441" s="436"/>
      <c r="T441" s="435"/>
      <c r="U441" s="435"/>
      <c r="V441" s="435"/>
      <c r="W441" s="438"/>
      <c r="X441" s="439"/>
      <c r="Y441" s="435"/>
      <c r="Z441" s="439"/>
      <c r="AA441" s="435"/>
      <c r="AB441" s="435"/>
      <c r="AC441" s="435"/>
      <c r="AD441" s="435"/>
      <c r="AE441" s="435"/>
      <c r="AF441" s="438"/>
      <c r="AG441" s="439"/>
      <c r="AH441" s="440"/>
      <c r="AI441" s="435"/>
      <c r="AJ441" s="435"/>
      <c r="AK441" s="435"/>
      <c r="AL441" s="435"/>
      <c r="AM441" s="438"/>
      <c r="AN441" s="435"/>
      <c r="AO441" s="439"/>
      <c r="AP441" s="435"/>
      <c r="AQ441" s="442"/>
      <c r="AR441" s="443"/>
      <c r="AS441" s="161"/>
      <c r="AT441" s="161"/>
      <c r="AU441" s="161"/>
      <c r="AV441" s="161"/>
    </row>
    <row r="442" ht="14.25" customHeight="1">
      <c r="A442" s="435"/>
      <c r="B442" s="436"/>
      <c r="C442" s="435"/>
      <c r="D442" s="437"/>
      <c r="E442" s="437"/>
      <c r="F442" s="437"/>
      <c r="G442" s="437"/>
      <c r="H442" s="435"/>
      <c r="I442" s="435"/>
      <c r="J442" s="435"/>
      <c r="K442" s="435"/>
      <c r="L442" s="435"/>
      <c r="M442" s="435"/>
      <c r="N442" s="435"/>
      <c r="O442" s="438"/>
      <c r="P442" s="438"/>
      <c r="Q442" s="438"/>
      <c r="R442" s="438"/>
      <c r="S442" s="436"/>
      <c r="T442" s="435"/>
      <c r="U442" s="435"/>
      <c r="V442" s="435"/>
      <c r="W442" s="438"/>
      <c r="X442" s="439"/>
      <c r="Y442" s="435"/>
      <c r="Z442" s="439"/>
      <c r="AA442" s="435"/>
      <c r="AB442" s="435"/>
      <c r="AC442" s="435"/>
      <c r="AD442" s="435"/>
      <c r="AE442" s="435"/>
      <c r="AF442" s="438"/>
      <c r="AG442" s="439"/>
      <c r="AH442" s="440"/>
      <c r="AI442" s="435"/>
      <c r="AJ442" s="435"/>
      <c r="AK442" s="435"/>
      <c r="AL442" s="435"/>
      <c r="AM442" s="438"/>
      <c r="AN442" s="435"/>
      <c r="AO442" s="439"/>
      <c r="AP442" s="435"/>
      <c r="AQ442" s="442"/>
      <c r="AR442" s="443"/>
      <c r="AS442" s="161"/>
      <c r="AT442" s="161"/>
      <c r="AU442" s="161"/>
      <c r="AV442" s="161"/>
    </row>
    <row r="443" ht="14.25" customHeight="1">
      <c r="A443" s="435"/>
      <c r="B443" s="436"/>
      <c r="C443" s="435"/>
      <c r="D443" s="437"/>
      <c r="E443" s="437"/>
      <c r="F443" s="437"/>
      <c r="G443" s="437"/>
      <c r="H443" s="435"/>
      <c r="I443" s="435"/>
      <c r="J443" s="435"/>
      <c r="K443" s="435"/>
      <c r="L443" s="435"/>
      <c r="M443" s="435"/>
      <c r="N443" s="435"/>
      <c r="O443" s="438"/>
      <c r="P443" s="438"/>
      <c r="Q443" s="438"/>
      <c r="R443" s="438"/>
      <c r="S443" s="436"/>
      <c r="T443" s="435"/>
      <c r="U443" s="435"/>
      <c r="V443" s="435"/>
      <c r="W443" s="438"/>
      <c r="X443" s="439"/>
      <c r="Y443" s="435"/>
      <c r="Z443" s="439"/>
      <c r="AA443" s="435"/>
      <c r="AB443" s="435"/>
      <c r="AC443" s="435"/>
      <c r="AD443" s="435"/>
      <c r="AE443" s="435"/>
      <c r="AF443" s="438"/>
      <c r="AG443" s="439"/>
      <c r="AH443" s="440"/>
      <c r="AI443" s="435"/>
      <c r="AJ443" s="435"/>
      <c r="AK443" s="435"/>
      <c r="AL443" s="435"/>
      <c r="AM443" s="438"/>
      <c r="AN443" s="435"/>
      <c r="AO443" s="439"/>
      <c r="AP443" s="435"/>
      <c r="AQ443" s="442"/>
      <c r="AR443" s="443"/>
      <c r="AS443" s="161"/>
      <c r="AT443" s="161"/>
      <c r="AU443" s="161"/>
      <c r="AV443" s="161"/>
    </row>
    <row r="444" ht="14.25" customHeight="1">
      <c r="A444" s="435"/>
      <c r="B444" s="436"/>
      <c r="C444" s="435"/>
      <c r="D444" s="437"/>
      <c r="E444" s="437"/>
      <c r="F444" s="437"/>
      <c r="G444" s="437"/>
      <c r="H444" s="435"/>
      <c r="I444" s="435"/>
      <c r="J444" s="435"/>
      <c r="K444" s="435"/>
      <c r="L444" s="435"/>
      <c r="M444" s="435"/>
      <c r="N444" s="435"/>
      <c r="O444" s="438"/>
      <c r="P444" s="438"/>
      <c r="Q444" s="438"/>
      <c r="R444" s="438"/>
      <c r="S444" s="436"/>
      <c r="T444" s="435"/>
      <c r="U444" s="435"/>
      <c r="V444" s="435"/>
      <c r="W444" s="438"/>
      <c r="X444" s="439"/>
      <c r="Y444" s="435"/>
      <c r="Z444" s="439"/>
      <c r="AA444" s="435"/>
      <c r="AB444" s="435"/>
      <c r="AC444" s="435"/>
      <c r="AD444" s="435"/>
      <c r="AE444" s="435"/>
      <c r="AF444" s="438"/>
      <c r="AG444" s="439"/>
      <c r="AH444" s="440"/>
      <c r="AI444" s="435"/>
      <c r="AJ444" s="435"/>
      <c r="AK444" s="435"/>
      <c r="AL444" s="435"/>
      <c r="AM444" s="438"/>
      <c r="AN444" s="435"/>
      <c r="AO444" s="439"/>
      <c r="AP444" s="435"/>
      <c r="AQ444" s="442"/>
      <c r="AR444" s="443"/>
      <c r="AS444" s="161"/>
      <c r="AT444" s="161"/>
      <c r="AU444" s="161"/>
      <c r="AV444" s="161"/>
    </row>
    <row r="445" ht="14.25" customHeight="1">
      <c r="A445" s="435"/>
      <c r="B445" s="436"/>
      <c r="C445" s="435"/>
      <c r="D445" s="437"/>
      <c r="E445" s="437"/>
      <c r="F445" s="437"/>
      <c r="G445" s="437"/>
      <c r="H445" s="435"/>
      <c r="I445" s="435"/>
      <c r="J445" s="435"/>
      <c r="K445" s="435"/>
      <c r="L445" s="435"/>
      <c r="M445" s="435"/>
      <c r="N445" s="435"/>
      <c r="O445" s="438"/>
      <c r="P445" s="438"/>
      <c r="Q445" s="438"/>
      <c r="R445" s="438"/>
      <c r="S445" s="436"/>
      <c r="T445" s="435"/>
      <c r="U445" s="435"/>
      <c r="V445" s="435"/>
      <c r="W445" s="438"/>
      <c r="X445" s="439"/>
      <c r="Y445" s="435"/>
      <c r="Z445" s="439"/>
      <c r="AA445" s="435"/>
      <c r="AB445" s="435"/>
      <c r="AC445" s="435"/>
      <c r="AD445" s="435"/>
      <c r="AE445" s="435"/>
      <c r="AF445" s="438"/>
      <c r="AG445" s="439"/>
      <c r="AH445" s="440"/>
      <c r="AI445" s="435"/>
      <c r="AJ445" s="435"/>
      <c r="AK445" s="435"/>
      <c r="AL445" s="435"/>
      <c r="AM445" s="438"/>
      <c r="AN445" s="435"/>
      <c r="AO445" s="439"/>
      <c r="AP445" s="435"/>
      <c r="AQ445" s="442"/>
      <c r="AR445" s="443"/>
      <c r="AS445" s="161"/>
      <c r="AT445" s="161"/>
      <c r="AU445" s="161"/>
      <c r="AV445" s="161"/>
    </row>
    <row r="446" ht="14.25" customHeight="1">
      <c r="A446" s="435"/>
      <c r="B446" s="436"/>
      <c r="C446" s="435"/>
      <c r="D446" s="437"/>
      <c r="E446" s="437"/>
      <c r="F446" s="437"/>
      <c r="G446" s="437"/>
      <c r="H446" s="435"/>
      <c r="I446" s="435"/>
      <c r="J446" s="435"/>
      <c r="K446" s="435"/>
      <c r="L446" s="435"/>
      <c r="M446" s="435"/>
      <c r="N446" s="435"/>
      <c r="O446" s="438"/>
      <c r="P446" s="438"/>
      <c r="Q446" s="438"/>
      <c r="R446" s="438"/>
      <c r="S446" s="436"/>
      <c r="T446" s="435"/>
      <c r="U446" s="435"/>
      <c r="V446" s="435"/>
      <c r="W446" s="438"/>
      <c r="X446" s="439"/>
      <c r="Y446" s="435"/>
      <c r="Z446" s="439"/>
      <c r="AA446" s="435"/>
      <c r="AB446" s="435"/>
      <c r="AC446" s="435"/>
      <c r="AD446" s="435"/>
      <c r="AE446" s="435"/>
      <c r="AF446" s="438"/>
      <c r="AG446" s="439"/>
      <c r="AH446" s="440"/>
      <c r="AI446" s="435"/>
      <c r="AJ446" s="435"/>
      <c r="AK446" s="435"/>
      <c r="AL446" s="435"/>
      <c r="AM446" s="438"/>
      <c r="AN446" s="435"/>
      <c r="AO446" s="439"/>
      <c r="AP446" s="435"/>
      <c r="AQ446" s="442"/>
      <c r="AR446" s="443"/>
      <c r="AS446" s="161"/>
      <c r="AT446" s="161"/>
      <c r="AU446" s="161"/>
      <c r="AV446" s="161"/>
    </row>
    <row r="447" ht="14.25" customHeight="1">
      <c r="A447" s="435"/>
      <c r="B447" s="436"/>
      <c r="C447" s="435"/>
      <c r="D447" s="437"/>
      <c r="E447" s="437"/>
      <c r="F447" s="437"/>
      <c r="G447" s="437"/>
      <c r="H447" s="435"/>
      <c r="I447" s="435"/>
      <c r="J447" s="435"/>
      <c r="K447" s="435"/>
      <c r="L447" s="435"/>
      <c r="M447" s="435"/>
      <c r="N447" s="435"/>
      <c r="O447" s="438"/>
      <c r="P447" s="438"/>
      <c r="Q447" s="438"/>
      <c r="R447" s="438"/>
      <c r="S447" s="436"/>
      <c r="T447" s="435"/>
      <c r="U447" s="435"/>
      <c r="V447" s="435"/>
      <c r="W447" s="438"/>
      <c r="X447" s="439"/>
      <c r="Y447" s="435"/>
      <c r="Z447" s="439"/>
      <c r="AA447" s="435"/>
      <c r="AB447" s="435"/>
      <c r="AC447" s="435"/>
      <c r="AD447" s="435"/>
      <c r="AE447" s="435"/>
      <c r="AF447" s="438"/>
      <c r="AG447" s="439"/>
      <c r="AH447" s="440"/>
      <c r="AI447" s="435"/>
      <c r="AJ447" s="435"/>
      <c r="AK447" s="435"/>
      <c r="AL447" s="435"/>
      <c r="AM447" s="438"/>
      <c r="AN447" s="435"/>
      <c r="AO447" s="439"/>
      <c r="AP447" s="435"/>
      <c r="AQ447" s="442"/>
      <c r="AR447" s="443"/>
      <c r="AS447" s="161"/>
      <c r="AT447" s="161"/>
      <c r="AU447" s="161"/>
      <c r="AV447" s="161"/>
    </row>
    <row r="448" ht="14.25" customHeight="1">
      <c r="A448" s="435"/>
      <c r="B448" s="436"/>
      <c r="C448" s="435"/>
      <c r="D448" s="437"/>
      <c r="E448" s="437"/>
      <c r="F448" s="437"/>
      <c r="G448" s="437"/>
      <c r="H448" s="435"/>
      <c r="I448" s="435"/>
      <c r="J448" s="435"/>
      <c r="K448" s="435"/>
      <c r="L448" s="435"/>
      <c r="M448" s="435"/>
      <c r="N448" s="435"/>
      <c r="O448" s="438"/>
      <c r="P448" s="438"/>
      <c r="Q448" s="438"/>
      <c r="R448" s="438"/>
      <c r="S448" s="436"/>
      <c r="T448" s="435"/>
      <c r="U448" s="435"/>
      <c r="V448" s="435"/>
      <c r="W448" s="438"/>
      <c r="X448" s="439"/>
      <c r="Y448" s="435"/>
      <c r="Z448" s="439"/>
      <c r="AA448" s="435"/>
      <c r="AB448" s="435"/>
      <c r="AC448" s="435"/>
      <c r="AD448" s="435"/>
      <c r="AE448" s="435"/>
      <c r="AF448" s="438"/>
      <c r="AG448" s="439"/>
      <c r="AH448" s="440"/>
      <c r="AI448" s="435"/>
      <c r="AJ448" s="435"/>
      <c r="AK448" s="435"/>
      <c r="AL448" s="435"/>
      <c r="AM448" s="438"/>
      <c r="AN448" s="435"/>
      <c r="AO448" s="439"/>
      <c r="AP448" s="435"/>
      <c r="AQ448" s="442"/>
      <c r="AR448" s="443"/>
      <c r="AS448" s="161"/>
      <c r="AT448" s="161"/>
      <c r="AU448" s="161"/>
      <c r="AV448" s="161"/>
    </row>
    <row r="449" ht="14.25" customHeight="1">
      <c r="A449" s="435"/>
      <c r="B449" s="436"/>
      <c r="C449" s="435"/>
      <c r="D449" s="437"/>
      <c r="E449" s="437"/>
      <c r="F449" s="437"/>
      <c r="G449" s="437"/>
      <c r="H449" s="435"/>
      <c r="I449" s="435"/>
      <c r="J449" s="435"/>
      <c r="K449" s="435"/>
      <c r="L449" s="435"/>
      <c r="M449" s="435"/>
      <c r="N449" s="435"/>
      <c r="O449" s="438"/>
      <c r="P449" s="438"/>
      <c r="Q449" s="438"/>
      <c r="R449" s="438"/>
      <c r="S449" s="436"/>
      <c r="T449" s="435"/>
      <c r="U449" s="435"/>
      <c r="V449" s="435"/>
      <c r="W449" s="438"/>
      <c r="X449" s="439"/>
      <c r="Y449" s="435"/>
      <c r="Z449" s="439"/>
      <c r="AA449" s="435"/>
      <c r="AB449" s="435"/>
      <c r="AC449" s="435"/>
      <c r="AD449" s="435"/>
      <c r="AE449" s="435"/>
      <c r="AF449" s="438"/>
      <c r="AG449" s="439"/>
      <c r="AH449" s="440"/>
      <c r="AI449" s="435"/>
      <c r="AJ449" s="435"/>
      <c r="AK449" s="435"/>
      <c r="AL449" s="435"/>
      <c r="AM449" s="438"/>
      <c r="AN449" s="435"/>
      <c r="AO449" s="439"/>
      <c r="AP449" s="435"/>
      <c r="AQ449" s="442"/>
      <c r="AR449" s="443"/>
      <c r="AS449" s="161"/>
      <c r="AT449" s="161"/>
      <c r="AU449" s="161"/>
      <c r="AV449" s="161"/>
    </row>
    <row r="450" ht="14.25" customHeight="1">
      <c r="A450" s="435"/>
      <c r="B450" s="436"/>
      <c r="C450" s="435"/>
      <c r="D450" s="437"/>
      <c r="E450" s="437"/>
      <c r="F450" s="437"/>
      <c r="G450" s="437"/>
      <c r="H450" s="435"/>
      <c r="I450" s="435"/>
      <c r="J450" s="435"/>
      <c r="K450" s="435"/>
      <c r="L450" s="435"/>
      <c r="M450" s="435"/>
      <c r="N450" s="435"/>
      <c r="O450" s="438"/>
      <c r="P450" s="438"/>
      <c r="Q450" s="438"/>
      <c r="R450" s="438"/>
      <c r="S450" s="436"/>
      <c r="T450" s="435"/>
      <c r="U450" s="435"/>
      <c r="V450" s="435"/>
      <c r="W450" s="438"/>
      <c r="X450" s="439"/>
      <c r="Y450" s="435"/>
      <c r="Z450" s="439"/>
      <c r="AA450" s="435"/>
      <c r="AB450" s="435"/>
      <c r="AC450" s="435"/>
      <c r="AD450" s="435"/>
      <c r="AE450" s="435"/>
      <c r="AF450" s="438"/>
      <c r="AG450" s="439"/>
      <c r="AH450" s="440"/>
      <c r="AI450" s="435"/>
      <c r="AJ450" s="435"/>
      <c r="AK450" s="435"/>
      <c r="AL450" s="435"/>
      <c r="AM450" s="438"/>
      <c r="AN450" s="435"/>
      <c r="AO450" s="439"/>
      <c r="AP450" s="435"/>
      <c r="AQ450" s="442"/>
      <c r="AR450" s="443"/>
      <c r="AS450" s="161"/>
      <c r="AT450" s="161"/>
      <c r="AU450" s="161"/>
      <c r="AV450" s="161"/>
    </row>
    <row r="451" ht="14.25" customHeight="1">
      <c r="A451" s="435"/>
      <c r="B451" s="436"/>
      <c r="C451" s="435"/>
      <c r="D451" s="437"/>
      <c r="E451" s="437"/>
      <c r="F451" s="437"/>
      <c r="G451" s="437"/>
      <c r="H451" s="435"/>
      <c r="I451" s="435"/>
      <c r="J451" s="435"/>
      <c r="K451" s="435"/>
      <c r="L451" s="435"/>
      <c r="M451" s="435"/>
      <c r="N451" s="435"/>
      <c r="O451" s="438"/>
      <c r="P451" s="438"/>
      <c r="Q451" s="438"/>
      <c r="R451" s="438"/>
      <c r="S451" s="436"/>
      <c r="T451" s="435"/>
      <c r="U451" s="435"/>
      <c r="V451" s="435"/>
      <c r="W451" s="438"/>
      <c r="X451" s="439"/>
      <c r="Y451" s="435"/>
      <c r="Z451" s="439"/>
      <c r="AA451" s="435"/>
      <c r="AB451" s="435"/>
      <c r="AC451" s="435"/>
      <c r="AD451" s="435"/>
      <c r="AE451" s="435"/>
      <c r="AF451" s="438"/>
      <c r="AG451" s="439"/>
      <c r="AH451" s="440"/>
      <c r="AI451" s="435"/>
      <c r="AJ451" s="435"/>
      <c r="AK451" s="435"/>
      <c r="AL451" s="435"/>
      <c r="AM451" s="438"/>
      <c r="AN451" s="435"/>
      <c r="AO451" s="439"/>
      <c r="AP451" s="435"/>
      <c r="AQ451" s="442"/>
      <c r="AR451" s="443"/>
      <c r="AS451" s="161"/>
      <c r="AT451" s="161"/>
      <c r="AU451" s="161"/>
      <c r="AV451" s="161"/>
    </row>
    <row r="452" ht="14.25" customHeight="1">
      <c r="A452" s="435"/>
      <c r="B452" s="436"/>
      <c r="C452" s="435"/>
      <c r="D452" s="437"/>
      <c r="E452" s="437"/>
      <c r="F452" s="437"/>
      <c r="G452" s="437"/>
      <c r="H452" s="435"/>
      <c r="I452" s="435"/>
      <c r="J452" s="435"/>
      <c r="K452" s="435"/>
      <c r="L452" s="435"/>
      <c r="M452" s="435"/>
      <c r="N452" s="435"/>
      <c r="O452" s="438"/>
      <c r="P452" s="438"/>
      <c r="Q452" s="438"/>
      <c r="R452" s="438"/>
      <c r="S452" s="436"/>
      <c r="T452" s="435"/>
      <c r="U452" s="435"/>
      <c r="V452" s="435"/>
      <c r="W452" s="438"/>
      <c r="X452" s="439"/>
      <c r="Y452" s="435"/>
      <c r="Z452" s="439"/>
      <c r="AA452" s="435"/>
      <c r="AB452" s="435"/>
      <c r="AC452" s="435"/>
      <c r="AD452" s="435"/>
      <c r="AE452" s="435"/>
      <c r="AF452" s="438"/>
      <c r="AG452" s="439"/>
      <c r="AH452" s="440"/>
      <c r="AI452" s="435"/>
      <c r="AJ452" s="435"/>
      <c r="AK452" s="435"/>
      <c r="AL452" s="435"/>
      <c r="AM452" s="438"/>
      <c r="AN452" s="435"/>
      <c r="AO452" s="439"/>
      <c r="AP452" s="435"/>
      <c r="AQ452" s="442"/>
      <c r="AR452" s="443"/>
      <c r="AS452" s="161"/>
      <c r="AT452" s="161"/>
      <c r="AU452" s="161"/>
      <c r="AV452" s="161"/>
    </row>
    <row r="453" ht="14.25" customHeight="1">
      <c r="A453" s="435"/>
      <c r="B453" s="436"/>
      <c r="C453" s="435"/>
      <c r="D453" s="437"/>
      <c r="E453" s="437"/>
      <c r="F453" s="437"/>
      <c r="G453" s="437"/>
      <c r="H453" s="435"/>
      <c r="I453" s="435"/>
      <c r="J453" s="435"/>
      <c r="K453" s="435"/>
      <c r="L453" s="435"/>
      <c r="M453" s="435"/>
      <c r="N453" s="435"/>
      <c r="O453" s="438"/>
      <c r="P453" s="438"/>
      <c r="Q453" s="438"/>
      <c r="R453" s="438"/>
      <c r="S453" s="436"/>
      <c r="T453" s="435"/>
      <c r="U453" s="435"/>
      <c r="V453" s="435"/>
      <c r="W453" s="438"/>
      <c r="X453" s="439"/>
      <c r="Y453" s="435"/>
      <c r="Z453" s="439"/>
      <c r="AA453" s="435"/>
      <c r="AB453" s="435"/>
      <c r="AC453" s="435"/>
      <c r="AD453" s="435"/>
      <c r="AE453" s="435"/>
      <c r="AF453" s="438"/>
      <c r="AG453" s="439"/>
      <c r="AH453" s="440"/>
      <c r="AI453" s="435"/>
      <c r="AJ453" s="435"/>
      <c r="AK453" s="435"/>
      <c r="AL453" s="435"/>
      <c r="AM453" s="438"/>
      <c r="AN453" s="435"/>
      <c r="AO453" s="439"/>
      <c r="AP453" s="435"/>
      <c r="AQ453" s="442"/>
      <c r="AR453" s="443"/>
      <c r="AS453" s="161"/>
      <c r="AT453" s="161"/>
      <c r="AU453" s="161"/>
      <c r="AV453" s="161"/>
    </row>
    <row r="454" ht="14.25" customHeight="1">
      <c r="A454" s="435"/>
      <c r="B454" s="436"/>
      <c r="C454" s="435"/>
      <c r="D454" s="437"/>
      <c r="E454" s="437"/>
      <c r="F454" s="437"/>
      <c r="G454" s="437"/>
      <c r="H454" s="435"/>
      <c r="I454" s="435"/>
      <c r="J454" s="435"/>
      <c r="K454" s="435"/>
      <c r="L454" s="435"/>
      <c r="M454" s="435"/>
      <c r="N454" s="435"/>
      <c r="O454" s="438"/>
      <c r="P454" s="438"/>
      <c r="Q454" s="438"/>
      <c r="R454" s="438"/>
      <c r="S454" s="436"/>
      <c r="T454" s="435"/>
      <c r="U454" s="435"/>
      <c r="V454" s="435"/>
      <c r="W454" s="438"/>
      <c r="X454" s="439"/>
      <c r="Y454" s="435"/>
      <c r="Z454" s="439"/>
      <c r="AA454" s="435"/>
      <c r="AB454" s="435"/>
      <c r="AC454" s="435"/>
      <c r="AD454" s="435"/>
      <c r="AE454" s="435"/>
      <c r="AF454" s="438"/>
      <c r="AG454" s="439"/>
      <c r="AH454" s="440"/>
      <c r="AI454" s="435"/>
      <c r="AJ454" s="435"/>
      <c r="AK454" s="435"/>
      <c r="AL454" s="435"/>
      <c r="AM454" s="438"/>
      <c r="AN454" s="435"/>
      <c r="AO454" s="439"/>
      <c r="AP454" s="435"/>
      <c r="AQ454" s="442"/>
      <c r="AR454" s="443"/>
      <c r="AS454" s="161"/>
      <c r="AT454" s="161"/>
      <c r="AU454" s="161"/>
      <c r="AV454" s="161"/>
    </row>
    <row r="455" ht="14.25" customHeight="1">
      <c r="A455" s="435"/>
      <c r="B455" s="436"/>
      <c r="C455" s="435"/>
      <c r="D455" s="437"/>
      <c r="E455" s="437"/>
      <c r="F455" s="437"/>
      <c r="G455" s="437"/>
      <c r="H455" s="435"/>
      <c r="I455" s="435"/>
      <c r="J455" s="435"/>
      <c r="K455" s="435"/>
      <c r="L455" s="435"/>
      <c r="M455" s="435"/>
      <c r="N455" s="435"/>
      <c r="O455" s="438"/>
      <c r="P455" s="438"/>
      <c r="Q455" s="438"/>
      <c r="R455" s="438"/>
      <c r="S455" s="436"/>
      <c r="T455" s="435"/>
      <c r="U455" s="435"/>
      <c r="V455" s="435"/>
      <c r="W455" s="438"/>
      <c r="X455" s="439"/>
      <c r="Y455" s="435"/>
      <c r="Z455" s="439"/>
      <c r="AA455" s="435"/>
      <c r="AB455" s="435"/>
      <c r="AC455" s="435"/>
      <c r="AD455" s="435"/>
      <c r="AE455" s="435"/>
      <c r="AF455" s="438"/>
      <c r="AG455" s="439"/>
      <c r="AH455" s="440"/>
      <c r="AI455" s="435"/>
      <c r="AJ455" s="435"/>
      <c r="AK455" s="435"/>
      <c r="AL455" s="435"/>
      <c r="AM455" s="438"/>
      <c r="AN455" s="435"/>
      <c r="AO455" s="439"/>
      <c r="AP455" s="435"/>
      <c r="AQ455" s="442"/>
      <c r="AR455" s="443"/>
      <c r="AS455" s="161"/>
      <c r="AT455" s="161"/>
      <c r="AU455" s="161"/>
      <c r="AV455" s="161"/>
    </row>
    <row r="456" ht="14.25" customHeight="1">
      <c r="A456" s="435"/>
      <c r="B456" s="436"/>
      <c r="C456" s="435"/>
      <c r="D456" s="437"/>
      <c r="E456" s="437"/>
      <c r="F456" s="437"/>
      <c r="G456" s="437"/>
      <c r="H456" s="435"/>
      <c r="I456" s="435"/>
      <c r="J456" s="435"/>
      <c r="K456" s="435"/>
      <c r="L456" s="435"/>
      <c r="M456" s="435"/>
      <c r="N456" s="435"/>
      <c r="O456" s="438"/>
      <c r="P456" s="438"/>
      <c r="Q456" s="438"/>
      <c r="R456" s="438"/>
      <c r="S456" s="436"/>
      <c r="T456" s="435"/>
      <c r="U456" s="435"/>
      <c r="V456" s="435"/>
      <c r="W456" s="438"/>
      <c r="X456" s="439"/>
      <c r="Y456" s="435"/>
      <c r="Z456" s="439"/>
      <c r="AA456" s="435"/>
      <c r="AB456" s="435"/>
      <c r="AC456" s="435"/>
      <c r="AD456" s="435"/>
      <c r="AE456" s="435"/>
      <c r="AF456" s="438"/>
      <c r="AG456" s="439"/>
      <c r="AH456" s="440"/>
      <c r="AI456" s="435"/>
      <c r="AJ456" s="435"/>
      <c r="AK456" s="435"/>
      <c r="AL456" s="435"/>
      <c r="AM456" s="438"/>
      <c r="AN456" s="435"/>
      <c r="AO456" s="439"/>
      <c r="AP456" s="435"/>
      <c r="AQ456" s="442"/>
      <c r="AR456" s="443"/>
      <c r="AS456" s="161"/>
      <c r="AT456" s="161"/>
      <c r="AU456" s="161"/>
      <c r="AV456" s="161"/>
    </row>
    <row r="457" ht="14.25" customHeight="1">
      <c r="A457" s="435"/>
      <c r="B457" s="436"/>
      <c r="C457" s="435"/>
      <c r="D457" s="437"/>
      <c r="E457" s="437"/>
      <c r="F457" s="437"/>
      <c r="G457" s="437"/>
      <c r="H457" s="435"/>
      <c r="I457" s="435"/>
      <c r="J457" s="435"/>
      <c r="K457" s="435"/>
      <c r="L457" s="435"/>
      <c r="M457" s="435"/>
      <c r="N457" s="435"/>
      <c r="O457" s="438"/>
      <c r="P457" s="438"/>
      <c r="Q457" s="438"/>
      <c r="R457" s="438"/>
      <c r="S457" s="436"/>
      <c r="T457" s="435"/>
      <c r="U457" s="435"/>
      <c r="V457" s="435"/>
      <c r="W457" s="438"/>
      <c r="X457" s="439"/>
      <c r="Y457" s="435"/>
      <c r="Z457" s="439"/>
      <c r="AA457" s="435"/>
      <c r="AB457" s="435"/>
      <c r="AC457" s="435"/>
      <c r="AD457" s="435"/>
      <c r="AE457" s="435"/>
      <c r="AF457" s="438"/>
      <c r="AG457" s="439"/>
      <c r="AH457" s="440"/>
      <c r="AI457" s="435"/>
      <c r="AJ457" s="435"/>
      <c r="AK457" s="435"/>
      <c r="AL457" s="435"/>
      <c r="AM457" s="438"/>
      <c r="AN457" s="435"/>
      <c r="AO457" s="439"/>
      <c r="AP457" s="435"/>
      <c r="AQ457" s="442"/>
      <c r="AR457" s="443"/>
      <c r="AS457" s="161"/>
      <c r="AT457" s="161"/>
      <c r="AU457" s="161"/>
      <c r="AV457" s="161"/>
    </row>
    <row r="458" ht="14.25" customHeight="1">
      <c r="A458" s="435"/>
      <c r="B458" s="436"/>
      <c r="C458" s="435"/>
      <c r="D458" s="437"/>
      <c r="E458" s="437"/>
      <c r="F458" s="437"/>
      <c r="G458" s="437"/>
      <c r="H458" s="435"/>
      <c r="I458" s="435"/>
      <c r="J458" s="435"/>
      <c r="K458" s="435"/>
      <c r="L458" s="435"/>
      <c r="M458" s="435"/>
      <c r="N458" s="435"/>
      <c r="O458" s="438"/>
      <c r="P458" s="438"/>
      <c r="Q458" s="438"/>
      <c r="R458" s="438"/>
      <c r="S458" s="436"/>
      <c r="T458" s="435"/>
      <c r="U458" s="435"/>
      <c r="V458" s="435"/>
      <c r="W458" s="438"/>
      <c r="X458" s="439"/>
      <c r="Y458" s="435"/>
      <c r="Z458" s="439"/>
      <c r="AA458" s="435"/>
      <c r="AB458" s="435"/>
      <c r="AC458" s="435"/>
      <c r="AD458" s="435"/>
      <c r="AE458" s="435"/>
      <c r="AF458" s="438"/>
      <c r="AG458" s="439"/>
      <c r="AH458" s="440"/>
      <c r="AI458" s="435"/>
      <c r="AJ458" s="435"/>
      <c r="AK458" s="435"/>
      <c r="AL458" s="435"/>
      <c r="AM458" s="438"/>
      <c r="AN458" s="435"/>
      <c r="AO458" s="439"/>
      <c r="AP458" s="435"/>
      <c r="AQ458" s="442"/>
      <c r="AR458" s="443"/>
      <c r="AS458" s="161"/>
      <c r="AT458" s="161"/>
      <c r="AU458" s="161"/>
      <c r="AV458" s="161"/>
    </row>
    <row r="459" ht="14.25" customHeight="1">
      <c r="A459" s="435"/>
      <c r="B459" s="436"/>
      <c r="C459" s="435"/>
      <c r="D459" s="437"/>
      <c r="E459" s="437"/>
      <c r="F459" s="437"/>
      <c r="G459" s="437"/>
      <c r="H459" s="435"/>
      <c r="I459" s="435"/>
      <c r="J459" s="435"/>
      <c r="K459" s="435"/>
      <c r="L459" s="435"/>
      <c r="M459" s="435"/>
      <c r="N459" s="435"/>
      <c r="O459" s="438"/>
      <c r="P459" s="438"/>
      <c r="Q459" s="438"/>
      <c r="R459" s="438"/>
      <c r="S459" s="436"/>
      <c r="T459" s="435"/>
      <c r="U459" s="435"/>
      <c r="V459" s="435"/>
      <c r="W459" s="438"/>
      <c r="X459" s="439"/>
      <c r="Y459" s="435"/>
      <c r="Z459" s="439"/>
      <c r="AA459" s="435"/>
      <c r="AB459" s="435"/>
      <c r="AC459" s="435"/>
      <c r="AD459" s="435"/>
      <c r="AE459" s="435"/>
      <c r="AF459" s="438"/>
      <c r="AG459" s="439"/>
      <c r="AH459" s="440"/>
      <c r="AI459" s="435"/>
      <c r="AJ459" s="435"/>
      <c r="AK459" s="435"/>
      <c r="AL459" s="435"/>
      <c r="AM459" s="438"/>
      <c r="AN459" s="435"/>
      <c r="AO459" s="439"/>
      <c r="AP459" s="435"/>
      <c r="AQ459" s="442"/>
      <c r="AR459" s="443"/>
      <c r="AS459" s="161"/>
      <c r="AT459" s="161"/>
      <c r="AU459" s="161"/>
      <c r="AV459" s="161"/>
    </row>
    <row r="460" ht="14.25" customHeight="1">
      <c r="A460" s="435"/>
      <c r="B460" s="436"/>
      <c r="C460" s="435"/>
      <c r="D460" s="437"/>
      <c r="E460" s="437"/>
      <c r="F460" s="437"/>
      <c r="G460" s="437"/>
      <c r="H460" s="435"/>
      <c r="I460" s="435"/>
      <c r="J460" s="435"/>
      <c r="K460" s="435"/>
      <c r="L460" s="435"/>
      <c r="M460" s="435"/>
      <c r="N460" s="435"/>
      <c r="O460" s="438"/>
      <c r="P460" s="438"/>
      <c r="Q460" s="438"/>
      <c r="R460" s="438"/>
      <c r="S460" s="436"/>
      <c r="T460" s="435"/>
      <c r="U460" s="435"/>
      <c r="V460" s="435"/>
      <c r="W460" s="438"/>
      <c r="X460" s="439"/>
      <c r="Y460" s="435"/>
      <c r="Z460" s="439"/>
      <c r="AA460" s="435"/>
      <c r="AB460" s="435"/>
      <c r="AC460" s="435"/>
      <c r="AD460" s="435"/>
      <c r="AE460" s="435"/>
      <c r="AF460" s="438"/>
      <c r="AG460" s="439"/>
      <c r="AH460" s="440"/>
      <c r="AI460" s="435"/>
      <c r="AJ460" s="435"/>
      <c r="AK460" s="435"/>
      <c r="AL460" s="435"/>
      <c r="AM460" s="438"/>
      <c r="AN460" s="435"/>
      <c r="AO460" s="439"/>
      <c r="AP460" s="435"/>
      <c r="AQ460" s="442"/>
      <c r="AR460" s="443"/>
      <c r="AS460" s="161"/>
      <c r="AT460" s="161"/>
      <c r="AU460" s="161"/>
      <c r="AV460" s="161"/>
    </row>
    <row r="461" ht="14.25" customHeight="1">
      <c r="A461" s="435"/>
      <c r="B461" s="436"/>
      <c r="C461" s="435"/>
      <c r="D461" s="437"/>
      <c r="E461" s="437"/>
      <c r="F461" s="437"/>
      <c r="G461" s="437"/>
      <c r="H461" s="435"/>
      <c r="I461" s="435"/>
      <c r="J461" s="435"/>
      <c r="K461" s="435"/>
      <c r="L461" s="435"/>
      <c r="M461" s="435"/>
      <c r="N461" s="435"/>
      <c r="O461" s="438"/>
      <c r="P461" s="438"/>
      <c r="Q461" s="438"/>
      <c r="R461" s="438"/>
      <c r="S461" s="436"/>
      <c r="T461" s="435"/>
      <c r="U461" s="435"/>
      <c r="V461" s="435"/>
      <c r="W461" s="438"/>
      <c r="X461" s="439"/>
      <c r="Y461" s="435"/>
      <c r="Z461" s="439"/>
      <c r="AA461" s="435"/>
      <c r="AB461" s="435"/>
      <c r="AC461" s="435"/>
      <c r="AD461" s="435"/>
      <c r="AE461" s="435"/>
      <c r="AF461" s="438"/>
      <c r="AG461" s="439"/>
      <c r="AH461" s="440"/>
      <c r="AI461" s="435"/>
      <c r="AJ461" s="435"/>
      <c r="AK461" s="435"/>
      <c r="AL461" s="435"/>
      <c r="AM461" s="438"/>
      <c r="AN461" s="435"/>
      <c r="AO461" s="439"/>
      <c r="AP461" s="435"/>
      <c r="AQ461" s="442"/>
      <c r="AR461" s="443"/>
      <c r="AS461" s="161"/>
      <c r="AT461" s="161"/>
      <c r="AU461" s="161"/>
      <c r="AV461" s="161"/>
    </row>
    <row r="462" ht="14.25" customHeight="1">
      <c r="A462" s="435"/>
      <c r="B462" s="436"/>
      <c r="C462" s="435"/>
      <c r="D462" s="437"/>
      <c r="E462" s="437"/>
      <c r="F462" s="437"/>
      <c r="G462" s="437"/>
      <c r="H462" s="435"/>
      <c r="I462" s="435"/>
      <c r="J462" s="435"/>
      <c r="K462" s="435"/>
      <c r="L462" s="435"/>
      <c r="M462" s="435"/>
      <c r="N462" s="435"/>
      <c r="O462" s="438"/>
      <c r="P462" s="438"/>
      <c r="Q462" s="438"/>
      <c r="R462" s="438"/>
      <c r="S462" s="436"/>
      <c r="T462" s="435"/>
      <c r="U462" s="435"/>
      <c r="V462" s="435"/>
      <c r="W462" s="438"/>
      <c r="X462" s="439"/>
      <c r="Y462" s="435"/>
      <c r="Z462" s="439"/>
      <c r="AA462" s="435"/>
      <c r="AB462" s="435"/>
      <c r="AC462" s="435"/>
      <c r="AD462" s="435"/>
      <c r="AE462" s="435"/>
      <c r="AF462" s="438"/>
      <c r="AG462" s="439"/>
      <c r="AH462" s="440"/>
      <c r="AI462" s="435"/>
      <c r="AJ462" s="435"/>
      <c r="AK462" s="435"/>
      <c r="AL462" s="435"/>
      <c r="AM462" s="438"/>
      <c r="AN462" s="435"/>
      <c r="AO462" s="439"/>
      <c r="AP462" s="435"/>
      <c r="AQ462" s="442"/>
      <c r="AR462" s="443"/>
      <c r="AS462" s="161"/>
      <c r="AT462" s="161"/>
      <c r="AU462" s="161"/>
      <c r="AV462" s="161"/>
    </row>
    <row r="463" ht="14.25" customHeight="1">
      <c r="A463" s="435"/>
      <c r="B463" s="436"/>
      <c r="C463" s="435"/>
      <c r="D463" s="437"/>
      <c r="E463" s="437"/>
      <c r="F463" s="437"/>
      <c r="G463" s="437"/>
      <c r="H463" s="435"/>
      <c r="I463" s="435"/>
      <c r="J463" s="435"/>
      <c r="K463" s="435"/>
      <c r="L463" s="435"/>
      <c r="M463" s="435"/>
      <c r="N463" s="435"/>
      <c r="O463" s="438"/>
      <c r="P463" s="438"/>
      <c r="Q463" s="438"/>
      <c r="R463" s="438"/>
      <c r="S463" s="436"/>
      <c r="T463" s="435"/>
      <c r="U463" s="435"/>
      <c r="V463" s="435"/>
      <c r="W463" s="438"/>
      <c r="X463" s="439"/>
      <c r="Y463" s="435"/>
      <c r="Z463" s="439"/>
      <c r="AA463" s="435"/>
      <c r="AB463" s="435"/>
      <c r="AC463" s="435"/>
      <c r="AD463" s="435"/>
      <c r="AE463" s="435"/>
      <c r="AF463" s="438"/>
      <c r="AG463" s="439"/>
      <c r="AH463" s="440"/>
      <c r="AI463" s="435"/>
      <c r="AJ463" s="435"/>
      <c r="AK463" s="435"/>
      <c r="AL463" s="435"/>
      <c r="AM463" s="438"/>
      <c r="AN463" s="435"/>
      <c r="AO463" s="439"/>
      <c r="AP463" s="435"/>
      <c r="AQ463" s="442"/>
      <c r="AR463" s="443"/>
      <c r="AS463" s="161"/>
      <c r="AT463" s="161"/>
      <c r="AU463" s="161"/>
      <c r="AV463" s="161"/>
    </row>
    <row r="464" ht="14.25" customHeight="1">
      <c r="A464" s="435"/>
      <c r="B464" s="436"/>
      <c r="C464" s="435"/>
      <c r="D464" s="437"/>
      <c r="E464" s="437"/>
      <c r="F464" s="437"/>
      <c r="G464" s="437"/>
      <c r="H464" s="435"/>
      <c r="I464" s="435"/>
      <c r="J464" s="435"/>
      <c r="K464" s="435"/>
      <c r="L464" s="435"/>
      <c r="M464" s="435"/>
      <c r="N464" s="435"/>
      <c r="O464" s="438"/>
      <c r="P464" s="438"/>
      <c r="Q464" s="438"/>
      <c r="R464" s="438"/>
      <c r="S464" s="436"/>
      <c r="T464" s="435"/>
      <c r="U464" s="435"/>
      <c r="V464" s="435"/>
      <c r="W464" s="438"/>
      <c r="X464" s="439"/>
      <c r="Y464" s="435"/>
      <c r="Z464" s="439"/>
      <c r="AA464" s="435"/>
      <c r="AB464" s="435"/>
      <c r="AC464" s="435"/>
      <c r="AD464" s="435"/>
      <c r="AE464" s="435"/>
      <c r="AF464" s="438"/>
      <c r="AG464" s="439"/>
      <c r="AH464" s="440"/>
      <c r="AI464" s="435"/>
      <c r="AJ464" s="435"/>
      <c r="AK464" s="435"/>
      <c r="AL464" s="435"/>
      <c r="AM464" s="438"/>
      <c r="AN464" s="435"/>
      <c r="AO464" s="439"/>
      <c r="AP464" s="435"/>
      <c r="AQ464" s="442"/>
      <c r="AR464" s="443"/>
      <c r="AS464" s="161"/>
      <c r="AT464" s="161"/>
      <c r="AU464" s="161"/>
      <c r="AV464" s="161"/>
    </row>
    <row r="465" ht="14.25" customHeight="1">
      <c r="A465" s="435"/>
      <c r="B465" s="436"/>
      <c r="C465" s="435"/>
      <c r="D465" s="437"/>
      <c r="E465" s="437"/>
      <c r="F465" s="437"/>
      <c r="G465" s="437"/>
      <c r="H465" s="435"/>
      <c r="I465" s="435"/>
      <c r="J465" s="435"/>
      <c r="K465" s="435"/>
      <c r="L465" s="435"/>
      <c r="M465" s="435"/>
      <c r="N465" s="435"/>
      <c r="O465" s="438"/>
      <c r="P465" s="438"/>
      <c r="Q465" s="438"/>
      <c r="R465" s="438"/>
      <c r="S465" s="436"/>
      <c r="T465" s="435"/>
      <c r="U465" s="435"/>
      <c r="V465" s="435"/>
      <c r="W465" s="438"/>
      <c r="X465" s="439"/>
      <c r="Y465" s="435"/>
      <c r="Z465" s="439"/>
      <c r="AA465" s="435"/>
      <c r="AB465" s="435"/>
      <c r="AC465" s="435"/>
      <c r="AD465" s="435"/>
      <c r="AE465" s="435"/>
      <c r="AF465" s="438"/>
      <c r="AG465" s="439"/>
      <c r="AH465" s="440"/>
      <c r="AI465" s="435"/>
      <c r="AJ465" s="435"/>
      <c r="AK465" s="435"/>
      <c r="AL465" s="435"/>
      <c r="AM465" s="438"/>
      <c r="AN465" s="435"/>
      <c r="AO465" s="439"/>
      <c r="AP465" s="435"/>
      <c r="AQ465" s="442"/>
      <c r="AR465" s="443"/>
      <c r="AS465" s="161"/>
      <c r="AT465" s="161"/>
      <c r="AU465" s="161"/>
      <c r="AV465" s="161"/>
    </row>
    <row r="466" ht="14.25" customHeight="1">
      <c r="A466" s="435"/>
      <c r="B466" s="436"/>
      <c r="C466" s="435"/>
      <c r="D466" s="437"/>
      <c r="E466" s="437"/>
      <c r="F466" s="437"/>
      <c r="G466" s="437"/>
      <c r="H466" s="435"/>
      <c r="I466" s="435"/>
      <c r="J466" s="435"/>
      <c r="K466" s="435"/>
      <c r="L466" s="435"/>
      <c r="M466" s="435"/>
      <c r="N466" s="435"/>
      <c r="O466" s="438"/>
      <c r="P466" s="438"/>
      <c r="Q466" s="438"/>
      <c r="R466" s="438"/>
      <c r="S466" s="436"/>
      <c r="T466" s="435"/>
      <c r="U466" s="435"/>
      <c r="V466" s="435"/>
      <c r="W466" s="438"/>
      <c r="X466" s="439"/>
      <c r="Y466" s="435"/>
      <c r="Z466" s="439"/>
      <c r="AA466" s="435"/>
      <c r="AB466" s="435"/>
      <c r="AC466" s="435"/>
      <c r="AD466" s="435"/>
      <c r="AE466" s="435"/>
      <c r="AF466" s="438"/>
      <c r="AG466" s="439"/>
      <c r="AH466" s="440"/>
      <c r="AI466" s="435"/>
      <c r="AJ466" s="435"/>
      <c r="AK466" s="435"/>
      <c r="AL466" s="435"/>
      <c r="AM466" s="438"/>
      <c r="AN466" s="435"/>
      <c r="AO466" s="439"/>
      <c r="AP466" s="435"/>
      <c r="AQ466" s="442"/>
      <c r="AR466" s="443"/>
      <c r="AS466" s="161"/>
      <c r="AT466" s="161"/>
      <c r="AU466" s="161"/>
      <c r="AV466" s="161"/>
    </row>
    <row r="467" ht="14.25" customHeight="1">
      <c r="A467" s="435"/>
      <c r="B467" s="436"/>
      <c r="C467" s="435"/>
      <c r="D467" s="437"/>
      <c r="E467" s="437"/>
      <c r="F467" s="437"/>
      <c r="G467" s="437"/>
      <c r="H467" s="435"/>
      <c r="I467" s="435"/>
      <c r="J467" s="435"/>
      <c r="K467" s="435"/>
      <c r="L467" s="435"/>
      <c r="M467" s="435"/>
      <c r="N467" s="435"/>
      <c r="O467" s="438"/>
      <c r="P467" s="438"/>
      <c r="Q467" s="438"/>
      <c r="R467" s="438"/>
      <c r="S467" s="436"/>
      <c r="T467" s="435"/>
      <c r="U467" s="435"/>
      <c r="V467" s="435"/>
      <c r="W467" s="438"/>
      <c r="X467" s="439"/>
      <c r="Y467" s="435"/>
      <c r="Z467" s="439"/>
      <c r="AA467" s="435"/>
      <c r="AB467" s="435"/>
      <c r="AC467" s="435"/>
      <c r="AD467" s="435"/>
      <c r="AE467" s="435"/>
      <c r="AF467" s="438"/>
      <c r="AG467" s="439"/>
      <c r="AH467" s="440"/>
      <c r="AI467" s="435"/>
      <c r="AJ467" s="435"/>
      <c r="AK467" s="435"/>
      <c r="AL467" s="435"/>
      <c r="AM467" s="438"/>
      <c r="AN467" s="435"/>
      <c r="AO467" s="439"/>
      <c r="AP467" s="435"/>
      <c r="AQ467" s="442"/>
      <c r="AR467" s="443"/>
      <c r="AS467" s="161"/>
      <c r="AT467" s="161"/>
      <c r="AU467" s="161"/>
      <c r="AV467" s="161"/>
    </row>
    <row r="468" ht="14.25" customHeight="1">
      <c r="A468" s="435"/>
      <c r="B468" s="436"/>
      <c r="C468" s="435"/>
      <c r="D468" s="437"/>
      <c r="E468" s="437"/>
      <c r="F468" s="437"/>
      <c r="G468" s="437"/>
      <c r="H468" s="435"/>
      <c r="I468" s="435"/>
      <c r="J468" s="435"/>
      <c r="K468" s="435"/>
      <c r="L468" s="435"/>
      <c r="M468" s="435"/>
      <c r="N468" s="435"/>
      <c r="O468" s="438"/>
      <c r="P468" s="438"/>
      <c r="Q468" s="438"/>
      <c r="R468" s="438"/>
      <c r="S468" s="436"/>
      <c r="T468" s="435"/>
      <c r="U468" s="435"/>
      <c r="V468" s="435"/>
      <c r="W468" s="438"/>
      <c r="X468" s="439"/>
      <c r="Y468" s="435"/>
      <c r="Z468" s="439"/>
      <c r="AA468" s="435"/>
      <c r="AB468" s="435"/>
      <c r="AC468" s="435"/>
      <c r="AD468" s="435"/>
      <c r="AE468" s="435"/>
      <c r="AF468" s="438"/>
      <c r="AG468" s="439"/>
      <c r="AH468" s="440"/>
      <c r="AI468" s="435"/>
      <c r="AJ468" s="435"/>
      <c r="AK468" s="435"/>
      <c r="AL468" s="435"/>
      <c r="AM468" s="438"/>
      <c r="AN468" s="435"/>
      <c r="AO468" s="439"/>
      <c r="AP468" s="435"/>
      <c r="AQ468" s="442"/>
      <c r="AR468" s="443"/>
      <c r="AS468" s="161"/>
      <c r="AT468" s="161"/>
      <c r="AU468" s="161"/>
      <c r="AV468" s="161"/>
    </row>
    <row r="469" ht="14.25" customHeight="1">
      <c r="A469" s="435"/>
      <c r="B469" s="436"/>
      <c r="C469" s="435"/>
      <c r="D469" s="437"/>
      <c r="E469" s="437"/>
      <c r="F469" s="437"/>
      <c r="G469" s="437"/>
      <c r="H469" s="435"/>
      <c r="I469" s="435"/>
      <c r="J469" s="435"/>
      <c r="K469" s="435"/>
      <c r="L469" s="435"/>
      <c r="M469" s="435"/>
      <c r="N469" s="435"/>
      <c r="O469" s="438"/>
      <c r="P469" s="438"/>
      <c r="Q469" s="438"/>
      <c r="R469" s="438"/>
      <c r="S469" s="436"/>
      <c r="T469" s="435"/>
      <c r="U469" s="435"/>
      <c r="V469" s="435"/>
      <c r="W469" s="438"/>
      <c r="X469" s="439"/>
      <c r="Y469" s="435"/>
      <c r="Z469" s="439"/>
      <c r="AA469" s="435"/>
      <c r="AB469" s="435"/>
      <c r="AC469" s="435"/>
      <c r="AD469" s="435"/>
      <c r="AE469" s="435"/>
      <c r="AF469" s="438"/>
      <c r="AG469" s="439"/>
      <c r="AH469" s="440"/>
      <c r="AI469" s="435"/>
      <c r="AJ469" s="435"/>
      <c r="AK469" s="435"/>
      <c r="AL469" s="435"/>
      <c r="AM469" s="438"/>
      <c r="AN469" s="435"/>
      <c r="AO469" s="439"/>
      <c r="AP469" s="435"/>
      <c r="AQ469" s="442"/>
      <c r="AR469" s="443"/>
      <c r="AS469" s="161"/>
      <c r="AT469" s="161"/>
      <c r="AU469" s="161"/>
      <c r="AV469" s="161"/>
    </row>
    <row r="470" ht="14.25" customHeight="1">
      <c r="A470" s="435"/>
      <c r="B470" s="436"/>
      <c r="C470" s="435"/>
      <c r="D470" s="437"/>
      <c r="E470" s="437"/>
      <c r="F470" s="437"/>
      <c r="G470" s="437"/>
      <c r="H470" s="435"/>
      <c r="I470" s="435"/>
      <c r="J470" s="435"/>
      <c r="K470" s="435"/>
      <c r="L470" s="435"/>
      <c r="M470" s="435"/>
      <c r="N470" s="435"/>
      <c r="O470" s="438"/>
      <c r="P470" s="438"/>
      <c r="Q470" s="438"/>
      <c r="R470" s="438"/>
      <c r="S470" s="436"/>
      <c r="T470" s="435"/>
      <c r="U470" s="435"/>
      <c r="V470" s="435"/>
      <c r="W470" s="438"/>
      <c r="X470" s="439"/>
      <c r="Y470" s="435"/>
      <c r="Z470" s="439"/>
      <c r="AA470" s="435"/>
      <c r="AB470" s="435"/>
      <c r="AC470" s="435"/>
      <c r="AD470" s="435"/>
      <c r="AE470" s="435"/>
      <c r="AF470" s="438"/>
      <c r="AG470" s="439"/>
      <c r="AH470" s="440"/>
      <c r="AI470" s="435"/>
      <c r="AJ470" s="435"/>
      <c r="AK470" s="435"/>
      <c r="AL470" s="435"/>
      <c r="AM470" s="438"/>
      <c r="AN470" s="435"/>
      <c r="AO470" s="439"/>
      <c r="AP470" s="435"/>
      <c r="AQ470" s="442"/>
      <c r="AR470" s="443"/>
      <c r="AS470" s="161"/>
      <c r="AT470" s="161"/>
      <c r="AU470" s="161"/>
      <c r="AV470" s="161"/>
    </row>
    <row r="471" ht="14.25" customHeight="1">
      <c r="A471" s="435"/>
      <c r="B471" s="436"/>
      <c r="C471" s="435"/>
      <c r="D471" s="437"/>
      <c r="E471" s="437"/>
      <c r="F471" s="437"/>
      <c r="G471" s="437"/>
      <c r="H471" s="435"/>
      <c r="I471" s="435"/>
      <c r="J471" s="435"/>
      <c r="K471" s="435"/>
      <c r="L471" s="435"/>
      <c r="M471" s="435"/>
      <c r="N471" s="435"/>
      <c r="O471" s="438"/>
      <c r="P471" s="438"/>
      <c r="Q471" s="438"/>
      <c r="R471" s="438"/>
      <c r="S471" s="436"/>
      <c r="T471" s="435"/>
      <c r="U471" s="435"/>
      <c r="V471" s="435"/>
      <c r="W471" s="438"/>
      <c r="X471" s="439"/>
      <c r="Y471" s="435"/>
      <c r="Z471" s="439"/>
      <c r="AA471" s="435"/>
      <c r="AB471" s="435"/>
      <c r="AC471" s="435"/>
      <c r="AD471" s="435"/>
      <c r="AE471" s="435"/>
      <c r="AF471" s="438"/>
      <c r="AG471" s="439"/>
      <c r="AH471" s="440"/>
      <c r="AI471" s="435"/>
      <c r="AJ471" s="435"/>
      <c r="AK471" s="435"/>
      <c r="AL471" s="435"/>
      <c r="AM471" s="438"/>
      <c r="AN471" s="435"/>
      <c r="AO471" s="439"/>
      <c r="AP471" s="435"/>
      <c r="AQ471" s="442"/>
      <c r="AR471" s="443"/>
      <c r="AS471" s="161"/>
      <c r="AT471" s="161"/>
      <c r="AU471" s="161"/>
      <c r="AV471" s="161"/>
    </row>
    <row r="472" ht="14.25" customHeight="1">
      <c r="A472" s="435"/>
      <c r="B472" s="436"/>
      <c r="C472" s="435"/>
      <c r="D472" s="437"/>
      <c r="E472" s="437"/>
      <c r="F472" s="437"/>
      <c r="G472" s="437"/>
      <c r="H472" s="435"/>
      <c r="I472" s="435"/>
      <c r="J472" s="435"/>
      <c r="K472" s="435"/>
      <c r="L472" s="435"/>
      <c r="M472" s="435"/>
      <c r="N472" s="435"/>
      <c r="O472" s="438"/>
      <c r="P472" s="438"/>
      <c r="Q472" s="438"/>
      <c r="R472" s="438"/>
      <c r="S472" s="436"/>
      <c r="T472" s="435"/>
      <c r="U472" s="435"/>
      <c r="V472" s="435"/>
      <c r="W472" s="438"/>
      <c r="X472" s="439"/>
      <c r="Y472" s="435"/>
      <c r="Z472" s="439"/>
      <c r="AA472" s="435"/>
      <c r="AB472" s="435"/>
      <c r="AC472" s="435"/>
      <c r="AD472" s="435"/>
      <c r="AE472" s="435"/>
      <c r="AF472" s="438"/>
      <c r="AG472" s="439"/>
      <c r="AH472" s="440"/>
      <c r="AI472" s="435"/>
      <c r="AJ472" s="435"/>
      <c r="AK472" s="435"/>
      <c r="AL472" s="435"/>
      <c r="AM472" s="438"/>
      <c r="AN472" s="435"/>
      <c r="AO472" s="439"/>
      <c r="AP472" s="435"/>
      <c r="AQ472" s="442"/>
      <c r="AR472" s="443"/>
      <c r="AS472" s="161"/>
      <c r="AT472" s="161"/>
      <c r="AU472" s="161"/>
      <c r="AV472" s="161"/>
    </row>
    <row r="473" ht="14.25" customHeight="1">
      <c r="A473" s="435"/>
      <c r="B473" s="436"/>
      <c r="C473" s="435"/>
      <c r="D473" s="437"/>
      <c r="E473" s="437"/>
      <c r="F473" s="437"/>
      <c r="G473" s="437"/>
      <c r="H473" s="435"/>
      <c r="I473" s="435"/>
      <c r="J473" s="435"/>
      <c r="K473" s="435"/>
      <c r="L473" s="435"/>
      <c r="M473" s="435"/>
      <c r="N473" s="435"/>
      <c r="O473" s="438"/>
      <c r="P473" s="438"/>
      <c r="Q473" s="438"/>
      <c r="R473" s="438"/>
      <c r="S473" s="436"/>
      <c r="T473" s="435"/>
      <c r="U473" s="435"/>
      <c r="V473" s="435"/>
      <c r="W473" s="438"/>
      <c r="X473" s="439"/>
      <c r="Y473" s="435"/>
      <c r="Z473" s="439"/>
      <c r="AA473" s="435"/>
      <c r="AB473" s="435"/>
      <c r="AC473" s="435"/>
      <c r="AD473" s="435"/>
      <c r="AE473" s="435"/>
      <c r="AF473" s="438"/>
      <c r="AG473" s="439"/>
      <c r="AH473" s="440"/>
      <c r="AI473" s="435"/>
      <c r="AJ473" s="435"/>
      <c r="AK473" s="435"/>
      <c r="AL473" s="435"/>
      <c r="AM473" s="438"/>
      <c r="AN473" s="435"/>
      <c r="AO473" s="439"/>
      <c r="AP473" s="435"/>
      <c r="AQ473" s="442"/>
      <c r="AR473" s="443"/>
      <c r="AS473" s="161"/>
      <c r="AT473" s="161"/>
      <c r="AU473" s="161"/>
      <c r="AV473" s="161"/>
    </row>
    <row r="474" ht="14.25" customHeight="1">
      <c r="A474" s="435"/>
      <c r="B474" s="436"/>
      <c r="C474" s="435"/>
      <c r="D474" s="437"/>
      <c r="E474" s="437"/>
      <c r="F474" s="437"/>
      <c r="G474" s="437"/>
      <c r="H474" s="435"/>
      <c r="I474" s="435"/>
      <c r="J474" s="435"/>
      <c r="K474" s="435"/>
      <c r="L474" s="435"/>
      <c r="M474" s="435"/>
      <c r="N474" s="435"/>
      <c r="O474" s="438"/>
      <c r="P474" s="438"/>
      <c r="Q474" s="438"/>
      <c r="R474" s="438"/>
      <c r="S474" s="436"/>
      <c r="T474" s="435"/>
      <c r="U474" s="435"/>
      <c r="V474" s="435"/>
      <c r="W474" s="438"/>
      <c r="X474" s="439"/>
      <c r="Y474" s="435"/>
      <c r="Z474" s="439"/>
      <c r="AA474" s="435"/>
      <c r="AB474" s="435"/>
      <c r="AC474" s="435"/>
      <c r="AD474" s="435"/>
      <c r="AE474" s="435"/>
      <c r="AF474" s="438"/>
      <c r="AG474" s="439"/>
      <c r="AH474" s="440"/>
      <c r="AI474" s="435"/>
      <c r="AJ474" s="435"/>
      <c r="AK474" s="435"/>
      <c r="AL474" s="435"/>
      <c r="AM474" s="438"/>
      <c r="AN474" s="435"/>
      <c r="AO474" s="439"/>
      <c r="AP474" s="435"/>
      <c r="AQ474" s="442"/>
      <c r="AR474" s="443"/>
      <c r="AS474" s="161"/>
      <c r="AT474" s="161"/>
      <c r="AU474" s="161"/>
      <c r="AV474" s="161"/>
    </row>
    <row r="475" ht="14.25" customHeight="1">
      <c r="A475" s="435"/>
      <c r="B475" s="436"/>
      <c r="C475" s="435"/>
      <c r="D475" s="437"/>
      <c r="E475" s="437"/>
      <c r="F475" s="437"/>
      <c r="G475" s="437"/>
      <c r="H475" s="435"/>
      <c r="I475" s="435"/>
      <c r="J475" s="435"/>
      <c r="K475" s="435"/>
      <c r="L475" s="435"/>
      <c r="M475" s="435"/>
      <c r="N475" s="435"/>
      <c r="O475" s="438"/>
      <c r="P475" s="438"/>
      <c r="Q475" s="438"/>
      <c r="R475" s="438"/>
      <c r="S475" s="436"/>
      <c r="T475" s="435"/>
      <c r="U475" s="435"/>
      <c r="V475" s="435"/>
      <c r="W475" s="438"/>
      <c r="X475" s="439"/>
      <c r="Y475" s="435"/>
      <c r="Z475" s="439"/>
      <c r="AA475" s="435"/>
      <c r="AB475" s="435"/>
      <c r="AC475" s="435"/>
      <c r="AD475" s="435"/>
      <c r="AE475" s="435"/>
      <c r="AF475" s="438"/>
      <c r="AG475" s="439"/>
      <c r="AH475" s="440"/>
      <c r="AI475" s="435"/>
      <c r="AJ475" s="435"/>
      <c r="AK475" s="435"/>
      <c r="AL475" s="435"/>
      <c r="AM475" s="438"/>
      <c r="AN475" s="435"/>
      <c r="AO475" s="439"/>
      <c r="AP475" s="435"/>
      <c r="AQ475" s="442"/>
      <c r="AR475" s="443"/>
      <c r="AS475" s="161"/>
      <c r="AT475" s="161"/>
      <c r="AU475" s="161"/>
      <c r="AV475" s="161"/>
    </row>
    <row r="476" ht="14.25" customHeight="1">
      <c r="A476" s="435"/>
      <c r="B476" s="436"/>
      <c r="C476" s="435"/>
      <c r="D476" s="437"/>
      <c r="E476" s="437"/>
      <c r="F476" s="437"/>
      <c r="G476" s="437"/>
      <c r="H476" s="435"/>
      <c r="I476" s="435"/>
      <c r="J476" s="435"/>
      <c r="K476" s="435"/>
      <c r="L476" s="435"/>
      <c r="M476" s="435"/>
      <c r="N476" s="435"/>
      <c r="O476" s="438"/>
      <c r="P476" s="438"/>
      <c r="Q476" s="438"/>
      <c r="R476" s="438"/>
      <c r="S476" s="436"/>
      <c r="T476" s="435"/>
      <c r="U476" s="435"/>
      <c r="V476" s="435"/>
      <c r="W476" s="438"/>
      <c r="X476" s="439"/>
      <c r="Y476" s="435"/>
      <c r="Z476" s="439"/>
      <c r="AA476" s="435"/>
      <c r="AB476" s="435"/>
      <c r="AC476" s="435"/>
      <c r="AD476" s="435"/>
      <c r="AE476" s="435"/>
      <c r="AF476" s="438"/>
      <c r="AG476" s="439"/>
      <c r="AH476" s="440"/>
      <c r="AI476" s="435"/>
      <c r="AJ476" s="435"/>
      <c r="AK476" s="435"/>
      <c r="AL476" s="435"/>
      <c r="AM476" s="438"/>
      <c r="AN476" s="435"/>
      <c r="AO476" s="439"/>
      <c r="AP476" s="435"/>
      <c r="AQ476" s="442"/>
      <c r="AR476" s="443"/>
      <c r="AS476" s="161"/>
      <c r="AT476" s="161"/>
      <c r="AU476" s="161"/>
      <c r="AV476" s="161"/>
    </row>
    <row r="477" ht="14.25" customHeight="1">
      <c r="A477" s="435"/>
      <c r="B477" s="436"/>
      <c r="C477" s="435"/>
      <c r="D477" s="437"/>
      <c r="E477" s="437"/>
      <c r="F477" s="437"/>
      <c r="G477" s="437"/>
      <c r="H477" s="435"/>
      <c r="I477" s="435"/>
      <c r="J477" s="435"/>
      <c r="K477" s="435"/>
      <c r="L477" s="435"/>
      <c r="M477" s="435"/>
      <c r="N477" s="435"/>
      <c r="O477" s="438"/>
      <c r="P477" s="438"/>
      <c r="Q477" s="438"/>
      <c r="R477" s="438"/>
      <c r="S477" s="436"/>
      <c r="T477" s="435"/>
      <c r="U477" s="435"/>
      <c r="V477" s="435"/>
      <c r="W477" s="438"/>
      <c r="X477" s="439"/>
      <c r="Y477" s="435"/>
      <c r="Z477" s="439"/>
      <c r="AA477" s="435"/>
      <c r="AB477" s="435"/>
      <c r="AC477" s="435"/>
      <c r="AD477" s="435"/>
      <c r="AE477" s="435"/>
      <c r="AF477" s="438"/>
      <c r="AG477" s="439"/>
      <c r="AH477" s="440"/>
      <c r="AI477" s="435"/>
      <c r="AJ477" s="435"/>
      <c r="AK477" s="435"/>
      <c r="AL477" s="435"/>
      <c r="AM477" s="438"/>
      <c r="AN477" s="435"/>
      <c r="AO477" s="439"/>
      <c r="AP477" s="435"/>
      <c r="AQ477" s="442"/>
      <c r="AR477" s="443"/>
      <c r="AS477" s="161"/>
      <c r="AT477" s="161"/>
      <c r="AU477" s="161"/>
      <c r="AV477" s="161"/>
    </row>
    <row r="478" ht="14.25" customHeight="1">
      <c r="A478" s="435"/>
      <c r="B478" s="436"/>
      <c r="C478" s="435"/>
      <c r="D478" s="437"/>
      <c r="E478" s="437"/>
      <c r="F478" s="437"/>
      <c r="G478" s="437"/>
      <c r="H478" s="435"/>
      <c r="I478" s="435"/>
      <c r="J478" s="435"/>
      <c r="K478" s="435"/>
      <c r="L478" s="435"/>
      <c r="M478" s="435"/>
      <c r="N478" s="435"/>
      <c r="O478" s="438"/>
      <c r="P478" s="438"/>
      <c r="Q478" s="438"/>
      <c r="R478" s="438"/>
      <c r="S478" s="436"/>
      <c r="T478" s="435"/>
      <c r="U478" s="435"/>
      <c r="V478" s="435"/>
      <c r="W478" s="438"/>
      <c r="X478" s="439"/>
      <c r="Y478" s="435"/>
      <c r="Z478" s="439"/>
      <c r="AA478" s="435"/>
      <c r="AB478" s="435"/>
      <c r="AC478" s="435"/>
      <c r="AD478" s="435"/>
      <c r="AE478" s="435"/>
      <c r="AF478" s="438"/>
      <c r="AG478" s="439"/>
      <c r="AH478" s="440"/>
      <c r="AI478" s="435"/>
      <c r="AJ478" s="435"/>
      <c r="AK478" s="435"/>
      <c r="AL478" s="435"/>
      <c r="AM478" s="438"/>
      <c r="AN478" s="435"/>
      <c r="AO478" s="439"/>
      <c r="AP478" s="435"/>
      <c r="AQ478" s="442"/>
      <c r="AR478" s="443"/>
      <c r="AS478" s="161"/>
      <c r="AT478" s="161"/>
      <c r="AU478" s="161"/>
      <c r="AV478" s="161"/>
    </row>
    <row r="479" ht="14.25" customHeight="1">
      <c r="A479" s="435"/>
      <c r="B479" s="436"/>
      <c r="C479" s="435"/>
      <c r="D479" s="437"/>
      <c r="E479" s="437"/>
      <c r="F479" s="437"/>
      <c r="G479" s="437"/>
      <c r="H479" s="435"/>
      <c r="I479" s="435"/>
      <c r="J479" s="435"/>
      <c r="K479" s="435"/>
      <c r="L479" s="435"/>
      <c r="M479" s="435"/>
      <c r="N479" s="435"/>
      <c r="O479" s="438"/>
      <c r="P479" s="438"/>
      <c r="Q479" s="438"/>
      <c r="R479" s="438"/>
      <c r="S479" s="436"/>
      <c r="T479" s="435"/>
      <c r="U479" s="435"/>
      <c r="V479" s="435"/>
      <c r="W479" s="438"/>
      <c r="X479" s="439"/>
      <c r="Y479" s="435"/>
      <c r="Z479" s="439"/>
      <c r="AA479" s="435"/>
      <c r="AB479" s="435"/>
      <c r="AC479" s="435"/>
      <c r="AD479" s="435"/>
      <c r="AE479" s="435"/>
      <c r="AF479" s="438"/>
      <c r="AG479" s="439"/>
      <c r="AH479" s="440"/>
      <c r="AI479" s="435"/>
      <c r="AJ479" s="435"/>
      <c r="AK479" s="435"/>
      <c r="AL479" s="435"/>
      <c r="AM479" s="438"/>
      <c r="AN479" s="435"/>
      <c r="AO479" s="439"/>
      <c r="AP479" s="435"/>
      <c r="AQ479" s="442"/>
      <c r="AR479" s="443"/>
      <c r="AS479" s="161"/>
      <c r="AT479" s="161"/>
      <c r="AU479" s="161"/>
      <c r="AV479" s="161"/>
    </row>
    <row r="480" ht="14.25" customHeight="1">
      <c r="A480" s="435"/>
      <c r="B480" s="436"/>
      <c r="C480" s="435"/>
      <c r="D480" s="437"/>
      <c r="E480" s="437"/>
      <c r="F480" s="437"/>
      <c r="G480" s="437"/>
      <c r="H480" s="435"/>
      <c r="I480" s="435"/>
      <c r="J480" s="435"/>
      <c r="K480" s="435"/>
      <c r="L480" s="435"/>
      <c r="M480" s="435"/>
      <c r="N480" s="435"/>
      <c r="O480" s="438"/>
      <c r="P480" s="438"/>
      <c r="Q480" s="438"/>
      <c r="R480" s="438"/>
      <c r="S480" s="436"/>
      <c r="T480" s="435"/>
      <c r="U480" s="435"/>
      <c r="V480" s="435"/>
      <c r="W480" s="438"/>
      <c r="X480" s="439"/>
      <c r="Y480" s="435"/>
      <c r="Z480" s="439"/>
      <c r="AA480" s="435"/>
      <c r="AB480" s="435"/>
      <c r="AC480" s="435"/>
      <c r="AD480" s="435"/>
      <c r="AE480" s="435"/>
      <c r="AF480" s="438"/>
      <c r="AG480" s="439"/>
      <c r="AH480" s="440"/>
      <c r="AI480" s="435"/>
      <c r="AJ480" s="435"/>
      <c r="AK480" s="435"/>
      <c r="AL480" s="435"/>
      <c r="AM480" s="438"/>
      <c r="AN480" s="435"/>
      <c r="AO480" s="439"/>
      <c r="AP480" s="435"/>
      <c r="AQ480" s="442"/>
      <c r="AR480" s="443"/>
      <c r="AS480" s="161"/>
      <c r="AT480" s="161"/>
      <c r="AU480" s="161"/>
      <c r="AV480" s="161"/>
    </row>
    <row r="481" ht="14.25" customHeight="1">
      <c r="A481" s="435"/>
      <c r="B481" s="436"/>
      <c r="C481" s="435"/>
      <c r="D481" s="437"/>
      <c r="E481" s="437"/>
      <c r="F481" s="437"/>
      <c r="G481" s="437"/>
      <c r="H481" s="435"/>
      <c r="I481" s="435"/>
      <c r="J481" s="435"/>
      <c r="K481" s="435"/>
      <c r="L481" s="435"/>
      <c r="M481" s="435"/>
      <c r="N481" s="435"/>
      <c r="O481" s="438"/>
      <c r="P481" s="438"/>
      <c r="Q481" s="438"/>
      <c r="R481" s="438"/>
      <c r="S481" s="436"/>
      <c r="T481" s="435"/>
      <c r="U481" s="435"/>
      <c r="V481" s="435"/>
      <c r="W481" s="438"/>
      <c r="X481" s="439"/>
      <c r="Y481" s="435"/>
      <c r="Z481" s="439"/>
      <c r="AA481" s="435"/>
      <c r="AB481" s="435"/>
      <c r="AC481" s="435"/>
      <c r="AD481" s="435"/>
      <c r="AE481" s="435"/>
      <c r="AF481" s="438"/>
      <c r="AG481" s="439"/>
      <c r="AH481" s="440"/>
      <c r="AI481" s="435"/>
      <c r="AJ481" s="435"/>
      <c r="AK481" s="435"/>
      <c r="AL481" s="435"/>
      <c r="AM481" s="438"/>
      <c r="AN481" s="435"/>
      <c r="AO481" s="439"/>
      <c r="AP481" s="435"/>
      <c r="AQ481" s="442"/>
      <c r="AR481" s="443"/>
      <c r="AS481" s="161"/>
      <c r="AT481" s="161"/>
      <c r="AU481" s="161"/>
      <c r="AV481" s="161"/>
    </row>
    <row r="482" ht="14.25" customHeight="1">
      <c r="A482" s="435"/>
      <c r="B482" s="436"/>
      <c r="C482" s="435"/>
      <c r="D482" s="437"/>
      <c r="E482" s="437"/>
      <c r="F482" s="437"/>
      <c r="G482" s="437"/>
      <c r="H482" s="435"/>
      <c r="I482" s="435"/>
      <c r="J482" s="435"/>
      <c r="K482" s="435"/>
      <c r="L482" s="435"/>
      <c r="M482" s="435"/>
      <c r="N482" s="435"/>
      <c r="O482" s="438"/>
      <c r="P482" s="438"/>
      <c r="Q482" s="438"/>
      <c r="R482" s="438"/>
      <c r="S482" s="436"/>
      <c r="T482" s="435"/>
      <c r="U482" s="435"/>
      <c r="V482" s="435"/>
      <c r="W482" s="438"/>
      <c r="X482" s="439"/>
      <c r="Y482" s="435"/>
      <c r="Z482" s="439"/>
      <c r="AA482" s="435"/>
      <c r="AB482" s="435"/>
      <c r="AC482" s="435"/>
      <c r="AD482" s="435"/>
      <c r="AE482" s="435"/>
      <c r="AF482" s="438"/>
      <c r="AG482" s="439"/>
      <c r="AH482" s="440"/>
      <c r="AI482" s="435"/>
      <c r="AJ482" s="435"/>
      <c r="AK482" s="435"/>
      <c r="AL482" s="435"/>
      <c r="AM482" s="438"/>
      <c r="AN482" s="435"/>
      <c r="AO482" s="439"/>
      <c r="AP482" s="435"/>
      <c r="AQ482" s="442"/>
      <c r="AR482" s="443"/>
      <c r="AS482" s="161"/>
      <c r="AT482" s="161"/>
      <c r="AU482" s="161"/>
      <c r="AV482" s="161"/>
    </row>
    <row r="483" ht="14.25" customHeight="1">
      <c r="A483" s="435"/>
      <c r="B483" s="436"/>
      <c r="C483" s="435"/>
      <c r="D483" s="437"/>
      <c r="E483" s="437"/>
      <c r="F483" s="437"/>
      <c r="G483" s="437"/>
      <c r="H483" s="435"/>
      <c r="I483" s="435"/>
      <c r="J483" s="435"/>
      <c r="K483" s="435"/>
      <c r="L483" s="435"/>
      <c r="M483" s="435"/>
      <c r="N483" s="435"/>
      <c r="O483" s="438"/>
      <c r="P483" s="438"/>
      <c r="Q483" s="438"/>
      <c r="R483" s="438"/>
      <c r="S483" s="436"/>
      <c r="T483" s="435"/>
      <c r="U483" s="435"/>
      <c r="V483" s="435"/>
      <c r="W483" s="438"/>
      <c r="X483" s="439"/>
      <c r="Y483" s="435"/>
      <c r="Z483" s="439"/>
      <c r="AA483" s="435"/>
      <c r="AB483" s="435"/>
      <c r="AC483" s="435"/>
      <c r="AD483" s="435"/>
      <c r="AE483" s="435"/>
      <c r="AF483" s="438"/>
      <c r="AG483" s="439"/>
      <c r="AH483" s="440"/>
      <c r="AI483" s="435"/>
      <c r="AJ483" s="435"/>
      <c r="AK483" s="435"/>
      <c r="AL483" s="435"/>
      <c r="AM483" s="438"/>
      <c r="AN483" s="435"/>
      <c r="AO483" s="439"/>
      <c r="AP483" s="435"/>
      <c r="AQ483" s="442"/>
      <c r="AR483" s="443"/>
      <c r="AS483" s="161"/>
      <c r="AT483" s="161"/>
      <c r="AU483" s="161"/>
      <c r="AV483" s="161"/>
    </row>
    <row r="484" ht="14.25" customHeight="1">
      <c r="A484" s="435"/>
      <c r="B484" s="436"/>
      <c r="C484" s="435"/>
      <c r="D484" s="437"/>
      <c r="E484" s="437"/>
      <c r="F484" s="437"/>
      <c r="G484" s="437"/>
      <c r="H484" s="435"/>
      <c r="I484" s="435"/>
      <c r="J484" s="435"/>
      <c r="K484" s="435"/>
      <c r="L484" s="435"/>
      <c r="M484" s="435"/>
      <c r="N484" s="435"/>
      <c r="O484" s="438"/>
      <c r="P484" s="438"/>
      <c r="Q484" s="438"/>
      <c r="R484" s="438"/>
      <c r="S484" s="436"/>
      <c r="T484" s="435"/>
      <c r="U484" s="435"/>
      <c r="V484" s="435"/>
      <c r="W484" s="438"/>
      <c r="X484" s="439"/>
      <c r="Y484" s="435"/>
      <c r="Z484" s="439"/>
      <c r="AA484" s="435"/>
      <c r="AB484" s="435"/>
      <c r="AC484" s="435"/>
      <c r="AD484" s="435"/>
      <c r="AE484" s="435"/>
      <c r="AF484" s="438"/>
      <c r="AG484" s="439"/>
      <c r="AH484" s="440"/>
      <c r="AI484" s="435"/>
      <c r="AJ484" s="435"/>
      <c r="AK484" s="435"/>
      <c r="AL484" s="435"/>
      <c r="AM484" s="438"/>
      <c r="AN484" s="435"/>
      <c r="AO484" s="439"/>
      <c r="AP484" s="435"/>
      <c r="AQ484" s="442"/>
      <c r="AR484" s="443"/>
      <c r="AS484" s="161"/>
      <c r="AT484" s="161"/>
      <c r="AU484" s="161"/>
      <c r="AV484" s="161"/>
    </row>
    <row r="485" ht="14.25" customHeight="1">
      <c r="A485" s="435"/>
      <c r="B485" s="436"/>
      <c r="C485" s="435"/>
      <c r="D485" s="437"/>
      <c r="E485" s="437"/>
      <c r="F485" s="437"/>
      <c r="G485" s="437"/>
      <c r="H485" s="435"/>
      <c r="I485" s="435"/>
      <c r="J485" s="435"/>
      <c r="K485" s="435"/>
      <c r="L485" s="435"/>
      <c r="M485" s="435"/>
      <c r="N485" s="435"/>
      <c r="O485" s="438"/>
      <c r="P485" s="438"/>
      <c r="Q485" s="438"/>
      <c r="R485" s="438"/>
      <c r="S485" s="436"/>
      <c r="T485" s="435"/>
      <c r="U485" s="435"/>
      <c r="V485" s="435"/>
      <c r="W485" s="438"/>
      <c r="X485" s="439"/>
      <c r="Y485" s="435"/>
      <c r="Z485" s="439"/>
      <c r="AA485" s="435"/>
      <c r="AB485" s="435"/>
      <c r="AC485" s="435"/>
      <c r="AD485" s="435"/>
      <c r="AE485" s="435"/>
      <c r="AF485" s="438"/>
      <c r="AG485" s="439"/>
      <c r="AH485" s="440"/>
      <c r="AI485" s="435"/>
      <c r="AJ485" s="435"/>
      <c r="AK485" s="435"/>
      <c r="AL485" s="435"/>
      <c r="AM485" s="438"/>
      <c r="AN485" s="435"/>
      <c r="AO485" s="439"/>
      <c r="AP485" s="435"/>
      <c r="AQ485" s="442"/>
      <c r="AR485" s="443"/>
      <c r="AS485" s="161"/>
      <c r="AT485" s="161"/>
      <c r="AU485" s="161"/>
      <c r="AV485" s="161"/>
    </row>
    <row r="486" ht="14.25" customHeight="1">
      <c r="A486" s="435"/>
      <c r="B486" s="436"/>
      <c r="C486" s="435"/>
      <c r="D486" s="437"/>
      <c r="E486" s="437"/>
      <c r="F486" s="437"/>
      <c r="G486" s="437"/>
      <c r="H486" s="435"/>
      <c r="I486" s="435"/>
      <c r="J486" s="435"/>
      <c r="K486" s="435"/>
      <c r="L486" s="435"/>
      <c r="M486" s="435"/>
      <c r="N486" s="435"/>
      <c r="O486" s="438"/>
      <c r="P486" s="438"/>
      <c r="Q486" s="438"/>
      <c r="R486" s="438"/>
      <c r="S486" s="436"/>
      <c r="T486" s="435"/>
      <c r="U486" s="435"/>
      <c r="V486" s="435"/>
      <c r="W486" s="438"/>
      <c r="X486" s="439"/>
      <c r="Y486" s="435"/>
      <c r="Z486" s="439"/>
      <c r="AA486" s="435"/>
      <c r="AB486" s="435"/>
      <c r="AC486" s="435"/>
      <c r="AD486" s="435"/>
      <c r="AE486" s="435"/>
      <c r="AF486" s="438"/>
      <c r="AG486" s="439"/>
      <c r="AH486" s="440"/>
      <c r="AI486" s="435"/>
      <c r="AJ486" s="435"/>
      <c r="AK486" s="435"/>
      <c r="AL486" s="435"/>
      <c r="AM486" s="438"/>
      <c r="AN486" s="435"/>
      <c r="AO486" s="439"/>
      <c r="AP486" s="435"/>
      <c r="AQ486" s="442"/>
      <c r="AR486" s="443"/>
      <c r="AS486" s="161"/>
      <c r="AT486" s="161"/>
      <c r="AU486" s="161"/>
      <c r="AV486" s="161"/>
    </row>
    <row r="487" ht="14.25" customHeight="1">
      <c r="A487" s="435"/>
      <c r="B487" s="436"/>
      <c r="C487" s="435"/>
      <c r="D487" s="437"/>
      <c r="E487" s="437"/>
      <c r="F487" s="437"/>
      <c r="G487" s="437"/>
      <c r="H487" s="435"/>
      <c r="I487" s="435"/>
      <c r="J487" s="435"/>
      <c r="K487" s="435"/>
      <c r="L487" s="435"/>
      <c r="M487" s="435"/>
      <c r="N487" s="435"/>
      <c r="O487" s="438"/>
      <c r="P487" s="438"/>
      <c r="Q487" s="438"/>
      <c r="R487" s="438"/>
      <c r="S487" s="436"/>
      <c r="T487" s="435"/>
      <c r="U487" s="435"/>
      <c r="V487" s="435"/>
      <c r="W487" s="438"/>
      <c r="X487" s="439"/>
      <c r="Y487" s="435"/>
      <c r="Z487" s="439"/>
      <c r="AA487" s="435"/>
      <c r="AB487" s="435"/>
      <c r="AC487" s="435"/>
      <c r="AD487" s="435"/>
      <c r="AE487" s="435"/>
      <c r="AF487" s="438"/>
      <c r="AG487" s="439"/>
      <c r="AH487" s="440"/>
      <c r="AI487" s="435"/>
      <c r="AJ487" s="435"/>
      <c r="AK487" s="435"/>
      <c r="AL487" s="435"/>
      <c r="AM487" s="438"/>
      <c r="AN487" s="435"/>
      <c r="AO487" s="439"/>
      <c r="AP487" s="435"/>
      <c r="AQ487" s="442"/>
      <c r="AR487" s="443"/>
      <c r="AS487" s="161"/>
      <c r="AT487" s="161"/>
      <c r="AU487" s="161"/>
      <c r="AV487" s="161"/>
    </row>
    <row r="488" ht="14.25" customHeight="1">
      <c r="A488" s="435"/>
      <c r="B488" s="436"/>
      <c r="C488" s="435"/>
      <c r="D488" s="437"/>
      <c r="E488" s="437"/>
      <c r="F488" s="437"/>
      <c r="G488" s="437"/>
      <c r="H488" s="435"/>
      <c r="I488" s="435"/>
      <c r="J488" s="435"/>
      <c r="K488" s="435"/>
      <c r="L488" s="435"/>
      <c r="M488" s="435"/>
      <c r="N488" s="435"/>
      <c r="O488" s="438"/>
      <c r="P488" s="438"/>
      <c r="Q488" s="438"/>
      <c r="R488" s="438"/>
      <c r="S488" s="436"/>
      <c r="T488" s="435"/>
      <c r="U488" s="435"/>
      <c r="V488" s="435"/>
      <c r="W488" s="438"/>
      <c r="X488" s="439"/>
      <c r="Y488" s="435"/>
      <c r="Z488" s="439"/>
      <c r="AA488" s="435"/>
      <c r="AB488" s="435"/>
      <c r="AC488" s="435"/>
      <c r="AD488" s="435"/>
      <c r="AE488" s="435"/>
      <c r="AF488" s="438"/>
      <c r="AG488" s="439"/>
      <c r="AH488" s="440"/>
      <c r="AI488" s="435"/>
      <c r="AJ488" s="435"/>
      <c r="AK488" s="435"/>
      <c r="AL488" s="435"/>
      <c r="AM488" s="438"/>
      <c r="AN488" s="435"/>
      <c r="AO488" s="439"/>
      <c r="AP488" s="435"/>
      <c r="AQ488" s="442"/>
      <c r="AR488" s="443"/>
      <c r="AS488" s="161"/>
      <c r="AT488" s="161"/>
      <c r="AU488" s="161"/>
      <c r="AV488" s="161"/>
    </row>
    <row r="489" ht="14.25" customHeight="1">
      <c r="A489" s="435"/>
      <c r="B489" s="436"/>
      <c r="C489" s="435"/>
      <c r="D489" s="437"/>
      <c r="E489" s="437"/>
      <c r="F489" s="437"/>
      <c r="G489" s="437"/>
      <c r="H489" s="435"/>
      <c r="I489" s="435"/>
      <c r="J489" s="435"/>
      <c r="K489" s="435"/>
      <c r="L489" s="435"/>
      <c r="M489" s="435"/>
      <c r="N489" s="435"/>
      <c r="O489" s="438"/>
      <c r="P489" s="438"/>
      <c r="Q489" s="438"/>
      <c r="R489" s="438"/>
      <c r="S489" s="436"/>
      <c r="T489" s="435"/>
      <c r="U489" s="435"/>
      <c r="V489" s="435"/>
      <c r="W489" s="438"/>
      <c r="X489" s="439"/>
      <c r="Y489" s="435"/>
      <c r="Z489" s="439"/>
      <c r="AA489" s="435"/>
      <c r="AB489" s="435"/>
      <c r="AC489" s="435"/>
      <c r="AD489" s="435"/>
      <c r="AE489" s="435"/>
      <c r="AF489" s="438"/>
      <c r="AG489" s="439"/>
      <c r="AH489" s="440"/>
      <c r="AI489" s="435"/>
      <c r="AJ489" s="435"/>
      <c r="AK489" s="435"/>
      <c r="AL489" s="435"/>
      <c r="AM489" s="438"/>
      <c r="AN489" s="435"/>
      <c r="AO489" s="439"/>
      <c r="AP489" s="435"/>
      <c r="AQ489" s="442"/>
      <c r="AR489" s="443"/>
      <c r="AS489" s="161"/>
      <c r="AT489" s="161"/>
      <c r="AU489" s="161"/>
      <c r="AV489" s="161"/>
    </row>
    <row r="490" ht="14.25" customHeight="1">
      <c r="A490" s="435"/>
      <c r="B490" s="436"/>
      <c r="C490" s="435"/>
      <c r="D490" s="437"/>
      <c r="E490" s="437"/>
      <c r="F490" s="437"/>
      <c r="G490" s="437"/>
      <c r="H490" s="435"/>
      <c r="I490" s="435"/>
      <c r="J490" s="435"/>
      <c r="K490" s="435"/>
      <c r="L490" s="435"/>
      <c r="M490" s="435"/>
      <c r="N490" s="435"/>
      <c r="O490" s="438"/>
      <c r="P490" s="438"/>
      <c r="Q490" s="438"/>
      <c r="R490" s="438"/>
      <c r="S490" s="436"/>
      <c r="T490" s="435"/>
      <c r="U490" s="435"/>
      <c r="V490" s="435"/>
      <c r="W490" s="438"/>
      <c r="X490" s="439"/>
      <c r="Y490" s="435"/>
      <c r="Z490" s="439"/>
      <c r="AA490" s="435"/>
      <c r="AB490" s="435"/>
      <c r="AC490" s="435"/>
      <c r="AD490" s="435"/>
      <c r="AE490" s="435"/>
      <c r="AF490" s="438"/>
      <c r="AG490" s="439"/>
      <c r="AH490" s="440"/>
      <c r="AI490" s="435"/>
      <c r="AJ490" s="435"/>
      <c r="AK490" s="435"/>
      <c r="AL490" s="435"/>
      <c r="AM490" s="438"/>
      <c r="AN490" s="435"/>
      <c r="AO490" s="439"/>
      <c r="AP490" s="435"/>
      <c r="AQ490" s="442"/>
      <c r="AR490" s="443"/>
      <c r="AS490" s="161"/>
      <c r="AT490" s="161"/>
      <c r="AU490" s="161"/>
      <c r="AV490" s="161"/>
    </row>
    <row r="491" ht="14.25" customHeight="1">
      <c r="A491" s="435"/>
      <c r="B491" s="436"/>
      <c r="C491" s="435"/>
      <c r="D491" s="437"/>
      <c r="E491" s="437"/>
      <c r="F491" s="437"/>
      <c r="G491" s="437"/>
      <c r="H491" s="435"/>
      <c r="I491" s="435"/>
      <c r="J491" s="435"/>
      <c r="K491" s="435"/>
      <c r="L491" s="435"/>
      <c r="M491" s="435"/>
      <c r="N491" s="435"/>
      <c r="O491" s="438"/>
      <c r="P491" s="438"/>
      <c r="Q491" s="438"/>
      <c r="R491" s="438"/>
      <c r="S491" s="436"/>
      <c r="T491" s="435"/>
      <c r="U491" s="435"/>
      <c r="V491" s="435"/>
      <c r="W491" s="438"/>
      <c r="X491" s="439"/>
      <c r="Y491" s="435"/>
      <c r="Z491" s="439"/>
      <c r="AA491" s="435"/>
      <c r="AB491" s="435"/>
      <c r="AC491" s="435"/>
      <c r="AD491" s="435"/>
      <c r="AE491" s="435"/>
      <c r="AF491" s="438"/>
      <c r="AG491" s="439"/>
      <c r="AH491" s="440"/>
      <c r="AI491" s="435"/>
      <c r="AJ491" s="435"/>
      <c r="AK491" s="435"/>
      <c r="AL491" s="435"/>
      <c r="AM491" s="438"/>
      <c r="AN491" s="435"/>
      <c r="AO491" s="439"/>
      <c r="AP491" s="435"/>
      <c r="AQ491" s="442"/>
      <c r="AR491" s="443"/>
      <c r="AS491" s="161"/>
      <c r="AT491" s="161"/>
      <c r="AU491" s="161"/>
      <c r="AV491" s="161"/>
    </row>
    <row r="492" ht="14.25" customHeight="1">
      <c r="A492" s="435"/>
      <c r="B492" s="436"/>
      <c r="C492" s="435"/>
      <c r="D492" s="437"/>
      <c r="E492" s="437"/>
      <c r="F492" s="437"/>
      <c r="G492" s="437"/>
      <c r="H492" s="435"/>
      <c r="I492" s="435"/>
      <c r="J492" s="435"/>
      <c r="K492" s="435"/>
      <c r="L492" s="435"/>
      <c r="M492" s="435"/>
      <c r="N492" s="435"/>
      <c r="O492" s="438"/>
      <c r="P492" s="438"/>
      <c r="Q492" s="438"/>
      <c r="R492" s="438"/>
      <c r="S492" s="436"/>
      <c r="T492" s="435"/>
      <c r="U492" s="435"/>
      <c r="V492" s="435"/>
      <c r="W492" s="438"/>
      <c r="X492" s="439"/>
      <c r="Y492" s="435"/>
      <c r="Z492" s="439"/>
      <c r="AA492" s="435"/>
      <c r="AB492" s="435"/>
      <c r="AC492" s="435"/>
      <c r="AD492" s="435"/>
      <c r="AE492" s="435"/>
      <c r="AF492" s="438"/>
      <c r="AG492" s="439"/>
      <c r="AH492" s="440"/>
      <c r="AI492" s="435"/>
      <c r="AJ492" s="435"/>
      <c r="AK492" s="435"/>
      <c r="AL492" s="435"/>
      <c r="AM492" s="438"/>
      <c r="AN492" s="435"/>
      <c r="AO492" s="439"/>
      <c r="AP492" s="435"/>
      <c r="AQ492" s="442"/>
      <c r="AR492" s="443"/>
      <c r="AS492" s="161"/>
      <c r="AT492" s="161"/>
      <c r="AU492" s="161"/>
      <c r="AV492" s="161"/>
    </row>
    <row r="493" ht="14.25" customHeight="1">
      <c r="A493" s="435"/>
      <c r="B493" s="436"/>
      <c r="C493" s="435"/>
      <c r="D493" s="437"/>
      <c r="E493" s="437"/>
      <c r="F493" s="437"/>
      <c r="G493" s="437"/>
      <c r="H493" s="435"/>
      <c r="I493" s="435"/>
      <c r="J493" s="435"/>
      <c r="K493" s="435"/>
      <c r="L493" s="435"/>
      <c r="M493" s="435"/>
      <c r="N493" s="435"/>
      <c r="O493" s="438"/>
      <c r="P493" s="438"/>
      <c r="Q493" s="438"/>
      <c r="R493" s="438"/>
      <c r="S493" s="436"/>
      <c r="T493" s="435"/>
      <c r="U493" s="435"/>
      <c r="V493" s="435"/>
      <c r="W493" s="438"/>
      <c r="X493" s="439"/>
      <c r="Y493" s="435"/>
      <c r="Z493" s="439"/>
      <c r="AA493" s="435"/>
      <c r="AB493" s="435"/>
      <c r="AC493" s="435"/>
      <c r="AD493" s="435"/>
      <c r="AE493" s="435"/>
      <c r="AF493" s="438"/>
      <c r="AG493" s="439"/>
      <c r="AH493" s="440"/>
      <c r="AI493" s="435"/>
      <c r="AJ493" s="435"/>
      <c r="AK493" s="435"/>
      <c r="AL493" s="435"/>
      <c r="AM493" s="438"/>
      <c r="AN493" s="435"/>
      <c r="AO493" s="439"/>
      <c r="AP493" s="435"/>
      <c r="AQ493" s="442"/>
      <c r="AR493" s="443"/>
      <c r="AS493" s="161"/>
      <c r="AT493" s="161"/>
      <c r="AU493" s="161"/>
      <c r="AV493" s="161"/>
    </row>
    <row r="494" ht="14.25" customHeight="1">
      <c r="A494" s="435"/>
      <c r="B494" s="436"/>
      <c r="C494" s="435"/>
      <c r="D494" s="437"/>
      <c r="E494" s="437"/>
      <c r="F494" s="437"/>
      <c r="G494" s="437"/>
      <c r="H494" s="435"/>
      <c r="I494" s="435"/>
      <c r="J494" s="435"/>
      <c r="K494" s="435"/>
      <c r="L494" s="435"/>
      <c r="M494" s="435"/>
      <c r="N494" s="435"/>
      <c r="O494" s="438"/>
      <c r="P494" s="438"/>
      <c r="Q494" s="438"/>
      <c r="R494" s="438"/>
      <c r="S494" s="436"/>
      <c r="T494" s="435"/>
      <c r="U494" s="435"/>
      <c r="V494" s="435"/>
      <c r="W494" s="438"/>
      <c r="X494" s="439"/>
      <c r="Y494" s="435"/>
      <c r="Z494" s="439"/>
      <c r="AA494" s="435"/>
      <c r="AB494" s="435"/>
      <c r="AC494" s="435"/>
      <c r="AD494" s="435"/>
      <c r="AE494" s="435"/>
      <c r="AF494" s="438"/>
      <c r="AG494" s="439"/>
      <c r="AH494" s="440"/>
      <c r="AI494" s="435"/>
      <c r="AJ494" s="435"/>
      <c r="AK494" s="435"/>
      <c r="AL494" s="435"/>
      <c r="AM494" s="438"/>
      <c r="AN494" s="435"/>
      <c r="AO494" s="439"/>
      <c r="AP494" s="435"/>
      <c r="AQ494" s="442"/>
      <c r="AR494" s="443"/>
      <c r="AS494" s="161"/>
      <c r="AT494" s="161"/>
      <c r="AU494" s="161"/>
      <c r="AV494" s="161"/>
    </row>
    <row r="495" ht="14.25" customHeight="1">
      <c r="A495" s="435"/>
      <c r="B495" s="436"/>
      <c r="C495" s="435"/>
      <c r="D495" s="437"/>
      <c r="E495" s="437"/>
      <c r="F495" s="437"/>
      <c r="G495" s="437"/>
      <c r="H495" s="435"/>
      <c r="I495" s="435"/>
      <c r="J495" s="435"/>
      <c r="K495" s="435"/>
      <c r="L495" s="435"/>
      <c r="M495" s="435"/>
      <c r="N495" s="435"/>
      <c r="O495" s="438"/>
      <c r="P495" s="438"/>
      <c r="Q495" s="438"/>
      <c r="R495" s="438"/>
      <c r="S495" s="436"/>
      <c r="T495" s="435"/>
      <c r="U495" s="435"/>
      <c r="V495" s="435"/>
      <c r="W495" s="438"/>
      <c r="X495" s="439"/>
      <c r="Y495" s="435"/>
      <c r="Z495" s="439"/>
      <c r="AA495" s="435"/>
      <c r="AB495" s="435"/>
      <c r="AC495" s="435"/>
      <c r="AD495" s="435"/>
      <c r="AE495" s="435"/>
      <c r="AF495" s="438"/>
      <c r="AG495" s="439"/>
      <c r="AH495" s="440"/>
      <c r="AI495" s="435"/>
      <c r="AJ495" s="435"/>
      <c r="AK495" s="435"/>
      <c r="AL495" s="435"/>
      <c r="AM495" s="438"/>
      <c r="AN495" s="435"/>
      <c r="AO495" s="439"/>
      <c r="AP495" s="435"/>
      <c r="AQ495" s="442"/>
      <c r="AR495" s="443"/>
      <c r="AS495" s="161"/>
      <c r="AT495" s="161"/>
      <c r="AU495" s="161"/>
      <c r="AV495" s="161"/>
    </row>
    <row r="496" ht="14.25" customHeight="1">
      <c r="A496" s="435"/>
      <c r="B496" s="436"/>
      <c r="C496" s="435"/>
      <c r="D496" s="437"/>
      <c r="E496" s="437"/>
      <c r="F496" s="437"/>
      <c r="G496" s="437"/>
      <c r="H496" s="435"/>
      <c r="I496" s="435"/>
      <c r="J496" s="435"/>
      <c r="K496" s="435"/>
      <c r="L496" s="435"/>
      <c r="M496" s="435"/>
      <c r="N496" s="435"/>
      <c r="O496" s="438"/>
      <c r="P496" s="438"/>
      <c r="Q496" s="438"/>
      <c r="R496" s="438"/>
      <c r="S496" s="436"/>
      <c r="T496" s="435"/>
      <c r="U496" s="435"/>
      <c r="V496" s="435"/>
      <c r="W496" s="438"/>
      <c r="X496" s="439"/>
      <c r="Y496" s="435"/>
      <c r="Z496" s="439"/>
      <c r="AA496" s="435"/>
      <c r="AB496" s="435"/>
      <c r="AC496" s="435"/>
      <c r="AD496" s="435"/>
      <c r="AE496" s="435"/>
      <c r="AF496" s="438"/>
      <c r="AG496" s="439"/>
      <c r="AH496" s="440"/>
      <c r="AI496" s="435"/>
      <c r="AJ496" s="435"/>
      <c r="AK496" s="435"/>
      <c r="AL496" s="435"/>
      <c r="AM496" s="438"/>
      <c r="AN496" s="435"/>
      <c r="AO496" s="439"/>
      <c r="AP496" s="435"/>
      <c r="AQ496" s="442"/>
      <c r="AR496" s="443"/>
      <c r="AS496" s="161"/>
      <c r="AT496" s="161"/>
      <c r="AU496" s="161"/>
      <c r="AV496" s="161"/>
    </row>
    <row r="497" ht="14.25" customHeight="1">
      <c r="A497" s="435"/>
      <c r="B497" s="436"/>
      <c r="C497" s="435"/>
      <c r="D497" s="437"/>
      <c r="E497" s="437"/>
      <c r="F497" s="437"/>
      <c r="G497" s="437"/>
      <c r="H497" s="435"/>
      <c r="I497" s="435"/>
      <c r="J497" s="435"/>
      <c r="K497" s="435"/>
      <c r="L497" s="435"/>
      <c r="M497" s="435"/>
      <c r="N497" s="435"/>
      <c r="O497" s="438"/>
      <c r="P497" s="438"/>
      <c r="Q497" s="438"/>
      <c r="R497" s="438"/>
      <c r="S497" s="436"/>
      <c r="T497" s="435"/>
      <c r="U497" s="435"/>
      <c r="V497" s="435"/>
      <c r="W497" s="438"/>
      <c r="X497" s="439"/>
      <c r="Y497" s="435"/>
      <c r="Z497" s="439"/>
      <c r="AA497" s="435"/>
      <c r="AB497" s="435"/>
      <c r="AC497" s="435"/>
      <c r="AD497" s="435"/>
      <c r="AE497" s="435"/>
      <c r="AF497" s="438"/>
      <c r="AG497" s="439"/>
      <c r="AH497" s="440"/>
      <c r="AI497" s="435"/>
      <c r="AJ497" s="435"/>
      <c r="AK497" s="435"/>
      <c r="AL497" s="435"/>
      <c r="AM497" s="438"/>
      <c r="AN497" s="435"/>
      <c r="AO497" s="439"/>
      <c r="AP497" s="435"/>
      <c r="AQ497" s="442"/>
      <c r="AR497" s="443"/>
      <c r="AS497" s="161"/>
      <c r="AT497" s="161"/>
      <c r="AU497" s="161"/>
      <c r="AV497" s="161"/>
    </row>
    <row r="498" ht="14.25" customHeight="1">
      <c r="A498" s="435"/>
      <c r="B498" s="436"/>
      <c r="C498" s="435"/>
      <c r="D498" s="437"/>
      <c r="E498" s="437"/>
      <c r="F498" s="437"/>
      <c r="G498" s="437"/>
      <c r="H498" s="435"/>
      <c r="I498" s="435"/>
      <c r="J498" s="435"/>
      <c r="K498" s="435"/>
      <c r="L498" s="435"/>
      <c r="M498" s="435"/>
      <c r="N498" s="435"/>
      <c r="O498" s="438"/>
      <c r="P498" s="438"/>
      <c r="Q498" s="438"/>
      <c r="R498" s="438"/>
      <c r="S498" s="436"/>
      <c r="T498" s="435"/>
      <c r="U498" s="435"/>
      <c r="V498" s="435"/>
      <c r="W498" s="438"/>
      <c r="X498" s="439"/>
      <c r="Y498" s="435"/>
      <c r="Z498" s="439"/>
      <c r="AA498" s="435"/>
      <c r="AB498" s="435"/>
      <c r="AC498" s="435"/>
      <c r="AD498" s="435"/>
      <c r="AE498" s="435"/>
      <c r="AF498" s="438"/>
      <c r="AG498" s="439"/>
      <c r="AH498" s="440"/>
      <c r="AI498" s="435"/>
      <c r="AJ498" s="435"/>
      <c r="AK498" s="435"/>
      <c r="AL498" s="435"/>
      <c r="AM498" s="438"/>
      <c r="AN498" s="435"/>
      <c r="AO498" s="439"/>
      <c r="AP498" s="435"/>
      <c r="AQ498" s="442"/>
      <c r="AR498" s="443"/>
      <c r="AS498" s="161"/>
      <c r="AT498" s="161"/>
      <c r="AU498" s="161"/>
      <c r="AV498" s="161"/>
    </row>
    <row r="499" ht="14.25" customHeight="1">
      <c r="A499" s="435"/>
      <c r="B499" s="436"/>
      <c r="C499" s="435"/>
      <c r="D499" s="437"/>
      <c r="E499" s="437"/>
      <c r="F499" s="437"/>
      <c r="G499" s="437"/>
      <c r="H499" s="435"/>
      <c r="I499" s="435"/>
      <c r="J499" s="435"/>
      <c r="K499" s="435"/>
      <c r="L499" s="435"/>
      <c r="M499" s="435"/>
      <c r="N499" s="435"/>
      <c r="O499" s="438"/>
      <c r="P499" s="438"/>
      <c r="Q499" s="438"/>
      <c r="R499" s="438"/>
      <c r="S499" s="436"/>
      <c r="T499" s="435"/>
      <c r="U499" s="435"/>
      <c r="V499" s="435"/>
      <c r="W499" s="438"/>
      <c r="X499" s="439"/>
      <c r="Y499" s="435"/>
      <c r="Z499" s="439"/>
      <c r="AA499" s="435"/>
      <c r="AB499" s="435"/>
      <c r="AC499" s="435"/>
      <c r="AD499" s="435"/>
      <c r="AE499" s="435"/>
      <c r="AF499" s="438"/>
      <c r="AG499" s="439"/>
      <c r="AH499" s="440"/>
      <c r="AI499" s="435"/>
      <c r="AJ499" s="435"/>
      <c r="AK499" s="435"/>
      <c r="AL499" s="435"/>
      <c r="AM499" s="438"/>
      <c r="AN499" s="435"/>
      <c r="AO499" s="439"/>
      <c r="AP499" s="435"/>
      <c r="AQ499" s="442"/>
      <c r="AR499" s="443"/>
      <c r="AS499" s="161"/>
      <c r="AT499" s="161"/>
      <c r="AU499" s="161"/>
      <c r="AV499" s="161"/>
    </row>
    <row r="500" ht="14.25" customHeight="1">
      <c r="A500" s="435"/>
      <c r="B500" s="436"/>
      <c r="C500" s="435"/>
      <c r="D500" s="437"/>
      <c r="E500" s="437"/>
      <c r="F500" s="437"/>
      <c r="G500" s="437"/>
      <c r="H500" s="435"/>
      <c r="I500" s="435"/>
      <c r="J500" s="435"/>
      <c r="K500" s="435"/>
      <c r="L500" s="435"/>
      <c r="M500" s="435"/>
      <c r="N500" s="435"/>
      <c r="O500" s="438"/>
      <c r="P500" s="438"/>
      <c r="Q500" s="438"/>
      <c r="R500" s="438"/>
      <c r="S500" s="436"/>
      <c r="T500" s="435"/>
      <c r="U500" s="435"/>
      <c r="V500" s="435"/>
      <c r="W500" s="438"/>
      <c r="X500" s="439"/>
      <c r="Y500" s="435"/>
      <c r="Z500" s="439"/>
      <c r="AA500" s="435"/>
      <c r="AB500" s="435"/>
      <c r="AC500" s="435"/>
      <c r="AD500" s="435"/>
      <c r="AE500" s="435"/>
      <c r="AF500" s="438"/>
      <c r="AG500" s="439"/>
      <c r="AH500" s="440"/>
      <c r="AI500" s="435"/>
      <c r="AJ500" s="435"/>
      <c r="AK500" s="435"/>
      <c r="AL500" s="435"/>
      <c r="AM500" s="438"/>
      <c r="AN500" s="435"/>
      <c r="AO500" s="439"/>
      <c r="AP500" s="435"/>
      <c r="AQ500" s="442"/>
      <c r="AR500" s="443"/>
      <c r="AS500" s="161"/>
      <c r="AT500" s="161"/>
      <c r="AU500" s="161"/>
      <c r="AV500" s="161"/>
    </row>
    <row r="501" ht="14.25" customHeight="1">
      <c r="A501" s="435"/>
      <c r="B501" s="436"/>
      <c r="C501" s="435"/>
      <c r="D501" s="437"/>
      <c r="E501" s="437"/>
      <c r="F501" s="437"/>
      <c r="G501" s="437"/>
      <c r="H501" s="435"/>
      <c r="I501" s="435"/>
      <c r="J501" s="435"/>
      <c r="K501" s="435"/>
      <c r="L501" s="435"/>
      <c r="M501" s="435"/>
      <c r="N501" s="435"/>
      <c r="O501" s="438"/>
      <c r="P501" s="438"/>
      <c r="Q501" s="438"/>
      <c r="R501" s="438"/>
      <c r="S501" s="436"/>
      <c r="T501" s="435"/>
      <c r="U501" s="435"/>
      <c r="V501" s="435"/>
      <c r="W501" s="438"/>
      <c r="X501" s="439"/>
      <c r="Y501" s="435"/>
      <c r="Z501" s="439"/>
      <c r="AA501" s="435"/>
      <c r="AB501" s="435"/>
      <c r="AC501" s="435"/>
      <c r="AD501" s="435"/>
      <c r="AE501" s="435"/>
      <c r="AF501" s="438"/>
      <c r="AG501" s="439"/>
      <c r="AH501" s="440"/>
      <c r="AI501" s="435"/>
      <c r="AJ501" s="435"/>
      <c r="AK501" s="435"/>
      <c r="AL501" s="435"/>
      <c r="AM501" s="438"/>
      <c r="AN501" s="435"/>
      <c r="AO501" s="439"/>
      <c r="AP501" s="435"/>
      <c r="AQ501" s="442"/>
      <c r="AR501" s="443"/>
      <c r="AS501" s="161"/>
      <c r="AT501" s="161"/>
      <c r="AU501" s="161"/>
      <c r="AV501" s="161"/>
    </row>
    <row r="502" ht="14.25" customHeight="1">
      <c r="A502" s="435"/>
      <c r="B502" s="436"/>
      <c r="C502" s="435"/>
      <c r="D502" s="437"/>
      <c r="E502" s="437"/>
      <c r="F502" s="437"/>
      <c r="G502" s="437"/>
      <c r="H502" s="435"/>
      <c r="I502" s="435"/>
      <c r="J502" s="435"/>
      <c r="K502" s="435"/>
      <c r="L502" s="435"/>
      <c r="M502" s="435"/>
      <c r="N502" s="435"/>
      <c r="O502" s="438"/>
      <c r="P502" s="438"/>
      <c r="Q502" s="438"/>
      <c r="R502" s="438"/>
      <c r="S502" s="436"/>
      <c r="T502" s="435"/>
      <c r="U502" s="435"/>
      <c r="V502" s="435"/>
      <c r="W502" s="438"/>
      <c r="X502" s="439"/>
      <c r="Y502" s="435"/>
      <c r="Z502" s="439"/>
      <c r="AA502" s="435"/>
      <c r="AB502" s="435"/>
      <c r="AC502" s="435"/>
      <c r="AD502" s="435"/>
      <c r="AE502" s="435"/>
      <c r="AF502" s="438"/>
      <c r="AG502" s="439"/>
      <c r="AH502" s="440"/>
      <c r="AI502" s="435"/>
      <c r="AJ502" s="435"/>
      <c r="AK502" s="435"/>
      <c r="AL502" s="435"/>
      <c r="AM502" s="438"/>
      <c r="AN502" s="435"/>
      <c r="AO502" s="439"/>
      <c r="AP502" s="435"/>
      <c r="AQ502" s="442"/>
      <c r="AR502" s="443"/>
      <c r="AS502" s="161"/>
      <c r="AT502" s="161"/>
      <c r="AU502" s="161"/>
      <c r="AV502" s="161"/>
    </row>
    <row r="503" ht="14.25" customHeight="1">
      <c r="A503" s="435"/>
      <c r="B503" s="436"/>
      <c r="C503" s="435"/>
      <c r="D503" s="437"/>
      <c r="E503" s="437"/>
      <c r="F503" s="437"/>
      <c r="G503" s="437"/>
      <c r="H503" s="435"/>
      <c r="I503" s="435"/>
      <c r="J503" s="435"/>
      <c r="K503" s="435"/>
      <c r="L503" s="435"/>
      <c r="M503" s="435"/>
      <c r="N503" s="435"/>
      <c r="O503" s="438"/>
      <c r="P503" s="438"/>
      <c r="Q503" s="438"/>
      <c r="R503" s="438"/>
      <c r="S503" s="436"/>
      <c r="T503" s="435"/>
      <c r="U503" s="435"/>
      <c r="V503" s="435"/>
      <c r="W503" s="438"/>
      <c r="X503" s="439"/>
      <c r="Y503" s="435"/>
      <c r="Z503" s="439"/>
      <c r="AA503" s="435"/>
      <c r="AB503" s="435"/>
      <c r="AC503" s="435"/>
      <c r="AD503" s="435"/>
      <c r="AE503" s="435"/>
      <c r="AF503" s="438"/>
      <c r="AG503" s="439"/>
      <c r="AH503" s="440"/>
      <c r="AI503" s="435"/>
      <c r="AJ503" s="435"/>
      <c r="AK503" s="435"/>
      <c r="AL503" s="435"/>
      <c r="AM503" s="438"/>
      <c r="AN503" s="435"/>
      <c r="AO503" s="439"/>
      <c r="AP503" s="435"/>
      <c r="AQ503" s="442"/>
      <c r="AR503" s="443"/>
      <c r="AS503" s="161"/>
      <c r="AT503" s="161"/>
      <c r="AU503" s="161"/>
      <c r="AV503" s="161"/>
    </row>
    <row r="504" ht="14.25" customHeight="1">
      <c r="A504" s="435"/>
      <c r="B504" s="436"/>
      <c r="C504" s="435"/>
      <c r="D504" s="437"/>
      <c r="E504" s="437"/>
      <c r="F504" s="437"/>
      <c r="G504" s="437"/>
      <c r="H504" s="435"/>
      <c r="I504" s="435"/>
      <c r="J504" s="435"/>
      <c r="K504" s="435"/>
      <c r="L504" s="435"/>
      <c r="M504" s="435"/>
      <c r="N504" s="435"/>
      <c r="O504" s="438"/>
      <c r="P504" s="438"/>
      <c r="Q504" s="438"/>
      <c r="R504" s="438"/>
      <c r="S504" s="436"/>
      <c r="T504" s="435"/>
      <c r="U504" s="435"/>
      <c r="V504" s="435"/>
      <c r="W504" s="438"/>
      <c r="X504" s="439"/>
      <c r="Y504" s="435"/>
      <c r="Z504" s="439"/>
      <c r="AA504" s="435"/>
      <c r="AB504" s="435"/>
      <c r="AC504" s="435"/>
      <c r="AD504" s="435"/>
      <c r="AE504" s="435"/>
      <c r="AF504" s="438"/>
      <c r="AG504" s="439"/>
      <c r="AH504" s="440"/>
      <c r="AI504" s="435"/>
      <c r="AJ504" s="435"/>
      <c r="AK504" s="435"/>
      <c r="AL504" s="435"/>
      <c r="AM504" s="438"/>
      <c r="AN504" s="435"/>
      <c r="AO504" s="439"/>
      <c r="AP504" s="435"/>
      <c r="AQ504" s="442"/>
      <c r="AR504" s="443"/>
      <c r="AS504" s="161"/>
      <c r="AT504" s="161"/>
      <c r="AU504" s="161"/>
      <c r="AV504" s="161"/>
    </row>
    <row r="505" ht="14.25" customHeight="1">
      <c r="A505" s="435"/>
      <c r="B505" s="436"/>
      <c r="C505" s="435"/>
      <c r="D505" s="437"/>
      <c r="E505" s="437"/>
      <c r="F505" s="437"/>
      <c r="G505" s="437"/>
      <c r="H505" s="435"/>
      <c r="I505" s="435"/>
      <c r="J505" s="435"/>
      <c r="K505" s="435"/>
      <c r="L505" s="435"/>
      <c r="M505" s="435"/>
      <c r="N505" s="435"/>
      <c r="O505" s="438"/>
      <c r="P505" s="438"/>
      <c r="Q505" s="438"/>
      <c r="R505" s="438"/>
      <c r="S505" s="436"/>
      <c r="T505" s="435"/>
      <c r="U505" s="435"/>
      <c r="V505" s="435"/>
      <c r="W505" s="438"/>
      <c r="X505" s="439"/>
      <c r="Y505" s="435"/>
      <c r="Z505" s="439"/>
      <c r="AA505" s="435"/>
      <c r="AB505" s="435"/>
      <c r="AC505" s="435"/>
      <c r="AD505" s="435"/>
      <c r="AE505" s="435"/>
      <c r="AF505" s="438"/>
      <c r="AG505" s="439"/>
      <c r="AH505" s="440"/>
      <c r="AI505" s="435"/>
      <c r="AJ505" s="435"/>
      <c r="AK505" s="435"/>
      <c r="AL505" s="435"/>
      <c r="AM505" s="438"/>
      <c r="AN505" s="435"/>
      <c r="AO505" s="439"/>
      <c r="AP505" s="435"/>
      <c r="AQ505" s="442"/>
      <c r="AR505" s="443"/>
      <c r="AS505" s="161"/>
      <c r="AT505" s="161"/>
      <c r="AU505" s="161"/>
      <c r="AV505" s="161"/>
    </row>
    <row r="506" ht="14.25" customHeight="1">
      <c r="A506" s="435"/>
      <c r="B506" s="436"/>
      <c r="C506" s="435"/>
      <c r="D506" s="437"/>
      <c r="E506" s="437"/>
      <c r="F506" s="437"/>
      <c r="G506" s="437"/>
      <c r="H506" s="435"/>
      <c r="I506" s="435"/>
      <c r="J506" s="435"/>
      <c r="K506" s="435"/>
      <c r="L506" s="435"/>
      <c r="M506" s="435"/>
      <c r="N506" s="435"/>
      <c r="O506" s="438"/>
      <c r="P506" s="438"/>
      <c r="Q506" s="438"/>
      <c r="R506" s="438"/>
      <c r="S506" s="436"/>
      <c r="T506" s="435"/>
      <c r="U506" s="435"/>
      <c r="V506" s="435"/>
      <c r="W506" s="438"/>
      <c r="X506" s="439"/>
      <c r="Y506" s="435"/>
      <c r="Z506" s="439"/>
      <c r="AA506" s="435"/>
      <c r="AB506" s="435"/>
      <c r="AC506" s="435"/>
      <c r="AD506" s="435"/>
      <c r="AE506" s="435"/>
      <c r="AF506" s="438"/>
      <c r="AG506" s="439"/>
      <c r="AH506" s="440"/>
      <c r="AI506" s="435"/>
      <c r="AJ506" s="435"/>
      <c r="AK506" s="435"/>
      <c r="AL506" s="435"/>
      <c r="AM506" s="438"/>
      <c r="AN506" s="435"/>
      <c r="AO506" s="439"/>
      <c r="AP506" s="435"/>
      <c r="AQ506" s="442"/>
      <c r="AR506" s="443"/>
      <c r="AS506" s="161"/>
      <c r="AT506" s="161"/>
      <c r="AU506" s="161"/>
      <c r="AV506" s="161"/>
    </row>
    <row r="507" ht="14.25" customHeight="1">
      <c r="A507" s="435"/>
      <c r="B507" s="436"/>
      <c r="C507" s="435"/>
      <c r="D507" s="437"/>
      <c r="E507" s="437"/>
      <c r="F507" s="437"/>
      <c r="G507" s="437"/>
      <c r="H507" s="435"/>
      <c r="I507" s="435"/>
      <c r="J507" s="435"/>
      <c r="K507" s="435"/>
      <c r="L507" s="435"/>
      <c r="M507" s="435"/>
      <c r="N507" s="435"/>
      <c r="O507" s="438"/>
      <c r="P507" s="438"/>
      <c r="Q507" s="438"/>
      <c r="R507" s="438"/>
      <c r="S507" s="436"/>
      <c r="T507" s="435"/>
      <c r="U507" s="435"/>
      <c r="V507" s="435"/>
      <c r="W507" s="438"/>
      <c r="X507" s="439"/>
      <c r="Y507" s="435"/>
      <c r="Z507" s="439"/>
      <c r="AA507" s="435"/>
      <c r="AB507" s="435"/>
      <c r="AC507" s="435"/>
      <c r="AD507" s="435"/>
      <c r="AE507" s="435"/>
      <c r="AF507" s="438"/>
      <c r="AG507" s="439"/>
      <c r="AH507" s="440"/>
      <c r="AI507" s="435"/>
      <c r="AJ507" s="435"/>
      <c r="AK507" s="435"/>
      <c r="AL507" s="435"/>
      <c r="AM507" s="438"/>
      <c r="AN507" s="435"/>
      <c r="AO507" s="439"/>
      <c r="AP507" s="435"/>
      <c r="AQ507" s="442"/>
      <c r="AR507" s="443"/>
      <c r="AS507" s="161"/>
      <c r="AT507" s="161"/>
      <c r="AU507" s="161"/>
      <c r="AV507" s="161"/>
    </row>
    <row r="508" ht="14.25" customHeight="1">
      <c r="A508" s="435"/>
      <c r="B508" s="436"/>
      <c r="C508" s="435"/>
      <c r="D508" s="437"/>
      <c r="E508" s="437"/>
      <c r="F508" s="437"/>
      <c r="G508" s="437"/>
      <c r="H508" s="435"/>
      <c r="I508" s="435"/>
      <c r="J508" s="435"/>
      <c r="K508" s="435"/>
      <c r="L508" s="435"/>
      <c r="M508" s="435"/>
      <c r="N508" s="435"/>
      <c r="O508" s="438"/>
      <c r="P508" s="438"/>
      <c r="Q508" s="438"/>
      <c r="R508" s="438"/>
      <c r="S508" s="436"/>
      <c r="T508" s="435"/>
      <c r="U508" s="435"/>
      <c r="V508" s="435"/>
      <c r="W508" s="438"/>
      <c r="X508" s="439"/>
      <c r="Y508" s="435"/>
      <c r="Z508" s="439"/>
      <c r="AA508" s="435"/>
      <c r="AB508" s="435"/>
      <c r="AC508" s="435"/>
      <c r="AD508" s="435"/>
      <c r="AE508" s="435"/>
      <c r="AF508" s="438"/>
      <c r="AG508" s="439"/>
      <c r="AH508" s="440"/>
      <c r="AI508" s="435"/>
      <c r="AJ508" s="435"/>
      <c r="AK508" s="435"/>
      <c r="AL508" s="435"/>
      <c r="AM508" s="438"/>
      <c r="AN508" s="435"/>
      <c r="AO508" s="439"/>
      <c r="AP508" s="435"/>
      <c r="AQ508" s="442"/>
      <c r="AR508" s="443"/>
      <c r="AS508" s="161"/>
      <c r="AT508" s="161"/>
      <c r="AU508" s="161"/>
      <c r="AV508" s="161"/>
    </row>
    <row r="509" ht="14.25" customHeight="1">
      <c r="A509" s="435"/>
      <c r="B509" s="436"/>
      <c r="C509" s="435"/>
      <c r="D509" s="437"/>
      <c r="E509" s="437"/>
      <c r="F509" s="437"/>
      <c r="G509" s="437"/>
      <c r="H509" s="435"/>
      <c r="I509" s="435"/>
      <c r="J509" s="435"/>
      <c r="K509" s="435"/>
      <c r="L509" s="435"/>
      <c r="M509" s="435"/>
      <c r="N509" s="435"/>
      <c r="O509" s="438"/>
      <c r="P509" s="438"/>
      <c r="Q509" s="438"/>
      <c r="R509" s="438"/>
      <c r="S509" s="436"/>
      <c r="T509" s="435"/>
      <c r="U509" s="435"/>
      <c r="V509" s="435"/>
      <c r="W509" s="438"/>
      <c r="X509" s="439"/>
      <c r="Y509" s="435"/>
      <c r="Z509" s="439"/>
      <c r="AA509" s="435"/>
      <c r="AB509" s="435"/>
      <c r="AC509" s="435"/>
      <c r="AD509" s="435"/>
      <c r="AE509" s="435"/>
      <c r="AF509" s="438"/>
      <c r="AG509" s="439"/>
      <c r="AH509" s="440"/>
      <c r="AI509" s="435"/>
      <c r="AJ509" s="435"/>
      <c r="AK509" s="435"/>
      <c r="AL509" s="435"/>
      <c r="AM509" s="438"/>
      <c r="AN509" s="435"/>
      <c r="AO509" s="439"/>
      <c r="AP509" s="435"/>
      <c r="AQ509" s="442"/>
      <c r="AR509" s="443"/>
      <c r="AS509" s="161"/>
      <c r="AT509" s="161"/>
      <c r="AU509" s="161"/>
      <c r="AV509" s="161"/>
    </row>
    <row r="510" ht="14.25" customHeight="1">
      <c r="A510" s="435"/>
      <c r="B510" s="436"/>
      <c r="C510" s="435"/>
      <c r="D510" s="437"/>
      <c r="E510" s="437"/>
      <c r="F510" s="437"/>
      <c r="G510" s="437"/>
      <c r="H510" s="435"/>
      <c r="I510" s="435"/>
      <c r="J510" s="435"/>
      <c r="K510" s="435"/>
      <c r="L510" s="435"/>
      <c r="M510" s="435"/>
      <c r="N510" s="435"/>
      <c r="O510" s="438"/>
      <c r="P510" s="438"/>
      <c r="Q510" s="438"/>
      <c r="R510" s="438"/>
      <c r="S510" s="436"/>
      <c r="T510" s="435"/>
      <c r="U510" s="435"/>
      <c r="V510" s="435"/>
      <c r="W510" s="438"/>
      <c r="X510" s="439"/>
      <c r="Y510" s="435"/>
      <c r="Z510" s="439"/>
      <c r="AA510" s="435"/>
      <c r="AB510" s="435"/>
      <c r="AC510" s="435"/>
      <c r="AD510" s="435"/>
      <c r="AE510" s="435"/>
      <c r="AF510" s="438"/>
      <c r="AG510" s="439"/>
      <c r="AH510" s="440"/>
      <c r="AI510" s="435"/>
      <c r="AJ510" s="435"/>
      <c r="AK510" s="435"/>
      <c r="AL510" s="435"/>
      <c r="AM510" s="438"/>
      <c r="AN510" s="435"/>
      <c r="AO510" s="439"/>
      <c r="AP510" s="435"/>
      <c r="AQ510" s="442"/>
      <c r="AR510" s="443"/>
      <c r="AS510" s="161"/>
      <c r="AT510" s="161"/>
      <c r="AU510" s="161"/>
      <c r="AV510" s="161"/>
    </row>
    <row r="511" ht="14.25" customHeight="1">
      <c r="A511" s="435"/>
      <c r="B511" s="436"/>
      <c r="C511" s="435"/>
      <c r="D511" s="437"/>
      <c r="E511" s="437"/>
      <c r="F511" s="437"/>
      <c r="G511" s="437"/>
      <c r="H511" s="435"/>
      <c r="I511" s="435"/>
      <c r="J511" s="435"/>
      <c r="K511" s="435"/>
      <c r="L511" s="435"/>
      <c r="M511" s="435"/>
      <c r="N511" s="435"/>
      <c r="O511" s="438"/>
      <c r="P511" s="438"/>
      <c r="Q511" s="438"/>
      <c r="R511" s="438"/>
      <c r="S511" s="436"/>
      <c r="T511" s="435"/>
      <c r="U511" s="435"/>
      <c r="V511" s="435"/>
      <c r="W511" s="438"/>
      <c r="X511" s="439"/>
      <c r="Y511" s="435"/>
      <c r="Z511" s="439"/>
      <c r="AA511" s="435"/>
      <c r="AB511" s="435"/>
      <c r="AC511" s="435"/>
      <c r="AD511" s="435"/>
      <c r="AE511" s="435"/>
      <c r="AF511" s="438"/>
      <c r="AG511" s="439"/>
      <c r="AH511" s="440"/>
      <c r="AI511" s="435"/>
      <c r="AJ511" s="435"/>
      <c r="AK511" s="435"/>
      <c r="AL511" s="435"/>
      <c r="AM511" s="438"/>
      <c r="AN511" s="435"/>
      <c r="AO511" s="439"/>
      <c r="AP511" s="435"/>
      <c r="AQ511" s="442"/>
      <c r="AR511" s="443"/>
      <c r="AS511" s="161"/>
      <c r="AT511" s="161"/>
      <c r="AU511" s="161"/>
      <c r="AV511" s="161"/>
    </row>
    <row r="512" ht="14.25" customHeight="1">
      <c r="A512" s="435"/>
      <c r="B512" s="436"/>
      <c r="C512" s="435"/>
      <c r="D512" s="437"/>
      <c r="E512" s="437"/>
      <c r="F512" s="437"/>
      <c r="G512" s="437"/>
      <c r="H512" s="435"/>
      <c r="I512" s="435"/>
      <c r="J512" s="435"/>
      <c r="K512" s="435"/>
      <c r="L512" s="435"/>
      <c r="M512" s="435"/>
      <c r="N512" s="435"/>
      <c r="O512" s="438"/>
      <c r="P512" s="438"/>
      <c r="Q512" s="438"/>
      <c r="R512" s="438"/>
      <c r="S512" s="436"/>
      <c r="T512" s="435"/>
      <c r="U512" s="435"/>
      <c r="V512" s="435"/>
      <c r="W512" s="438"/>
      <c r="X512" s="439"/>
      <c r="Y512" s="435"/>
      <c r="Z512" s="439"/>
      <c r="AA512" s="435"/>
      <c r="AB512" s="435"/>
      <c r="AC512" s="435"/>
      <c r="AD512" s="435"/>
      <c r="AE512" s="435"/>
      <c r="AF512" s="438"/>
      <c r="AG512" s="439"/>
      <c r="AH512" s="440"/>
      <c r="AI512" s="435"/>
      <c r="AJ512" s="435"/>
      <c r="AK512" s="435"/>
      <c r="AL512" s="435"/>
      <c r="AM512" s="438"/>
      <c r="AN512" s="435"/>
      <c r="AO512" s="439"/>
      <c r="AP512" s="435"/>
      <c r="AQ512" s="442"/>
      <c r="AR512" s="443"/>
      <c r="AS512" s="161"/>
      <c r="AT512" s="161"/>
      <c r="AU512" s="161"/>
      <c r="AV512" s="161"/>
    </row>
    <row r="513" ht="14.25" customHeight="1">
      <c r="A513" s="435"/>
      <c r="B513" s="436"/>
      <c r="C513" s="435"/>
      <c r="D513" s="437"/>
      <c r="E513" s="437"/>
      <c r="F513" s="437"/>
      <c r="G513" s="437"/>
      <c r="H513" s="435"/>
      <c r="I513" s="435"/>
      <c r="J513" s="435"/>
      <c r="K513" s="435"/>
      <c r="L513" s="435"/>
      <c r="M513" s="435"/>
      <c r="N513" s="435"/>
      <c r="O513" s="438"/>
      <c r="P513" s="438"/>
      <c r="Q513" s="438"/>
      <c r="R513" s="438"/>
      <c r="S513" s="436"/>
      <c r="T513" s="435"/>
      <c r="U513" s="435"/>
      <c r="V513" s="435"/>
      <c r="W513" s="438"/>
      <c r="X513" s="439"/>
      <c r="Y513" s="435"/>
      <c r="Z513" s="439"/>
      <c r="AA513" s="435"/>
      <c r="AB513" s="435"/>
      <c r="AC513" s="435"/>
      <c r="AD513" s="435"/>
      <c r="AE513" s="435"/>
      <c r="AF513" s="438"/>
      <c r="AG513" s="439"/>
      <c r="AH513" s="440"/>
      <c r="AI513" s="435"/>
      <c r="AJ513" s="435"/>
      <c r="AK513" s="435"/>
      <c r="AL513" s="435"/>
      <c r="AM513" s="438"/>
      <c r="AN513" s="435"/>
      <c r="AO513" s="439"/>
      <c r="AP513" s="435"/>
      <c r="AQ513" s="442"/>
      <c r="AR513" s="443"/>
      <c r="AS513" s="161"/>
      <c r="AT513" s="161"/>
      <c r="AU513" s="161"/>
      <c r="AV513" s="161"/>
    </row>
    <row r="514" ht="14.25" customHeight="1">
      <c r="A514" s="435"/>
      <c r="B514" s="436"/>
      <c r="C514" s="435"/>
      <c r="D514" s="437"/>
      <c r="E514" s="437"/>
      <c r="F514" s="437"/>
      <c r="G514" s="437"/>
      <c r="H514" s="435"/>
      <c r="I514" s="435"/>
      <c r="J514" s="435"/>
      <c r="K514" s="435"/>
      <c r="L514" s="435"/>
      <c r="M514" s="435"/>
      <c r="N514" s="435"/>
      <c r="O514" s="438"/>
      <c r="P514" s="438"/>
      <c r="Q514" s="438"/>
      <c r="R514" s="438"/>
      <c r="S514" s="436"/>
      <c r="T514" s="435"/>
      <c r="U514" s="435"/>
      <c r="V514" s="435"/>
      <c r="W514" s="438"/>
      <c r="X514" s="439"/>
      <c r="Y514" s="435"/>
      <c r="Z514" s="439"/>
      <c r="AA514" s="435"/>
      <c r="AB514" s="435"/>
      <c r="AC514" s="435"/>
      <c r="AD514" s="435"/>
      <c r="AE514" s="435"/>
      <c r="AF514" s="438"/>
      <c r="AG514" s="439"/>
      <c r="AH514" s="440"/>
      <c r="AI514" s="435"/>
      <c r="AJ514" s="435"/>
      <c r="AK514" s="435"/>
      <c r="AL514" s="435"/>
      <c r="AM514" s="438"/>
      <c r="AN514" s="435"/>
      <c r="AO514" s="439"/>
      <c r="AP514" s="435"/>
      <c r="AQ514" s="442"/>
      <c r="AR514" s="443"/>
      <c r="AS514" s="161"/>
      <c r="AT514" s="161"/>
      <c r="AU514" s="161"/>
      <c r="AV514" s="161"/>
    </row>
    <row r="515" ht="14.25" customHeight="1">
      <c r="A515" s="435"/>
      <c r="B515" s="436"/>
      <c r="C515" s="435"/>
      <c r="D515" s="437"/>
      <c r="E515" s="437"/>
      <c r="F515" s="437"/>
      <c r="G515" s="437"/>
      <c r="H515" s="435"/>
      <c r="I515" s="435"/>
      <c r="J515" s="435"/>
      <c r="K515" s="435"/>
      <c r="L515" s="435"/>
      <c r="M515" s="435"/>
      <c r="N515" s="435"/>
      <c r="O515" s="438"/>
      <c r="P515" s="438"/>
      <c r="Q515" s="438"/>
      <c r="R515" s="438"/>
      <c r="S515" s="436"/>
      <c r="T515" s="435"/>
      <c r="U515" s="435"/>
      <c r="V515" s="435"/>
      <c r="W515" s="438"/>
      <c r="X515" s="439"/>
      <c r="Y515" s="435"/>
      <c r="Z515" s="439"/>
      <c r="AA515" s="435"/>
      <c r="AB515" s="435"/>
      <c r="AC515" s="435"/>
      <c r="AD515" s="435"/>
      <c r="AE515" s="435"/>
      <c r="AF515" s="438"/>
      <c r="AG515" s="439"/>
      <c r="AH515" s="440"/>
      <c r="AI515" s="435"/>
      <c r="AJ515" s="435"/>
      <c r="AK515" s="435"/>
      <c r="AL515" s="435"/>
      <c r="AM515" s="438"/>
      <c r="AN515" s="435"/>
      <c r="AO515" s="439"/>
      <c r="AP515" s="435"/>
      <c r="AQ515" s="442"/>
      <c r="AR515" s="443"/>
      <c r="AS515" s="161"/>
      <c r="AT515" s="161"/>
      <c r="AU515" s="161"/>
      <c r="AV515" s="161"/>
    </row>
    <row r="516" ht="14.25" customHeight="1">
      <c r="A516" s="435"/>
      <c r="B516" s="436"/>
      <c r="C516" s="435"/>
      <c r="D516" s="437"/>
      <c r="E516" s="437"/>
      <c r="F516" s="437"/>
      <c r="G516" s="437"/>
      <c r="H516" s="435"/>
      <c r="I516" s="435"/>
      <c r="J516" s="435"/>
      <c r="K516" s="435"/>
      <c r="L516" s="435"/>
      <c r="M516" s="435"/>
      <c r="N516" s="435"/>
      <c r="O516" s="438"/>
      <c r="P516" s="438"/>
      <c r="Q516" s="438"/>
      <c r="R516" s="438"/>
      <c r="S516" s="436"/>
      <c r="T516" s="435"/>
      <c r="U516" s="435"/>
      <c r="V516" s="435"/>
      <c r="W516" s="438"/>
      <c r="X516" s="439"/>
      <c r="Y516" s="435"/>
      <c r="Z516" s="439"/>
      <c r="AA516" s="435"/>
      <c r="AB516" s="435"/>
      <c r="AC516" s="435"/>
      <c r="AD516" s="435"/>
      <c r="AE516" s="435"/>
      <c r="AF516" s="438"/>
      <c r="AG516" s="439"/>
      <c r="AH516" s="440"/>
      <c r="AI516" s="435"/>
      <c r="AJ516" s="435"/>
      <c r="AK516" s="435"/>
      <c r="AL516" s="435"/>
      <c r="AM516" s="438"/>
      <c r="AN516" s="435"/>
      <c r="AO516" s="439"/>
      <c r="AP516" s="435"/>
      <c r="AQ516" s="442"/>
      <c r="AR516" s="443"/>
      <c r="AS516" s="161"/>
      <c r="AT516" s="161"/>
      <c r="AU516" s="161"/>
      <c r="AV516" s="161"/>
    </row>
    <row r="517" ht="14.25" customHeight="1">
      <c r="A517" s="435"/>
      <c r="B517" s="436"/>
      <c r="C517" s="435"/>
      <c r="D517" s="437"/>
      <c r="E517" s="437"/>
      <c r="F517" s="437"/>
      <c r="G517" s="437"/>
      <c r="H517" s="435"/>
      <c r="I517" s="435"/>
      <c r="J517" s="435"/>
      <c r="K517" s="435"/>
      <c r="L517" s="435"/>
      <c r="M517" s="435"/>
      <c r="N517" s="435"/>
      <c r="O517" s="438"/>
      <c r="P517" s="438"/>
      <c r="Q517" s="438"/>
      <c r="R517" s="438"/>
      <c r="S517" s="436"/>
      <c r="T517" s="435"/>
      <c r="U517" s="435"/>
      <c r="V517" s="435"/>
      <c r="W517" s="438"/>
      <c r="X517" s="439"/>
      <c r="Y517" s="435"/>
      <c r="Z517" s="439"/>
      <c r="AA517" s="435"/>
      <c r="AB517" s="435"/>
      <c r="AC517" s="435"/>
      <c r="AD517" s="435"/>
      <c r="AE517" s="435"/>
      <c r="AF517" s="438"/>
      <c r="AG517" s="439"/>
      <c r="AH517" s="440"/>
      <c r="AI517" s="435"/>
      <c r="AJ517" s="435"/>
      <c r="AK517" s="435"/>
      <c r="AL517" s="435"/>
      <c r="AM517" s="438"/>
      <c r="AN517" s="435"/>
      <c r="AO517" s="439"/>
      <c r="AP517" s="435"/>
      <c r="AQ517" s="442"/>
      <c r="AR517" s="443"/>
      <c r="AS517" s="161"/>
      <c r="AT517" s="161"/>
      <c r="AU517" s="161"/>
      <c r="AV517" s="161"/>
    </row>
    <row r="518" ht="14.25" customHeight="1">
      <c r="A518" s="435"/>
      <c r="B518" s="436"/>
      <c r="C518" s="435"/>
      <c r="D518" s="437"/>
      <c r="E518" s="437"/>
      <c r="F518" s="437"/>
      <c r="G518" s="437"/>
      <c r="H518" s="435"/>
      <c r="I518" s="435"/>
      <c r="J518" s="435"/>
      <c r="K518" s="435"/>
      <c r="L518" s="435"/>
      <c r="M518" s="435"/>
      <c r="N518" s="435"/>
      <c r="O518" s="438"/>
      <c r="P518" s="438"/>
      <c r="Q518" s="438"/>
      <c r="R518" s="438"/>
      <c r="S518" s="436"/>
      <c r="T518" s="435"/>
      <c r="U518" s="435"/>
      <c r="V518" s="435"/>
      <c r="W518" s="438"/>
      <c r="X518" s="439"/>
      <c r="Y518" s="435"/>
      <c r="Z518" s="439"/>
      <c r="AA518" s="435"/>
      <c r="AB518" s="435"/>
      <c r="AC518" s="435"/>
      <c r="AD518" s="435"/>
      <c r="AE518" s="435"/>
      <c r="AF518" s="438"/>
      <c r="AG518" s="439"/>
      <c r="AH518" s="440"/>
      <c r="AI518" s="435"/>
      <c r="AJ518" s="435"/>
      <c r="AK518" s="435"/>
      <c r="AL518" s="435"/>
      <c r="AM518" s="438"/>
      <c r="AN518" s="435"/>
      <c r="AO518" s="439"/>
      <c r="AP518" s="435"/>
      <c r="AQ518" s="442"/>
      <c r="AR518" s="443"/>
      <c r="AS518" s="161"/>
      <c r="AT518" s="161"/>
      <c r="AU518" s="161"/>
      <c r="AV518" s="161"/>
    </row>
    <row r="519" ht="14.25" customHeight="1">
      <c r="A519" s="435"/>
      <c r="B519" s="436"/>
      <c r="C519" s="435"/>
      <c r="D519" s="437"/>
      <c r="E519" s="437"/>
      <c r="F519" s="437"/>
      <c r="G519" s="437"/>
      <c r="H519" s="435"/>
      <c r="I519" s="435"/>
      <c r="J519" s="435"/>
      <c r="K519" s="435"/>
      <c r="L519" s="435"/>
      <c r="M519" s="435"/>
      <c r="N519" s="435"/>
      <c r="O519" s="438"/>
      <c r="P519" s="438"/>
      <c r="Q519" s="438"/>
      <c r="R519" s="438"/>
      <c r="S519" s="436"/>
      <c r="T519" s="435"/>
      <c r="U519" s="435"/>
      <c r="V519" s="435"/>
      <c r="W519" s="438"/>
      <c r="X519" s="439"/>
      <c r="Y519" s="435"/>
      <c r="Z519" s="439"/>
      <c r="AA519" s="435"/>
      <c r="AB519" s="435"/>
      <c r="AC519" s="435"/>
      <c r="AD519" s="435"/>
      <c r="AE519" s="435"/>
      <c r="AF519" s="438"/>
      <c r="AG519" s="439"/>
      <c r="AH519" s="440"/>
      <c r="AI519" s="435"/>
      <c r="AJ519" s="435"/>
      <c r="AK519" s="435"/>
      <c r="AL519" s="435"/>
      <c r="AM519" s="438"/>
      <c r="AN519" s="435"/>
      <c r="AO519" s="439"/>
      <c r="AP519" s="435"/>
      <c r="AQ519" s="442"/>
      <c r="AR519" s="443"/>
      <c r="AS519" s="161"/>
      <c r="AT519" s="161"/>
      <c r="AU519" s="161"/>
      <c r="AV519" s="161"/>
    </row>
    <row r="520" ht="14.25" customHeight="1">
      <c r="A520" s="435"/>
      <c r="B520" s="436"/>
      <c r="C520" s="435"/>
      <c r="D520" s="437"/>
      <c r="E520" s="437"/>
      <c r="F520" s="437"/>
      <c r="G520" s="437"/>
      <c r="H520" s="435"/>
      <c r="I520" s="435"/>
      <c r="J520" s="435"/>
      <c r="K520" s="435"/>
      <c r="L520" s="435"/>
      <c r="M520" s="435"/>
      <c r="N520" s="435"/>
      <c r="O520" s="438"/>
      <c r="P520" s="438"/>
      <c r="Q520" s="438"/>
      <c r="R520" s="438"/>
      <c r="S520" s="436"/>
      <c r="T520" s="435"/>
      <c r="U520" s="435"/>
      <c r="V520" s="435"/>
      <c r="W520" s="438"/>
      <c r="X520" s="439"/>
      <c r="Y520" s="435"/>
      <c r="Z520" s="439"/>
      <c r="AA520" s="435"/>
      <c r="AB520" s="435"/>
      <c r="AC520" s="435"/>
      <c r="AD520" s="435"/>
      <c r="AE520" s="435"/>
      <c r="AF520" s="438"/>
      <c r="AG520" s="439"/>
      <c r="AH520" s="440"/>
      <c r="AI520" s="435"/>
      <c r="AJ520" s="435"/>
      <c r="AK520" s="435"/>
      <c r="AL520" s="435"/>
      <c r="AM520" s="438"/>
      <c r="AN520" s="435"/>
      <c r="AO520" s="439"/>
      <c r="AP520" s="435"/>
      <c r="AQ520" s="442"/>
      <c r="AR520" s="443"/>
      <c r="AS520" s="161"/>
      <c r="AT520" s="161"/>
      <c r="AU520" s="161"/>
      <c r="AV520" s="161"/>
    </row>
    <row r="521" ht="14.25" customHeight="1">
      <c r="A521" s="435"/>
      <c r="B521" s="436"/>
      <c r="C521" s="435"/>
      <c r="D521" s="437"/>
      <c r="E521" s="437"/>
      <c r="F521" s="437"/>
      <c r="G521" s="437"/>
      <c r="H521" s="435"/>
      <c r="I521" s="435"/>
      <c r="J521" s="435"/>
      <c r="K521" s="435"/>
      <c r="L521" s="435"/>
      <c r="M521" s="435"/>
      <c r="N521" s="435"/>
      <c r="O521" s="438"/>
      <c r="P521" s="438"/>
      <c r="Q521" s="438"/>
      <c r="R521" s="438"/>
      <c r="S521" s="436"/>
      <c r="T521" s="435"/>
      <c r="U521" s="435"/>
      <c r="V521" s="435"/>
      <c r="W521" s="438"/>
      <c r="X521" s="439"/>
      <c r="Y521" s="435"/>
      <c r="Z521" s="439"/>
      <c r="AA521" s="435"/>
      <c r="AB521" s="435"/>
      <c r="AC521" s="435"/>
      <c r="AD521" s="435"/>
      <c r="AE521" s="435"/>
      <c r="AF521" s="438"/>
      <c r="AG521" s="439"/>
      <c r="AH521" s="440"/>
      <c r="AI521" s="435"/>
      <c r="AJ521" s="435"/>
      <c r="AK521" s="435"/>
      <c r="AL521" s="435"/>
      <c r="AM521" s="438"/>
      <c r="AN521" s="435"/>
      <c r="AO521" s="439"/>
      <c r="AP521" s="435"/>
      <c r="AQ521" s="442"/>
      <c r="AR521" s="443"/>
      <c r="AS521" s="161"/>
      <c r="AT521" s="161"/>
      <c r="AU521" s="161"/>
      <c r="AV521" s="161"/>
    </row>
    <row r="522" ht="14.25" customHeight="1">
      <c r="A522" s="435"/>
      <c r="B522" s="436"/>
      <c r="C522" s="435"/>
      <c r="D522" s="437"/>
      <c r="E522" s="437"/>
      <c r="F522" s="437"/>
      <c r="G522" s="437"/>
      <c r="H522" s="435"/>
      <c r="I522" s="435"/>
      <c r="J522" s="435"/>
      <c r="K522" s="435"/>
      <c r="L522" s="435"/>
      <c r="M522" s="435"/>
      <c r="N522" s="435"/>
      <c r="O522" s="438"/>
      <c r="P522" s="438"/>
      <c r="Q522" s="438"/>
      <c r="R522" s="438"/>
      <c r="S522" s="436"/>
      <c r="T522" s="435"/>
      <c r="U522" s="435"/>
      <c r="V522" s="435"/>
      <c r="W522" s="438"/>
      <c r="X522" s="439"/>
      <c r="Y522" s="435"/>
      <c r="Z522" s="439"/>
      <c r="AA522" s="435"/>
      <c r="AB522" s="435"/>
      <c r="AC522" s="435"/>
      <c r="AD522" s="435"/>
      <c r="AE522" s="435"/>
      <c r="AF522" s="438"/>
      <c r="AG522" s="439"/>
      <c r="AH522" s="440"/>
      <c r="AI522" s="435"/>
      <c r="AJ522" s="435"/>
      <c r="AK522" s="435"/>
      <c r="AL522" s="435"/>
      <c r="AM522" s="438"/>
      <c r="AN522" s="435"/>
      <c r="AO522" s="439"/>
      <c r="AP522" s="435"/>
      <c r="AQ522" s="442"/>
      <c r="AR522" s="443"/>
      <c r="AS522" s="161"/>
      <c r="AT522" s="161"/>
      <c r="AU522" s="161"/>
      <c r="AV522" s="161"/>
    </row>
    <row r="523" ht="14.25" customHeight="1">
      <c r="A523" s="435"/>
      <c r="B523" s="436"/>
      <c r="C523" s="435"/>
      <c r="D523" s="437"/>
      <c r="E523" s="437"/>
      <c r="F523" s="437"/>
      <c r="G523" s="437"/>
      <c r="H523" s="435"/>
      <c r="I523" s="435"/>
      <c r="J523" s="435"/>
      <c r="K523" s="435"/>
      <c r="L523" s="435"/>
      <c r="M523" s="435"/>
      <c r="N523" s="435"/>
      <c r="O523" s="438"/>
      <c r="P523" s="438"/>
      <c r="Q523" s="438"/>
      <c r="R523" s="438"/>
      <c r="S523" s="436"/>
      <c r="T523" s="435"/>
      <c r="U523" s="435"/>
      <c r="V523" s="435"/>
      <c r="W523" s="438"/>
      <c r="X523" s="439"/>
      <c r="Y523" s="435"/>
      <c r="Z523" s="439"/>
      <c r="AA523" s="435"/>
      <c r="AB523" s="435"/>
      <c r="AC523" s="435"/>
      <c r="AD523" s="435"/>
      <c r="AE523" s="435"/>
      <c r="AF523" s="438"/>
      <c r="AG523" s="439"/>
      <c r="AH523" s="440"/>
      <c r="AI523" s="435"/>
      <c r="AJ523" s="435"/>
      <c r="AK523" s="435"/>
      <c r="AL523" s="435"/>
      <c r="AM523" s="438"/>
      <c r="AN523" s="435"/>
      <c r="AO523" s="439"/>
      <c r="AP523" s="435"/>
      <c r="AQ523" s="442"/>
      <c r="AR523" s="443"/>
      <c r="AS523" s="161"/>
      <c r="AT523" s="161"/>
      <c r="AU523" s="161"/>
      <c r="AV523" s="161"/>
    </row>
    <row r="524" ht="14.25" customHeight="1">
      <c r="A524" s="435"/>
      <c r="B524" s="436"/>
      <c r="C524" s="435"/>
      <c r="D524" s="437"/>
      <c r="E524" s="437"/>
      <c r="F524" s="437"/>
      <c r="G524" s="437"/>
      <c r="H524" s="435"/>
      <c r="I524" s="435"/>
      <c r="J524" s="435"/>
      <c r="K524" s="435"/>
      <c r="L524" s="435"/>
      <c r="M524" s="435"/>
      <c r="N524" s="435"/>
      <c r="O524" s="438"/>
      <c r="P524" s="438"/>
      <c r="Q524" s="438"/>
      <c r="R524" s="438"/>
      <c r="S524" s="436"/>
      <c r="T524" s="435"/>
      <c r="U524" s="435"/>
      <c r="V524" s="435"/>
      <c r="W524" s="438"/>
      <c r="X524" s="439"/>
      <c r="Y524" s="435"/>
      <c r="Z524" s="439"/>
      <c r="AA524" s="435"/>
      <c r="AB524" s="435"/>
      <c r="AC524" s="435"/>
      <c r="AD524" s="435"/>
      <c r="AE524" s="435"/>
      <c r="AF524" s="438"/>
      <c r="AG524" s="439"/>
      <c r="AH524" s="440"/>
      <c r="AI524" s="435"/>
      <c r="AJ524" s="435"/>
      <c r="AK524" s="435"/>
      <c r="AL524" s="435"/>
      <c r="AM524" s="438"/>
      <c r="AN524" s="435"/>
      <c r="AO524" s="439"/>
      <c r="AP524" s="435"/>
      <c r="AQ524" s="442"/>
      <c r="AR524" s="443"/>
      <c r="AS524" s="161"/>
      <c r="AT524" s="161"/>
      <c r="AU524" s="161"/>
      <c r="AV524" s="161"/>
    </row>
    <row r="525" ht="14.25" customHeight="1">
      <c r="A525" s="435"/>
      <c r="B525" s="436"/>
      <c r="C525" s="435"/>
      <c r="D525" s="437"/>
      <c r="E525" s="437"/>
      <c r="F525" s="437"/>
      <c r="G525" s="437"/>
      <c r="H525" s="435"/>
      <c r="I525" s="435"/>
      <c r="J525" s="435"/>
      <c r="K525" s="435"/>
      <c r="L525" s="435"/>
      <c r="M525" s="435"/>
      <c r="N525" s="435"/>
      <c r="O525" s="438"/>
      <c r="P525" s="438"/>
      <c r="Q525" s="438"/>
      <c r="R525" s="438"/>
      <c r="S525" s="436"/>
      <c r="T525" s="435"/>
      <c r="U525" s="435"/>
      <c r="V525" s="435"/>
      <c r="W525" s="438"/>
      <c r="X525" s="439"/>
      <c r="Y525" s="435"/>
      <c r="Z525" s="439"/>
      <c r="AA525" s="435"/>
      <c r="AB525" s="435"/>
      <c r="AC525" s="435"/>
      <c r="AD525" s="435"/>
      <c r="AE525" s="435"/>
      <c r="AF525" s="438"/>
      <c r="AG525" s="439"/>
      <c r="AH525" s="440"/>
      <c r="AI525" s="435"/>
      <c r="AJ525" s="435"/>
      <c r="AK525" s="435"/>
      <c r="AL525" s="435"/>
      <c r="AM525" s="438"/>
      <c r="AN525" s="435"/>
      <c r="AO525" s="439"/>
      <c r="AP525" s="435"/>
      <c r="AQ525" s="442"/>
      <c r="AR525" s="443"/>
      <c r="AS525" s="161"/>
      <c r="AT525" s="161"/>
      <c r="AU525" s="161"/>
      <c r="AV525" s="161"/>
    </row>
    <row r="526" ht="14.25" customHeight="1">
      <c r="A526" s="435"/>
      <c r="B526" s="436"/>
      <c r="C526" s="435"/>
      <c r="D526" s="437"/>
      <c r="E526" s="437"/>
      <c r="F526" s="437"/>
      <c r="G526" s="437"/>
      <c r="H526" s="435"/>
      <c r="I526" s="435"/>
      <c r="J526" s="435"/>
      <c r="K526" s="435"/>
      <c r="L526" s="435"/>
      <c r="M526" s="435"/>
      <c r="N526" s="435"/>
      <c r="O526" s="438"/>
      <c r="P526" s="438"/>
      <c r="Q526" s="438"/>
      <c r="R526" s="438"/>
      <c r="S526" s="436"/>
      <c r="T526" s="435"/>
      <c r="U526" s="435"/>
      <c r="V526" s="435"/>
      <c r="W526" s="438"/>
      <c r="X526" s="439"/>
      <c r="Y526" s="435"/>
      <c r="Z526" s="439"/>
      <c r="AA526" s="435"/>
      <c r="AB526" s="435"/>
      <c r="AC526" s="435"/>
      <c r="AD526" s="435"/>
      <c r="AE526" s="435"/>
      <c r="AF526" s="438"/>
      <c r="AG526" s="439"/>
      <c r="AH526" s="440"/>
      <c r="AI526" s="435"/>
      <c r="AJ526" s="435"/>
      <c r="AK526" s="435"/>
      <c r="AL526" s="435"/>
      <c r="AM526" s="438"/>
      <c r="AN526" s="435"/>
      <c r="AO526" s="439"/>
      <c r="AP526" s="435"/>
      <c r="AQ526" s="442"/>
      <c r="AR526" s="443"/>
      <c r="AS526" s="161"/>
      <c r="AT526" s="161"/>
      <c r="AU526" s="161"/>
      <c r="AV526" s="161"/>
    </row>
    <row r="527" ht="14.25" customHeight="1">
      <c r="A527" s="435"/>
      <c r="B527" s="436"/>
      <c r="C527" s="435"/>
      <c r="D527" s="437"/>
      <c r="E527" s="437"/>
      <c r="F527" s="437"/>
      <c r="G527" s="437"/>
      <c r="H527" s="435"/>
      <c r="I527" s="435"/>
      <c r="J527" s="435"/>
      <c r="K527" s="435"/>
      <c r="L527" s="435"/>
      <c r="M527" s="435"/>
      <c r="N527" s="435"/>
      <c r="O527" s="438"/>
      <c r="P527" s="438"/>
      <c r="Q527" s="438"/>
      <c r="R527" s="438"/>
      <c r="S527" s="436"/>
      <c r="T527" s="435"/>
      <c r="U527" s="435"/>
      <c r="V527" s="435"/>
      <c r="W527" s="438"/>
      <c r="X527" s="439"/>
      <c r="Y527" s="435"/>
      <c r="Z527" s="439"/>
      <c r="AA527" s="435"/>
      <c r="AB527" s="435"/>
      <c r="AC527" s="435"/>
      <c r="AD527" s="435"/>
      <c r="AE527" s="435"/>
      <c r="AF527" s="438"/>
      <c r="AG527" s="439"/>
      <c r="AH527" s="440"/>
      <c r="AI527" s="435"/>
      <c r="AJ527" s="435"/>
      <c r="AK527" s="435"/>
      <c r="AL527" s="435"/>
      <c r="AM527" s="438"/>
      <c r="AN527" s="435"/>
      <c r="AO527" s="439"/>
      <c r="AP527" s="435"/>
      <c r="AQ527" s="442"/>
      <c r="AR527" s="443"/>
      <c r="AS527" s="161"/>
      <c r="AT527" s="161"/>
      <c r="AU527" s="161"/>
      <c r="AV527" s="161"/>
    </row>
    <row r="528" ht="14.25" customHeight="1">
      <c r="A528" s="435"/>
      <c r="B528" s="436"/>
      <c r="C528" s="435"/>
      <c r="D528" s="437"/>
      <c r="E528" s="437"/>
      <c r="F528" s="437"/>
      <c r="G528" s="437"/>
      <c r="H528" s="435"/>
      <c r="I528" s="435"/>
      <c r="J528" s="435"/>
      <c r="K528" s="435"/>
      <c r="L528" s="435"/>
      <c r="M528" s="435"/>
      <c r="N528" s="435"/>
      <c r="O528" s="438"/>
      <c r="P528" s="438"/>
      <c r="Q528" s="438"/>
      <c r="R528" s="438"/>
      <c r="S528" s="436"/>
      <c r="T528" s="435"/>
      <c r="U528" s="435"/>
      <c r="V528" s="435"/>
      <c r="W528" s="438"/>
      <c r="X528" s="439"/>
      <c r="Y528" s="435"/>
      <c r="Z528" s="439"/>
      <c r="AA528" s="435"/>
      <c r="AB528" s="435"/>
      <c r="AC528" s="435"/>
      <c r="AD528" s="435"/>
      <c r="AE528" s="435"/>
      <c r="AF528" s="438"/>
      <c r="AG528" s="439"/>
      <c r="AH528" s="440"/>
      <c r="AI528" s="435"/>
      <c r="AJ528" s="435"/>
      <c r="AK528" s="435"/>
      <c r="AL528" s="435"/>
      <c r="AM528" s="438"/>
      <c r="AN528" s="435"/>
      <c r="AO528" s="439"/>
      <c r="AP528" s="435"/>
      <c r="AQ528" s="442"/>
      <c r="AR528" s="443"/>
      <c r="AS528" s="161"/>
      <c r="AT528" s="161"/>
      <c r="AU528" s="161"/>
      <c r="AV528" s="161"/>
    </row>
    <row r="529" ht="14.25" customHeight="1">
      <c r="A529" s="435"/>
      <c r="B529" s="436"/>
      <c r="C529" s="435"/>
      <c r="D529" s="437"/>
      <c r="E529" s="437"/>
      <c r="F529" s="437"/>
      <c r="G529" s="437"/>
      <c r="H529" s="435"/>
      <c r="I529" s="435"/>
      <c r="J529" s="435"/>
      <c r="K529" s="435"/>
      <c r="L529" s="435"/>
      <c r="M529" s="435"/>
      <c r="N529" s="435"/>
      <c r="O529" s="438"/>
      <c r="P529" s="438"/>
      <c r="Q529" s="438"/>
      <c r="R529" s="438"/>
      <c r="S529" s="436"/>
      <c r="T529" s="435"/>
      <c r="U529" s="435"/>
      <c r="V529" s="435"/>
      <c r="W529" s="438"/>
      <c r="X529" s="439"/>
      <c r="Y529" s="435"/>
      <c r="Z529" s="439"/>
      <c r="AA529" s="435"/>
      <c r="AB529" s="435"/>
      <c r="AC529" s="435"/>
      <c r="AD529" s="435"/>
      <c r="AE529" s="435"/>
      <c r="AF529" s="438"/>
      <c r="AG529" s="439"/>
      <c r="AH529" s="440"/>
      <c r="AI529" s="435"/>
      <c r="AJ529" s="435"/>
      <c r="AK529" s="435"/>
      <c r="AL529" s="435"/>
      <c r="AM529" s="438"/>
      <c r="AN529" s="435"/>
      <c r="AO529" s="439"/>
      <c r="AP529" s="435"/>
      <c r="AQ529" s="442"/>
      <c r="AR529" s="443"/>
      <c r="AS529" s="161"/>
      <c r="AT529" s="161"/>
      <c r="AU529" s="161"/>
      <c r="AV529" s="161"/>
    </row>
    <row r="530" ht="14.25" customHeight="1">
      <c r="A530" s="435"/>
      <c r="B530" s="436"/>
      <c r="C530" s="435"/>
      <c r="D530" s="437"/>
      <c r="E530" s="437"/>
      <c r="F530" s="437"/>
      <c r="G530" s="437"/>
      <c r="H530" s="435"/>
      <c r="I530" s="435"/>
      <c r="J530" s="435"/>
      <c r="K530" s="435"/>
      <c r="L530" s="435"/>
      <c r="M530" s="435"/>
      <c r="N530" s="435"/>
      <c r="O530" s="438"/>
      <c r="P530" s="438"/>
      <c r="Q530" s="438"/>
      <c r="R530" s="438"/>
      <c r="S530" s="436"/>
      <c r="T530" s="435"/>
      <c r="U530" s="435"/>
      <c r="V530" s="435"/>
      <c r="W530" s="438"/>
      <c r="X530" s="439"/>
      <c r="Y530" s="435"/>
      <c r="Z530" s="439"/>
      <c r="AA530" s="435"/>
      <c r="AB530" s="435"/>
      <c r="AC530" s="435"/>
      <c r="AD530" s="435"/>
      <c r="AE530" s="435"/>
      <c r="AF530" s="438"/>
      <c r="AG530" s="439"/>
      <c r="AH530" s="440"/>
      <c r="AI530" s="435"/>
      <c r="AJ530" s="435"/>
      <c r="AK530" s="435"/>
      <c r="AL530" s="435"/>
      <c r="AM530" s="438"/>
      <c r="AN530" s="435"/>
      <c r="AO530" s="439"/>
      <c r="AP530" s="435"/>
      <c r="AQ530" s="442"/>
      <c r="AR530" s="443"/>
      <c r="AS530" s="161"/>
      <c r="AT530" s="161"/>
      <c r="AU530" s="161"/>
      <c r="AV530" s="161"/>
    </row>
    <row r="531" ht="14.25" customHeight="1">
      <c r="A531" s="435"/>
      <c r="B531" s="436"/>
      <c r="C531" s="435"/>
      <c r="D531" s="437"/>
      <c r="E531" s="437"/>
      <c r="F531" s="437"/>
      <c r="G531" s="437"/>
      <c r="H531" s="435"/>
      <c r="I531" s="435"/>
      <c r="J531" s="435"/>
      <c r="K531" s="435"/>
      <c r="L531" s="435"/>
      <c r="M531" s="435"/>
      <c r="N531" s="435"/>
      <c r="O531" s="438"/>
      <c r="P531" s="438"/>
      <c r="Q531" s="438"/>
      <c r="R531" s="438"/>
      <c r="S531" s="436"/>
      <c r="T531" s="435"/>
      <c r="U531" s="435"/>
      <c r="V531" s="435"/>
      <c r="W531" s="438"/>
      <c r="X531" s="439"/>
      <c r="Y531" s="435"/>
      <c r="Z531" s="439"/>
      <c r="AA531" s="435"/>
      <c r="AB531" s="435"/>
      <c r="AC531" s="435"/>
      <c r="AD531" s="435"/>
      <c r="AE531" s="435"/>
      <c r="AF531" s="438"/>
      <c r="AG531" s="439"/>
      <c r="AH531" s="440"/>
      <c r="AI531" s="435"/>
      <c r="AJ531" s="435"/>
      <c r="AK531" s="435"/>
      <c r="AL531" s="435"/>
      <c r="AM531" s="438"/>
      <c r="AN531" s="435"/>
      <c r="AO531" s="439"/>
      <c r="AP531" s="435"/>
      <c r="AQ531" s="442"/>
      <c r="AR531" s="443"/>
      <c r="AS531" s="161"/>
      <c r="AT531" s="161"/>
      <c r="AU531" s="161"/>
      <c r="AV531" s="161"/>
    </row>
    <row r="532" ht="14.25" customHeight="1">
      <c r="A532" s="435"/>
      <c r="B532" s="436"/>
      <c r="C532" s="435"/>
      <c r="D532" s="437"/>
      <c r="E532" s="437"/>
      <c r="F532" s="437"/>
      <c r="G532" s="437"/>
      <c r="H532" s="435"/>
      <c r="I532" s="435"/>
      <c r="J532" s="435"/>
      <c r="K532" s="435"/>
      <c r="L532" s="435"/>
      <c r="M532" s="435"/>
      <c r="N532" s="435"/>
      <c r="O532" s="438"/>
      <c r="P532" s="438"/>
      <c r="Q532" s="438"/>
      <c r="R532" s="438"/>
      <c r="S532" s="436"/>
      <c r="T532" s="435"/>
      <c r="U532" s="435"/>
      <c r="V532" s="435"/>
      <c r="W532" s="438"/>
      <c r="X532" s="439"/>
      <c r="Y532" s="435"/>
      <c r="Z532" s="439"/>
      <c r="AA532" s="435"/>
      <c r="AB532" s="435"/>
      <c r="AC532" s="435"/>
      <c r="AD532" s="435"/>
      <c r="AE532" s="435"/>
      <c r="AF532" s="438"/>
      <c r="AG532" s="439"/>
      <c r="AH532" s="440"/>
      <c r="AI532" s="435"/>
      <c r="AJ532" s="435"/>
      <c r="AK532" s="435"/>
      <c r="AL532" s="435"/>
      <c r="AM532" s="438"/>
      <c r="AN532" s="435"/>
      <c r="AO532" s="439"/>
      <c r="AP532" s="435"/>
      <c r="AQ532" s="442"/>
      <c r="AR532" s="443"/>
      <c r="AS532" s="161"/>
      <c r="AT532" s="161"/>
      <c r="AU532" s="161"/>
      <c r="AV532" s="161"/>
    </row>
    <row r="533" ht="14.25" customHeight="1">
      <c r="A533" s="435"/>
      <c r="B533" s="436"/>
      <c r="C533" s="435"/>
      <c r="D533" s="437"/>
      <c r="E533" s="437"/>
      <c r="F533" s="437"/>
      <c r="G533" s="437"/>
      <c r="H533" s="435"/>
      <c r="I533" s="435"/>
      <c r="J533" s="435"/>
      <c r="K533" s="435"/>
      <c r="L533" s="435"/>
      <c r="M533" s="435"/>
      <c r="N533" s="435"/>
      <c r="O533" s="438"/>
      <c r="P533" s="438"/>
      <c r="Q533" s="438"/>
      <c r="R533" s="438"/>
      <c r="S533" s="436"/>
      <c r="T533" s="435"/>
      <c r="U533" s="435"/>
      <c r="V533" s="435"/>
      <c r="W533" s="438"/>
      <c r="X533" s="439"/>
      <c r="Y533" s="435"/>
      <c r="Z533" s="439"/>
      <c r="AA533" s="435"/>
      <c r="AB533" s="435"/>
      <c r="AC533" s="435"/>
      <c r="AD533" s="435"/>
      <c r="AE533" s="435"/>
      <c r="AF533" s="438"/>
      <c r="AG533" s="439"/>
      <c r="AH533" s="440"/>
      <c r="AI533" s="435"/>
      <c r="AJ533" s="435"/>
      <c r="AK533" s="435"/>
      <c r="AL533" s="435"/>
      <c r="AM533" s="438"/>
      <c r="AN533" s="435"/>
      <c r="AO533" s="439"/>
      <c r="AP533" s="435"/>
      <c r="AQ533" s="442"/>
      <c r="AR533" s="443"/>
      <c r="AS533" s="161"/>
      <c r="AT533" s="161"/>
      <c r="AU533" s="161"/>
      <c r="AV533" s="161"/>
    </row>
    <row r="534" ht="14.25" customHeight="1">
      <c r="A534" s="435"/>
      <c r="B534" s="436"/>
      <c r="C534" s="435"/>
      <c r="D534" s="437"/>
      <c r="E534" s="437"/>
      <c r="F534" s="437"/>
      <c r="G534" s="437"/>
      <c r="H534" s="435"/>
      <c r="I534" s="435"/>
      <c r="J534" s="435"/>
      <c r="K534" s="435"/>
      <c r="L534" s="435"/>
      <c r="M534" s="435"/>
      <c r="N534" s="435"/>
      <c r="O534" s="438"/>
      <c r="P534" s="438"/>
      <c r="Q534" s="438"/>
      <c r="R534" s="438"/>
      <c r="S534" s="436"/>
      <c r="T534" s="435"/>
      <c r="U534" s="435"/>
      <c r="V534" s="435"/>
      <c r="W534" s="438"/>
      <c r="X534" s="439"/>
      <c r="Y534" s="435"/>
      <c r="Z534" s="439"/>
      <c r="AA534" s="435"/>
      <c r="AB534" s="435"/>
      <c r="AC534" s="435"/>
      <c r="AD534" s="435"/>
      <c r="AE534" s="435"/>
      <c r="AF534" s="438"/>
      <c r="AG534" s="439"/>
      <c r="AH534" s="440"/>
      <c r="AI534" s="435"/>
      <c r="AJ534" s="435"/>
      <c r="AK534" s="435"/>
      <c r="AL534" s="435"/>
      <c r="AM534" s="438"/>
      <c r="AN534" s="435"/>
      <c r="AO534" s="439"/>
      <c r="AP534" s="435"/>
      <c r="AQ534" s="442"/>
      <c r="AR534" s="443"/>
      <c r="AS534" s="161"/>
      <c r="AT534" s="161"/>
      <c r="AU534" s="161"/>
      <c r="AV534" s="161"/>
    </row>
    <row r="535" ht="14.25" customHeight="1">
      <c r="A535" s="435"/>
      <c r="B535" s="436"/>
      <c r="C535" s="435"/>
      <c r="D535" s="437"/>
      <c r="E535" s="437"/>
      <c r="F535" s="437"/>
      <c r="G535" s="437"/>
      <c r="H535" s="435"/>
      <c r="I535" s="435"/>
      <c r="J535" s="435"/>
      <c r="K535" s="435"/>
      <c r="L535" s="435"/>
      <c r="M535" s="435"/>
      <c r="N535" s="435"/>
      <c r="O535" s="438"/>
      <c r="P535" s="438"/>
      <c r="Q535" s="438"/>
      <c r="R535" s="438"/>
      <c r="S535" s="436"/>
      <c r="T535" s="435"/>
      <c r="U535" s="435"/>
      <c r="V535" s="435"/>
      <c r="W535" s="438"/>
      <c r="X535" s="439"/>
      <c r="Y535" s="435"/>
      <c r="Z535" s="439"/>
      <c r="AA535" s="435"/>
      <c r="AB535" s="435"/>
      <c r="AC535" s="435"/>
      <c r="AD535" s="435"/>
      <c r="AE535" s="435"/>
      <c r="AF535" s="438"/>
      <c r="AG535" s="439"/>
      <c r="AH535" s="440"/>
      <c r="AI535" s="435"/>
      <c r="AJ535" s="435"/>
      <c r="AK535" s="435"/>
      <c r="AL535" s="435"/>
      <c r="AM535" s="438"/>
      <c r="AN535" s="435"/>
      <c r="AO535" s="439"/>
      <c r="AP535" s="435"/>
      <c r="AQ535" s="442"/>
      <c r="AR535" s="443"/>
      <c r="AS535" s="161"/>
      <c r="AT535" s="161"/>
      <c r="AU535" s="161"/>
      <c r="AV535" s="161"/>
    </row>
    <row r="536" ht="14.25" customHeight="1">
      <c r="A536" s="435"/>
      <c r="B536" s="436"/>
      <c r="C536" s="435"/>
      <c r="D536" s="437"/>
      <c r="E536" s="437"/>
      <c r="F536" s="437"/>
      <c r="G536" s="437"/>
      <c r="H536" s="435"/>
      <c r="I536" s="435"/>
      <c r="J536" s="435"/>
      <c r="K536" s="435"/>
      <c r="L536" s="435"/>
      <c r="M536" s="435"/>
      <c r="N536" s="435"/>
      <c r="O536" s="438"/>
      <c r="P536" s="438"/>
      <c r="Q536" s="438"/>
      <c r="R536" s="438"/>
      <c r="S536" s="436"/>
      <c r="T536" s="435"/>
      <c r="U536" s="435"/>
      <c r="V536" s="435"/>
      <c r="W536" s="438"/>
      <c r="X536" s="439"/>
      <c r="Y536" s="435"/>
      <c r="Z536" s="439"/>
      <c r="AA536" s="435"/>
      <c r="AB536" s="435"/>
      <c r="AC536" s="435"/>
      <c r="AD536" s="435"/>
      <c r="AE536" s="435"/>
      <c r="AF536" s="438"/>
      <c r="AG536" s="439"/>
      <c r="AH536" s="440"/>
      <c r="AI536" s="435"/>
      <c r="AJ536" s="435"/>
      <c r="AK536" s="435"/>
      <c r="AL536" s="435"/>
      <c r="AM536" s="438"/>
      <c r="AN536" s="435"/>
      <c r="AO536" s="439"/>
      <c r="AP536" s="435"/>
      <c r="AQ536" s="442"/>
      <c r="AR536" s="443"/>
      <c r="AS536" s="161"/>
      <c r="AT536" s="161"/>
      <c r="AU536" s="161"/>
      <c r="AV536" s="161"/>
    </row>
    <row r="537" ht="14.25" customHeight="1">
      <c r="A537" s="435"/>
      <c r="B537" s="436"/>
      <c r="C537" s="435"/>
      <c r="D537" s="437"/>
      <c r="E537" s="437"/>
      <c r="F537" s="437"/>
      <c r="G537" s="437"/>
      <c r="H537" s="435"/>
      <c r="I537" s="435"/>
      <c r="J537" s="435"/>
      <c r="K537" s="435"/>
      <c r="L537" s="435"/>
      <c r="M537" s="435"/>
      <c r="N537" s="435"/>
      <c r="O537" s="438"/>
      <c r="P537" s="438"/>
      <c r="Q537" s="438"/>
      <c r="R537" s="438"/>
      <c r="S537" s="436"/>
      <c r="T537" s="435"/>
      <c r="U537" s="435"/>
      <c r="V537" s="435"/>
      <c r="W537" s="438"/>
      <c r="X537" s="439"/>
      <c r="Y537" s="435"/>
      <c r="Z537" s="439"/>
      <c r="AA537" s="435"/>
      <c r="AB537" s="435"/>
      <c r="AC537" s="435"/>
      <c r="AD537" s="435"/>
      <c r="AE537" s="435"/>
      <c r="AF537" s="438"/>
      <c r="AG537" s="439"/>
      <c r="AH537" s="440"/>
      <c r="AI537" s="435"/>
      <c r="AJ537" s="435"/>
      <c r="AK537" s="435"/>
      <c r="AL537" s="435"/>
      <c r="AM537" s="438"/>
      <c r="AN537" s="435"/>
      <c r="AO537" s="439"/>
      <c r="AP537" s="435"/>
      <c r="AQ537" s="442"/>
      <c r="AR537" s="443"/>
      <c r="AS537" s="161"/>
      <c r="AT537" s="161"/>
      <c r="AU537" s="161"/>
      <c r="AV537" s="161"/>
    </row>
    <row r="538" ht="14.25" customHeight="1">
      <c r="A538" s="435"/>
      <c r="B538" s="436"/>
      <c r="C538" s="435"/>
      <c r="D538" s="437"/>
      <c r="E538" s="437"/>
      <c r="F538" s="437"/>
      <c r="G538" s="437"/>
      <c r="H538" s="435"/>
      <c r="I538" s="435"/>
      <c r="J538" s="435"/>
      <c r="K538" s="435"/>
      <c r="L538" s="435"/>
      <c r="M538" s="435"/>
      <c r="N538" s="435"/>
      <c r="O538" s="438"/>
      <c r="P538" s="438"/>
      <c r="Q538" s="438"/>
      <c r="R538" s="438"/>
      <c r="S538" s="436"/>
      <c r="T538" s="435"/>
      <c r="U538" s="435"/>
      <c r="V538" s="435"/>
      <c r="W538" s="438"/>
      <c r="X538" s="439"/>
      <c r="Y538" s="435"/>
      <c r="Z538" s="439"/>
      <c r="AA538" s="435"/>
      <c r="AB538" s="435"/>
      <c r="AC538" s="435"/>
      <c r="AD538" s="435"/>
      <c r="AE538" s="435"/>
      <c r="AF538" s="438"/>
      <c r="AG538" s="439"/>
      <c r="AH538" s="440"/>
      <c r="AI538" s="435"/>
      <c r="AJ538" s="435"/>
      <c r="AK538" s="435"/>
      <c r="AL538" s="435"/>
      <c r="AM538" s="438"/>
      <c r="AN538" s="435"/>
      <c r="AO538" s="439"/>
      <c r="AP538" s="435"/>
      <c r="AQ538" s="442"/>
      <c r="AR538" s="443"/>
      <c r="AS538" s="161"/>
      <c r="AT538" s="161"/>
      <c r="AU538" s="161"/>
      <c r="AV538" s="161"/>
    </row>
    <row r="539" ht="14.25" customHeight="1">
      <c r="A539" s="435"/>
      <c r="B539" s="436"/>
      <c r="C539" s="435"/>
      <c r="D539" s="437"/>
      <c r="E539" s="437"/>
      <c r="F539" s="437"/>
      <c r="G539" s="437"/>
      <c r="H539" s="435"/>
      <c r="I539" s="435"/>
      <c r="J539" s="435"/>
      <c r="K539" s="435"/>
      <c r="L539" s="435"/>
      <c r="M539" s="435"/>
      <c r="N539" s="435"/>
      <c r="O539" s="438"/>
      <c r="P539" s="438"/>
      <c r="Q539" s="438"/>
      <c r="R539" s="438"/>
      <c r="S539" s="436"/>
      <c r="T539" s="435"/>
      <c r="U539" s="435"/>
      <c r="V539" s="435"/>
      <c r="W539" s="438"/>
      <c r="X539" s="439"/>
      <c r="Y539" s="435"/>
      <c r="Z539" s="439"/>
      <c r="AA539" s="435"/>
      <c r="AB539" s="435"/>
      <c r="AC539" s="435"/>
      <c r="AD539" s="435"/>
      <c r="AE539" s="435"/>
      <c r="AF539" s="438"/>
      <c r="AG539" s="439"/>
      <c r="AH539" s="440"/>
      <c r="AI539" s="435"/>
      <c r="AJ539" s="435"/>
      <c r="AK539" s="435"/>
      <c r="AL539" s="435"/>
      <c r="AM539" s="438"/>
      <c r="AN539" s="435"/>
      <c r="AO539" s="439"/>
      <c r="AP539" s="435"/>
      <c r="AQ539" s="442"/>
      <c r="AR539" s="443"/>
      <c r="AS539" s="161"/>
      <c r="AT539" s="161"/>
      <c r="AU539" s="161"/>
      <c r="AV539" s="161"/>
    </row>
    <row r="540" ht="14.25" customHeight="1">
      <c r="A540" s="435"/>
      <c r="B540" s="436"/>
      <c r="C540" s="435"/>
      <c r="D540" s="437"/>
      <c r="E540" s="437"/>
      <c r="F540" s="437"/>
      <c r="G540" s="437"/>
      <c r="H540" s="435"/>
      <c r="I540" s="435"/>
      <c r="J540" s="435"/>
      <c r="K540" s="435"/>
      <c r="L540" s="435"/>
      <c r="M540" s="435"/>
      <c r="N540" s="435"/>
      <c r="O540" s="438"/>
      <c r="P540" s="438"/>
      <c r="Q540" s="438"/>
      <c r="R540" s="438"/>
      <c r="S540" s="436"/>
      <c r="T540" s="435"/>
      <c r="U540" s="435"/>
      <c r="V540" s="435"/>
      <c r="W540" s="438"/>
      <c r="X540" s="439"/>
      <c r="Y540" s="435"/>
      <c r="Z540" s="439"/>
      <c r="AA540" s="435"/>
      <c r="AB540" s="435"/>
      <c r="AC540" s="435"/>
      <c r="AD540" s="435"/>
      <c r="AE540" s="435"/>
      <c r="AF540" s="438"/>
      <c r="AG540" s="439"/>
      <c r="AH540" s="440"/>
      <c r="AI540" s="435"/>
      <c r="AJ540" s="435"/>
      <c r="AK540" s="435"/>
      <c r="AL540" s="435"/>
      <c r="AM540" s="438"/>
      <c r="AN540" s="435"/>
      <c r="AO540" s="439"/>
      <c r="AP540" s="435"/>
      <c r="AQ540" s="442"/>
      <c r="AR540" s="443"/>
      <c r="AS540" s="161"/>
      <c r="AT540" s="161"/>
      <c r="AU540" s="161"/>
      <c r="AV540" s="161"/>
    </row>
    <row r="541" ht="14.25" customHeight="1">
      <c r="A541" s="435"/>
      <c r="B541" s="436"/>
      <c r="C541" s="435"/>
      <c r="D541" s="437"/>
      <c r="E541" s="437"/>
      <c r="F541" s="437"/>
      <c r="G541" s="437"/>
      <c r="H541" s="435"/>
      <c r="I541" s="435"/>
      <c r="J541" s="435"/>
      <c r="K541" s="435"/>
      <c r="L541" s="435"/>
      <c r="M541" s="435"/>
      <c r="N541" s="435"/>
      <c r="O541" s="438"/>
      <c r="P541" s="438"/>
      <c r="Q541" s="438"/>
      <c r="R541" s="438"/>
      <c r="S541" s="436"/>
      <c r="T541" s="435"/>
      <c r="U541" s="435"/>
      <c r="V541" s="435"/>
      <c r="W541" s="438"/>
      <c r="X541" s="439"/>
      <c r="Y541" s="435"/>
      <c r="Z541" s="439"/>
      <c r="AA541" s="435"/>
      <c r="AB541" s="435"/>
      <c r="AC541" s="435"/>
      <c r="AD541" s="435"/>
      <c r="AE541" s="435"/>
      <c r="AF541" s="438"/>
      <c r="AG541" s="439"/>
      <c r="AH541" s="440"/>
      <c r="AI541" s="435"/>
      <c r="AJ541" s="435"/>
      <c r="AK541" s="435"/>
      <c r="AL541" s="435"/>
      <c r="AM541" s="438"/>
      <c r="AN541" s="435"/>
      <c r="AO541" s="439"/>
      <c r="AP541" s="435"/>
      <c r="AQ541" s="442"/>
      <c r="AR541" s="443"/>
      <c r="AS541" s="161"/>
      <c r="AT541" s="161"/>
      <c r="AU541" s="161"/>
      <c r="AV541" s="161"/>
    </row>
    <row r="542" ht="14.25" customHeight="1">
      <c r="A542" s="435"/>
      <c r="B542" s="436"/>
      <c r="C542" s="435"/>
      <c r="D542" s="437"/>
      <c r="E542" s="437"/>
      <c r="F542" s="437"/>
      <c r="G542" s="437"/>
      <c r="H542" s="435"/>
      <c r="I542" s="435"/>
      <c r="J542" s="435"/>
      <c r="K542" s="435"/>
      <c r="L542" s="435"/>
      <c r="M542" s="435"/>
      <c r="N542" s="435"/>
      <c r="O542" s="438"/>
      <c r="P542" s="438"/>
      <c r="Q542" s="438"/>
      <c r="R542" s="438"/>
      <c r="S542" s="436"/>
      <c r="T542" s="435"/>
      <c r="U542" s="435"/>
      <c r="V542" s="435"/>
      <c r="W542" s="438"/>
      <c r="X542" s="439"/>
      <c r="Y542" s="435"/>
      <c r="Z542" s="439"/>
      <c r="AA542" s="435"/>
      <c r="AB542" s="435"/>
      <c r="AC542" s="435"/>
      <c r="AD542" s="435"/>
      <c r="AE542" s="435"/>
      <c r="AF542" s="438"/>
      <c r="AG542" s="439"/>
      <c r="AH542" s="440"/>
      <c r="AI542" s="435"/>
      <c r="AJ542" s="435"/>
      <c r="AK542" s="435"/>
      <c r="AL542" s="435"/>
      <c r="AM542" s="438"/>
      <c r="AN542" s="435"/>
      <c r="AO542" s="439"/>
      <c r="AP542" s="435"/>
      <c r="AQ542" s="442"/>
      <c r="AR542" s="443"/>
      <c r="AS542" s="161"/>
      <c r="AT542" s="161"/>
      <c r="AU542" s="161"/>
      <c r="AV542" s="161"/>
    </row>
    <row r="543" ht="14.25" customHeight="1">
      <c r="A543" s="435"/>
      <c r="B543" s="436"/>
      <c r="C543" s="435"/>
      <c r="D543" s="437"/>
      <c r="E543" s="437"/>
      <c r="F543" s="437"/>
      <c r="G543" s="437"/>
      <c r="H543" s="435"/>
      <c r="I543" s="435"/>
      <c r="J543" s="435"/>
      <c r="K543" s="435"/>
      <c r="L543" s="435"/>
      <c r="M543" s="435"/>
      <c r="N543" s="435"/>
      <c r="O543" s="438"/>
      <c r="P543" s="438"/>
      <c r="Q543" s="438"/>
      <c r="R543" s="438"/>
      <c r="S543" s="436"/>
      <c r="T543" s="435"/>
      <c r="U543" s="435"/>
      <c r="V543" s="435"/>
      <c r="W543" s="438"/>
      <c r="X543" s="439"/>
      <c r="Y543" s="435"/>
      <c r="Z543" s="439"/>
      <c r="AA543" s="435"/>
      <c r="AB543" s="435"/>
      <c r="AC543" s="435"/>
      <c r="AD543" s="435"/>
      <c r="AE543" s="435"/>
      <c r="AF543" s="438"/>
      <c r="AG543" s="439"/>
      <c r="AH543" s="440"/>
      <c r="AI543" s="435"/>
      <c r="AJ543" s="435"/>
      <c r="AK543" s="435"/>
      <c r="AL543" s="435"/>
      <c r="AM543" s="438"/>
      <c r="AN543" s="435"/>
      <c r="AO543" s="439"/>
      <c r="AP543" s="435"/>
      <c r="AQ543" s="442"/>
      <c r="AR543" s="443"/>
      <c r="AS543" s="161"/>
      <c r="AT543" s="161"/>
      <c r="AU543" s="161"/>
      <c r="AV543" s="161"/>
    </row>
    <row r="544" ht="14.25" customHeight="1">
      <c r="A544" s="435"/>
      <c r="B544" s="436"/>
      <c r="C544" s="435"/>
      <c r="D544" s="437"/>
      <c r="E544" s="437"/>
      <c r="F544" s="437"/>
      <c r="G544" s="437"/>
      <c r="H544" s="435"/>
      <c r="I544" s="435"/>
      <c r="J544" s="435"/>
      <c r="K544" s="435"/>
      <c r="L544" s="435"/>
      <c r="M544" s="435"/>
      <c r="N544" s="435"/>
      <c r="O544" s="438"/>
      <c r="P544" s="438"/>
      <c r="Q544" s="438"/>
      <c r="R544" s="438"/>
      <c r="S544" s="436"/>
      <c r="T544" s="435"/>
      <c r="U544" s="435"/>
      <c r="V544" s="435"/>
      <c r="W544" s="438"/>
      <c r="X544" s="439"/>
      <c r="Y544" s="435"/>
      <c r="Z544" s="439"/>
      <c r="AA544" s="435"/>
      <c r="AB544" s="435"/>
      <c r="AC544" s="435"/>
      <c r="AD544" s="435"/>
      <c r="AE544" s="435"/>
      <c r="AF544" s="438"/>
      <c r="AG544" s="439"/>
      <c r="AH544" s="440"/>
      <c r="AI544" s="435"/>
      <c r="AJ544" s="435"/>
      <c r="AK544" s="435"/>
      <c r="AL544" s="435"/>
      <c r="AM544" s="438"/>
      <c r="AN544" s="435"/>
      <c r="AO544" s="439"/>
      <c r="AP544" s="435"/>
      <c r="AQ544" s="442"/>
      <c r="AR544" s="443"/>
      <c r="AS544" s="161"/>
      <c r="AT544" s="161"/>
      <c r="AU544" s="161"/>
      <c r="AV544" s="161"/>
    </row>
    <row r="545" ht="14.25" customHeight="1">
      <c r="A545" s="435"/>
      <c r="B545" s="436"/>
      <c r="C545" s="435"/>
      <c r="D545" s="437"/>
      <c r="E545" s="437"/>
      <c r="F545" s="437"/>
      <c r="G545" s="437"/>
      <c r="H545" s="435"/>
      <c r="I545" s="435"/>
      <c r="J545" s="435"/>
      <c r="K545" s="435"/>
      <c r="L545" s="435"/>
      <c r="M545" s="435"/>
      <c r="N545" s="435"/>
      <c r="O545" s="438"/>
      <c r="P545" s="438"/>
      <c r="Q545" s="438"/>
      <c r="R545" s="438"/>
      <c r="S545" s="436"/>
      <c r="T545" s="435"/>
      <c r="U545" s="435"/>
      <c r="V545" s="435"/>
      <c r="W545" s="438"/>
      <c r="X545" s="439"/>
      <c r="Y545" s="435"/>
      <c r="Z545" s="439"/>
      <c r="AA545" s="435"/>
      <c r="AB545" s="435"/>
      <c r="AC545" s="435"/>
      <c r="AD545" s="435"/>
      <c r="AE545" s="435"/>
      <c r="AF545" s="438"/>
      <c r="AG545" s="439"/>
      <c r="AH545" s="440"/>
      <c r="AI545" s="435"/>
      <c r="AJ545" s="435"/>
      <c r="AK545" s="435"/>
      <c r="AL545" s="435"/>
      <c r="AM545" s="438"/>
      <c r="AN545" s="435"/>
      <c r="AO545" s="439"/>
      <c r="AP545" s="435"/>
      <c r="AQ545" s="442"/>
      <c r="AR545" s="443"/>
      <c r="AS545" s="161"/>
      <c r="AT545" s="161"/>
      <c r="AU545" s="161"/>
      <c r="AV545" s="161"/>
    </row>
    <row r="546" ht="14.25" customHeight="1">
      <c r="A546" s="435"/>
      <c r="B546" s="436"/>
      <c r="C546" s="435"/>
      <c r="D546" s="437"/>
      <c r="E546" s="437"/>
      <c r="F546" s="437"/>
      <c r="G546" s="437"/>
      <c r="H546" s="435"/>
      <c r="I546" s="435"/>
      <c r="J546" s="435"/>
      <c r="K546" s="435"/>
      <c r="L546" s="435"/>
      <c r="M546" s="435"/>
      <c r="N546" s="435"/>
      <c r="O546" s="438"/>
      <c r="P546" s="438"/>
      <c r="Q546" s="438"/>
      <c r="R546" s="438"/>
      <c r="S546" s="436"/>
      <c r="T546" s="435"/>
      <c r="U546" s="435"/>
      <c r="V546" s="435"/>
      <c r="W546" s="438"/>
      <c r="X546" s="439"/>
      <c r="Y546" s="435"/>
      <c r="Z546" s="439"/>
      <c r="AA546" s="435"/>
      <c r="AB546" s="435"/>
      <c r="AC546" s="435"/>
      <c r="AD546" s="435"/>
      <c r="AE546" s="435"/>
      <c r="AF546" s="438"/>
      <c r="AG546" s="439"/>
      <c r="AH546" s="440"/>
      <c r="AI546" s="435"/>
      <c r="AJ546" s="435"/>
      <c r="AK546" s="435"/>
      <c r="AL546" s="435"/>
      <c r="AM546" s="438"/>
      <c r="AN546" s="435"/>
      <c r="AO546" s="439"/>
      <c r="AP546" s="435"/>
      <c r="AQ546" s="442"/>
      <c r="AR546" s="443"/>
      <c r="AS546" s="161"/>
      <c r="AT546" s="161"/>
      <c r="AU546" s="161"/>
      <c r="AV546" s="161"/>
    </row>
    <row r="547" ht="14.25" customHeight="1">
      <c r="A547" s="435"/>
      <c r="B547" s="436"/>
      <c r="C547" s="435"/>
      <c r="D547" s="437"/>
      <c r="E547" s="437"/>
      <c r="F547" s="437"/>
      <c r="G547" s="437"/>
      <c r="H547" s="435"/>
      <c r="I547" s="435"/>
      <c r="J547" s="435"/>
      <c r="K547" s="435"/>
      <c r="L547" s="435"/>
      <c r="M547" s="435"/>
      <c r="N547" s="435"/>
      <c r="O547" s="438"/>
      <c r="P547" s="438"/>
      <c r="Q547" s="438"/>
      <c r="R547" s="438"/>
      <c r="S547" s="436"/>
      <c r="T547" s="435"/>
      <c r="U547" s="435"/>
      <c r="V547" s="435"/>
      <c r="W547" s="438"/>
      <c r="X547" s="439"/>
      <c r="Y547" s="435"/>
      <c r="Z547" s="439"/>
      <c r="AA547" s="435"/>
      <c r="AB547" s="435"/>
      <c r="AC547" s="435"/>
      <c r="AD547" s="435"/>
      <c r="AE547" s="435"/>
      <c r="AF547" s="438"/>
      <c r="AG547" s="439"/>
      <c r="AH547" s="440"/>
      <c r="AI547" s="435"/>
      <c r="AJ547" s="435"/>
      <c r="AK547" s="435"/>
      <c r="AL547" s="435"/>
      <c r="AM547" s="438"/>
      <c r="AN547" s="435"/>
      <c r="AO547" s="439"/>
      <c r="AP547" s="435"/>
      <c r="AQ547" s="442"/>
      <c r="AR547" s="443"/>
      <c r="AS547" s="161"/>
      <c r="AT547" s="161"/>
      <c r="AU547" s="161"/>
      <c r="AV547" s="161"/>
    </row>
    <row r="548" ht="14.25" customHeight="1">
      <c r="A548" s="435"/>
      <c r="B548" s="436"/>
      <c r="C548" s="435"/>
      <c r="D548" s="437"/>
      <c r="E548" s="437"/>
      <c r="F548" s="437"/>
      <c r="G548" s="437"/>
      <c r="H548" s="435"/>
      <c r="I548" s="435"/>
      <c r="J548" s="435"/>
      <c r="K548" s="435"/>
      <c r="L548" s="435"/>
      <c r="M548" s="435"/>
      <c r="N548" s="435"/>
      <c r="O548" s="438"/>
      <c r="P548" s="438"/>
      <c r="Q548" s="438"/>
      <c r="R548" s="438"/>
      <c r="S548" s="436"/>
      <c r="T548" s="435"/>
      <c r="U548" s="435"/>
      <c r="V548" s="435"/>
      <c r="W548" s="438"/>
      <c r="X548" s="439"/>
      <c r="Y548" s="435"/>
      <c r="Z548" s="439"/>
      <c r="AA548" s="435"/>
      <c r="AB548" s="435"/>
      <c r="AC548" s="435"/>
      <c r="AD548" s="435"/>
      <c r="AE548" s="435"/>
      <c r="AF548" s="438"/>
      <c r="AG548" s="439"/>
      <c r="AH548" s="440"/>
      <c r="AI548" s="435"/>
      <c r="AJ548" s="435"/>
      <c r="AK548" s="435"/>
      <c r="AL548" s="435"/>
      <c r="AM548" s="438"/>
      <c r="AN548" s="435"/>
      <c r="AO548" s="439"/>
      <c r="AP548" s="435"/>
      <c r="AQ548" s="442"/>
      <c r="AR548" s="443"/>
      <c r="AS548" s="161"/>
      <c r="AT548" s="161"/>
      <c r="AU548" s="161"/>
      <c r="AV548" s="161"/>
    </row>
    <row r="549" ht="14.25" customHeight="1">
      <c r="A549" s="435"/>
      <c r="B549" s="436"/>
      <c r="C549" s="435"/>
      <c r="D549" s="437"/>
      <c r="E549" s="437"/>
      <c r="F549" s="437"/>
      <c r="G549" s="437"/>
      <c r="H549" s="435"/>
      <c r="I549" s="435"/>
      <c r="J549" s="435"/>
      <c r="K549" s="435"/>
      <c r="L549" s="435"/>
      <c r="M549" s="435"/>
      <c r="N549" s="435"/>
      <c r="O549" s="438"/>
      <c r="P549" s="438"/>
      <c r="Q549" s="438"/>
      <c r="R549" s="438"/>
      <c r="S549" s="436"/>
      <c r="T549" s="435"/>
      <c r="U549" s="435"/>
      <c r="V549" s="435"/>
      <c r="W549" s="438"/>
      <c r="X549" s="439"/>
      <c r="Y549" s="435"/>
      <c r="Z549" s="439"/>
      <c r="AA549" s="435"/>
      <c r="AB549" s="435"/>
      <c r="AC549" s="435"/>
      <c r="AD549" s="435"/>
      <c r="AE549" s="435"/>
      <c r="AF549" s="438"/>
      <c r="AG549" s="439"/>
      <c r="AH549" s="440"/>
      <c r="AI549" s="435"/>
      <c r="AJ549" s="435"/>
      <c r="AK549" s="435"/>
      <c r="AL549" s="435"/>
      <c r="AM549" s="438"/>
      <c r="AN549" s="435"/>
      <c r="AO549" s="439"/>
      <c r="AP549" s="435"/>
      <c r="AQ549" s="442"/>
      <c r="AR549" s="443"/>
      <c r="AS549" s="161"/>
      <c r="AT549" s="161"/>
      <c r="AU549" s="161"/>
      <c r="AV549" s="161"/>
    </row>
    <row r="550" ht="14.25" customHeight="1">
      <c r="A550" s="435"/>
      <c r="B550" s="436"/>
      <c r="C550" s="435"/>
      <c r="D550" s="437"/>
      <c r="E550" s="437"/>
      <c r="F550" s="437"/>
      <c r="G550" s="437"/>
      <c r="H550" s="435"/>
      <c r="I550" s="435"/>
      <c r="J550" s="435"/>
      <c r="K550" s="435"/>
      <c r="L550" s="435"/>
      <c r="M550" s="435"/>
      <c r="N550" s="435"/>
      <c r="O550" s="438"/>
      <c r="P550" s="438"/>
      <c r="Q550" s="438"/>
      <c r="R550" s="438"/>
      <c r="S550" s="436"/>
      <c r="T550" s="435"/>
      <c r="U550" s="435"/>
      <c r="V550" s="435"/>
      <c r="W550" s="438"/>
      <c r="X550" s="439"/>
      <c r="Y550" s="435"/>
      <c r="Z550" s="439"/>
      <c r="AA550" s="435"/>
      <c r="AB550" s="435"/>
      <c r="AC550" s="435"/>
      <c r="AD550" s="435"/>
      <c r="AE550" s="435"/>
      <c r="AF550" s="438"/>
      <c r="AG550" s="439"/>
      <c r="AH550" s="440"/>
      <c r="AI550" s="435"/>
      <c r="AJ550" s="435"/>
      <c r="AK550" s="435"/>
      <c r="AL550" s="435"/>
      <c r="AM550" s="438"/>
      <c r="AN550" s="435"/>
      <c r="AO550" s="439"/>
      <c r="AP550" s="435"/>
      <c r="AQ550" s="442"/>
      <c r="AR550" s="443"/>
      <c r="AS550" s="161"/>
      <c r="AT550" s="161"/>
      <c r="AU550" s="161"/>
      <c r="AV550" s="161"/>
    </row>
    <row r="551" ht="14.25" customHeight="1">
      <c r="A551" s="435"/>
      <c r="B551" s="436"/>
      <c r="C551" s="435"/>
      <c r="D551" s="437"/>
      <c r="E551" s="437"/>
      <c r="F551" s="437"/>
      <c r="G551" s="437"/>
      <c r="H551" s="435"/>
      <c r="I551" s="435"/>
      <c r="J551" s="435"/>
      <c r="K551" s="435"/>
      <c r="L551" s="435"/>
      <c r="M551" s="435"/>
      <c r="N551" s="435"/>
      <c r="O551" s="438"/>
      <c r="P551" s="438"/>
      <c r="Q551" s="438"/>
      <c r="R551" s="438"/>
      <c r="S551" s="436"/>
      <c r="T551" s="435"/>
      <c r="U551" s="435"/>
      <c r="V551" s="435"/>
      <c r="W551" s="438"/>
      <c r="X551" s="439"/>
      <c r="Y551" s="435"/>
      <c r="Z551" s="439"/>
      <c r="AA551" s="435"/>
      <c r="AB551" s="435"/>
      <c r="AC551" s="435"/>
      <c r="AD551" s="435"/>
      <c r="AE551" s="435"/>
      <c r="AF551" s="438"/>
      <c r="AG551" s="439"/>
      <c r="AH551" s="440"/>
      <c r="AI551" s="435"/>
      <c r="AJ551" s="435"/>
      <c r="AK551" s="435"/>
      <c r="AL551" s="435"/>
      <c r="AM551" s="438"/>
      <c r="AN551" s="435"/>
      <c r="AO551" s="439"/>
      <c r="AP551" s="435"/>
      <c r="AQ551" s="442"/>
      <c r="AR551" s="443"/>
      <c r="AS551" s="161"/>
      <c r="AT551" s="161"/>
      <c r="AU551" s="161"/>
      <c r="AV551" s="161"/>
    </row>
    <row r="552" ht="14.25" customHeight="1">
      <c r="A552" s="435"/>
      <c r="B552" s="436"/>
      <c r="C552" s="435"/>
      <c r="D552" s="437"/>
      <c r="E552" s="437"/>
      <c r="F552" s="437"/>
      <c r="G552" s="437"/>
      <c r="H552" s="435"/>
      <c r="I552" s="435"/>
      <c r="J552" s="435"/>
      <c r="K552" s="435"/>
      <c r="L552" s="435"/>
      <c r="M552" s="435"/>
      <c r="N552" s="435"/>
      <c r="O552" s="438"/>
      <c r="P552" s="438"/>
      <c r="Q552" s="438"/>
      <c r="R552" s="438"/>
      <c r="S552" s="436"/>
      <c r="T552" s="435"/>
      <c r="U552" s="435"/>
      <c r="V552" s="435"/>
      <c r="W552" s="438"/>
      <c r="X552" s="439"/>
      <c r="Y552" s="435"/>
      <c r="Z552" s="439"/>
      <c r="AA552" s="435"/>
      <c r="AB552" s="435"/>
      <c r="AC552" s="435"/>
      <c r="AD552" s="435"/>
      <c r="AE552" s="435"/>
      <c r="AF552" s="438"/>
      <c r="AG552" s="439"/>
      <c r="AH552" s="440"/>
      <c r="AI552" s="435"/>
      <c r="AJ552" s="435"/>
      <c r="AK552" s="435"/>
      <c r="AL552" s="435"/>
      <c r="AM552" s="438"/>
      <c r="AN552" s="435"/>
      <c r="AO552" s="439"/>
      <c r="AP552" s="435"/>
      <c r="AQ552" s="442"/>
      <c r="AR552" s="443"/>
      <c r="AS552" s="161"/>
      <c r="AT552" s="161"/>
      <c r="AU552" s="161"/>
      <c r="AV552" s="161"/>
    </row>
    <row r="553" ht="14.25" customHeight="1">
      <c r="A553" s="435"/>
      <c r="B553" s="436"/>
      <c r="C553" s="435"/>
      <c r="D553" s="437"/>
      <c r="E553" s="437"/>
      <c r="F553" s="437"/>
      <c r="G553" s="437"/>
      <c r="H553" s="435"/>
      <c r="I553" s="435"/>
      <c r="J553" s="435"/>
      <c r="K553" s="435"/>
      <c r="L553" s="435"/>
      <c r="M553" s="435"/>
      <c r="N553" s="435"/>
      <c r="O553" s="438"/>
      <c r="P553" s="438"/>
      <c r="Q553" s="438"/>
      <c r="R553" s="438"/>
      <c r="S553" s="436"/>
      <c r="T553" s="435"/>
      <c r="U553" s="435"/>
      <c r="V553" s="435"/>
      <c r="W553" s="438"/>
      <c r="X553" s="439"/>
      <c r="Y553" s="435"/>
      <c r="Z553" s="439"/>
      <c r="AA553" s="435"/>
      <c r="AB553" s="435"/>
      <c r="AC553" s="435"/>
      <c r="AD553" s="435"/>
      <c r="AE553" s="435"/>
      <c r="AF553" s="438"/>
      <c r="AG553" s="439"/>
      <c r="AH553" s="440"/>
      <c r="AI553" s="435"/>
      <c r="AJ553" s="435"/>
      <c r="AK553" s="435"/>
      <c r="AL553" s="435"/>
      <c r="AM553" s="438"/>
      <c r="AN553" s="435"/>
      <c r="AO553" s="439"/>
      <c r="AP553" s="435"/>
      <c r="AQ553" s="442"/>
      <c r="AR553" s="443"/>
      <c r="AS553" s="161"/>
      <c r="AT553" s="161"/>
      <c r="AU553" s="161"/>
      <c r="AV553" s="161"/>
    </row>
    <row r="554" ht="14.25" customHeight="1">
      <c r="A554" s="435"/>
      <c r="B554" s="436"/>
      <c r="C554" s="435"/>
      <c r="D554" s="437"/>
      <c r="E554" s="437"/>
      <c r="F554" s="437"/>
      <c r="G554" s="437"/>
      <c r="H554" s="435"/>
      <c r="I554" s="435"/>
      <c r="J554" s="435"/>
      <c r="K554" s="435"/>
      <c r="L554" s="435"/>
      <c r="M554" s="435"/>
      <c r="N554" s="435"/>
      <c r="O554" s="438"/>
      <c r="P554" s="438"/>
      <c r="Q554" s="438"/>
      <c r="R554" s="438"/>
      <c r="S554" s="436"/>
      <c r="T554" s="435"/>
      <c r="U554" s="435"/>
      <c r="V554" s="435"/>
      <c r="W554" s="438"/>
      <c r="X554" s="439"/>
      <c r="Y554" s="435"/>
      <c r="Z554" s="439"/>
      <c r="AA554" s="435"/>
      <c r="AB554" s="435"/>
      <c r="AC554" s="435"/>
      <c r="AD554" s="435"/>
      <c r="AE554" s="435"/>
      <c r="AF554" s="438"/>
      <c r="AG554" s="439"/>
      <c r="AH554" s="440"/>
      <c r="AI554" s="435"/>
      <c r="AJ554" s="435"/>
      <c r="AK554" s="435"/>
      <c r="AL554" s="435"/>
      <c r="AM554" s="438"/>
      <c r="AN554" s="435"/>
      <c r="AO554" s="439"/>
      <c r="AP554" s="435"/>
      <c r="AQ554" s="442"/>
      <c r="AR554" s="443"/>
      <c r="AS554" s="161"/>
      <c r="AT554" s="161"/>
      <c r="AU554" s="161"/>
      <c r="AV554" s="161"/>
    </row>
    <row r="555" ht="14.25" customHeight="1">
      <c r="A555" s="435"/>
      <c r="B555" s="436"/>
      <c r="C555" s="435"/>
      <c r="D555" s="437"/>
      <c r="E555" s="437"/>
      <c r="F555" s="437"/>
      <c r="G555" s="437"/>
      <c r="H555" s="435"/>
      <c r="I555" s="435"/>
      <c r="J555" s="435"/>
      <c r="K555" s="435"/>
      <c r="L555" s="435"/>
      <c r="M555" s="435"/>
      <c r="N555" s="435"/>
      <c r="O555" s="438"/>
      <c r="P555" s="438"/>
      <c r="Q555" s="438"/>
      <c r="R555" s="438"/>
      <c r="S555" s="436"/>
      <c r="T555" s="435"/>
      <c r="U555" s="435"/>
      <c r="V555" s="435"/>
      <c r="W555" s="438"/>
      <c r="X555" s="439"/>
      <c r="Y555" s="435"/>
      <c r="Z555" s="439"/>
      <c r="AA555" s="435"/>
      <c r="AB555" s="435"/>
      <c r="AC555" s="435"/>
      <c r="AD555" s="435"/>
      <c r="AE555" s="435"/>
      <c r="AF555" s="438"/>
      <c r="AG555" s="439"/>
      <c r="AH555" s="440"/>
      <c r="AI555" s="435"/>
      <c r="AJ555" s="435"/>
      <c r="AK555" s="435"/>
      <c r="AL555" s="435"/>
      <c r="AM555" s="438"/>
      <c r="AN555" s="435"/>
      <c r="AO555" s="439"/>
      <c r="AP555" s="435"/>
      <c r="AQ555" s="442"/>
      <c r="AR555" s="443"/>
      <c r="AS555" s="161"/>
      <c r="AT555" s="161"/>
      <c r="AU555" s="161"/>
      <c r="AV555" s="161"/>
    </row>
    <row r="556" ht="14.25" customHeight="1">
      <c r="A556" s="435"/>
      <c r="B556" s="436"/>
      <c r="C556" s="435"/>
      <c r="D556" s="437"/>
      <c r="E556" s="437"/>
      <c r="F556" s="437"/>
      <c r="G556" s="437"/>
      <c r="H556" s="435"/>
      <c r="I556" s="435"/>
      <c r="J556" s="435"/>
      <c r="K556" s="435"/>
      <c r="L556" s="435"/>
      <c r="M556" s="435"/>
      <c r="N556" s="435"/>
      <c r="O556" s="438"/>
      <c r="P556" s="438"/>
      <c r="Q556" s="438"/>
      <c r="R556" s="438"/>
      <c r="S556" s="436"/>
      <c r="T556" s="435"/>
      <c r="U556" s="435"/>
      <c r="V556" s="435"/>
      <c r="W556" s="438"/>
      <c r="X556" s="439"/>
      <c r="Y556" s="435"/>
      <c r="Z556" s="439"/>
      <c r="AA556" s="435"/>
      <c r="AB556" s="435"/>
      <c r="AC556" s="435"/>
      <c r="AD556" s="435"/>
      <c r="AE556" s="435"/>
      <c r="AF556" s="438"/>
      <c r="AG556" s="439"/>
      <c r="AH556" s="440"/>
      <c r="AI556" s="435"/>
      <c r="AJ556" s="435"/>
      <c r="AK556" s="435"/>
      <c r="AL556" s="435"/>
      <c r="AM556" s="438"/>
      <c r="AN556" s="435"/>
      <c r="AO556" s="439"/>
      <c r="AP556" s="435"/>
      <c r="AQ556" s="442"/>
      <c r="AR556" s="443"/>
      <c r="AS556" s="161"/>
      <c r="AT556" s="161"/>
      <c r="AU556" s="161"/>
      <c r="AV556" s="161"/>
    </row>
    <row r="557" ht="14.25" customHeight="1">
      <c r="A557" s="435"/>
      <c r="B557" s="436"/>
      <c r="C557" s="435"/>
      <c r="D557" s="437"/>
      <c r="E557" s="437"/>
      <c r="F557" s="437"/>
      <c r="G557" s="437"/>
      <c r="H557" s="435"/>
      <c r="I557" s="435"/>
      <c r="J557" s="435"/>
      <c r="K557" s="435"/>
      <c r="L557" s="435"/>
      <c r="M557" s="435"/>
      <c r="N557" s="435"/>
      <c r="O557" s="438"/>
      <c r="P557" s="438"/>
      <c r="Q557" s="438"/>
      <c r="R557" s="438"/>
      <c r="S557" s="436"/>
      <c r="T557" s="435"/>
      <c r="U557" s="435"/>
      <c r="V557" s="435"/>
      <c r="W557" s="438"/>
      <c r="X557" s="439"/>
      <c r="Y557" s="435"/>
      <c r="Z557" s="439"/>
      <c r="AA557" s="435"/>
      <c r="AB557" s="435"/>
      <c r="AC557" s="435"/>
      <c r="AD557" s="435"/>
      <c r="AE557" s="435"/>
      <c r="AF557" s="438"/>
      <c r="AG557" s="439"/>
      <c r="AH557" s="440"/>
      <c r="AI557" s="435"/>
      <c r="AJ557" s="435"/>
      <c r="AK557" s="435"/>
      <c r="AL557" s="435"/>
      <c r="AM557" s="438"/>
      <c r="AN557" s="435"/>
      <c r="AO557" s="439"/>
      <c r="AP557" s="435"/>
      <c r="AQ557" s="442"/>
      <c r="AR557" s="443"/>
      <c r="AS557" s="161"/>
      <c r="AT557" s="161"/>
      <c r="AU557" s="161"/>
      <c r="AV557" s="161"/>
    </row>
    <row r="558" ht="14.25" customHeight="1">
      <c r="A558" s="435"/>
      <c r="B558" s="436"/>
      <c r="C558" s="435"/>
      <c r="D558" s="437"/>
      <c r="E558" s="437"/>
      <c r="F558" s="437"/>
      <c r="G558" s="437"/>
      <c r="H558" s="435"/>
      <c r="I558" s="435"/>
      <c r="J558" s="435"/>
      <c r="K558" s="435"/>
      <c r="L558" s="435"/>
      <c r="M558" s="435"/>
      <c r="N558" s="435"/>
      <c r="O558" s="438"/>
      <c r="P558" s="438"/>
      <c r="Q558" s="438"/>
      <c r="R558" s="438"/>
      <c r="S558" s="436"/>
      <c r="T558" s="435"/>
      <c r="U558" s="435"/>
      <c r="V558" s="435"/>
      <c r="W558" s="438"/>
      <c r="X558" s="439"/>
      <c r="Y558" s="435"/>
      <c r="Z558" s="439"/>
      <c r="AA558" s="435"/>
      <c r="AB558" s="435"/>
      <c r="AC558" s="435"/>
      <c r="AD558" s="435"/>
      <c r="AE558" s="435"/>
      <c r="AF558" s="438"/>
      <c r="AG558" s="439"/>
      <c r="AH558" s="440"/>
      <c r="AI558" s="435"/>
      <c r="AJ558" s="435"/>
      <c r="AK558" s="435"/>
      <c r="AL558" s="435"/>
      <c r="AM558" s="438"/>
      <c r="AN558" s="435"/>
      <c r="AO558" s="439"/>
      <c r="AP558" s="435"/>
      <c r="AQ558" s="442"/>
      <c r="AR558" s="443"/>
      <c r="AS558" s="161"/>
      <c r="AT558" s="161"/>
      <c r="AU558" s="161"/>
      <c r="AV558" s="161"/>
    </row>
    <row r="559" ht="14.25" customHeight="1">
      <c r="A559" s="435"/>
      <c r="B559" s="436"/>
      <c r="C559" s="435"/>
      <c r="D559" s="437"/>
      <c r="E559" s="437"/>
      <c r="F559" s="437"/>
      <c r="G559" s="437"/>
      <c r="H559" s="435"/>
      <c r="I559" s="435"/>
      <c r="J559" s="435"/>
      <c r="K559" s="435"/>
      <c r="L559" s="435"/>
      <c r="M559" s="435"/>
      <c r="N559" s="435"/>
      <c r="O559" s="438"/>
      <c r="P559" s="438"/>
      <c r="Q559" s="438"/>
      <c r="R559" s="438"/>
      <c r="S559" s="436"/>
      <c r="T559" s="435"/>
      <c r="U559" s="435"/>
      <c r="V559" s="435"/>
      <c r="W559" s="438"/>
      <c r="X559" s="439"/>
      <c r="Y559" s="435"/>
      <c r="Z559" s="439"/>
      <c r="AA559" s="435"/>
      <c r="AB559" s="435"/>
      <c r="AC559" s="435"/>
      <c r="AD559" s="435"/>
      <c r="AE559" s="435"/>
      <c r="AF559" s="438"/>
      <c r="AG559" s="439"/>
      <c r="AH559" s="440"/>
      <c r="AI559" s="435"/>
      <c r="AJ559" s="435"/>
      <c r="AK559" s="435"/>
      <c r="AL559" s="435"/>
      <c r="AM559" s="438"/>
      <c r="AN559" s="435"/>
      <c r="AO559" s="439"/>
      <c r="AP559" s="435"/>
      <c r="AQ559" s="442"/>
      <c r="AR559" s="443"/>
      <c r="AS559" s="161"/>
      <c r="AT559" s="161"/>
      <c r="AU559" s="161"/>
      <c r="AV559" s="161"/>
    </row>
    <row r="560" ht="14.25" customHeight="1">
      <c r="A560" s="435"/>
      <c r="B560" s="436"/>
      <c r="C560" s="435"/>
      <c r="D560" s="437"/>
      <c r="E560" s="437"/>
      <c r="F560" s="437"/>
      <c r="G560" s="437"/>
      <c r="H560" s="435"/>
      <c r="I560" s="435"/>
      <c r="J560" s="435"/>
      <c r="K560" s="435"/>
      <c r="L560" s="435"/>
      <c r="M560" s="435"/>
      <c r="N560" s="435"/>
      <c r="O560" s="438"/>
      <c r="P560" s="438"/>
      <c r="Q560" s="438"/>
      <c r="R560" s="438"/>
      <c r="S560" s="436"/>
      <c r="T560" s="435"/>
      <c r="U560" s="435"/>
      <c r="V560" s="435"/>
      <c r="W560" s="438"/>
      <c r="X560" s="439"/>
      <c r="Y560" s="435"/>
      <c r="Z560" s="439"/>
      <c r="AA560" s="435"/>
      <c r="AB560" s="435"/>
      <c r="AC560" s="435"/>
      <c r="AD560" s="435"/>
      <c r="AE560" s="435"/>
      <c r="AF560" s="438"/>
      <c r="AG560" s="439"/>
      <c r="AH560" s="440"/>
      <c r="AI560" s="435"/>
      <c r="AJ560" s="435"/>
      <c r="AK560" s="435"/>
      <c r="AL560" s="435"/>
      <c r="AM560" s="438"/>
      <c r="AN560" s="435"/>
      <c r="AO560" s="439"/>
      <c r="AP560" s="435"/>
      <c r="AQ560" s="442"/>
      <c r="AR560" s="443"/>
      <c r="AS560" s="161"/>
      <c r="AT560" s="161"/>
      <c r="AU560" s="161"/>
      <c r="AV560" s="161"/>
    </row>
    <row r="561" ht="14.25" customHeight="1">
      <c r="A561" s="435"/>
      <c r="B561" s="436"/>
      <c r="C561" s="435"/>
      <c r="D561" s="437"/>
      <c r="E561" s="437"/>
      <c r="F561" s="437"/>
      <c r="G561" s="437"/>
      <c r="H561" s="435"/>
      <c r="I561" s="435"/>
      <c r="J561" s="435"/>
      <c r="K561" s="435"/>
      <c r="L561" s="435"/>
      <c r="M561" s="435"/>
      <c r="N561" s="435"/>
      <c r="O561" s="438"/>
      <c r="P561" s="438"/>
      <c r="Q561" s="438"/>
      <c r="R561" s="438"/>
      <c r="S561" s="436"/>
      <c r="T561" s="435"/>
      <c r="U561" s="435"/>
      <c r="V561" s="435"/>
      <c r="W561" s="438"/>
      <c r="X561" s="439"/>
      <c r="Y561" s="435"/>
      <c r="Z561" s="439"/>
      <c r="AA561" s="435"/>
      <c r="AB561" s="435"/>
      <c r="AC561" s="435"/>
      <c r="AD561" s="435"/>
      <c r="AE561" s="435"/>
      <c r="AF561" s="438"/>
      <c r="AG561" s="439"/>
      <c r="AH561" s="440"/>
      <c r="AI561" s="435"/>
      <c r="AJ561" s="435"/>
      <c r="AK561" s="435"/>
      <c r="AL561" s="435"/>
      <c r="AM561" s="438"/>
      <c r="AN561" s="435"/>
      <c r="AO561" s="439"/>
      <c r="AP561" s="435"/>
      <c r="AQ561" s="442"/>
      <c r="AR561" s="443"/>
      <c r="AS561" s="161"/>
      <c r="AT561" s="161"/>
      <c r="AU561" s="161"/>
      <c r="AV561" s="161"/>
    </row>
    <row r="562" ht="14.25" customHeight="1">
      <c r="A562" s="435"/>
      <c r="B562" s="436"/>
      <c r="C562" s="435"/>
      <c r="D562" s="437"/>
      <c r="E562" s="437"/>
      <c r="F562" s="437"/>
      <c r="G562" s="437"/>
      <c r="H562" s="435"/>
      <c r="I562" s="435"/>
      <c r="J562" s="435"/>
      <c r="K562" s="435"/>
      <c r="L562" s="435"/>
      <c r="M562" s="435"/>
      <c r="N562" s="435"/>
      <c r="O562" s="438"/>
      <c r="P562" s="438"/>
      <c r="Q562" s="438"/>
      <c r="R562" s="438"/>
      <c r="S562" s="436"/>
      <c r="T562" s="435"/>
      <c r="U562" s="435"/>
      <c r="V562" s="435"/>
      <c r="W562" s="438"/>
      <c r="X562" s="439"/>
      <c r="Y562" s="435"/>
      <c r="Z562" s="439"/>
      <c r="AA562" s="435"/>
      <c r="AB562" s="435"/>
      <c r="AC562" s="435"/>
      <c r="AD562" s="435"/>
      <c r="AE562" s="435"/>
      <c r="AF562" s="438"/>
      <c r="AG562" s="439"/>
      <c r="AH562" s="440"/>
      <c r="AI562" s="435"/>
      <c r="AJ562" s="435"/>
      <c r="AK562" s="435"/>
      <c r="AL562" s="435"/>
      <c r="AM562" s="438"/>
      <c r="AN562" s="435"/>
      <c r="AO562" s="439"/>
      <c r="AP562" s="435"/>
      <c r="AQ562" s="442"/>
      <c r="AR562" s="443"/>
      <c r="AS562" s="161"/>
      <c r="AT562" s="161"/>
      <c r="AU562" s="161"/>
      <c r="AV562" s="161"/>
    </row>
    <row r="563" ht="14.25" customHeight="1">
      <c r="A563" s="435"/>
      <c r="B563" s="436"/>
      <c r="C563" s="435"/>
      <c r="D563" s="437"/>
      <c r="E563" s="437"/>
      <c r="F563" s="437"/>
      <c r="G563" s="437"/>
      <c r="H563" s="435"/>
      <c r="I563" s="435"/>
      <c r="J563" s="435"/>
      <c r="K563" s="435"/>
      <c r="L563" s="435"/>
      <c r="M563" s="435"/>
      <c r="N563" s="435"/>
      <c r="O563" s="438"/>
      <c r="P563" s="438"/>
      <c r="Q563" s="438"/>
      <c r="R563" s="438"/>
      <c r="S563" s="436"/>
      <c r="T563" s="435"/>
      <c r="U563" s="435"/>
      <c r="V563" s="435"/>
      <c r="W563" s="438"/>
      <c r="X563" s="439"/>
      <c r="Y563" s="435"/>
      <c r="Z563" s="439"/>
      <c r="AA563" s="435"/>
      <c r="AB563" s="435"/>
      <c r="AC563" s="435"/>
      <c r="AD563" s="435"/>
      <c r="AE563" s="435"/>
      <c r="AF563" s="438"/>
      <c r="AG563" s="439"/>
      <c r="AH563" s="440"/>
      <c r="AI563" s="435"/>
      <c r="AJ563" s="435"/>
      <c r="AK563" s="435"/>
      <c r="AL563" s="435"/>
      <c r="AM563" s="438"/>
      <c r="AN563" s="435"/>
      <c r="AO563" s="439"/>
      <c r="AP563" s="435"/>
      <c r="AQ563" s="442"/>
      <c r="AR563" s="443"/>
      <c r="AS563" s="161"/>
      <c r="AT563" s="161"/>
      <c r="AU563" s="161"/>
      <c r="AV563" s="161"/>
    </row>
    <row r="564" ht="14.25" customHeight="1">
      <c r="A564" s="435"/>
      <c r="B564" s="436"/>
      <c r="C564" s="435"/>
      <c r="D564" s="437"/>
      <c r="E564" s="437"/>
      <c r="F564" s="437"/>
      <c r="G564" s="437"/>
      <c r="H564" s="435"/>
      <c r="I564" s="435"/>
      <c r="J564" s="435"/>
      <c r="K564" s="435"/>
      <c r="L564" s="435"/>
      <c r="M564" s="435"/>
      <c r="N564" s="435"/>
      <c r="O564" s="438"/>
      <c r="P564" s="438"/>
      <c r="Q564" s="438"/>
      <c r="R564" s="438"/>
      <c r="S564" s="436"/>
      <c r="T564" s="435"/>
      <c r="U564" s="435"/>
      <c r="V564" s="435"/>
      <c r="W564" s="438"/>
      <c r="X564" s="439"/>
      <c r="Y564" s="435"/>
      <c r="Z564" s="439"/>
      <c r="AA564" s="435"/>
      <c r="AB564" s="435"/>
      <c r="AC564" s="435"/>
      <c r="AD564" s="435"/>
      <c r="AE564" s="435"/>
      <c r="AF564" s="438"/>
      <c r="AG564" s="439"/>
      <c r="AH564" s="440"/>
      <c r="AI564" s="435"/>
      <c r="AJ564" s="435"/>
      <c r="AK564" s="435"/>
      <c r="AL564" s="435"/>
      <c r="AM564" s="438"/>
      <c r="AN564" s="435"/>
      <c r="AO564" s="439"/>
      <c r="AP564" s="435"/>
      <c r="AQ564" s="442"/>
      <c r="AR564" s="443"/>
      <c r="AS564" s="161"/>
      <c r="AT564" s="161"/>
      <c r="AU564" s="161"/>
      <c r="AV564" s="161"/>
    </row>
    <row r="565" ht="14.25" customHeight="1">
      <c r="A565" s="435"/>
      <c r="B565" s="436"/>
      <c r="C565" s="435"/>
      <c r="D565" s="437"/>
      <c r="E565" s="437"/>
      <c r="F565" s="437"/>
      <c r="G565" s="437"/>
      <c r="H565" s="435"/>
      <c r="I565" s="435"/>
      <c r="J565" s="435"/>
      <c r="K565" s="435"/>
      <c r="L565" s="435"/>
      <c r="M565" s="435"/>
      <c r="N565" s="435"/>
      <c r="O565" s="438"/>
      <c r="P565" s="438"/>
      <c r="Q565" s="438"/>
      <c r="R565" s="438"/>
      <c r="S565" s="436"/>
      <c r="T565" s="435"/>
      <c r="U565" s="435"/>
      <c r="V565" s="435"/>
      <c r="W565" s="438"/>
      <c r="X565" s="439"/>
      <c r="Y565" s="435"/>
      <c r="Z565" s="439"/>
      <c r="AA565" s="435"/>
      <c r="AB565" s="435"/>
      <c r="AC565" s="435"/>
      <c r="AD565" s="435"/>
      <c r="AE565" s="435"/>
      <c r="AF565" s="438"/>
      <c r="AG565" s="439"/>
      <c r="AH565" s="440"/>
      <c r="AI565" s="435"/>
      <c r="AJ565" s="435"/>
      <c r="AK565" s="435"/>
      <c r="AL565" s="435"/>
      <c r="AM565" s="438"/>
      <c r="AN565" s="435"/>
      <c r="AO565" s="439"/>
      <c r="AP565" s="435"/>
      <c r="AQ565" s="442"/>
      <c r="AR565" s="443"/>
      <c r="AS565" s="161"/>
      <c r="AT565" s="161"/>
      <c r="AU565" s="161"/>
      <c r="AV565" s="161"/>
    </row>
    <row r="566" ht="14.25" customHeight="1">
      <c r="A566" s="435"/>
      <c r="B566" s="436"/>
      <c r="C566" s="435"/>
      <c r="D566" s="437"/>
      <c r="E566" s="437"/>
      <c r="F566" s="437"/>
      <c r="G566" s="437"/>
      <c r="H566" s="435"/>
      <c r="I566" s="435"/>
      <c r="J566" s="435"/>
      <c r="K566" s="435"/>
      <c r="L566" s="435"/>
      <c r="M566" s="435"/>
      <c r="N566" s="435"/>
      <c r="O566" s="438"/>
      <c r="P566" s="438"/>
      <c r="Q566" s="438"/>
      <c r="R566" s="438"/>
      <c r="S566" s="436"/>
      <c r="T566" s="435"/>
      <c r="U566" s="435"/>
      <c r="V566" s="435"/>
      <c r="W566" s="438"/>
      <c r="X566" s="439"/>
      <c r="Y566" s="435"/>
      <c r="Z566" s="439"/>
      <c r="AA566" s="435"/>
      <c r="AB566" s="435"/>
      <c r="AC566" s="435"/>
      <c r="AD566" s="435"/>
      <c r="AE566" s="435"/>
      <c r="AF566" s="438"/>
      <c r="AG566" s="439"/>
      <c r="AH566" s="440"/>
      <c r="AI566" s="435"/>
      <c r="AJ566" s="435"/>
      <c r="AK566" s="435"/>
      <c r="AL566" s="435"/>
      <c r="AM566" s="438"/>
      <c r="AN566" s="435"/>
      <c r="AO566" s="439"/>
      <c r="AP566" s="435"/>
      <c r="AQ566" s="442"/>
      <c r="AR566" s="443"/>
      <c r="AS566" s="161"/>
      <c r="AT566" s="161"/>
      <c r="AU566" s="161"/>
      <c r="AV566" s="161"/>
    </row>
    <row r="567" ht="14.25" customHeight="1">
      <c r="A567" s="435"/>
      <c r="B567" s="436"/>
      <c r="C567" s="435"/>
      <c r="D567" s="437"/>
      <c r="E567" s="437"/>
      <c r="F567" s="437"/>
      <c r="G567" s="437"/>
      <c r="H567" s="435"/>
      <c r="I567" s="435"/>
      <c r="J567" s="435"/>
      <c r="K567" s="435"/>
      <c r="L567" s="435"/>
      <c r="M567" s="435"/>
      <c r="N567" s="435"/>
      <c r="O567" s="438"/>
      <c r="P567" s="438"/>
      <c r="Q567" s="438"/>
      <c r="R567" s="438"/>
      <c r="S567" s="436"/>
      <c r="T567" s="435"/>
      <c r="U567" s="435"/>
      <c r="V567" s="435"/>
      <c r="W567" s="438"/>
      <c r="X567" s="439"/>
      <c r="Y567" s="435"/>
      <c r="Z567" s="439"/>
      <c r="AA567" s="435"/>
      <c r="AB567" s="435"/>
      <c r="AC567" s="435"/>
      <c r="AD567" s="435"/>
      <c r="AE567" s="435"/>
      <c r="AF567" s="438"/>
      <c r="AG567" s="439"/>
      <c r="AH567" s="440"/>
      <c r="AI567" s="435"/>
      <c r="AJ567" s="435"/>
      <c r="AK567" s="435"/>
      <c r="AL567" s="435"/>
      <c r="AM567" s="438"/>
      <c r="AN567" s="435"/>
      <c r="AO567" s="439"/>
      <c r="AP567" s="435"/>
      <c r="AQ567" s="442"/>
      <c r="AR567" s="443"/>
      <c r="AS567" s="161"/>
      <c r="AT567" s="161"/>
      <c r="AU567" s="161"/>
      <c r="AV567" s="161"/>
    </row>
    <row r="568" ht="14.25" customHeight="1">
      <c r="A568" s="435"/>
      <c r="B568" s="436"/>
      <c r="C568" s="435"/>
      <c r="D568" s="437"/>
      <c r="E568" s="437"/>
      <c r="F568" s="437"/>
      <c r="G568" s="437"/>
      <c r="H568" s="435"/>
      <c r="I568" s="435"/>
      <c r="J568" s="435"/>
      <c r="K568" s="435"/>
      <c r="L568" s="435"/>
      <c r="M568" s="435"/>
      <c r="N568" s="435"/>
      <c r="O568" s="438"/>
      <c r="P568" s="438"/>
      <c r="Q568" s="438"/>
      <c r="R568" s="438"/>
      <c r="S568" s="436"/>
      <c r="T568" s="435"/>
      <c r="U568" s="435"/>
      <c r="V568" s="435"/>
      <c r="W568" s="438"/>
      <c r="X568" s="439"/>
      <c r="Y568" s="435"/>
      <c r="Z568" s="439"/>
      <c r="AA568" s="435"/>
      <c r="AB568" s="435"/>
      <c r="AC568" s="435"/>
      <c r="AD568" s="435"/>
      <c r="AE568" s="435"/>
      <c r="AF568" s="438"/>
      <c r="AG568" s="439"/>
      <c r="AH568" s="440"/>
      <c r="AI568" s="435"/>
      <c r="AJ568" s="435"/>
      <c r="AK568" s="435"/>
      <c r="AL568" s="435"/>
      <c r="AM568" s="438"/>
      <c r="AN568" s="435"/>
      <c r="AO568" s="439"/>
      <c r="AP568" s="435"/>
      <c r="AQ568" s="442"/>
      <c r="AR568" s="443"/>
      <c r="AS568" s="161"/>
      <c r="AT568" s="161"/>
      <c r="AU568" s="161"/>
      <c r="AV568" s="161"/>
    </row>
    <row r="569" ht="14.25" customHeight="1">
      <c r="A569" s="435"/>
      <c r="B569" s="436"/>
      <c r="C569" s="435"/>
      <c r="D569" s="437"/>
      <c r="E569" s="437"/>
      <c r="F569" s="437"/>
      <c r="G569" s="437"/>
      <c r="H569" s="435"/>
      <c r="I569" s="435"/>
      <c r="J569" s="435"/>
      <c r="K569" s="435"/>
      <c r="L569" s="435"/>
      <c r="M569" s="435"/>
      <c r="N569" s="435"/>
      <c r="O569" s="438"/>
      <c r="P569" s="438"/>
      <c r="Q569" s="438"/>
      <c r="R569" s="438"/>
      <c r="S569" s="436"/>
      <c r="T569" s="435"/>
      <c r="U569" s="435"/>
      <c r="V569" s="435"/>
      <c r="W569" s="438"/>
      <c r="X569" s="439"/>
      <c r="Y569" s="435"/>
      <c r="Z569" s="439"/>
      <c r="AA569" s="435"/>
      <c r="AB569" s="435"/>
      <c r="AC569" s="435"/>
      <c r="AD569" s="435"/>
      <c r="AE569" s="435"/>
      <c r="AF569" s="438"/>
      <c r="AG569" s="439"/>
      <c r="AH569" s="440"/>
      <c r="AI569" s="435"/>
      <c r="AJ569" s="435"/>
      <c r="AK569" s="435"/>
      <c r="AL569" s="435"/>
      <c r="AM569" s="438"/>
      <c r="AN569" s="435"/>
      <c r="AO569" s="439"/>
      <c r="AP569" s="435"/>
      <c r="AQ569" s="442"/>
      <c r="AR569" s="443"/>
      <c r="AS569" s="161"/>
      <c r="AT569" s="161"/>
      <c r="AU569" s="161"/>
      <c r="AV569" s="161"/>
    </row>
    <row r="570" ht="14.25" customHeight="1">
      <c r="A570" s="435"/>
      <c r="B570" s="436"/>
      <c r="C570" s="435"/>
      <c r="D570" s="437"/>
      <c r="E570" s="437"/>
      <c r="F570" s="437"/>
      <c r="G570" s="437"/>
      <c r="H570" s="435"/>
      <c r="I570" s="435"/>
      <c r="J570" s="435"/>
      <c r="K570" s="435"/>
      <c r="L570" s="435"/>
      <c r="M570" s="435"/>
      <c r="N570" s="435"/>
      <c r="O570" s="438"/>
      <c r="P570" s="438"/>
      <c r="Q570" s="438"/>
      <c r="R570" s="438"/>
      <c r="S570" s="436"/>
      <c r="T570" s="435"/>
      <c r="U570" s="435"/>
      <c r="V570" s="435"/>
      <c r="W570" s="438"/>
      <c r="X570" s="439"/>
      <c r="Y570" s="435"/>
      <c r="Z570" s="439"/>
      <c r="AA570" s="435"/>
      <c r="AB570" s="435"/>
      <c r="AC570" s="435"/>
      <c r="AD570" s="435"/>
      <c r="AE570" s="435"/>
      <c r="AF570" s="438"/>
      <c r="AG570" s="439"/>
      <c r="AH570" s="440"/>
      <c r="AI570" s="435"/>
      <c r="AJ570" s="435"/>
      <c r="AK570" s="435"/>
      <c r="AL570" s="435"/>
      <c r="AM570" s="438"/>
      <c r="AN570" s="435"/>
      <c r="AO570" s="439"/>
      <c r="AP570" s="435"/>
      <c r="AQ570" s="442"/>
      <c r="AR570" s="443"/>
      <c r="AS570" s="161"/>
      <c r="AT570" s="161"/>
      <c r="AU570" s="161"/>
      <c r="AV570" s="161"/>
    </row>
    <row r="571" ht="14.25" customHeight="1">
      <c r="A571" s="435"/>
      <c r="B571" s="436"/>
      <c r="C571" s="435"/>
      <c r="D571" s="437"/>
      <c r="E571" s="437"/>
      <c r="F571" s="437"/>
      <c r="G571" s="437"/>
      <c r="H571" s="435"/>
      <c r="I571" s="435"/>
      <c r="J571" s="435"/>
      <c r="K571" s="435"/>
      <c r="L571" s="435"/>
      <c r="M571" s="435"/>
      <c r="N571" s="435"/>
      <c r="O571" s="438"/>
      <c r="P571" s="438"/>
      <c r="Q571" s="438"/>
      <c r="R571" s="438"/>
      <c r="S571" s="436"/>
      <c r="T571" s="435"/>
      <c r="U571" s="435"/>
      <c r="V571" s="435"/>
      <c r="W571" s="438"/>
      <c r="X571" s="439"/>
      <c r="Y571" s="435"/>
      <c r="Z571" s="439"/>
      <c r="AA571" s="435"/>
      <c r="AB571" s="435"/>
      <c r="AC571" s="435"/>
      <c r="AD571" s="435"/>
      <c r="AE571" s="435"/>
      <c r="AF571" s="438"/>
      <c r="AG571" s="439"/>
      <c r="AH571" s="440"/>
      <c r="AI571" s="435"/>
      <c r="AJ571" s="435"/>
      <c r="AK571" s="435"/>
      <c r="AL571" s="435"/>
      <c r="AM571" s="438"/>
      <c r="AN571" s="435"/>
      <c r="AO571" s="439"/>
      <c r="AP571" s="435"/>
      <c r="AQ571" s="442"/>
      <c r="AR571" s="443"/>
      <c r="AS571" s="161"/>
      <c r="AT571" s="161"/>
      <c r="AU571" s="161"/>
      <c r="AV571" s="161"/>
    </row>
    <row r="572" ht="14.25" customHeight="1">
      <c r="A572" s="435"/>
      <c r="B572" s="436"/>
      <c r="C572" s="435"/>
      <c r="D572" s="437"/>
      <c r="E572" s="437"/>
      <c r="F572" s="437"/>
      <c r="G572" s="437"/>
      <c r="H572" s="435"/>
      <c r="I572" s="435"/>
      <c r="J572" s="435"/>
      <c r="K572" s="435"/>
      <c r="L572" s="435"/>
      <c r="M572" s="435"/>
      <c r="N572" s="435"/>
      <c r="O572" s="438"/>
      <c r="P572" s="438"/>
      <c r="Q572" s="438"/>
      <c r="R572" s="438"/>
      <c r="S572" s="436"/>
      <c r="T572" s="435"/>
      <c r="U572" s="435"/>
      <c r="V572" s="435"/>
      <c r="W572" s="438"/>
      <c r="X572" s="439"/>
      <c r="Y572" s="435"/>
      <c r="Z572" s="439"/>
      <c r="AA572" s="435"/>
      <c r="AB572" s="435"/>
      <c r="AC572" s="435"/>
      <c r="AD572" s="435"/>
      <c r="AE572" s="435"/>
      <c r="AF572" s="438"/>
      <c r="AG572" s="439"/>
      <c r="AH572" s="440"/>
      <c r="AI572" s="435"/>
      <c r="AJ572" s="435"/>
      <c r="AK572" s="435"/>
      <c r="AL572" s="435"/>
      <c r="AM572" s="438"/>
      <c r="AN572" s="435"/>
      <c r="AO572" s="439"/>
      <c r="AP572" s="435"/>
      <c r="AQ572" s="442"/>
      <c r="AR572" s="443"/>
      <c r="AS572" s="161"/>
      <c r="AT572" s="161"/>
      <c r="AU572" s="161"/>
      <c r="AV572" s="161"/>
    </row>
    <row r="573" ht="14.25" customHeight="1">
      <c r="A573" s="435"/>
      <c r="B573" s="436"/>
      <c r="C573" s="435"/>
      <c r="D573" s="437"/>
      <c r="E573" s="437"/>
      <c r="F573" s="437"/>
      <c r="G573" s="437"/>
      <c r="H573" s="435"/>
      <c r="I573" s="435"/>
      <c r="J573" s="435"/>
      <c r="K573" s="435"/>
      <c r="L573" s="435"/>
      <c r="M573" s="435"/>
      <c r="N573" s="435"/>
      <c r="O573" s="438"/>
      <c r="P573" s="438"/>
      <c r="Q573" s="438"/>
      <c r="R573" s="438"/>
      <c r="S573" s="436"/>
      <c r="T573" s="435"/>
      <c r="U573" s="435"/>
      <c r="V573" s="435"/>
      <c r="W573" s="438"/>
      <c r="X573" s="439"/>
      <c r="Y573" s="435"/>
      <c r="Z573" s="439"/>
      <c r="AA573" s="435"/>
      <c r="AB573" s="435"/>
      <c r="AC573" s="435"/>
      <c r="AD573" s="435"/>
      <c r="AE573" s="435"/>
      <c r="AF573" s="438"/>
      <c r="AG573" s="439"/>
      <c r="AH573" s="440"/>
      <c r="AI573" s="435"/>
      <c r="AJ573" s="435"/>
      <c r="AK573" s="435"/>
      <c r="AL573" s="435"/>
      <c r="AM573" s="438"/>
      <c r="AN573" s="435"/>
      <c r="AO573" s="439"/>
      <c r="AP573" s="435"/>
      <c r="AQ573" s="442"/>
      <c r="AR573" s="443"/>
      <c r="AS573" s="161"/>
      <c r="AT573" s="161"/>
      <c r="AU573" s="161"/>
      <c r="AV573" s="161"/>
    </row>
    <row r="574" ht="14.25" customHeight="1">
      <c r="A574" s="435"/>
      <c r="B574" s="436"/>
      <c r="C574" s="435"/>
      <c r="D574" s="437"/>
      <c r="E574" s="437"/>
      <c r="F574" s="437"/>
      <c r="G574" s="437"/>
      <c r="H574" s="435"/>
      <c r="I574" s="435"/>
      <c r="J574" s="435"/>
      <c r="K574" s="435"/>
      <c r="L574" s="435"/>
      <c r="M574" s="435"/>
      <c r="N574" s="435"/>
      <c r="O574" s="438"/>
      <c r="P574" s="438"/>
      <c r="Q574" s="438"/>
      <c r="R574" s="438"/>
      <c r="S574" s="436"/>
      <c r="T574" s="435"/>
      <c r="U574" s="435"/>
      <c r="V574" s="435"/>
      <c r="W574" s="438"/>
      <c r="X574" s="439"/>
      <c r="Y574" s="435"/>
      <c r="Z574" s="439"/>
      <c r="AA574" s="435"/>
      <c r="AB574" s="435"/>
      <c r="AC574" s="435"/>
      <c r="AD574" s="435"/>
      <c r="AE574" s="435"/>
      <c r="AF574" s="438"/>
      <c r="AG574" s="439"/>
      <c r="AH574" s="440"/>
      <c r="AI574" s="435"/>
      <c r="AJ574" s="435"/>
      <c r="AK574" s="435"/>
      <c r="AL574" s="435"/>
      <c r="AM574" s="438"/>
      <c r="AN574" s="435"/>
      <c r="AO574" s="439"/>
      <c r="AP574" s="435"/>
      <c r="AQ574" s="442"/>
      <c r="AR574" s="443"/>
      <c r="AS574" s="161"/>
      <c r="AT574" s="161"/>
      <c r="AU574" s="161"/>
      <c r="AV574" s="161"/>
    </row>
    <row r="575" ht="14.25" customHeight="1">
      <c r="A575" s="435"/>
      <c r="B575" s="436"/>
      <c r="C575" s="435"/>
      <c r="D575" s="437"/>
      <c r="E575" s="437"/>
      <c r="F575" s="437"/>
      <c r="G575" s="437"/>
      <c r="H575" s="435"/>
      <c r="I575" s="435"/>
      <c r="J575" s="435"/>
      <c r="K575" s="435"/>
      <c r="L575" s="435"/>
      <c r="M575" s="435"/>
      <c r="N575" s="435"/>
      <c r="O575" s="438"/>
      <c r="P575" s="438"/>
      <c r="Q575" s="438"/>
      <c r="R575" s="438"/>
      <c r="S575" s="436"/>
      <c r="T575" s="435"/>
      <c r="U575" s="435"/>
      <c r="V575" s="435"/>
      <c r="W575" s="438"/>
      <c r="X575" s="439"/>
      <c r="Y575" s="435"/>
      <c r="Z575" s="439"/>
      <c r="AA575" s="435"/>
      <c r="AB575" s="435"/>
      <c r="AC575" s="435"/>
      <c r="AD575" s="435"/>
      <c r="AE575" s="435"/>
      <c r="AF575" s="438"/>
      <c r="AG575" s="439"/>
      <c r="AH575" s="440"/>
      <c r="AI575" s="435"/>
      <c r="AJ575" s="435"/>
      <c r="AK575" s="435"/>
      <c r="AL575" s="435"/>
      <c r="AM575" s="438"/>
      <c r="AN575" s="435"/>
      <c r="AO575" s="439"/>
      <c r="AP575" s="435"/>
      <c r="AQ575" s="442"/>
      <c r="AR575" s="443"/>
      <c r="AS575" s="161"/>
      <c r="AT575" s="161"/>
      <c r="AU575" s="161"/>
      <c r="AV575" s="161"/>
    </row>
    <row r="576" ht="14.25" customHeight="1">
      <c r="A576" s="435"/>
      <c r="B576" s="436"/>
      <c r="C576" s="435"/>
      <c r="D576" s="437"/>
      <c r="E576" s="437"/>
      <c r="F576" s="437"/>
      <c r="G576" s="437"/>
      <c r="H576" s="435"/>
      <c r="I576" s="435"/>
      <c r="J576" s="435"/>
      <c r="K576" s="435"/>
      <c r="L576" s="435"/>
      <c r="M576" s="435"/>
      <c r="N576" s="435"/>
      <c r="O576" s="438"/>
      <c r="P576" s="438"/>
      <c r="Q576" s="438"/>
      <c r="R576" s="438"/>
      <c r="S576" s="436"/>
      <c r="T576" s="435"/>
      <c r="U576" s="435"/>
      <c r="V576" s="435"/>
      <c r="W576" s="438"/>
      <c r="X576" s="439"/>
      <c r="Y576" s="435"/>
      <c r="Z576" s="439"/>
      <c r="AA576" s="435"/>
      <c r="AB576" s="435"/>
      <c r="AC576" s="435"/>
      <c r="AD576" s="435"/>
      <c r="AE576" s="435"/>
      <c r="AF576" s="438"/>
      <c r="AG576" s="439"/>
      <c r="AH576" s="440"/>
      <c r="AI576" s="435"/>
      <c r="AJ576" s="435"/>
      <c r="AK576" s="435"/>
      <c r="AL576" s="435"/>
      <c r="AM576" s="438"/>
      <c r="AN576" s="435"/>
      <c r="AO576" s="439"/>
      <c r="AP576" s="435"/>
      <c r="AQ576" s="442"/>
      <c r="AR576" s="443"/>
      <c r="AS576" s="161"/>
      <c r="AT576" s="161"/>
      <c r="AU576" s="161"/>
      <c r="AV576" s="161"/>
    </row>
    <row r="577" ht="14.25" customHeight="1">
      <c r="A577" s="435"/>
      <c r="B577" s="436"/>
      <c r="C577" s="435"/>
      <c r="D577" s="437"/>
      <c r="E577" s="437"/>
      <c r="F577" s="437"/>
      <c r="G577" s="437"/>
      <c r="H577" s="435"/>
      <c r="I577" s="435"/>
      <c r="J577" s="435"/>
      <c r="K577" s="435"/>
      <c r="L577" s="435"/>
      <c r="M577" s="435"/>
      <c r="N577" s="435"/>
      <c r="O577" s="438"/>
      <c r="P577" s="438"/>
      <c r="Q577" s="438"/>
      <c r="R577" s="438"/>
      <c r="S577" s="436"/>
      <c r="T577" s="435"/>
      <c r="U577" s="435"/>
      <c r="V577" s="435"/>
      <c r="W577" s="438"/>
      <c r="X577" s="439"/>
      <c r="Y577" s="435"/>
      <c r="Z577" s="439"/>
      <c r="AA577" s="435"/>
      <c r="AB577" s="435"/>
      <c r="AC577" s="435"/>
      <c r="AD577" s="435"/>
      <c r="AE577" s="435"/>
      <c r="AF577" s="438"/>
      <c r="AG577" s="439"/>
      <c r="AH577" s="440"/>
      <c r="AI577" s="435"/>
      <c r="AJ577" s="435"/>
      <c r="AK577" s="435"/>
      <c r="AL577" s="435"/>
      <c r="AM577" s="438"/>
      <c r="AN577" s="435"/>
      <c r="AO577" s="439"/>
      <c r="AP577" s="435"/>
      <c r="AQ577" s="442"/>
      <c r="AR577" s="443"/>
      <c r="AS577" s="161"/>
      <c r="AT577" s="161"/>
      <c r="AU577" s="161"/>
      <c r="AV577" s="161"/>
    </row>
    <row r="578" ht="14.25" customHeight="1">
      <c r="A578" s="435"/>
      <c r="B578" s="436"/>
      <c r="C578" s="435"/>
      <c r="D578" s="437"/>
      <c r="E578" s="437"/>
      <c r="F578" s="437"/>
      <c r="G578" s="437"/>
      <c r="H578" s="435"/>
      <c r="I578" s="435"/>
      <c r="J578" s="435"/>
      <c r="K578" s="435"/>
      <c r="L578" s="435"/>
      <c r="M578" s="435"/>
      <c r="N578" s="435"/>
      <c r="O578" s="438"/>
      <c r="P578" s="438"/>
      <c r="Q578" s="438"/>
      <c r="R578" s="438"/>
      <c r="S578" s="436"/>
      <c r="T578" s="435"/>
      <c r="U578" s="435"/>
      <c r="V578" s="435"/>
      <c r="W578" s="438"/>
      <c r="X578" s="439"/>
      <c r="Y578" s="435"/>
      <c r="Z578" s="439"/>
      <c r="AA578" s="435"/>
      <c r="AB578" s="435"/>
      <c r="AC578" s="435"/>
      <c r="AD578" s="435"/>
      <c r="AE578" s="435"/>
      <c r="AF578" s="438"/>
      <c r="AG578" s="439"/>
      <c r="AH578" s="440"/>
      <c r="AI578" s="435"/>
      <c r="AJ578" s="435"/>
      <c r="AK578" s="435"/>
      <c r="AL578" s="435"/>
      <c r="AM578" s="438"/>
      <c r="AN578" s="435"/>
      <c r="AO578" s="439"/>
      <c r="AP578" s="435"/>
      <c r="AQ578" s="442"/>
      <c r="AR578" s="443"/>
      <c r="AS578" s="161"/>
      <c r="AT578" s="161"/>
      <c r="AU578" s="161"/>
      <c r="AV578" s="161"/>
    </row>
    <row r="579" ht="14.25" customHeight="1">
      <c r="A579" s="435"/>
      <c r="B579" s="436"/>
      <c r="C579" s="435"/>
      <c r="D579" s="437"/>
      <c r="E579" s="437"/>
      <c r="F579" s="437"/>
      <c r="G579" s="437"/>
      <c r="H579" s="435"/>
      <c r="I579" s="435"/>
      <c r="J579" s="435"/>
      <c r="K579" s="435"/>
      <c r="L579" s="435"/>
      <c r="M579" s="435"/>
      <c r="N579" s="435"/>
      <c r="O579" s="438"/>
      <c r="P579" s="438"/>
      <c r="Q579" s="438"/>
      <c r="R579" s="438"/>
      <c r="S579" s="436"/>
      <c r="T579" s="435"/>
      <c r="U579" s="435"/>
      <c r="V579" s="435"/>
      <c r="W579" s="438"/>
      <c r="X579" s="439"/>
      <c r="Y579" s="435"/>
      <c r="Z579" s="439"/>
      <c r="AA579" s="435"/>
      <c r="AB579" s="435"/>
      <c r="AC579" s="435"/>
      <c r="AD579" s="435"/>
      <c r="AE579" s="435"/>
      <c r="AF579" s="438"/>
      <c r="AG579" s="439"/>
      <c r="AH579" s="440"/>
      <c r="AI579" s="435"/>
      <c r="AJ579" s="435"/>
      <c r="AK579" s="435"/>
      <c r="AL579" s="435"/>
      <c r="AM579" s="438"/>
      <c r="AN579" s="435"/>
      <c r="AO579" s="439"/>
      <c r="AP579" s="435"/>
      <c r="AQ579" s="442"/>
      <c r="AR579" s="443"/>
      <c r="AS579" s="161"/>
      <c r="AT579" s="161"/>
      <c r="AU579" s="161"/>
      <c r="AV579" s="161"/>
    </row>
    <row r="580" ht="14.25" customHeight="1">
      <c r="A580" s="435"/>
      <c r="B580" s="436"/>
      <c r="C580" s="435"/>
      <c r="D580" s="437"/>
      <c r="E580" s="437"/>
      <c r="F580" s="437"/>
      <c r="G580" s="437"/>
      <c r="H580" s="435"/>
      <c r="I580" s="435"/>
      <c r="J580" s="435"/>
      <c r="K580" s="435"/>
      <c r="L580" s="435"/>
      <c r="M580" s="435"/>
      <c r="N580" s="435"/>
      <c r="O580" s="438"/>
      <c r="P580" s="438"/>
      <c r="Q580" s="438"/>
      <c r="R580" s="438"/>
      <c r="S580" s="436"/>
      <c r="T580" s="435"/>
      <c r="U580" s="435"/>
      <c r="V580" s="435"/>
      <c r="W580" s="438"/>
      <c r="X580" s="439"/>
      <c r="Y580" s="435"/>
      <c r="Z580" s="439"/>
      <c r="AA580" s="435"/>
      <c r="AB580" s="435"/>
      <c r="AC580" s="435"/>
      <c r="AD580" s="435"/>
      <c r="AE580" s="435"/>
      <c r="AF580" s="438"/>
      <c r="AG580" s="439"/>
      <c r="AH580" s="440"/>
      <c r="AI580" s="435"/>
      <c r="AJ580" s="435"/>
      <c r="AK580" s="435"/>
      <c r="AL580" s="435"/>
      <c r="AM580" s="438"/>
      <c r="AN580" s="435"/>
      <c r="AO580" s="439"/>
      <c r="AP580" s="435"/>
      <c r="AQ580" s="442"/>
      <c r="AR580" s="443"/>
      <c r="AS580" s="161"/>
      <c r="AT580" s="161"/>
      <c r="AU580" s="161"/>
      <c r="AV580" s="161"/>
    </row>
    <row r="581" ht="14.25" customHeight="1">
      <c r="A581" s="435"/>
      <c r="B581" s="436"/>
      <c r="C581" s="435"/>
      <c r="D581" s="437"/>
      <c r="E581" s="437"/>
      <c r="F581" s="437"/>
      <c r="G581" s="437"/>
      <c r="H581" s="435"/>
      <c r="I581" s="435"/>
      <c r="J581" s="435"/>
      <c r="K581" s="435"/>
      <c r="L581" s="435"/>
      <c r="M581" s="435"/>
      <c r="N581" s="435"/>
      <c r="O581" s="438"/>
      <c r="P581" s="438"/>
      <c r="Q581" s="438"/>
      <c r="R581" s="438"/>
      <c r="S581" s="436"/>
      <c r="T581" s="435"/>
      <c r="U581" s="435"/>
      <c r="V581" s="435"/>
      <c r="W581" s="438"/>
      <c r="X581" s="439"/>
      <c r="Y581" s="435"/>
      <c r="Z581" s="439"/>
      <c r="AA581" s="435"/>
      <c r="AB581" s="435"/>
      <c r="AC581" s="435"/>
      <c r="AD581" s="435"/>
      <c r="AE581" s="435"/>
      <c r="AF581" s="438"/>
      <c r="AG581" s="439"/>
      <c r="AH581" s="440"/>
      <c r="AI581" s="435"/>
      <c r="AJ581" s="435"/>
      <c r="AK581" s="435"/>
      <c r="AL581" s="435"/>
      <c r="AM581" s="438"/>
      <c r="AN581" s="435"/>
      <c r="AO581" s="439"/>
      <c r="AP581" s="435"/>
      <c r="AQ581" s="442"/>
      <c r="AR581" s="443"/>
      <c r="AS581" s="161"/>
      <c r="AT581" s="161"/>
      <c r="AU581" s="161"/>
      <c r="AV581" s="161"/>
    </row>
    <row r="582" ht="14.25" customHeight="1">
      <c r="A582" s="435"/>
      <c r="B582" s="436"/>
      <c r="C582" s="435"/>
      <c r="D582" s="437"/>
      <c r="E582" s="437"/>
      <c r="F582" s="437"/>
      <c r="G582" s="437"/>
      <c r="H582" s="435"/>
      <c r="I582" s="435"/>
      <c r="J582" s="435"/>
      <c r="K582" s="435"/>
      <c r="L582" s="435"/>
      <c r="M582" s="435"/>
      <c r="N582" s="435"/>
      <c r="O582" s="438"/>
      <c r="P582" s="438"/>
      <c r="Q582" s="438"/>
      <c r="R582" s="438"/>
      <c r="S582" s="436"/>
      <c r="T582" s="435"/>
      <c r="U582" s="435"/>
      <c r="V582" s="435"/>
      <c r="W582" s="438"/>
      <c r="X582" s="439"/>
      <c r="Y582" s="435"/>
      <c r="Z582" s="439"/>
      <c r="AA582" s="435"/>
      <c r="AB582" s="435"/>
      <c r="AC582" s="435"/>
      <c r="AD582" s="435"/>
      <c r="AE582" s="435"/>
      <c r="AF582" s="438"/>
      <c r="AG582" s="439"/>
      <c r="AH582" s="440"/>
      <c r="AI582" s="435"/>
      <c r="AJ582" s="435"/>
      <c r="AK582" s="435"/>
      <c r="AL582" s="435"/>
      <c r="AM582" s="438"/>
      <c r="AN582" s="435"/>
      <c r="AO582" s="439"/>
      <c r="AP582" s="435"/>
      <c r="AQ582" s="442"/>
      <c r="AR582" s="443"/>
      <c r="AS582" s="161"/>
      <c r="AT582" s="161"/>
      <c r="AU582" s="161"/>
      <c r="AV582" s="161"/>
    </row>
    <row r="583" ht="14.25" customHeight="1">
      <c r="A583" s="435"/>
      <c r="B583" s="436"/>
      <c r="C583" s="435"/>
      <c r="D583" s="437"/>
      <c r="E583" s="437"/>
      <c r="F583" s="437"/>
      <c r="G583" s="437"/>
      <c r="H583" s="435"/>
      <c r="I583" s="435"/>
      <c r="J583" s="435"/>
      <c r="K583" s="435"/>
      <c r="L583" s="435"/>
      <c r="M583" s="435"/>
      <c r="N583" s="435"/>
      <c r="O583" s="438"/>
      <c r="P583" s="438"/>
      <c r="Q583" s="438"/>
      <c r="R583" s="438"/>
      <c r="S583" s="436"/>
      <c r="T583" s="435"/>
      <c r="U583" s="435"/>
      <c r="V583" s="435"/>
      <c r="W583" s="438"/>
      <c r="X583" s="439"/>
      <c r="Y583" s="435"/>
      <c r="Z583" s="439"/>
      <c r="AA583" s="435"/>
      <c r="AB583" s="435"/>
      <c r="AC583" s="435"/>
      <c r="AD583" s="435"/>
      <c r="AE583" s="435"/>
      <c r="AF583" s="438"/>
      <c r="AG583" s="439"/>
      <c r="AH583" s="440"/>
      <c r="AI583" s="435"/>
      <c r="AJ583" s="435"/>
      <c r="AK583" s="435"/>
      <c r="AL583" s="435"/>
      <c r="AM583" s="438"/>
      <c r="AN583" s="435"/>
      <c r="AO583" s="439"/>
      <c r="AP583" s="435"/>
      <c r="AQ583" s="442"/>
      <c r="AR583" s="443"/>
      <c r="AS583" s="161"/>
      <c r="AT583" s="161"/>
      <c r="AU583" s="161"/>
      <c r="AV583" s="161"/>
    </row>
    <row r="584" ht="14.25" customHeight="1">
      <c r="A584" s="435"/>
      <c r="B584" s="436"/>
      <c r="C584" s="435"/>
      <c r="D584" s="437"/>
      <c r="E584" s="437"/>
      <c r="F584" s="437"/>
      <c r="G584" s="437"/>
      <c r="H584" s="435"/>
      <c r="I584" s="435"/>
      <c r="J584" s="435"/>
      <c r="K584" s="435"/>
      <c r="L584" s="435"/>
      <c r="M584" s="435"/>
      <c r="N584" s="435"/>
      <c r="O584" s="438"/>
      <c r="P584" s="438"/>
      <c r="Q584" s="438"/>
      <c r="R584" s="438"/>
      <c r="S584" s="436"/>
      <c r="T584" s="435"/>
      <c r="U584" s="435"/>
      <c r="V584" s="435"/>
      <c r="W584" s="438"/>
      <c r="X584" s="439"/>
      <c r="Y584" s="435"/>
      <c r="Z584" s="439"/>
      <c r="AA584" s="435"/>
      <c r="AB584" s="435"/>
      <c r="AC584" s="435"/>
      <c r="AD584" s="435"/>
      <c r="AE584" s="435"/>
      <c r="AF584" s="438"/>
      <c r="AG584" s="439"/>
      <c r="AH584" s="440"/>
      <c r="AI584" s="435"/>
      <c r="AJ584" s="435"/>
      <c r="AK584" s="435"/>
      <c r="AL584" s="435"/>
      <c r="AM584" s="438"/>
      <c r="AN584" s="435"/>
      <c r="AO584" s="439"/>
      <c r="AP584" s="435"/>
      <c r="AQ584" s="442"/>
      <c r="AR584" s="443"/>
      <c r="AS584" s="161"/>
      <c r="AT584" s="161"/>
      <c r="AU584" s="161"/>
      <c r="AV584" s="161"/>
    </row>
    <row r="585" ht="14.25" customHeight="1">
      <c r="A585" s="435"/>
      <c r="B585" s="436"/>
      <c r="C585" s="435"/>
      <c r="D585" s="437"/>
      <c r="E585" s="437"/>
      <c r="F585" s="437"/>
      <c r="G585" s="437"/>
      <c r="H585" s="435"/>
      <c r="I585" s="435"/>
      <c r="J585" s="435"/>
      <c r="K585" s="435"/>
      <c r="L585" s="435"/>
      <c r="M585" s="435"/>
      <c r="N585" s="435"/>
      <c r="O585" s="438"/>
      <c r="P585" s="438"/>
      <c r="Q585" s="438"/>
      <c r="R585" s="438"/>
      <c r="S585" s="436"/>
      <c r="T585" s="435"/>
      <c r="U585" s="435"/>
      <c r="V585" s="435"/>
      <c r="W585" s="438"/>
      <c r="X585" s="439"/>
      <c r="Y585" s="435"/>
      <c r="Z585" s="439"/>
      <c r="AA585" s="435"/>
      <c r="AB585" s="435"/>
      <c r="AC585" s="435"/>
      <c r="AD585" s="435"/>
      <c r="AE585" s="435"/>
      <c r="AF585" s="438"/>
      <c r="AG585" s="439"/>
      <c r="AH585" s="440"/>
      <c r="AI585" s="435"/>
      <c r="AJ585" s="435"/>
      <c r="AK585" s="435"/>
      <c r="AL585" s="435"/>
      <c r="AM585" s="438"/>
      <c r="AN585" s="435"/>
      <c r="AO585" s="439"/>
      <c r="AP585" s="435"/>
      <c r="AQ585" s="442"/>
      <c r="AR585" s="443"/>
      <c r="AS585" s="161"/>
      <c r="AT585" s="161"/>
      <c r="AU585" s="161"/>
      <c r="AV585" s="161"/>
    </row>
    <row r="586" ht="14.25" customHeight="1">
      <c r="A586" s="435"/>
      <c r="B586" s="436"/>
      <c r="C586" s="435"/>
      <c r="D586" s="437"/>
      <c r="E586" s="437"/>
      <c r="F586" s="437"/>
      <c r="G586" s="437"/>
      <c r="H586" s="435"/>
      <c r="I586" s="435"/>
      <c r="J586" s="435"/>
      <c r="K586" s="435"/>
      <c r="L586" s="435"/>
      <c r="M586" s="435"/>
      <c r="N586" s="435"/>
      <c r="O586" s="438"/>
      <c r="P586" s="438"/>
      <c r="Q586" s="438"/>
      <c r="R586" s="438"/>
      <c r="S586" s="436"/>
      <c r="T586" s="435"/>
      <c r="U586" s="435"/>
      <c r="V586" s="435"/>
      <c r="W586" s="438"/>
      <c r="X586" s="439"/>
      <c r="Y586" s="435"/>
      <c r="Z586" s="439"/>
      <c r="AA586" s="435"/>
      <c r="AB586" s="435"/>
      <c r="AC586" s="435"/>
      <c r="AD586" s="435"/>
      <c r="AE586" s="435"/>
      <c r="AF586" s="438"/>
      <c r="AG586" s="439"/>
      <c r="AH586" s="440"/>
      <c r="AI586" s="435"/>
      <c r="AJ586" s="435"/>
      <c r="AK586" s="435"/>
      <c r="AL586" s="435"/>
      <c r="AM586" s="438"/>
      <c r="AN586" s="435"/>
      <c r="AO586" s="439"/>
      <c r="AP586" s="435"/>
      <c r="AQ586" s="442"/>
      <c r="AR586" s="443"/>
      <c r="AS586" s="161"/>
      <c r="AT586" s="161"/>
      <c r="AU586" s="161"/>
      <c r="AV586" s="161"/>
    </row>
    <row r="587" ht="14.25" customHeight="1">
      <c r="A587" s="435"/>
      <c r="B587" s="436"/>
      <c r="C587" s="435"/>
      <c r="D587" s="437"/>
      <c r="E587" s="437"/>
      <c r="F587" s="437"/>
      <c r="G587" s="437"/>
      <c r="H587" s="435"/>
      <c r="I587" s="435"/>
      <c r="J587" s="435"/>
      <c r="K587" s="435"/>
      <c r="L587" s="435"/>
      <c r="M587" s="435"/>
      <c r="N587" s="435"/>
      <c r="O587" s="438"/>
      <c r="P587" s="438"/>
      <c r="Q587" s="438"/>
      <c r="R587" s="438"/>
      <c r="S587" s="436"/>
      <c r="T587" s="435"/>
      <c r="U587" s="435"/>
      <c r="V587" s="435"/>
      <c r="W587" s="438"/>
      <c r="X587" s="439"/>
      <c r="Y587" s="435"/>
      <c r="Z587" s="439"/>
      <c r="AA587" s="435"/>
      <c r="AB587" s="435"/>
      <c r="AC587" s="435"/>
      <c r="AD587" s="435"/>
      <c r="AE587" s="435"/>
      <c r="AF587" s="438"/>
      <c r="AG587" s="439"/>
      <c r="AH587" s="440"/>
      <c r="AI587" s="435"/>
      <c r="AJ587" s="435"/>
      <c r="AK587" s="435"/>
      <c r="AL587" s="435"/>
      <c r="AM587" s="438"/>
      <c r="AN587" s="435"/>
      <c r="AO587" s="439"/>
      <c r="AP587" s="435"/>
      <c r="AQ587" s="442"/>
      <c r="AR587" s="443"/>
      <c r="AS587" s="161"/>
      <c r="AT587" s="161"/>
      <c r="AU587" s="161"/>
      <c r="AV587" s="161"/>
    </row>
    <row r="588" ht="14.25" customHeight="1">
      <c r="A588" s="435"/>
      <c r="B588" s="436"/>
      <c r="C588" s="435"/>
      <c r="D588" s="437"/>
      <c r="E588" s="437"/>
      <c r="F588" s="437"/>
      <c r="G588" s="437"/>
      <c r="H588" s="435"/>
      <c r="I588" s="435"/>
      <c r="J588" s="435"/>
      <c r="K588" s="435"/>
      <c r="L588" s="435"/>
      <c r="M588" s="435"/>
      <c r="N588" s="435"/>
      <c r="O588" s="438"/>
      <c r="P588" s="438"/>
      <c r="Q588" s="438"/>
      <c r="R588" s="438"/>
      <c r="S588" s="436"/>
      <c r="T588" s="435"/>
      <c r="U588" s="435"/>
      <c r="V588" s="435"/>
      <c r="W588" s="438"/>
      <c r="X588" s="439"/>
      <c r="Y588" s="435"/>
      <c r="Z588" s="439"/>
      <c r="AA588" s="435"/>
      <c r="AB588" s="435"/>
      <c r="AC588" s="435"/>
      <c r="AD588" s="435"/>
      <c r="AE588" s="435"/>
      <c r="AF588" s="438"/>
      <c r="AG588" s="439"/>
      <c r="AH588" s="440"/>
      <c r="AI588" s="435"/>
      <c r="AJ588" s="435"/>
      <c r="AK588" s="435"/>
      <c r="AL588" s="435"/>
      <c r="AM588" s="438"/>
      <c r="AN588" s="435"/>
      <c r="AO588" s="439"/>
      <c r="AP588" s="435"/>
      <c r="AQ588" s="442"/>
      <c r="AR588" s="443"/>
      <c r="AS588" s="161"/>
      <c r="AT588" s="161"/>
      <c r="AU588" s="161"/>
      <c r="AV588" s="161"/>
    </row>
    <row r="589" ht="14.25" customHeight="1">
      <c r="A589" s="435"/>
      <c r="B589" s="436"/>
      <c r="C589" s="435"/>
      <c r="D589" s="437"/>
      <c r="E589" s="437"/>
      <c r="F589" s="437"/>
      <c r="G589" s="437"/>
      <c r="H589" s="435"/>
      <c r="I589" s="435"/>
      <c r="J589" s="435"/>
      <c r="K589" s="435"/>
      <c r="L589" s="435"/>
      <c r="M589" s="435"/>
      <c r="N589" s="435"/>
      <c r="O589" s="438"/>
      <c r="P589" s="438"/>
      <c r="Q589" s="438"/>
      <c r="R589" s="438"/>
      <c r="S589" s="436"/>
      <c r="T589" s="435"/>
      <c r="U589" s="435"/>
      <c r="V589" s="435"/>
      <c r="W589" s="438"/>
      <c r="X589" s="439"/>
      <c r="Y589" s="435"/>
      <c r="Z589" s="439"/>
      <c r="AA589" s="435"/>
      <c r="AB589" s="435"/>
      <c r="AC589" s="435"/>
      <c r="AD589" s="435"/>
      <c r="AE589" s="435"/>
      <c r="AF589" s="438"/>
      <c r="AG589" s="439"/>
      <c r="AH589" s="440"/>
      <c r="AI589" s="435"/>
      <c r="AJ589" s="435"/>
      <c r="AK589" s="435"/>
      <c r="AL589" s="435"/>
      <c r="AM589" s="438"/>
      <c r="AN589" s="435"/>
      <c r="AO589" s="439"/>
      <c r="AP589" s="435"/>
      <c r="AQ589" s="442"/>
      <c r="AR589" s="443"/>
      <c r="AS589" s="161"/>
      <c r="AT589" s="161"/>
      <c r="AU589" s="161"/>
      <c r="AV589" s="161"/>
    </row>
    <row r="590" ht="14.25" customHeight="1">
      <c r="A590" s="435"/>
      <c r="B590" s="436"/>
      <c r="C590" s="435"/>
      <c r="D590" s="437"/>
      <c r="E590" s="437"/>
      <c r="F590" s="437"/>
      <c r="G590" s="437"/>
      <c r="H590" s="435"/>
      <c r="I590" s="435"/>
      <c r="J590" s="435"/>
      <c r="K590" s="435"/>
      <c r="L590" s="435"/>
      <c r="M590" s="435"/>
      <c r="N590" s="435"/>
      <c r="O590" s="438"/>
      <c r="P590" s="438"/>
      <c r="Q590" s="438"/>
      <c r="R590" s="438"/>
      <c r="S590" s="436"/>
      <c r="T590" s="435"/>
      <c r="U590" s="435"/>
      <c r="V590" s="435"/>
      <c r="W590" s="438"/>
      <c r="X590" s="439"/>
      <c r="Y590" s="435"/>
      <c r="Z590" s="439"/>
      <c r="AA590" s="435"/>
      <c r="AB590" s="435"/>
      <c r="AC590" s="435"/>
      <c r="AD590" s="435"/>
      <c r="AE590" s="435"/>
      <c r="AF590" s="438"/>
      <c r="AG590" s="439"/>
      <c r="AH590" s="440"/>
      <c r="AI590" s="435"/>
      <c r="AJ590" s="435"/>
      <c r="AK590" s="435"/>
      <c r="AL590" s="435"/>
      <c r="AM590" s="438"/>
      <c r="AN590" s="435"/>
      <c r="AO590" s="439"/>
      <c r="AP590" s="435"/>
      <c r="AQ590" s="442"/>
      <c r="AR590" s="443"/>
      <c r="AS590" s="161"/>
      <c r="AT590" s="161"/>
      <c r="AU590" s="161"/>
      <c r="AV590" s="161"/>
    </row>
    <row r="591" ht="14.25" customHeight="1">
      <c r="A591" s="435"/>
      <c r="B591" s="436"/>
      <c r="C591" s="435"/>
      <c r="D591" s="437"/>
      <c r="E591" s="437"/>
      <c r="F591" s="437"/>
      <c r="G591" s="437"/>
      <c r="H591" s="435"/>
      <c r="I591" s="435"/>
      <c r="J591" s="435"/>
      <c r="K591" s="435"/>
      <c r="L591" s="435"/>
      <c r="M591" s="435"/>
      <c r="N591" s="435"/>
      <c r="O591" s="438"/>
      <c r="P591" s="438"/>
      <c r="Q591" s="438"/>
      <c r="R591" s="438"/>
      <c r="S591" s="436"/>
      <c r="T591" s="435"/>
      <c r="U591" s="435"/>
      <c r="V591" s="435"/>
      <c r="W591" s="438"/>
      <c r="X591" s="439"/>
      <c r="Y591" s="435"/>
      <c r="Z591" s="439"/>
      <c r="AA591" s="435"/>
      <c r="AB591" s="435"/>
      <c r="AC591" s="435"/>
      <c r="AD591" s="435"/>
      <c r="AE591" s="435"/>
      <c r="AF591" s="438"/>
      <c r="AG591" s="439"/>
      <c r="AH591" s="440"/>
      <c r="AI591" s="435"/>
      <c r="AJ591" s="435"/>
      <c r="AK591" s="435"/>
      <c r="AL591" s="435"/>
      <c r="AM591" s="438"/>
      <c r="AN591" s="435"/>
      <c r="AO591" s="439"/>
      <c r="AP591" s="435"/>
      <c r="AQ591" s="442"/>
      <c r="AR591" s="443"/>
      <c r="AS591" s="161"/>
      <c r="AT591" s="161"/>
      <c r="AU591" s="161"/>
      <c r="AV591" s="161"/>
    </row>
    <row r="592" ht="14.25" customHeight="1">
      <c r="A592" s="435"/>
      <c r="B592" s="436"/>
      <c r="C592" s="435"/>
      <c r="D592" s="437"/>
      <c r="E592" s="437"/>
      <c r="F592" s="437"/>
      <c r="G592" s="437"/>
      <c r="H592" s="435"/>
      <c r="I592" s="435"/>
      <c r="J592" s="435"/>
      <c r="K592" s="435"/>
      <c r="L592" s="435"/>
      <c r="M592" s="435"/>
      <c r="N592" s="435"/>
      <c r="O592" s="438"/>
      <c r="P592" s="438"/>
      <c r="Q592" s="438"/>
      <c r="R592" s="438"/>
      <c r="S592" s="436"/>
      <c r="T592" s="435"/>
      <c r="U592" s="435"/>
      <c r="V592" s="435"/>
      <c r="W592" s="438"/>
      <c r="X592" s="439"/>
      <c r="Y592" s="435"/>
      <c r="Z592" s="439"/>
      <c r="AA592" s="435"/>
      <c r="AB592" s="435"/>
      <c r="AC592" s="435"/>
      <c r="AD592" s="435"/>
      <c r="AE592" s="435"/>
      <c r="AF592" s="438"/>
      <c r="AG592" s="439"/>
      <c r="AH592" s="440"/>
      <c r="AI592" s="435"/>
      <c r="AJ592" s="435"/>
      <c r="AK592" s="435"/>
      <c r="AL592" s="435"/>
      <c r="AM592" s="438"/>
      <c r="AN592" s="435"/>
      <c r="AO592" s="439"/>
      <c r="AP592" s="435"/>
      <c r="AQ592" s="442"/>
      <c r="AR592" s="443"/>
      <c r="AS592" s="161"/>
      <c r="AT592" s="161"/>
      <c r="AU592" s="161"/>
      <c r="AV592" s="161"/>
    </row>
    <row r="593" ht="14.25" customHeight="1">
      <c r="A593" s="435"/>
      <c r="B593" s="436"/>
      <c r="C593" s="435"/>
      <c r="D593" s="437"/>
      <c r="E593" s="437"/>
      <c r="F593" s="437"/>
      <c r="G593" s="437"/>
      <c r="H593" s="435"/>
      <c r="I593" s="435"/>
      <c r="J593" s="435"/>
      <c r="K593" s="435"/>
      <c r="L593" s="435"/>
      <c r="M593" s="435"/>
      <c r="N593" s="435"/>
      <c r="O593" s="438"/>
      <c r="P593" s="438"/>
      <c r="Q593" s="438"/>
      <c r="R593" s="438"/>
      <c r="S593" s="436"/>
      <c r="T593" s="435"/>
      <c r="U593" s="435"/>
      <c r="V593" s="435"/>
      <c r="W593" s="438"/>
      <c r="X593" s="439"/>
      <c r="Y593" s="435"/>
      <c r="Z593" s="439"/>
      <c r="AA593" s="435"/>
      <c r="AB593" s="435"/>
      <c r="AC593" s="435"/>
      <c r="AD593" s="435"/>
      <c r="AE593" s="435"/>
      <c r="AF593" s="438"/>
      <c r="AG593" s="439"/>
      <c r="AH593" s="440"/>
      <c r="AI593" s="435"/>
      <c r="AJ593" s="435"/>
      <c r="AK593" s="435"/>
      <c r="AL593" s="435"/>
      <c r="AM593" s="438"/>
      <c r="AN593" s="435"/>
      <c r="AO593" s="439"/>
      <c r="AP593" s="435"/>
      <c r="AQ593" s="442"/>
      <c r="AR593" s="443"/>
      <c r="AS593" s="161"/>
      <c r="AT593" s="161"/>
      <c r="AU593" s="161"/>
      <c r="AV593" s="161"/>
    </row>
    <row r="594" ht="14.25" customHeight="1">
      <c r="A594" s="435"/>
      <c r="B594" s="436"/>
      <c r="C594" s="435"/>
      <c r="D594" s="437"/>
      <c r="E594" s="437"/>
      <c r="F594" s="437"/>
      <c r="G594" s="437"/>
      <c r="H594" s="435"/>
      <c r="I594" s="435"/>
      <c r="J594" s="435"/>
      <c r="K594" s="435"/>
      <c r="L594" s="435"/>
      <c r="M594" s="435"/>
      <c r="N594" s="435"/>
      <c r="O594" s="438"/>
      <c r="P594" s="438"/>
      <c r="Q594" s="438"/>
      <c r="R594" s="438"/>
      <c r="S594" s="436"/>
      <c r="T594" s="435"/>
      <c r="U594" s="435"/>
      <c r="V594" s="435"/>
      <c r="W594" s="438"/>
      <c r="X594" s="439"/>
      <c r="Y594" s="435"/>
      <c r="Z594" s="439"/>
      <c r="AA594" s="435"/>
      <c r="AB594" s="435"/>
      <c r="AC594" s="435"/>
      <c r="AD594" s="435"/>
      <c r="AE594" s="435"/>
      <c r="AF594" s="438"/>
      <c r="AG594" s="439"/>
      <c r="AH594" s="440"/>
      <c r="AI594" s="435"/>
      <c r="AJ594" s="435"/>
      <c r="AK594" s="435"/>
      <c r="AL594" s="435"/>
      <c r="AM594" s="438"/>
      <c r="AN594" s="435"/>
      <c r="AO594" s="439"/>
      <c r="AP594" s="435"/>
      <c r="AQ594" s="442"/>
      <c r="AR594" s="443"/>
      <c r="AS594" s="161"/>
      <c r="AT594" s="161"/>
      <c r="AU594" s="161"/>
      <c r="AV594" s="161"/>
    </row>
    <row r="595" ht="14.25" customHeight="1">
      <c r="A595" s="435"/>
      <c r="B595" s="436"/>
      <c r="C595" s="435"/>
      <c r="D595" s="437"/>
      <c r="E595" s="437"/>
      <c r="F595" s="437"/>
      <c r="G595" s="437"/>
      <c r="H595" s="435"/>
      <c r="I595" s="435"/>
      <c r="J595" s="435"/>
      <c r="K595" s="435"/>
      <c r="L595" s="435"/>
      <c r="M595" s="435"/>
      <c r="N595" s="435"/>
      <c r="O595" s="438"/>
      <c r="P595" s="438"/>
      <c r="Q595" s="438"/>
      <c r="R595" s="438"/>
      <c r="S595" s="436"/>
      <c r="T595" s="435"/>
      <c r="U595" s="435"/>
      <c r="V595" s="435"/>
      <c r="W595" s="438"/>
      <c r="X595" s="439"/>
      <c r="Y595" s="435"/>
      <c r="Z595" s="439"/>
      <c r="AA595" s="435"/>
      <c r="AB595" s="435"/>
      <c r="AC595" s="435"/>
      <c r="AD595" s="435"/>
      <c r="AE595" s="435"/>
      <c r="AF595" s="438"/>
      <c r="AG595" s="439"/>
      <c r="AH595" s="440"/>
      <c r="AI595" s="435"/>
      <c r="AJ595" s="435"/>
      <c r="AK595" s="435"/>
      <c r="AL595" s="435"/>
      <c r="AM595" s="438"/>
      <c r="AN595" s="435"/>
      <c r="AO595" s="439"/>
      <c r="AP595" s="435"/>
      <c r="AQ595" s="442"/>
      <c r="AR595" s="443"/>
      <c r="AS595" s="161"/>
      <c r="AT595" s="161"/>
      <c r="AU595" s="161"/>
      <c r="AV595" s="161"/>
    </row>
    <row r="596" ht="14.25" customHeight="1">
      <c r="A596" s="435"/>
      <c r="B596" s="436"/>
      <c r="C596" s="435"/>
      <c r="D596" s="437"/>
      <c r="E596" s="437"/>
      <c r="F596" s="437"/>
      <c r="G596" s="437"/>
      <c r="H596" s="435"/>
      <c r="I596" s="435"/>
      <c r="J596" s="435"/>
      <c r="K596" s="435"/>
      <c r="L596" s="435"/>
      <c r="M596" s="435"/>
      <c r="N596" s="435"/>
      <c r="O596" s="438"/>
      <c r="P596" s="438"/>
      <c r="Q596" s="438"/>
      <c r="R596" s="438"/>
      <c r="S596" s="436"/>
      <c r="T596" s="435"/>
      <c r="U596" s="435"/>
      <c r="V596" s="435"/>
      <c r="W596" s="438"/>
      <c r="X596" s="439"/>
      <c r="Y596" s="435"/>
      <c r="Z596" s="439"/>
      <c r="AA596" s="435"/>
      <c r="AB596" s="435"/>
      <c r="AC596" s="435"/>
      <c r="AD596" s="435"/>
      <c r="AE596" s="435"/>
      <c r="AF596" s="438"/>
      <c r="AG596" s="439"/>
      <c r="AH596" s="440"/>
      <c r="AI596" s="435"/>
      <c r="AJ596" s="435"/>
      <c r="AK596" s="435"/>
      <c r="AL596" s="435"/>
      <c r="AM596" s="438"/>
      <c r="AN596" s="435"/>
      <c r="AO596" s="439"/>
      <c r="AP596" s="435"/>
      <c r="AQ596" s="442"/>
      <c r="AR596" s="443"/>
      <c r="AS596" s="161"/>
      <c r="AT596" s="161"/>
      <c r="AU596" s="161"/>
      <c r="AV596" s="161"/>
    </row>
    <row r="597" ht="14.25" customHeight="1">
      <c r="A597" s="435"/>
      <c r="B597" s="436"/>
      <c r="C597" s="435"/>
      <c r="D597" s="437"/>
      <c r="E597" s="437"/>
      <c r="F597" s="437"/>
      <c r="G597" s="437"/>
      <c r="H597" s="435"/>
      <c r="I597" s="435"/>
      <c r="J597" s="435"/>
      <c r="K597" s="435"/>
      <c r="L597" s="435"/>
      <c r="M597" s="435"/>
      <c r="N597" s="435"/>
      <c r="O597" s="438"/>
      <c r="P597" s="438"/>
      <c r="Q597" s="438"/>
      <c r="R597" s="438"/>
      <c r="S597" s="436"/>
      <c r="T597" s="435"/>
      <c r="U597" s="435"/>
      <c r="V597" s="435"/>
      <c r="W597" s="438"/>
      <c r="X597" s="439"/>
      <c r="Y597" s="435"/>
      <c r="Z597" s="439"/>
      <c r="AA597" s="435"/>
      <c r="AB597" s="435"/>
      <c r="AC597" s="435"/>
      <c r="AD597" s="435"/>
      <c r="AE597" s="435"/>
      <c r="AF597" s="438"/>
      <c r="AG597" s="439"/>
      <c r="AH597" s="440"/>
      <c r="AI597" s="435"/>
      <c r="AJ597" s="435"/>
      <c r="AK597" s="435"/>
      <c r="AL597" s="435"/>
      <c r="AM597" s="438"/>
      <c r="AN597" s="435"/>
      <c r="AO597" s="439"/>
      <c r="AP597" s="435"/>
      <c r="AQ597" s="442"/>
      <c r="AR597" s="443"/>
      <c r="AS597" s="161"/>
      <c r="AT597" s="161"/>
      <c r="AU597" s="161"/>
      <c r="AV597" s="161"/>
    </row>
    <row r="598" ht="14.25" customHeight="1">
      <c r="A598" s="435"/>
      <c r="B598" s="436"/>
      <c r="C598" s="435"/>
      <c r="D598" s="437"/>
      <c r="E598" s="437"/>
      <c r="F598" s="437"/>
      <c r="G598" s="437"/>
      <c r="H598" s="435"/>
      <c r="I598" s="435"/>
      <c r="J598" s="435"/>
      <c r="K598" s="435"/>
      <c r="L598" s="435"/>
      <c r="M598" s="435"/>
      <c r="N598" s="435"/>
      <c r="O598" s="438"/>
      <c r="P598" s="438"/>
      <c r="Q598" s="438"/>
      <c r="R598" s="438"/>
      <c r="S598" s="436"/>
      <c r="T598" s="435"/>
      <c r="U598" s="435"/>
      <c r="V598" s="435"/>
      <c r="W598" s="438"/>
      <c r="X598" s="439"/>
      <c r="Y598" s="435"/>
      <c r="Z598" s="439"/>
      <c r="AA598" s="435"/>
      <c r="AB598" s="435"/>
      <c r="AC598" s="435"/>
      <c r="AD598" s="435"/>
      <c r="AE598" s="435"/>
      <c r="AF598" s="438"/>
      <c r="AG598" s="439"/>
      <c r="AH598" s="440"/>
      <c r="AI598" s="435"/>
      <c r="AJ598" s="435"/>
      <c r="AK598" s="435"/>
      <c r="AL598" s="435"/>
      <c r="AM598" s="438"/>
      <c r="AN598" s="435"/>
      <c r="AO598" s="439"/>
      <c r="AP598" s="435"/>
      <c r="AQ598" s="442"/>
      <c r="AR598" s="443"/>
      <c r="AS598" s="161"/>
      <c r="AT598" s="161"/>
      <c r="AU598" s="161"/>
      <c r="AV598" s="161"/>
    </row>
    <row r="599" ht="14.25" customHeight="1">
      <c r="A599" s="435"/>
      <c r="B599" s="436"/>
      <c r="C599" s="435"/>
      <c r="D599" s="437"/>
      <c r="E599" s="437"/>
      <c r="F599" s="437"/>
      <c r="G599" s="437"/>
      <c r="H599" s="435"/>
      <c r="I599" s="435"/>
      <c r="J599" s="435"/>
      <c r="K599" s="435"/>
      <c r="L599" s="435"/>
      <c r="M599" s="435"/>
      <c r="N599" s="435"/>
      <c r="O599" s="438"/>
      <c r="P599" s="438"/>
      <c r="Q599" s="438"/>
      <c r="R599" s="438"/>
      <c r="S599" s="436"/>
      <c r="T599" s="435"/>
      <c r="U599" s="435"/>
      <c r="V599" s="435"/>
      <c r="W599" s="438"/>
      <c r="X599" s="439"/>
      <c r="Y599" s="435"/>
      <c r="Z599" s="439"/>
      <c r="AA599" s="435"/>
      <c r="AB599" s="435"/>
      <c r="AC599" s="435"/>
      <c r="AD599" s="435"/>
      <c r="AE599" s="435"/>
      <c r="AF599" s="438"/>
      <c r="AG599" s="439"/>
      <c r="AH599" s="440"/>
      <c r="AI599" s="435"/>
      <c r="AJ599" s="435"/>
      <c r="AK599" s="435"/>
      <c r="AL599" s="435"/>
      <c r="AM599" s="438"/>
      <c r="AN599" s="435"/>
      <c r="AO599" s="439"/>
      <c r="AP599" s="435"/>
      <c r="AQ599" s="442"/>
      <c r="AR599" s="443"/>
      <c r="AS599" s="161"/>
      <c r="AT599" s="161"/>
      <c r="AU599" s="161"/>
      <c r="AV599" s="161"/>
    </row>
    <row r="600" ht="14.25" customHeight="1">
      <c r="A600" s="435"/>
      <c r="B600" s="436"/>
      <c r="C600" s="435"/>
      <c r="D600" s="437"/>
      <c r="E600" s="437"/>
      <c r="F600" s="437"/>
      <c r="G600" s="437"/>
      <c r="H600" s="435"/>
      <c r="I600" s="435"/>
      <c r="J600" s="435"/>
      <c r="K600" s="435"/>
      <c r="L600" s="435"/>
      <c r="M600" s="435"/>
      <c r="N600" s="435"/>
      <c r="O600" s="438"/>
      <c r="P600" s="438"/>
      <c r="Q600" s="438"/>
      <c r="R600" s="438"/>
      <c r="S600" s="436"/>
      <c r="T600" s="435"/>
      <c r="U600" s="435"/>
      <c r="V600" s="435"/>
      <c r="W600" s="438"/>
      <c r="X600" s="439"/>
      <c r="Y600" s="435"/>
      <c r="Z600" s="439"/>
      <c r="AA600" s="435"/>
      <c r="AB600" s="435"/>
      <c r="AC600" s="435"/>
      <c r="AD600" s="435"/>
      <c r="AE600" s="435"/>
      <c r="AF600" s="438"/>
      <c r="AG600" s="439"/>
      <c r="AH600" s="440"/>
      <c r="AI600" s="435"/>
      <c r="AJ600" s="435"/>
      <c r="AK600" s="435"/>
      <c r="AL600" s="435"/>
      <c r="AM600" s="438"/>
      <c r="AN600" s="435"/>
      <c r="AO600" s="439"/>
      <c r="AP600" s="435"/>
      <c r="AQ600" s="442"/>
      <c r="AR600" s="443"/>
      <c r="AS600" s="161"/>
      <c r="AT600" s="161"/>
      <c r="AU600" s="161"/>
      <c r="AV600" s="161"/>
    </row>
    <row r="601" ht="14.25" customHeight="1">
      <c r="A601" s="435"/>
      <c r="B601" s="436"/>
      <c r="C601" s="435"/>
      <c r="D601" s="437"/>
      <c r="E601" s="437"/>
      <c r="F601" s="437"/>
      <c r="G601" s="437"/>
      <c r="H601" s="435"/>
      <c r="I601" s="435"/>
      <c r="J601" s="435"/>
      <c r="K601" s="435"/>
      <c r="L601" s="435"/>
      <c r="M601" s="435"/>
      <c r="N601" s="435"/>
      <c r="O601" s="438"/>
      <c r="P601" s="438"/>
      <c r="Q601" s="438"/>
      <c r="R601" s="438"/>
      <c r="S601" s="436"/>
      <c r="T601" s="435"/>
      <c r="U601" s="435"/>
      <c r="V601" s="435"/>
      <c r="W601" s="438"/>
      <c r="X601" s="439"/>
      <c r="Y601" s="435"/>
      <c r="Z601" s="439"/>
      <c r="AA601" s="435"/>
      <c r="AB601" s="435"/>
      <c r="AC601" s="435"/>
      <c r="AD601" s="435"/>
      <c r="AE601" s="435"/>
      <c r="AF601" s="438"/>
      <c r="AG601" s="439"/>
      <c r="AH601" s="440"/>
      <c r="AI601" s="435"/>
      <c r="AJ601" s="435"/>
      <c r="AK601" s="435"/>
      <c r="AL601" s="435"/>
      <c r="AM601" s="438"/>
      <c r="AN601" s="435"/>
      <c r="AO601" s="439"/>
      <c r="AP601" s="435"/>
      <c r="AQ601" s="442"/>
      <c r="AR601" s="443"/>
      <c r="AS601" s="161"/>
      <c r="AT601" s="161"/>
      <c r="AU601" s="161"/>
      <c r="AV601" s="161"/>
    </row>
    <row r="602" ht="14.25" customHeight="1">
      <c r="A602" s="435"/>
      <c r="B602" s="436"/>
      <c r="C602" s="435"/>
      <c r="D602" s="437"/>
      <c r="E602" s="437"/>
      <c r="F602" s="437"/>
      <c r="G602" s="437"/>
      <c r="H602" s="435"/>
      <c r="I602" s="435"/>
      <c r="J602" s="435"/>
      <c r="K602" s="435"/>
      <c r="L602" s="435"/>
      <c r="M602" s="435"/>
      <c r="N602" s="435"/>
      <c r="O602" s="438"/>
      <c r="P602" s="438"/>
      <c r="Q602" s="438"/>
      <c r="R602" s="438"/>
      <c r="S602" s="436"/>
      <c r="T602" s="435"/>
      <c r="U602" s="435"/>
      <c r="V602" s="435"/>
      <c r="W602" s="438"/>
      <c r="X602" s="439"/>
      <c r="Y602" s="435"/>
      <c r="Z602" s="439"/>
      <c r="AA602" s="435"/>
      <c r="AB602" s="435"/>
      <c r="AC602" s="435"/>
      <c r="AD602" s="435"/>
      <c r="AE602" s="435"/>
      <c r="AF602" s="438"/>
      <c r="AG602" s="439"/>
      <c r="AH602" s="440"/>
      <c r="AI602" s="435"/>
      <c r="AJ602" s="435"/>
      <c r="AK602" s="435"/>
      <c r="AL602" s="435"/>
      <c r="AM602" s="438"/>
      <c r="AN602" s="435"/>
      <c r="AO602" s="439"/>
      <c r="AP602" s="435"/>
      <c r="AQ602" s="442"/>
      <c r="AR602" s="443"/>
      <c r="AS602" s="161"/>
      <c r="AT602" s="161"/>
      <c r="AU602" s="161"/>
      <c r="AV602" s="161"/>
    </row>
    <row r="603" ht="14.25" customHeight="1">
      <c r="A603" s="435"/>
      <c r="B603" s="436"/>
      <c r="C603" s="435"/>
      <c r="D603" s="437"/>
      <c r="E603" s="437"/>
      <c r="F603" s="437"/>
      <c r="G603" s="437"/>
      <c r="H603" s="435"/>
      <c r="I603" s="435"/>
      <c r="J603" s="435"/>
      <c r="K603" s="435"/>
      <c r="L603" s="435"/>
      <c r="M603" s="435"/>
      <c r="N603" s="435"/>
      <c r="O603" s="438"/>
      <c r="P603" s="438"/>
      <c r="Q603" s="438"/>
      <c r="R603" s="438"/>
      <c r="S603" s="436"/>
      <c r="T603" s="435"/>
      <c r="U603" s="435"/>
      <c r="V603" s="435"/>
      <c r="W603" s="438"/>
      <c r="X603" s="439"/>
      <c r="Y603" s="435"/>
      <c r="Z603" s="439"/>
      <c r="AA603" s="435"/>
      <c r="AB603" s="435"/>
      <c r="AC603" s="435"/>
      <c r="AD603" s="435"/>
      <c r="AE603" s="435"/>
      <c r="AF603" s="438"/>
      <c r="AG603" s="439"/>
      <c r="AH603" s="440"/>
      <c r="AI603" s="435"/>
      <c r="AJ603" s="435"/>
      <c r="AK603" s="435"/>
      <c r="AL603" s="435"/>
      <c r="AM603" s="438"/>
      <c r="AN603" s="435"/>
      <c r="AO603" s="439"/>
      <c r="AP603" s="435"/>
      <c r="AQ603" s="442"/>
      <c r="AR603" s="443"/>
      <c r="AS603" s="161"/>
      <c r="AT603" s="161"/>
      <c r="AU603" s="161"/>
      <c r="AV603" s="161"/>
    </row>
    <row r="604" ht="14.25" customHeight="1">
      <c r="A604" s="435"/>
      <c r="B604" s="436"/>
      <c r="C604" s="435"/>
      <c r="D604" s="437"/>
      <c r="E604" s="437"/>
      <c r="F604" s="437"/>
      <c r="G604" s="437"/>
      <c r="H604" s="435"/>
      <c r="I604" s="435"/>
      <c r="J604" s="435"/>
      <c r="K604" s="435"/>
      <c r="L604" s="435"/>
      <c r="M604" s="435"/>
      <c r="N604" s="435"/>
      <c r="O604" s="438"/>
      <c r="P604" s="438"/>
      <c r="Q604" s="438"/>
      <c r="R604" s="438"/>
      <c r="S604" s="436"/>
      <c r="T604" s="435"/>
      <c r="U604" s="435"/>
      <c r="V604" s="435"/>
      <c r="W604" s="438"/>
      <c r="X604" s="439"/>
      <c r="Y604" s="435"/>
      <c r="Z604" s="439"/>
      <c r="AA604" s="435"/>
      <c r="AB604" s="435"/>
      <c r="AC604" s="435"/>
      <c r="AD604" s="435"/>
      <c r="AE604" s="435"/>
      <c r="AF604" s="438"/>
      <c r="AG604" s="439"/>
      <c r="AH604" s="440"/>
      <c r="AI604" s="435"/>
      <c r="AJ604" s="435"/>
      <c r="AK604" s="435"/>
      <c r="AL604" s="435"/>
      <c r="AM604" s="438"/>
      <c r="AN604" s="435"/>
      <c r="AO604" s="439"/>
      <c r="AP604" s="435"/>
      <c r="AQ604" s="442"/>
      <c r="AR604" s="443"/>
      <c r="AS604" s="161"/>
      <c r="AT604" s="161"/>
      <c r="AU604" s="161"/>
      <c r="AV604" s="161"/>
    </row>
    <row r="605" ht="14.25" customHeight="1">
      <c r="A605" s="435"/>
      <c r="B605" s="436"/>
      <c r="C605" s="435"/>
      <c r="D605" s="437"/>
      <c r="E605" s="437"/>
      <c r="F605" s="437"/>
      <c r="G605" s="437"/>
      <c r="H605" s="435"/>
      <c r="I605" s="435"/>
      <c r="J605" s="435"/>
      <c r="K605" s="435"/>
      <c r="L605" s="435"/>
      <c r="M605" s="435"/>
      <c r="N605" s="435"/>
      <c r="O605" s="438"/>
      <c r="P605" s="438"/>
      <c r="Q605" s="438"/>
      <c r="R605" s="438"/>
      <c r="S605" s="436"/>
      <c r="T605" s="435"/>
      <c r="U605" s="435"/>
      <c r="V605" s="435"/>
      <c r="W605" s="438"/>
      <c r="X605" s="439"/>
      <c r="Y605" s="435"/>
      <c r="Z605" s="439"/>
      <c r="AA605" s="435"/>
      <c r="AB605" s="435"/>
      <c r="AC605" s="435"/>
      <c r="AD605" s="435"/>
      <c r="AE605" s="435"/>
      <c r="AF605" s="438"/>
      <c r="AG605" s="439"/>
      <c r="AH605" s="440"/>
      <c r="AI605" s="435"/>
      <c r="AJ605" s="435"/>
      <c r="AK605" s="435"/>
      <c r="AL605" s="435"/>
      <c r="AM605" s="438"/>
      <c r="AN605" s="435"/>
      <c r="AO605" s="439"/>
      <c r="AP605" s="435"/>
      <c r="AQ605" s="442"/>
      <c r="AR605" s="443"/>
      <c r="AS605" s="161"/>
      <c r="AT605" s="161"/>
      <c r="AU605" s="161"/>
      <c r="AV605" s="161"/>
    </row>
    <row r="606" ht="14.25" customHeight="1">
      <c r="A606" s="435"/>
      <c r="B606" s="436"/>
      <c r="C606" s="435"/>
      <c r="D606" s="437"/>
      <c r="E606" s="437"/>
      <c r="F606" s="437"/>
      <c r="G606" s="437"/>
      <c r="H606" s="435"/>
      <c r="I606" s="435"/>
      <c r="J606" s="435"/>
      <c r="K606" s="435"/>
      <c r="L606" s="435"/>
      <c r="M606" s="435"/>
      <c r="N606" s="435"/>
      <c r="O606" s="438"/>
      <c r="P606" s="438"/>
      <c r="Q606" s="438"/>
      <c r="R606" s="438"/>
      <c r="S606" s="436"/>
      <c r="T606" s="435"/>
      <c r="U606" s="435"/>
      <c r="V606" s="435"/>
      <c r="W606" s="438"/>
      <c r="X606" s="439"/>
      <c r="Y606" s="435"/>
      <c r="Z606" s="439"/>
      <c r="AA606" s="435"/>
      <c r="AB606" s="435"/>
      <c r="AC606" s="435"/>
      <c r="AD606" s="435"/>
      <c r="AE606" s="435"/>
      <c r="AF606" s="438"/>
      <c r="AG606" s="439"/>
      <c r="AH606" s="440"/>
      <c r="AI606" s="435"/>
      <c r="AJ606" s="435"/>
      <c r="AK606" s="435"/>
      <c r="AL606" s="435"/>
      <c r="AM606" s="438"/>
      <c r="AN606" s="435"/>
      <c r="AO606" s="439"/>
      <c r="AP606" s="435"/>
      <c r="AQ606" s="442"/>
      <c r="AR606" s="443"/>
      <c r="AS606" s="161"/>
      <c r="AT606" s="161"/>
      <c r="AU606" s="161"/>
      <c r="AV606" s="161"/>
    </row>
    <row r="607" ht="14.25" customHeight="1">
      <c r="A607" s="435"/>
      <c r="B607" s="436"/>
      <c r="C607" s="435"/>
      <c r="D607" s="437"/>
      <c r="E607" s="437"/>
      <c r="F607" s="437"/>
      <c r="G607" s="437"/>
      <c r="H607" s="435"/>
      <c r="I607" s="435"/>
      <c r="J607" s="435"/>
      <c r="K607" s="435"/>
      <c r="L607" s="435"/>
      <c r="M607" s="435"/>
      <c r="N607" s="435"/>
      <c r="O607" s="438"/>
      <c r="P607" s="438"/>
      <c r="Q607" s="438"/>
      <c r="R607" s="438"/>
      <c r="S607" s="436"/>
      <c r="T607" s="435"/>
      <c r="U607" s="435"/>
      <c r="V607" s="435"/>
      <c r="W607" s="438"/>
      <c r="X607" s="439"/>
      <c r="Y607" s="435"/>
      <c r="Z607" s="439"/>
      <c r="AA607" s="435"/>
      <c r="AB607" s="435"/>
      <c r="AC607" s="435"/>
      <c r="AD607" s="435"/>
      <c r="AE607" s="435"/>
      <c r="AF607" s="438"/>
      <c r="AG607" s="439"/>
      <c r="AH607" s="440"/>
      <c r="AI607" s="435"/>
      <c r="AJ607" s="435"/>
      <c r="AK607" s="435"/>
      <c r="AL607" s="435"/>
      <c r="AM607" s="438"/>
      <c r="AN607" s="435"/>
      <c r="AO607" s="439"/>
      <c r="AP607" s="435"/>
      <c r="AQ607" s="442"/>
      <c r="AR607" s="443"/>
      <c r="AS607" s="161"/>
      <c r="AT607" s="161"/>
      <c r="AU607" s="161"/>
      <c r="AV607" s="161"/>
    </row>
    <row r="608" ht="14.25" customHeight="1">
      <c r="A608" s="435"/>
      <c r="B608" s="436"/>
      <c r="C608" s="435"/>
      <c r="D608" s="437"/>
      <c r="E608" s="437"/>
      <c r="F608" s="437"/>
      <c r="G608" s="437"/>
      <c r="H608" s="435"/>
      <c r="I608" s="435"/>
      <c r="J608" s="435"/>
      <c r="K608" s="435"/>
      <c r="L608" s="435"/>
      <c r="M608" s="435"/>
      <c r="N608" s="435"/>
      <c r="O608" s="438"/>
      <c r="P608" s="438"/>
      <c r="Q608" s="438"/>
      <c r="R608" s="438"/>
      <c r="S608" s="436"/>
      <c r="T608" s="435"/>
      <c r="U608" s="435"/>
      <c r="V608" s="435"/>
      <c r="W608" s="438"/>
      <c r="X608" s="439"/>
      <c r="Y608" s="435"/>
      <c r="Z608" s="439"/>
      <c r="AA608" s="435"/>
      <c r="AB608" s="435"/>
      <c r="AC608" s="435"/>
      <c r="AD608" s="435"/>
      <c r="AE608" s="435"/>
      <c r="AF608" s="438"/>
      <c r="AG608" s="439"/>
      <c r="AH608" s="440"/>
      <c r="AI608" s="435"/>
      <c r="AJ608" s="435"/>
      <c r="AK608" s="435"/>
      <c r="AL608" s="435"/>
      <c r="AM608" s="438"/>
      <c r="AN608" s="435"/>
      <c r="AO608" s="439"/>
      <c r="AP608" s="435"/>
      <c r="AQ608" s="442"/>
      <c r="AR608" s="443"/>
      <c r="AS608" s="161"/>
      <c r="AT608" s="161"/>
      <c r="AU608" s="161"/>
      <c r="AV608" s="161"/>
    </row>
    <row r="609" ht="14.25" customHeight="1">
      <c r="A609" s="435"/>
      <c r="B609" s="436"/>
      <c r="C609" s="435"/>
      <c r="D609" s="437"/>
      <c r="E609" s="437"/>
      <c r="F609" s="437"/>
      <c r="G609" s="437"/>
      <c r="H609" s="435"/>
      <c r="I609" s="435"/>
      <c r="J609" s="435"/>
      <c r="K609" s="435"/>
      <c r="L609" s="435"/>
      <c r="M609" s="435"/>
      <c r="N609" s="435"/>
      <c r="O609" s="438"/>
      <c r="P609" s="438"/>
      <c r="Q609" s="438"/>
      <c r="R609" s="438"/>
      <c r="S609" s="436"/>
      <c r="T609" s="435"/>
      <c r="U609" s="435"/>
      <c r="V609" s="435"/>
      <c r="W609" s="438"/>
      <c r="X609" s="439"/>
      <c r="Y609" s="435"/>
      <c r="Z609" s="439"/>
      <c r="AA609" s="435"/>
      <c r="AB609" s="435"/>
      <c r="AC609" s="435"/>
      <c r="AD609" s="435"/>
      <c r="AE609" s="435"/>
      <c r="AF609" s="438"/>
      <c r="AG609" s="439"/>
      <c r="AH609" s="440"/>
      <c r="AI609" s="435"/>
      <c r="AJ609" s="435"/>
      <c r="AK609" s="435"/>
      <c r="AL609" s="435"/>
      <c r="AM609" s="438"/>
      <c r="AN609" s="435"/>
      <c r="AO609" s="439"/>
      <c r="AP609" s="435"/>
      <c r="AQ609" s="442"/>
      <c r="AR609" s="443"/>
      <c r="AS609" s="161"/>
      <c r="AT609" s="161"/>
      <c r="AU609" s="161"/>
      <c r="AV609" s="161"/>
    </row>
    <row r="610" ht="14.25" customHeight="1">
      <c r="A610" s="435"/>
      <c r="B610" s="436"/>
      <c r="C610" s="435"/>
      <c r="D610" s="437"/>
      <c r="E610" s="437"/>
      <c r="F610" s="437"/>
      <c r="G610" s="437"/>
      <c r="H610" s="435"/>
      <c r="I610" s="435"/>
      <c r="J610" s="435"/>
      <c r="K610" s="435"/>
      <c r="L610" s="435"/>
      <c r="M610" s="435"/>
      <c r="N610" s="435"/>
      <c r="O610" s="438"/>
      <c r="P610" s="438"/>
      <c r="Q610" s="438"/>
      <c r="R610" s="438"/>
      <c r="S610" s="436"/>
      <c r="T610" s="435"/>
      <c r="U610" s="435"/>
      <c r="V610" s="435"/>
      <c r="W610" s="438"/>
      <c r="X610" s="439"/>
      <c r="Y610" s="435"/>
      <c r="Z610" s="439"/>
      <c r="AA610" s="435"/>
      <c r="AB610" s="435"/>
      <c r="AC610" s="435"/>
      <c r="AD610" s="435"/>
      <c r="AE610" s="435"/>
      <c r="AF610" s="438"/>
      <c r="AG610" s="439"/>
      <c r="AH610" s="440"/>
      <c r="AI610" s="435"/>
      <c r="AJ610" s="435"/>
      <c r="AK610" s="435"/>
      <c r="AL610" s="435"/>
      <c r="AM610" s="438"/>
      <c r="AN610" s="435"/>
      <c r="AO610" s="439"/>
      <c r="AP610" s="435"/>
      <c r="AQ610" s="442"/>
      <c r="AR610" s="443"/>
      <c r="AS610" s="161"/>
      <c r="AT610" s="161"/>
      <c r="AU610" s="161"/>
      <c r="AV610" s="161"/>
    </row>
    <row r="611" ht="14.25" customHeight="1">
      <c r="A611" s="435"/>
      <c r="B611" s="436"/>
      <c r="C611" s="435"/>
      <c r="D611" s="437"/>
      <c r="E611" s="437"/>
      <c r="F611" s="437"/>
      <c r="G611" s="437"/>
      <c r="H611" s="435"/>
      <c r="I611" s="435"/>
      <c r="J611" s="435"/>
      <c r="K611" s="435"/>
      <c r="L611" s="435"/>
      <c r="M611" s="435"/>
      <c r="N611" s="435"/>
      <c r="O611" s="438"/>
      <c r="P611" s="438"/>
      <c r="Q611" s="438"/>
      <c r="R611" s="438"/>
      <c r="S611" s="436"/>
      <c r="T611" s="435"/>
      <c r="U611" s="435"/>
      <c r="V611" s="435"/>
      <c r="W611" s="438"/>
      <c r="X611" s="439"/>
      <c r="Y611" s="435"/>
      <c r="Z611" s="439"/>
      <c r="AA611" s="435"/>
      <c r="AB611" s="435"/>
      <c r="AC611" s="435"/>
      <c r="AD611" s="435"/>
      <c r="AE611" s="435"/>
      <c r="AF611" s="438"/>
      <c r="AG611" s="439"/>
      <c r="AH611" s="440"/>
      <c r="AI611" s="435"/>
      <c r="AJ611" s="435"/>
      <c r="AK611" s="435"/>
      <c r="AL611" s="435"/>
      <c r="AM611" s="438"/>
      <c r="AN611" s="435"/>
      <c r="AO611" s="439"/>
      <c r="AP611" s="435"/>
      <c r="AQ611" s="442"/>
      <c r="AR611" s="443"/>
      <c r="AS611" s="161"/>
      <c r="AT611" s="161"/>
      <c r="AU611" s="161"/>
      <c r="AV611" s="161"/>
    </row>
    <row r="612" ht="14.25" customHeight="1">
      <c r="A612" s="435"/>
      <c r="B612" s="436"/>
      <c r="C612" s="435"/>
      <c r="D612" s="437"/>
      <c r="E612" s="437"/>
      <c r="F612" s="437"/>
      <c r="G612" s="437"/>
      <c r="H612" s="435"/>
      <c r="I612" s="435"/>
      <c r="J612" s="435"/>
      <c r="K612" s="435"/>
      <c r="L612" s="435"/>
      <c r="M612" s="435"/>
      <c r="N612" s="435"/>
      <c r="O612" s="438"/>
      <c r="P612" s="438"/>
      <c r="Q612" s="438"/>
      <c r="R612" s="438"/>
      <c r="S612" s="436"/>
      <c r="T612" s="435"/>
      <c r="U612" s="435"/>
      <c r="V612" s="435"/>
      <c r="W612" s="438"/>
      <c r="X612" s="439"/>
      <c r="Y612" s="435"/>
      <c r="Z612" s="439"/>
      <c r="AA612" s="435"/>
      <c r="AB612" s="435"/>
      <c r="AC612" s="435"/>
      <c r="AD612" s="435"/>
      <c r="AE612" s="435"/>
      <c r="AF612" s="438"/>
      <c r="AG612" s="439"/>
      <c r="AH612" s="440"/>
      <c r="AI612" s="435"/>
      <c r="AJ612" s="435"/>
      <c r="AK612" s="435"/>
      <c r="AL612" s="435"/>
      <c r="AM612" s="438"/>
      <c r="AN612" s="435"/>
      <c r="AO612" s="439"/>
      <c r="AP612" s="435"/>
      <c r="AQ612" s="442"/>
      <c r="AR612" s="443"/>
      <c r="AS612" s="161"/>
      <c r="AT612" s="161"/>
      <c r="AU612" s="161"/>
      <c r="AV612" s="161"/>
    </row>
    <row r="613" ht="14.25" customHeight="1">
      <c r="A613" s="435"/>
      <c r="B613" s="436"/>
      <c r="C613" s="435"/>
      <c r="D613" s="437"/>
      <c r="E613" s="437"/>
      <c r="F613" s="437"/>
      <c r="G613" s="437"/>
      <c r="H613" s="435"/>
      <c r="I613" s="435"/>
      <c r="J613" s="435"/>
      <c r="K613" s="435"/>
      <c r="L613" s="435"/>
      <c r="M613" s="435"/>
      <c r="N613" s="435"/>
      <c r="O613" s="438"/>
      <c r="P613" s="438"/>
      <c r="Q613" s="438"/>
      <c r="R613" s="438"/>
      <c r="S613" s="436"/>
      <c r="T613" s="435"/>
      <c r="U613" s="435"/>
      <c r="V613" s="435"/>
      <c r="W613" s="438"/>
      <c r="X613" s="439"/>
      <c r="Y613" s="435"/>
      <c r="Z613" s="439"/>
      <c r="AA613" s="435"/>
      <c r="AB613" s="435"/>
      <c r="AC613" s="435"/>
      <c r="AD613" s="435"/>
      <c r="AE613" s="435"/>
      <c r="AF613" s="438"/>
      <c r="AG613" s="439"/>
      <c r="AH613" s="440"/>
      <c r="AI613" s="435"/>
      <c r="AJ613" s="435"/>
      <c r="AK613" s="435"/>
      <c r="AL613" s="435"/>
      <c r="AM613" s="438"/>
      <c r="AN613" s="435"/>
      <c r="AO613" s="439"/>
      <c r="AP613" s="435"/>
      <c r="AQ613" s="442"/>
      <c r="AR613" s="443"/>
      <c r="AS613" s="161"/>
      <c r="AT613" s="161"/>
      <c r="AU613" s="161"/>
      <c r="AV613" s="161"/>
    </row>
    <row r="614" ht="14.25" customHeight="1">
      <c r="A614" s="435"/>
      <c r="B614" s="436"/>
      <c r="C614" s="435"/>
      <c r="D614" s="437"/>
      <c r="E614" s="437"/>
      <c r="F614" s="437"/>
      <c r="G614" s="437"/>
      <c r="H614" s="435"/>
      <c r="I614" s="435"/>
      <c r="J614" s="435"/>
      <c r="K614" s="435"/>
      <c r="L614" s="435"/>
      <c r="M614" s="435"/>
      <c r="N614" s="435"/>
      <c r="O614" s="438"/>
      <c r="P614" s="438"/>
      <c r="Q614" s="438"/>
      <c r="R614" s="438"/>
      <c r="S614" s="436"/>
      <c r="T614" s="435"/>
      <c r="U614" s="435"/>
      <c r="V614" s="435"/>
      <c r="W614" s="438"/>
      <c r="X614" s="439"/>
      <c r="Y614" s="435"/>
      <c r="Z614" s="439"/>
      <c r="AA614" s="435"/>
      <c r="AB614" s="435"/>
      <c r="AC614" s="435"/>
      <c r="AD614" s="435"/>
      <c r="AE614" s="435"/>
      <c r="AF614" s="438"/>
      <c r="AG614" s="439"/>
      <c r="AH614" s="440"/>
      <c r="AI614" s="435"/>
      <c r="AJ614" s="435"/>
      <c r="AK614" s="435"/>
      <c r="AL614" s="435"/>
      <c r="AM614" s="438"/>
      <c r="AN614" s="435"/>
      <c r="AO614" s="439"/>
      <c r="AP614" s="435"/>
      <c r="AQ614" s="442"/>
      <c r="AR614" s="443"/>
      <c r="AS614" s="161"/>
      <c r="AT614" s="161"/>
      <c r="AU614" s="161"/>
      <c r="AV614" s="161"/>
    </row>
    <row r="615" ht="14.25" customHeight="1">
      <c r="A615" s="435"/>
      <c r="B615" s="436"/>
      <c r="C615" s="435"/>
      <c r="D615" s="437"/>
      <c r="E615" s="437"/>
      <c r="F615" s="437"/>
      <c r="G615" s="437"/>
      <c r="H615" s="435"/>
      <c r="I615" s="435"/>
      <c r="J615" s="435"/>
      <c r="K615" s="435"/>
      <c r="L615" s="435"/>
      <c r="M615" s="435"/>
      <c r="N615" s="435"/>
      <c r="O615" s="438"/>
      <c r="P615" s="438"/>
      <c r="Q615" s="438"/>
      <c r="R615" s="438"/>
      <c r="S615" s="436"/>
      <c r="T615" s="435"/>
      <c r="U615" s="435"/>
      <c r="V615" s="435"/>
      <c r="W615" s="438"/>
      <c r="X615" s="439"/>
      <c r="Y615" s="435"/>
      <c r="Z615" s="439"/>
      <c r="AA615" s="435"/>
      <c r="AB615" s="435"/>
      <c r="AC615" s="435"/>
      <c r="AD615" s="435"/>
      <c r="AE615" s="435"/>
      <c r="AF615" s="438"/>
      <c r="AG615" s="439"/>
      <c r="AH615" s="440"/>
      <c r="AI615" s="435"/>
      <c r="AJ615" s="435"/>
      <c r="AK615" s="435"/>
      <c r="AL615" s="435"/>
      <c r="AM615" s="438"/>
      <c r="AN615" s="435"/>
      <c r="AO615" s="439"/>
      <c r="AP615" s="435"/>
      <c r="AQ615" s="442"/>
      <c r="AR615" s="443"/>
      <c r="AS615" s="161"/>
      <c r="AT615" s="161"/>
      <c r="AU615" s="161"/>
      <c r="AV615" s="161"/>
    </row>
    <row r="616" ht="14.25" customHeight="1">
      <c r="A616" s="435"/>
      <c r="B616" s="436"/>
      <c r="C616" s="435"/>
      <c r="D616" s="437"/>
      <c r="E616" s="437"/>
      <c r="F616" s="437"/>
      <c r="G616" s="437"/>
      <c r="H616" s="435"/>
      <c r="I616" s="435"/>
      <c r="J616" s="435"/>
      <c r="K616" s="435"/>
      <c r="L616" s="435"/>
      <c r="M616" s="435"/>
      <c r="N616" s="435"/>
      <c r="O616" s="438"/>
      <c r="P616" s="438"/>
      <c r="Q616" s="438"/>
      <c r="R616" s="438"/>
      <c r="S616" s="436"/>
      <c r="T616" s="435"/>
      <c r="U616" s="435"/>
      <c r="V616" s="435"/>
      <c r="W616" s="438"/>
      <c r="X616" s="439"/>
      <c r="Y616" s="435"/>
      <c r="Z616" s="439"/>
      <c r="AA616" s="435"/>
      <c r="AB616" s="435"/>
      <c r="AC616" s="435"/>
      <c r="AD616" s="435"/>
      <c r="AE616" s="435"/>
      <c r="AF616" s="438"/>
      <c r="AG616" s="439"/>
      <c r="AH616" s="440"/>
      <c r="AI616" s="435"/>
      <c r="AJ616" s="435"/>
      <c r="AK616" s="435"/>
      <c r="AL616" s="435"/>
      <c r="AM616" s="438"/>
      <c r="AN616" s="435"/>
      <c r="AO616" s="439"/>
      <c r="AP616" s="435"/>
      <c r="AQ616" s="442"/>
      <c r="AR616" s="443"/>
      <c r="AS616" s="161"/>
      <c r="AT616" s="161"/>
      <c r="AU616" s="161"/>
      <c r="AV616" s="161"/>
    </row>
    <row r="617" ht="14.25" customHeight="1">
      <c r="A617" s="435"/>
      <c r="B617" s="436"/>
      <c r="C617" s="435"/>
      <c r="D617" s="437"/>
      <c r="E617" s="437"/>
      <c r="F617" s="437"/>
      <c r="G617" s="437"/>
      <c r="H617" s="435"/>
      <c r="I617" s="435"/>
      <c r="J617" s="435"/>
      <c r="K617" s="435"/>
      <c r="L617" s="435"/>
      <c r="M617" s="435"/>
      <c r="N617" s="435"/>
      <c r="O617" s="438"/>
      <c r="P617" s="438"/>
      <c r="Q617" s="438"/>
      <c r="R617" s="438"/>
      <c r="S617" s="436"/>
      <c r="T617" s="435"/>
      <c r="U617" s="435"/>
      <c r="V617" s="435"/>
      <c r="W617" s="438"/>
      <c r="X617" s="439"/>
      <c r="Y617" s="435"/>
      <c r="Z617" s="439"/>
      <c r="AA617" s="435"/>
      <c r="AB617" s="435"/>
      <c r="AC617" s="435"/>
      <c r="AD617" s="435"/>
      <c r="AE617" s="435"/>
      <c r="AF617" s="438"/>
      <c r="AG617" s="439"/>
      <c r="AH617" s="440"/>
      <c r="AI617" s="435"/>
      <c r="AJ617" s="435"/>
      <c r="AK617" s="435"/>
      <c r="AL617" s="435"/>
      <c r="AM617" s="438"/>
      <c r="AN617" s="435"/>
      <c r="AO617" s="439"/>
      <c r="AP617" s="435"/>
      <c r="AQ617" s="442"/>
      <c r="AR617" s="443"/>
      <c r="AS617" s="161"/>
      <c r="AT617" s="161"/>
      <c r="AU617" s="161"/>
      <c r="AV617" s="161"/>
    </row>
    <row r="618" ht="14.25" customHeight="1">
      <c r="A618" s="435"/>
      <c r="B618" s="436"/>
      <c r="C618" s="435"/>
      <c r="D618" s="437"/>
      <c r="E618" s="437"/>
      <c r="F618" s="437"/>
      <c r="G618" s="437"/>
      <c r="H618" s="435"/>
      <c r="I618" s="435"/>
      <c r="J618" s="435"/>
      <c r="K618" s="435"/>
      <c r="L618" s="435"/>
      <c r="M618" s="435"/>
      <c r="N618" s="435"/>
      <c r="O618" s="438"/>
      <c r="P618" s="438"/>
      <c r="Q618" s="438"/>
      <c r="R618" s="438"/>
      <c r="S618" s="436"/>
      <c r="T618" s="435"/>
      <c r="U618" s="435"/>
      <c r="V618" s="435"/>
      <c r="W618" s="438"/>
      <c r="X618" s="439"/>
      <c r="Y618" s="435"/>
      <c r="Z618" s="439"/>
      <c r="AA618" s="435"/>
      <c r="AB618" s="435"/>
      <c r="AC618" s="435"/>
      <c r="AD618" s="435"/>
      <c r="AE618" s="435"/>
      <c r="AF618" s="438"/>
      <c r="AG618" s="439"/>
      <c r="AH618" s="440"/>
      <c r="AI618" s="435"/>
      <c r="AJ618" s="435"/>
      <c r="AK618" s="435"/>
      <c r="AL618" s="435"/>
      <c r="AM618" s="438"/>
      <c r="AN618" s="435"/>
      <c r="AO618" s="439"/>
      <c r="AP618" s="435"/>
      <c r="AQ618" s="442"/>
      <c r="AR618" s="443"/>
      <c r="AS618" s="161"/>
      <c r="AT618" s="161"/>
      <c r="AU618" s="161"/>
      <c r="AV618" s="161"/>
    </row>
    <row r="619" ht="14.25" customHeight="1">
      <c r="A619" s="435"/>
      <c r="B619" s="436"/>
      <c r="C619" s="435"/>
      <c r="D619" s="437"/>
      <c r="E619" s="437"/>
      <c r="F619" s="437"/>
      <c r="G619" s="437"/>
      <c r="H619" s="435"/>
      <c r="I619" s="435"/>
      <c r="J619" s="435"/>
      <c r="K619" s="435"/>
      <c r="L619" s="435"/>
      <c r="M619" s="435"/>
      <c r="N619" s="435"/>
      <c r="O619" s="438"/>
      <c r="P619" s="438"/>
      <c r="Q619" s="438"/>
      <c r="R619" s="438"/>
      <c r="S619" s="436"/>
      <c r="T619" s="435"/>
      <c r="U619" s="435"/>
      <c r="V619" s="435"/>
      <c r="W619" s="438"/>
      <c r="X619" s="439"/>
      <c r="Y619" s="435"/>
      <c r="Z619" s="439"/>
      <c r="AA619" s="435"/>
      <c r="AB619" s="435"/>
      <c r="AC619" s="435"/>
      <c r="AD619" s="435"/>
      <c r="AE619" s="435"/>
      <c r="AF619" s="438"/>
      <c r="AG619" s="439"/>
      <c r="AH619" s="440"/>
      <c r="AI619" s="435"/>
      <c r="AJ619" s="435"/>
      <c r="AK619" s="435"/>
      <c r="AL619" s="435"/>
      <c r="AM619" s="438"/>
      <c r="AN619" s="435"/>
      <c r="AO619" s="439"/>
      <c r="AP619" s="435"/>
      <c r="AQ619" s="442"/>
      <c r="AR619" s="443"/>
      <c r="AS619" s="161"/>
      <c r="AT619" s="161"/>
      <c r="AU619" s="161"/>
      <c r="AV619" s="161"/>
    </row>
    <row r="620" ht="14.25" customHeight="1">
      <c r="A620" s="435"/>
      <c r="B620" s="436"/>
      <c r="C620" s="435"/>
      <c r="D620" s="437"/>
      <c r="E620" s="437"/>
      <c r="F620" s="437"/>
      <c r="G620" s="437"/>
      <c r="H620" s="435"/>
      <c r="I620" s="435"/>
      <c r="J620" s="435"/>
      <c r="K620" s="435"/>
      <c r="L620" s="435"/>
      <c r="M620" s="435"/>
      <c r="N620" s="435"/>
      <c r="O620" s="438"/>
      <c r="P620" s="438"/>
      <c r="Q620" s="438"/>
      <c r="R620" s="438"/>
      <c r="S620" s="436"/>
      <c r="T620" s="435"/>
      <c r="U620" s="435"/>
      <c r="V620" s="435"/>
      <c r="W620" s="438"/>
      <c r="X620" s="439"/>
      <c r="Y620" s="435"/>
      <c r="Z620" s="439"/>
      <c r="AA620" s="435"/>
      <c r="AB620" s="435"/>
      <c r="AC620" s="435"/>
      <c r="AD620" s="435"/>
      <c r="AE620" s="435"/>
      <c r="AF620" s="438"/>
      <c r="AG620" s="439"/>
      <c r="AH620" s="440"/>
      <c r="AI620" s="435"/>
      <c r="AJ620" s="435"/>
      <c r="AK620" s="435"/>
      <c r="AL620" s="435"/>
      <c r="AM620" s="438"/>
      <c r="AN620" s="435"/>
      <c r="AO620" s="439"/>
      <c r="AP620" s="435"/>
      <c r="AQ620" s="442"/>
      <c r="AR620" s="443"/>
      <c r="AS620" s="161"/>
      <c r="AT620" s="161"/>
      <c r="AU620" s="161"/>
      <c r="AV620" s="161"/>
    </row>
    <row r="621" ht="14.25" customHeight="1">
      <c r="A621" s="435"/>
      <c r="B621" s="436"/>
      <c r="C621" s="435"/>
      <c r="D621" s="437"/>
      <c r="E621" s="437"/>
      <c r="F621" s="437"/>
      <c r="G621" s="437"/>
      <c r="H621" s="435"/>
      <c r="I621" s="435"/>
      <c r="J621" s="435"/>
      <c r="K621" s="435"/>
      <c r="L621" s="435"/>
      <c r="M621" s="435"/>
      <c r="N621" s="435"/>
      <c r="O621" s="438"/>
      <c r="P621" s="438"/>
      <c r="Q621" s="438"/>
      <c r="R621" s="438"/>
      <c r="S621" s="436"/>
      <c r="T621" s="435"/>
      <c r="U621" s="435"/>
      <c r="V621" s="435"/>
      <c r="W621" s="438"/>
      <c r="X621" s="439"/>
      <c r="Y621" s="435"/>
      <c r="Z621" s="439"/>
      <c r="AA621" s="435"/>
      <c r="AB621" s="435"/>
      <c r="AC621" s="435"/>
      <c r="AD621" s="435"/>
      <c r="AE621" s="435"/>
      <c r="AF621" s="438"/>
      <c r="AG621" s="439"/>
      <c r="AH621" s="440"/>
      <c r="AI621" s="435"/>
      <c r="AJ621" s="435"/>
      <c r="AK621" s="435"/>
      <c r="AL621" s="435"/>
      <c r="AM621" s="438"/>
      <c r="AN621" s="435"/>
      <c r="AO621" s="439"/>
      <c r="AP621" s="435"/>
      <c r="AQ621" s="442"/>
      <c r="AR621" s="443"/>
      <c r="AS621" s="161"/>
      <c r="AT621" s="161"/>
      <c r="AU621" s="161"/>
      <c r="AV621" s="161"/>
    </row>
    <row r="622" ht="14.25" customHeight="1">
      <c r="A622" s="435"/>
      <c r="B622" s="436"/>
      <c r="C622" s="435"/>
      <c r="D622" s="437"/>
      <c r="E622" s="437"/>
      <c r="F622" s="437"/>
      <c r="G622" s="437"/>
      <c r="H622" s="435"/>
      <c r="I622" s="435"/>
      <c r="J622" s="435"/>
      <c r="K622" s="435"/>
      <c r="L622" s="435"/>
      <c r="M622" s="435"/>
      <c r="N622" s="435"/>
      <c r="O622" s="438"/>
      <c r="P622" s="438"/>
      <c r="Q622" s="438"/>
      <c r="R622" s="438"/>
      <c r="S622" s="436"/>
      <c r="T622" s="435"/>
      <c r="U622" s="435"/>
      <c r="V622" s="435"/>
      <c r="W622" s="438"/>
      <c r="X622" s="439"/>
      <c r="Y622" s="435"/>
      <c r="Z622" s="439"/>
      <c r="AA622" s="435"/>
      <c r="AB622" s="435"/>
      <c r="AC622" s="435"/>
      <c r="AD622" s="435"/>
      <c r="AE622" s="435"/>
      <c r="AF622" s="438"/>
      <c r="AG622" s="439"/>
      <c r="AH622" s="440"/>
      <c r="AI622" s="435"/>
      <c r="AJ622" s="435"/>
      <c r="AK622" s="435"/>
      <c r="AL622" s="435"/>
      <c r="AM622" s="438"/>
      <c r="AN622" s="435"/>
      <c r="AO622" s="439"/>
      <c r="AP622" s="435"/>
      <c r="AQ622" s="442"/>
      <c r="AR622" s="443"/>
      <c r="AS622" s="161"/>
      <c r="AT622" s="161"/>
      <c r="AU622" s="161"/>
      <c r="AV622" s="161"/>
    </row>
    <row r="623" ht="14.25" customHeight="1">
      <c r="A623" s="435"/>
      <c r="B623" s="436"/>
      <c r="C623" s="435"/>
      <c r="D623" s="437"/>
      <c r="E623" s="437"/>
      <c r="F623" s="437"/>
      <c r="G623" s="437"/>
      <c r="H623" s="435"/>
      <c r="I623" s="435"/>
      <c r="J623" s="435"/>
      <c r="K623" s="435"/>
      <c r="L623" s="435"/>
      <c r="M623" s="435"/>
      <c r="N623" s="435"/>
      <c r="O623" s="438"/>
      <c r="P623" s="438"/>
      <c r="Q623" s="438"/>
      <c r="R623" s="438"/>
      <c r="S623" s="436"/>
      <c r="T623" s="435"/>
      <c r="U623" s="435"/>
      <c r="V623" s="435"/>
      <c r="W623" s="438"/>
      <c r="X623" s="439"/>
      <c r="Y623" s="435"/>
      <c r="Z623" s="439"/>
      <c r="AA623" s="435"/>
      <c r="AB623" s="435"/>
      <c r="AC623" s="435"/>
      <c r="AD623" s="435"/>
      <c r="AE623" s="435"/>
      <c r="AF623" s="438"/>
      <c r="AG623" s="439"/>
      <c r="AH623" s="440"/>
      <c r="AI623" s="435"/>
      <c r="AJ623" s="435"/>
      <c r="AK623" s="435"/>
      <c r="AL623" s="435"/>
      <c r="AM623" s="438"/>
      <c r="AN623" s="435"/>
      <c r="AO623" s="439"/>
      <c r="AP623" s="435"/>
      <c r="AQ623" s="442"/>
      <c r="AR623" s="443"/>
      <c r="AS623" s="161"/>
      <c r="AT623" s="161"/>
      <c r="AU623" s="161"/>
      <c r="AV623" s="161"/>
    </row>
    <row r="624" ht="14.25" customHeight="1">
      <c r="A624" s="435"/>
      <c r="B624" s="436"/>
      <c r="C624" s="435"/>
      <c r="D624" s="437"/>
      <c r="E624" s="437"/>
      <c r="F624" s="437"/>
      <c r="G624" s="437"/>
      <c r="H624" s="435"/>
      <c r="I624" s="435"/>
      <c r="J624" s="435"/>
      <c r="K624" s="435"/>
      <c r="L624" s="435"/>
      <c r="M624" s="435"/>
      <c r="N624" s="435"/>
      <c r="O624" s="438"/>
      <c r="P624" s="438"/>
      <c r="Q624" s="438"/>
      <c r="R624" s="438"/>
      <c r="S624" s="436"/>
      <c r="T624" s="435"/>
      <c r="U624" s="435"/>
      <c r="V624" s="435"/>
      <c r="W624" s="438"/>
      <c r="X624" s="439"/>
      <c r="Y624" s="435"/>
      <c r="Z624" s="439"/>
      <c r="AA624" s="435"/>
      <c r="AB624" s="435"/>
      <c r="AC624" s="435"/>
      <c r="AD624" s="435"/>
      <c r="AE624" s="435"/>
      <c r="AF624" s="438"/>
      <c r="AG624" s="439"/>
      <c r="AH624" s="440"/>
      <c r="AI624" s="435"/>
      <c r="AJ624" s="435"/>
      <c r="AK624" s="435"/>
      <c r="AL624" s="435"/>
      <c r="AM624" s="438"/>
      <c r="AN624" s="435"/>
      <c r="AO624" s="439"/>
      <c r="AP624" s="435"/>
      <c r="AQ624" s="442"/>
      <c r="AR624" s="443"/>
      <c r="AS624" s="161"/>
      <c r="AT624" s="161"/>
      <c r="AU624" s="161"/>
      <c r="AV624" s="161"/>
    </row>
    <row r="625" ht="14.25" customHeight="1">
      <c r="A625" s="435"/>
      <c r="B625" s="436"/>
      <c r="C625" s="435"/>
      <c r="D625" s="437"/>
      <c r="E625" s="437"/>
      <c r="F625" s="437"/>
      <c r="G625" s="437"/>
      <c r="H625" s="435"/>
      <c r="I625" s="435"/>
      <c r="J625" s="435"/>
      <c r="K625" s="435"/>
      <c r="L625" s="435"/>
      <c r="M625" s="435"/>
      <c r="N625" s="435"/>
      <c r="O625" s="438"/>
      <c r="P625" s="438"/>
      <c r="Q625" s="438"/>
      <c r="R625" s="438"/>
      <c r="S625" s="436"/>
      <c r="T625" s="435"/>
      <c r="U625" s="435"/>
      <c r="V625" s="435"/>
      <c r="W625" s="438"/>
      <c r="X625" s="439"/>
      <c r="Y625" s="435"/>
      <c r="Z625" s="439"/>
      <c r="AA625" s="435"/>
      <c r="AB625" s="435"/>
      <c r="AC625" s="435"/>
      <c r="AD625" s="435"/>
      <c r="AE625" s="435"/>
      <c r="AF625" s="438"/>
      <c r="AG625" s="439"/>
      <c r="AH625" s="440"/>
      <c r="AI625" s="435"/>
      <c r="AJ625" s="435"/>
      <c r="AK625" s="435"/>
      <c r="AL625" s="435"/>
      <c r="AM625" s="438"/>
      <c r="AN625" s="435"/>
      <c r="AO625" s="439"/>
      <c r="AP625" s="435"/>
      <c r="AQ625" s="442"/>
      <c r="AR625" s="443"/>
      <c r="AS625" s="161"/>
      <c r="AT625" s="161"/>
      <c r="AU625" s="161"/>
      <c r="AV625" s="161"/>
    </row>
    <row r="626" ht="14.25" customHeight="1">
      <c r="A626" s="435"/>
      <c r="B626" s="436"/>
      <c r="C626" s="435"/>
      <c r="D626" s="437"/>
      <c r="E626" s="437"/>
      <c r="F626" s="437"/>
      <c r="G626" s="437"/>
      <c r="H626" s="435"/>
      <c r="I626" s="435"/>
      <c r="J626" s="435"/>
      <c r="K626" s="435"/>
      <c r="L626" s="435"/>
      <c r="M626" s="435"/>
      <c r="N626" s="435"/>
      <c r="O626" s="438"/>
      <c r="P626" s="438"/>
      <c r="Q626" s="438"/>
      <c r="R626" s="438"/>
      <c r="S626" s="436"/>
      <c r="T626" s="435"/>
      <c r="U626" s="435"/>
      <c r="V626" s="435"/>
      <c r="W626" s="438"/>
      <c r="X626" s="439"/>
      <c r="Y626" s="435"/>
      <c r="Z626" s="439"/>
      <c r="AA626" s="435"/>
      <c r="AB626" s="435"/>
      <c r="AC626" s="435"/>
      <c r="AD626" s="435"/>
      <c r="AE626" s="435"/>
      <c r="AF626" s="438"/>
      <c r="AG626" s="439"/>
      <c r="AH626" s="440"/>
      <c r="AI626" s="435"/>
      <c r="AJ626" s="435"/>
      <c r="AK626" s="435"/>
      <c r="AL626" s="435"/>
      <c r="AM626" s="438"/>
      <c r="AN626" s="435"/>
      <c r="AO626" s="439"/>
      <c r="AP626" s="435"/>
      <c r="AQ626" s="442"/>
      <c r="AR626" s="443"/>
      <c r="AS626" s="161"/>
      <c r="AT626" s="161"/>
      <c r="AU626" s="161"/>
      <c r="AV626" s="161"/>
    </row>
    <row r="627" ht="14.25" customHeight="1">
      <c r="A627" s="435"/>
      <c r="B627" s="436"/>
      <c r="C627" s="435"/>
      <c r="D627" s="437"/>
      <c r="E627" s="437"/>
      <c r="F627" s="437"/>
      <c r="G627" s="437"/>
      <c r="H627" s="435"/>
      <c r="I627" s="435"/>
      <c r="J627" s="435"/>
      <c r="K627" s="435"/>
      <c r="L627" s="435"/>
      <c r="M627" s="435"/>
      <c r="N627" s="435"/>
      <c r="O627" s="438"/>
      <c r="P627" s="438"/>
      <c r="Q627" s="438"/>
      <c r="R627" s="438"/>
      <c r="S627" s="436"/>
      <c r="T627" s="435"/>
      <c r="U627" s="435"/>
      <c r="V627" s="435"/>
      <c r="W627" s="438"/>
      <c r="X627" s="439"/>
      <c r="Y627" s="435"/>
      <c r="Z627" s="439"/>
      <c r="AA627" s="435"/>
      <c r="AB627" s="435"/>
      <c r="AC627" s="435"/>
      <c r="AD627" s="435"/>
      <c r="AE627" s="435"/>
      <c r="AF627" s="438"/>
      <c r="AG627" s="439"/>
      <c r="AH627" s="440"/>
      <c r="AI627" s="435"/>
      <c r="AJ627" s="435"/>
      <c r="AK627" s="435"/>
      <c r="AL627" s="435"/>
      <c r="AM627" s="438"/>
      <c r="AN627" s="435"/>
      <c r="AO627" s="439"/>
      <c r="AP627" s="435"/>
      <c r="AQ627" s="442"/>
      <c r="AR627" s="443"/>
      <c r="AS627" s="161"/>
      <c r="AT627" s="161"/>
      <c r="AU627" s="161"/>
      <c r="AV627" s="161"/>
    </row>
    <row r="628" ht="14.25" customHeight="1">
      <c r="A628" s="435"/>
      <c r="B628" s="436"/>
      <c r="C628" s="435"/>
      <c r="D628" s="437"/>
      <c r="E628" s="437"/>
      <c r="F628" s="437"/>
      <c r="G628" s="437"/>
      <c r="H628" s="435"/>
      <c r="I628" s="435"/>
      <c r="J628" s="435"/>
      <c r="K628" s="435"/>
      <c r="L628" s="435"/>
      <c r="M628" s="435"/>
      <c r="N628" s="435"/>
      <c r="O628" s="438"/>
      <c r="P628" s="438"/>
      <c r="Q628" s="438"/>
      <c r="R628" s="438"/>
      <c r="S628" s="436"/>
      <c r="T628" s="435"/>
      <c r="U628" s="435"/>
      <c r="V628" s="435"/>
      <c r="W628" s="438"/>
      <c r="X628" s="439"/>
      <c r="Y628" s="435"/>
      <c r="Z628" s="439"/>
      <c r="AA628" s="435"/>
      <c r="AB628" s="435"/>
      <c r="AC628" s="435"/>
      <c r="AD628" s="435"/>
      <c r="AE628" s="435"/>
      <c r="AF628" s="438"/>
      <c r="AG628" s="439"/>
      <c r="AH628" s="440"/>
      <c r="AI628" s="435"/>
      <c r="AJ628" s="435"/>
      <c r="AK628" s="435"/>
      <c r="AL628" s="435"/>
      <c r="AM628" s="438"/>
      <c r="AN628" s="435"/>
      <c r="AO628" s="439"/>
      <c r="AP628" s="435"/>
      <c r="AQ628" s="442"/>
      <c r="AR628" s="443"/>
      <c r="AS628" s="161"/>
      <c r="AT628" s="161"/>
      <c r="AU628" s="161"/>
      <c r="AV628" s="161"/>
    </row>
    <row r="629" ht="14.25" customHeight="1">
      <c r="A629" s="435"/>
      <c r="B629" s="436"/>
      <c r="C629" s="435"/>
      <c r="D629" s="437"/>
      <c r="E629" s="437"/>
      <c r="F629" s="437"/>
      <c r="G629" s="437"/>
      <c r="H629" s="435"/>
      <c r="I629" s="435"/>
      <c r="J629" s="435"/>
      <c r="K629" s="435"/>
      <c r="L629" s="435"/>
      <c r="M629" s="435"/>
      <c r="N629" s="435"/>
      <c r="O629" s="438"/>
      <c r="P629" s="438"/>
      <c r="Q629" s="438"/>
      <c r="R629" s="438"/>
      <c r="S629" s="436"/>
      <c r="T629" s="435"/>
      <c r="U629" s="435"/>
      <c r="V629" s="435"/>
      <c r="W629" s="438"/>
      <c r="X629" s="439"/>
      <c r="Y629" s="435"/>
      <c r="Z629" s="439"/>
      <c r="AA629" s="435"/>
      <c r="AB629" s="435"/>
      <c r="AC629" s="435"/>
      <c r="AD629" s="435"/>
      <c r="AE629" s="435"/>
      <c r="AF629" s="438"/>
      <c r="AG629" s="439"/>
      <c r="AH629" s="440"/>
      <c r="AI629" s="435"/>
      <c r="AJ629" s="435"/>
      <c r="AK629" s="435"/>
      <c r="AL629" s="435"/>
      <c r="AM629" s="438"/>
      <c r="AN629" s="435"/>
      <c r="AO629" s="439"/>
      <c r="AP629" s="435"/>
      <c r="AQ629" s="442"/>
      <c r="AR629" s="443"/>
      <c r="AS629" s="161"/>
      <c r="AT629" s="161"/>
      <c r="AU629" s="161"/>
      <c r="AV629" s="161"/>
    </row>
    <row r="630" ht="14.25" customHeight="1">
      <c r="A630" s="435"/>
      <c r="B630" s="436"/>
      <c r="C630" s="435"/>
      <c r="D630" s="437"/>
      <c r="E630" s="437"/>
      <c r="F630" s="437"/>
      <c r="G630" s="437"/>
      <c r="H630" s="435"/>
      <c r="I630" s="435"/>
      <c r="J630" s="435"/>
      <c r="K630" s="435"/>
      <c r="L630" s="435"/>
      <c r="M630" s="435"/>
      <c r="N630" s="435"/>
      <c r="O630" s="438"/>
      <c r="P630" s="438"/>
      <c r="Q630" s="438"/>
      <c r="R630" s="438"/>
      <c r="S630" s="436"/>
      <c r="T630" s="435"/>
      <c r="U630" s="435"/>
      <c r="V630" s="435"/>
      <c r="W630" s="438"/>
      <c r="X630" s="439"/>
      <c r="Y630" s="435"/>
      <c r="Z630" s="439"/>
      <c r="AA630" s="435"/>
      <c r="AB630" s="435"/>
      <c r="AC630" s="435"/>
      <c r="AD630" s="435"/>
      <c r="AE630" s="435"/>
      <c r="AF630" s="438"/>
      <c r="AG630" s="439"/>
      <c r="AH630" s="440"/>
      <c r="AI630" s="435"/>
      <c r="AJ630" s="435"/>
      <c r="AK630" s="435"/>
      <c r="AL630" s="435"/>
      <c r="AM630" s="438"/>
      <c r="AN630" s="435"/>
      <c r="AO630" s="439"/>
      <c r="AP630" s="435"/>
      <c r="AQ630" s="442"/>
      <c r="AR630" s="443"/>
      <c r="AS630" s="161"/>
      <c r="AT630" s="161"/>
      <c r="AU630" s="161"/>
      <c r="AV630" s="161"/>
    </row>
    <row r="631" ht="14.25" customHeight="1">
      <c r="A631" s="435"/>
      <c r="B631" s="436"/>
      <c r="C631" s="435"/>
      <c r="D631" s="437"/>
      <c r="E631" s="437"/>
      <c r="F631" s="437"/>
      <c r="G631" s="437"/>
      <c r="H631" s="435"/>
      <c r="I631" s="435"/>
      <c r="J631" s="435"/>
      <c r="K631" s="435"/>
      <c r="L631" s="435"/>
      <c r="M631" s="435"/>
      <c r="N631" s="435"/>
      <c r="O631" s="438"/>
      <c r="P631" s="438"/>
      <c r="Q631" s="438"/>
      <c r="R631" s="438"/>
      <c r="S631" s="436"/>
      <c r="T631" s="435"/>
      <c r="U631" s="435"/>
      <c r="V631" s="435"/>
      <c r="W631" s="438"/>
      <c r="X631" s="439"/>
      <c r="Y631" s="435"/>
      <c r="Z631" s="439"/>
      <c r="AA631" s="435"/>
      <c r="AB631" s="435"/>
      <c r="AC631" s="435"/>
      <c r="AD631" s="435"/>
      <c r="AE631" s="435"/>
      <c r="AF631" s="438"/>
      <c r="AG631" s="439"/>
      <c r="AH631" s="440"/>
      <c r="AI631" s="435"/>
      <c r="AJ631" s="435"/>
      <c r="AK631" s="435"/>
      <c r="AL631" s="435"/>
      <c r="AM631" s="438"/>
      <c r="AN631" s="435"/>
      <c r="AO631" s="439"/>
      <c r="AP631" s="435"/>
      <c r="AQ631" s="442"/>
      <c r="AR631" s="443"/>
      <c r="AS631" s="161"/>
      <c r="AT631" s="161"/>
      <c r="AU631" s="161"/>
      <c r="AV631" s="161"/>
    </row>
    <row r="632" ht="14.25" customHeight="1">
      <c r="A632" s="435"/>
      <c r="B632" s="436"/>
      <c r="C632" s="435"/>
      <c r="D632" s="437"/>
      <c r="E632" s="437"/>
      <c r="F632" s="437"/>
      <c r="G632" s="437"/>
      <c r="H632" s="435"/>
      <c r="I632" s="435"/>
      <c r="J632" s="435"/>
      <c r="K632" s="435"/>
      <c r="L632" s="435"/>
      <c r="M632" s="435"/>
      <c r="N632" s="435"/>
      <c r="O632" s="438"/>
      <c r="P632" s="438"/>
      <c r="Q632" s="438"/>
      <c r="R632" s="438"/>
      <c r="S632" s="436"/>
      <c r="T632" s="435"/>
      <c r="U632" s="435"/>
      <c r="V632" s="435"/>
      <c r="W632" s="438"/>
      <c r="X632" s="439"/>
      <c r="Y632" s="435"/>
      <c r="Z632" s="439"/>
      <c r="AA632" s="435"/>
      <c r="AB632" s="435"/>
      <c r="AC632" s="435"/>
      <c r="AD632" s="435"/>
      <c r="AE632" s="435"/>
      <c r="AF632" s="438"/>
      <c r="AG632" s="439"/>
      <c r="AH632" s="440"/>
      <c r="AI632" s="435"/>
      <c r="AJ632" s="435"/>
      <c r="AK632" s="435"/>
      <c r="AL632" s="435"/>
      <c r="AM632" s="438"/>
      <c r="AN632" s="435"/>
      <c r="AO632" s="439"/>
      <c r="AP632" s="435"/>
      <c r="AQ632" s="442"/>
      <c r="AR632" s="443"/>
      <c r="AS632" s="161"/>
      <c r="AT632" s="161"/>
      <c r="AU632" s="161"/>
      <c r="AV632" s="161"/>
    </row>
    <row r="633" ht="14.25" customHeight="1">
      <c r="A633" s="435"/>
      <c r="B633" s="436"/>
      <c r="C633" s="435"/>
      <c r="D633" s="437"/>
      <c r="E633" s="437"/>
      <c r="F633" s="437"/>
      <c r="G633" s="437"/>
      <c r="H633" s="435"/>
      <c r="I633" s="435"/>
      <c r="J633" s="435"/>
      <c r="K633" s="435"/>
      <c r="L633" s="435"/>
      <c r="M633" s="435"/>
      <c r="N633" s="435"/>
      <c r="O633" s="438"/>
      <c r="P633" s="438"/>
      <c r="Q633" s="438"/>
      <c r="R633" s="438"/>
      <c r="S633" s="436"/>
      <c r="T633" s="435"/>
      <c r="U633" s="435"/>
      <c r="V633" s="435"/>
      <c r="W633" s="438"/>
      <c r="X633" s="439"/>
      <c r="Y633" s="435"/>
      <c r="Z633" s="439"/>
      <c r="AA633" s="435"/>
      <c r="AB633" s="435"/>
      <c r="AC633" s="435"/>
      <c r="AD633" s="435"/>
      <c r="AE633" s="435"/>
      <c r="AF633" s="438"/>
      <c r="AG633" s="439"/>
      <c r="AH633" s="440"/>
      <c r="AI633" s="435"/>
      <c r="AJ633" s="435"/>
      <c r="AK633" s="435"/>
      <c r="AL633" s="435"/>
      <c r="AM633" s="438"/>
      <c r="AN633" s="435"/>
      <c r="AO633" s="439"/>
      <c r="AP633" s="435"/>
      <c r="AQ633" s="442"/>
      <c r="AR633" s="443"/>
      <c r="AS633" s="161"/>
      <c r="AT633" s="161"/>
      <c r="AU633" s="161"/>
      <c r="AV633" s="161"/>
    </row>
    <row r="634" ht="14.25" customHeight="1">
      <c r="A634" s="435"/>
      <c r="B634" s="436"/>
      <c r="C634" s="435"/>
      <c r="D634" s="437"/>
      <c r="E634" s="437"/>
      <c r="F634" s="437"/>
      <c r="G634" s="437"/>
      <c r="H634" s="435"/>
      <c r="I634" s="435"/>
      <c r="J634" s="435"/>
      <c r="K634" s="435"/>
      <c r="L634" s="435"/>
      <c r="M634" s="435"/>
      <c r="N634" s="435"/>
      <c r="O634" s="438"/>
      <c r="P634" s="438"/>
      <c r="Q634" s="438"/>
      <c r="R634" s="438"/>
      <c r="S634" s="436"/>
      <c r="T634" s="435"/>
      <c r="U634" s="435"/>
      <c r="V634" s="435"/>
      <c r="W634" s="438"/>
      <c r="X634" s="439"/>
      <c r="Y634" s="435"/>
      <c r="Z634" s="439"/>
      <c r="AA634" s="435"/>
      <c r="AB634" s="435"/>
      <c r="AC634" s="435"/>
      <c r="AD634" s="435"/>
      <c r="AE634" s="435"/>
      <c r="AF634" s="438"/>
      <c r="AG634" s="439"/>
      <c r="AH634" s="440"/>
      <c r="AI634" s="435"/>
      <c r="AJ634" s="435"/>
      <c r="AK634" s="435"/>
      <c r="AL634" s="435"/>
      <c r="AM634" s="438"/>
      <c r="AN634" s="435"/>
      <c r="AO634" s="439"/>
      <c r="AP634" s="435"/>
      <c r="AQ634" s="442"/>
      <c r="AR634" s="443"/>
      <c r="AS634" s="161"/>
      <c r="AT634" s="161"/>
      <c r="AU634" s="161"/>
      <c r="AV634" s="161"/>
    </row>
    <row r="635" ht="14.25" customHeight="1">
      <c r="A635" s="435"/>
      <c r="B635" s="436"/>
      <c r="C635" s="435"/>
      <c r="D635" s="437"/>
      <c r="E635" s="437"/>
      <c r="F635" s="437"/>
      <c r="G635" s="437"/>
      <c r="H635" s="435"/>
      <c r="I635" s="435"/>
      <c r="J635" s="435"/>
      <c r="K635" s="435"/>
      <c r="L635" s="435"/>
      <c r="M635" s="435"/>
      <c r="N635" s="435"/>
      <c r="O635" s="438"/>
      <c r="P635" s="438"/>
      <c r="Q635" s="438"/>
      <c r="R635" s="438"/>
      <c r="S635" s="436"/>
      <c r="T635" s="435"/>
      <c r="U635" s="435"/>
      <c r="V635" s="435"/>
      <c r="W635" s="438"/>
      <c r="X635" s="439"/>
      <c r="Y635" s="435"/>
      <c r="Z635" s="439"/>
      <c r="AA635" s="435"/>
      <c r="AB635" s="435"/>
      <c r="AC635" s="435"/>
      <c r="AD635" s="435"/>
      <c r="AE635" s="435"/>
      <c r="AF635" s="438"/>
      <c r="AG635" s="439"/>
      <c r="AH635" s="440"/>
      <c r="AI635" s="435"/>
      <c r="AJ635" s="435"/>
      <c r="AK635" s="435"/>
      <c r="AL635" s="435"/>
      <c r="AM635" s="438"/>
      <c r="AN635" s="435"/>
      <c r="AO635" s="439"/>
      <c r="AP635" s="435"/>
      <c r="AQ635" s="442"/>
      <c r="AR635" s="443"/>
      <c r="AS635" s="161"/>
      <c r="AT635" s="161"/>
      <c r="AU635" s="161"/>
      <c r="AV635" s="161"/>
    </row>
    <row r="636" ht="14.25" customHeight="1">
      <c r="A636" s="435"/>
      <c r="B636" s="436"/>
      <c r="C636" s="435"/>
      <c r="D636" s="437"/>
      <c r="E636" s="437"/>
      <c r="F636" s="437"/>
      <c r="G636" s="437"/>
      <c r="H636" s="435"/>
      <c r="I636" s="435"/>
      <c r="J636" s="435"/>
      <c r="K636" s="435"/>
      <c r="L636" s="435"/>
      <c r="M636" s="435"/>
      <c r="N636" s="435"/>
      <c r="O636" s="438"/>
      <c r="P636" s="438"/>
      <c r="Q636" s="438"/>
      <c r="R636" s="438"/>
      <c r="S636" s="436"/>
      <c r="T636" s="435"/>
      <c r="U636" s="435"/>
      <c r="V636" s="435"/>
      <c r="W636" s="438"/>
      <c r="X636" s="439"/>
      <c r="Y636" s="435"/>
      <c r="Z636" s="439"/>
      <c r="AA636" s="435"/>
      <c r="AB636" s="435"/>
      <c r="AC636" s="435"/>
      <c r="AD636" s="435"/>
      <c r="AE636" s="435"/>
      <c r="AF636" s="438"/>
      <c r="AG636" s="439"/>
      <c r="AH636" s="440"/>
      <c r="AI636" s="435"/>
      <c r="AJ636" s="435"/>
      <c r="AK636" s="435"/>
      <c r="AL636" s="435"/>
      <c r="AM636" s="438"/>
      <c r="AN636" s="435"/>
      <c r="AO636" s="439"/>
      <c r="AP636" s="435"/>
      <c r="AQ636" s="442"/>
      <c r="AR636" s="443"/>
      <c r="AS636" s="161"/>
      <c r="AT636" s="161"/>
      <c r="AU636" s="161"/>
      <c r="AV636" s="161"/>
    </row>
    <row r="637" ht="14.25" customHeight="1">
      <c r="A637" s="435"/>
      <c r="B637" s="436"/>
      <c r="C637" s="435"/>
      <c r="D637" s="437"/>
      <c r="E637" s="437"/>
      <c r="F637" s="437"/>
      <c r="G637" s="437"/>
      <c r="H637" s="435"/>
      <c r="I637" s="435"/>
      <c r="J637" s="435"/>
      <c r="K637" s="435"/>
      <c r="L637" s="435"/>
      <c r="M637" s="435"/>
      <c r="N637" s="435"/>
      <c r="O637" s="438"/>
      <c r="P637" s="438"/>
      <c r="Q637" s="438"/>
      <c r="R637" s="438"/>
      <c r="S637" s="436"/>
      <c r="T637" s="435"/>
      <c r="U637" s="435"/>
      <c r="V637" s="435"/>
      <c r="W637" s="438"/>
      <c r="X637" s="439"/>
      <c r="Y637" s="435"/>
      <c r="Z637" s="439"/>
      <c r="AA637" s="435"/>
      <c r="AB637" s="435"/>
      <c r="AC637" s="435"/>
      <c r="AD637" s="435"/>
      <c r="AE637" s="435"/>
      <c r="AF637" s="438"/>
      <c r="AG637" s="439"/>
      <c r="AH637" s="440"/>
      <c r="AI637" s="435"/>
      <c r="AJ637" s="435"/>
      <c r="AK637" s="435"/>
      <c r="AL637" s="435"/>
      <c r="AM637" s="438"/>
      <c r="AN637" s="435"/>
      <c r="AO637" s="439"/>
      <c r="AP637" s="435"/>
      <c r="AQ637" s="442"/>
      <c r="AR637" s="443"/>
      <c r="AS637" s="161"/>
      <c r="AT637" s="161"/>
      <c r="AU637" s="161"/>
      <c r="AV637" s="161"/>
    </row>
    <row r="638" ht="14.25" customHeight="1">
      <c r="A638" s="435"/>
      <c r="B638" s="436"/>
      <c r="C638" s="435"/>
      <c r="D638" s="437"/>
      <c r="E638" s="437"/>
      <c r="F638" s="437"/>
      <c r="G638" s="437"/>
      <c r="H638" s="435"/>
      <c r="I638" s="435"/>
      <c r="J638" s="435"/>
      <c r="K638" s="435"/>
      <c r="L638" s="435"/>
      <c r="M638" s="435"/>
      <c r="N638" s="435"/>
      <c r="O638" s="438"/>
      <c r="P638" s="438"/>
      <c r="Q638" s="438"/>
      <c r="R638" s="438"/>
      <c r="S638" s="436"/>
      <c r="T638" s="435"/>
      <c r="U638" s="435"/>
      <c r="V638" s="435"/>
      <c r="W638" s="438"/>
      <c r="X638" s="439"/>
      <c r="Y638" s="435"/>
      <c r="Z638" s="439"/>
      <c r="AA638" s="435"/>
      <c r="AB638" s="435"/>
      <c r="AC638" s="435"/>
      <c r="AD638" s="435"/>
      <c r="AE638" s="435"/>
      <c r="AF638" s="438"/>
      <c r="AG638" s="439"/>
      <c r="AH638" s="440"/>
      <c r="AI638" s="435"/>
      <c r="AJ638" s="435"/>
      <c r="AK638" s="435"/>
      <c r="AL638" s="435"/>
      <c r="AM638" s="438"/>
      <c r="AN638" s="435"/>
      <c r="AO638" s="439"/>
      <c r="AP638" s="435"/>
      <c r="AQ638" s="442"/>
      <c r="AR638" s="443"/>
      <c r="AS638" s="161"/>
      <c r="AT638" s="161"/>
      <c r="AU638" s="161"/>
      <c r="AV638" s="161"/>
    </row>
    <row r="639" ht="14.25" customHeight="1">
      <c r="A639" s="435"/>
      <c r="B639" s="436"/>
      <c r="C639" s="435"/>
      <c r="D639" s="437"/>
      <c r="E639" s="437"/>
      <c r="F639" s="437"/>
      <c r="G639" s="437"/>
      <c r="H639" s="435"/>
      <c r="I639" s="435"/>
      <c r="J639" s="435"/>
      <c r="K639" s="435"/>
      <c r="L639" s="435"/>
      <c r="M639" s="435"/>
      <c r="N639" s="435"/>
      <c r="O639" s="438"/>
      <c r="P639" s="438"/>
      <c r="Q639" s="438"/>
      <c r="R639" s="438"/>
      <c r="S639" s="436"/>
      <c r="T639" s="435"/>
      <c r="U639" s="435"/>
      <c r="V639" s="435"/>
      <c r="W639" s="438"/>
      <c r="X639" s="439"/>
      <c r="Y639" s="435"/>
      <c r="Z639" s="439"/>
      <c r="AA639" s="435"/>
      <c r="AB639" s="435"/>
      <c r="AC639" s="435"/>
      <c r="AD639" s="435"/>
      <c r="AE639" s="435"/>
      <c r="AF639" s="438"/>
      <c r="AG639" s="439"/>
      <c r="AH639" s="440"/>
      <c r="AI639" s="435"/>
      <c r="AJ639" s="435"/>
      <c r="AK639" s="435"/>
      <c r="AL639" s="435"/>
      <c r="AM639" s="438"/>
      <c r="AN639" s="435"/>
      <c r="AO639" s="439"/>
      <c r="AP639" s="435"/>
      <c r="AQ639" s="442"/>
      <c r="AR639" s="443"/>
      <c r="AS639" s="161"/>
      <c r="AT639" s="161"/>
      <c r="AU639" s="161"/>
      <c r="AV639" s="161"/>
    </row>
    <row r="640" ht="14.25" customHeight="1">
      <c r="A640" s="435"/>
      <c r="B640" s="436"/>
      <c r="C640" s="435"/>
      <c r="D640" s="437"/>
      <c r="E640" s="437"/>
      <c r="F640" s="437"/>
      <c r="G640" s="437"/>
      <c r="H640" s="435"/>
      <c r="I640" s="435"/>
      <c r="J640" s="435"/>
      <c r="K640" s="435"/>
      <c r="L640" s="435"/>
      <c r="M640" s="435"/>
      <c r="N640" s="435"/>
      <c r="O640" s="438"/>
      <c r="P640" s="438"/>
      <c r="Q640" s="438"/>
      <c r="R640" s="438"/>
      <c r="S640" s="436"/>
      <c r="T640" s="435"/>
      <c r="U640" s="435"/>
      <c r="V640" s="435"/>
      <c r="W640" s="438"/>
      <c r="X640" s="439"/>
      <c r="Y640" s="435"/>
      <c r="Z640" s="439"/>
      <c r="AA640" s="435"/>
      <c r="AB640" s="435"/>
      <c r="AC640" s="435"/>
      <c r="AD640" s="435"/>
      <c r="AE640" s="435"/>
      <c r="AF640" s="438"/>
      <c r="AG640" s="439"/>
      <c r="AH640" s="440"/>
      <c r="AI640" s="435"/>
      <c r="AJ640" s="435"/>
      <c r="AK640" s="435"/>
      <c r="AL640" s="435"/>
      <c r="AM640" s="438"/>
      <c r="AN640" s="435"/>
      <c r="AO640" s="439"/>
      <c r="AP640" s="435"/>
      <c r="AQ640" s="442"/>
      <c r="AR640" s="443"/>
      <c r="AS640" s="161"/>
      <c r="AT640" s="161"/>
      <c r="AU640" s="161"/>
      <c r="AV640" s="161"/>
    </row>
    <row r="641" ht="14.25" customHeight="1">
      <c r="A641" s="435"/>
      <c r="B641" s="436"/>
      <c r="C641" s="435"/>
      <c r="D641" s="437"/>
      <c r="E641" s="437"/>
      <c r="F641" s="437"/>
      <c r="G641" s="437"/>
      <c r="H641" s="435"/>
      <c r="I641" s="435"/>
      <c r="J641" s="435"/>
      <c r="K641" s="435"/>
      <c r="L641" s="435"/>
      <c r="M641" s="435"/>
      <c r="N641" s="435"/>
      <c r="O641" s="438"/>
      <c r="P641" s="438"/>
      <c r="Q641" s="438"/>
      <c r="R641" s="438"/>
      <c r="S641" s="436"/>
      <c r="T641" s="435"/>
      <c r="U641" s="435"/>
      <c r="V641" s="435"/>
      <c r="W641" s="438"/>
      <c r="X641" s="439"/>
      <c r="Y641" s="435"/>
      <c r="Z641" s="439"/>
      <c r="AA641" s="435"/>
      <c r="AB641" s="435"/>
      <c r="AC641" s="435"/>
      <c r="AD641" s="435"/>
      <c r="AE641" s="435"/>
      <c r="AF641" s="438"/>
      <c r="AG641" s="439"/>
      <c r="AH641" s="440"/>
      <c r="AI641" s="435"/>
      <c r="AJ641" s="435"/>
      <c r="AK641" s="435"/>
      <c r="AL641" s="435"/>
      <c r="AM641" s="438"/>
      <c r="AN641" s="435"/>
      <c r="AO641" s="439"/>
      <c r="AP641" s="435"/>
      <c r="AQ641" s="442"/>
      <c r="AR641" s="443"/>
      <c r="AS641" s="161"/>
      <c r="AT641" s="161"/>
      <c r="AU641" s="161"/>
      <c r="AV641" s="161"/>
    </row>
    <row r="642" ht="14.25" customHeight="1">
      <c r="A642" s="435"/>
      <c r="B642" s="436"/>
      <c r="C642" s="435"/>
      <c r="D642" s="437"/>
      <c r="E642" s="437"/>
      <c r="F642" s="437"/>
      <c r="G642" s="437"/>
      <c r="H642" s="435"/>
      <c r="I642" s="435"/>
      <c r="J642" s="435"/>
      <c r="K642" s="435"/>
      <c r="L642" s="435"/>
      <c r="M642" s="435"/>
      <c r="N642" s="435"/>
      <c r="O642" s="438"/>
      <c r="P642" s="438"/>
      <c r="Q642" s="438"/>
      <c r="R642" s="438"/>
      <c r="S642" s="436"/>
      <c r="T642" s="435"/>
      <c r="U642" s="435"/>
      <c r="V642" s="435"/>
      <c r="W642" s="438"/>
      <c r="X642" s="439"/>
      <c r="Y642" s="435"/>
      <c r="Z642" s="439"/>
      <c r="AA642" s="435"/>
      <c r="AB642" s="435"/>
      <c r="AC642" s="435"/>
      <c r="AD642" s="435"/>
      <c r="AE642" s="435"/>
      <c r="AF642" s="438"/>
      <c r="AG642" s="439"/>
      <c r="AH642" s="440"/>
      <c r="AI642" s="435"/>
      <c r="AJ642" s="435"/>
      <c r="AK642" s="435"/>
      <c r="AL642" s="435"/>
      <c r="AM642" s="438"/>
      <c r="AN642" s="435"/>
      <c r="AO642" s="439"/>
      <c r="AP642" s="435"/>
      <c r="AQ642" s="442"/>
      <c r="AR642" s="443"/>
      <c r="AS642" s="161"/>
      <c r="AT642" s="161"/>
      <c r="AU642" s="161"/>
      <c r="AV642" s="161"/>
    </row>
    <row r="643" ht="14.25" customHeight="1">
      <c r="A643" s="435"/>
      <c r="B643" s="436"/>
      <c r="C643" s="435"/>
      <c r="D643" s="437"/>
      <c r="E643" s="437"/>
      <c r="F643" s="437"/>
      <c r="G643" s="437"/>
      <c r="H643" s="435"/>
      <c r="I643" s="435"/>
      <c r="J643" s="435"/>
      <c r="K643" s="435"/>
      <c r="L643" s="435"/>
      <c r="M643" s="435"/>
      <c r="N643" s="435"/>
      <c r="O643" s="438"/>
      <c r="P643" s="438"/>
      <c r="Q643" s="438"/>
      <c r="R643" s="438"/>
      <c r="S643" s="436"/>
      <c r="T643" s="435"/>
      <c r="U643" s="435"/>
      <c r="V643" s="435"/>
      <c r="W643" s="438"/>
      <c r="X643" s="439"/>
      <c r="Y643" s="435"/>
      <c r="Z643" s="439"/>
      <c r="AA643" s="435"/>
      <c r="AB643" s="435"/>
      <c r="AC643" s="435"/>
      <c r="AD643" s="435"/>
      <c r="AE643" s="435"/>
      <c r="AF643" s="438"/>
      <c r="AG643" s="439"/>
      <c r="AH643" s="440"/>
      <c r="AI643" s="435"/>
      <c r="AJ643" s="435"/>
      <c r="AK643" s="435"/>
      <c r="AL643" s="435"/>
      <c r="AM643" s="438"/>
      <c r="AN643" s="435"/>
      <c r="AO643" s="439"/>
      <c r="AP643" s="435"/>
      <c r="AQ643" s="442"/>
      <c r="AR643" s="443"/>
      <c r="AS643" s="161"/>
      <c r="AT643" s="161"/>
      <c r="AU643" s="161"/>
      <c r="AV643" s="161"/>
    </row>
    <row r="644" ht="14.25" customHeight="1">
      <c r="A644" s="435"/>
      <c r="B644" s="436"/>
      <c r="C644" s="435"/>
      <c r="D644" s="437"/>
      <c r="E644" s="437"/>
      <c r="F644" s="437"/>
      <c r="G644" s="437"/>
      <c r="H644" s="435"/>
      <c r="I644" s="435"/>
      <c r="J644" s="435"/>
      <c r="K644" s="435"/>
      <c r="L644" s="435"/>
      <c r="M644" s="435"/>
      <c r="N644" s="435"/>
      <c r="O644" s="438"/>
      <c r="P644" s="438"/>
      <c r="Q644" s="438"/>
      <c r="R644" s="438"/>
      <c r="S644" s="436"/>
      <c r="T644" s="435"/>
      <c r="U644" s="435"/>
      <c r="V644" s="435"/>
      <c r="W644" s="438"/>
      <c r="X644" s="439"/>
      <c r="Y644" s="435"/>
      <c r="Z644" s="439"/>
      <c r="AA644" s="435"/>
      <c r="AB644" s="435"/>
      <c r="AC644" s="435"/>
      <c r="AD644" s="435"/>
      <c r="AE644" s="435"/>
      <c r="AF644" s="438"/>
      <c r="AG644" s="439"/>
      <c r="AH644" s="440"/>
      <c r="AI644" s="435"/>
      <c r="AJ644" s="435"/>
      <c r="AK644" s="435"/>
      <c r="AL644" s="435"/>
      <c r="AM644" s="438"/>
      <c r="AN644" s="435"/>
      <c r="AO644" s="439"/>
      <c r="AP644" s="435"/>
      <c r="AQ644" s="442"/>
      <c r="AR644" s="443"/>
      <c r="AS644" s="161"/>
      <c r="AT644" s="161"/>
      <c r="AU644" s="161"/>
      <c r="AV644" s="161"/>
    </row>
    <row r="645" ht="14.25" customHeight="1">
      <c r="A645" s="435"/>
      <c r="B645" s="436"/>
      <c r="C645" s="435"/>
      <c r="D645" s="437"/>
      <c r="E645" s="437"/>
      <c r="F645" s="437"/>
      <c r="G645" s="437"/>
      <c r="H645" s="435"/>
      <c r="I645" s="435"/>
      <c r="J645" s="435"/>
      <c r="K645" s="435"/>
      <c r="L645" s="435"/>
      <c r="M645" s="435"/>
      <c r="N645" s="435"/>
      <c r="O645" s="438"/>
      <c r="P645" s="438"/>
      <c r="Q645" s="438"/>
      <c r="R645" s="438"/>
      <c r="S645" s="436"/>
      <c r="T645" s="435"/>
      <c r="U645" s="435"/>
      <c r="V645" s="435"/>
      <c r="W645" s="438"/>
      <c r="X645" s="439"/>
      <c r="Y645" s="435"/>
      <c r="Z645" s="439"/>
      <c r="AA645" s="435"/>
      <c r="AB645" s="435"/>
      <c r="AC645" s="435"/>
      <c r="AD645" s="435"/>
      <c r="AE645" s="435"/>
      <c r="AF645" s="438"/>
      <c r="AG645" s="439"/>
      <c r="AH645" s="440"/>
      <c r="AI645" s="435"/>
      <c r="AJ645" s="435"/>
      <c r="AK645" s="435"/>
      <c r="AL645" s="435"/>
      <c r="AM645" s="438"/>
      <c r="AN645" s="435"/>
      <c r="AO645" s="439"/>
      <c r="AP645" s="435"/>
      <c r="AQ645" s="442"/>
      <c r="AR645" s="443"/>
      <c r="AS645" s="161"/>
      <c r="AT645" s="161"/>
      <c r="AU645" s="161"/>
      <c r="AV645" s="161"/>
    </row>
    <row r="646" ht="14.25" customHeight="1">
      <c r="A646" s="435"/>
      <c r="B646" s="436"/>
      <c r="C646" s="435"/>
      <c r="D646" s="437"/>
      <c r="E646" s="437"/>
      <c r="F646" s="437"/>
      <c r="G646" s="437"/>
      <c r="H646" s="435"/>
      <c r="I646" s="435"/>
      <c r="J646" s="435"/>
      <c r="K646" s="435"/>
      <c r="L646" s="435"/>
      <c r="M646" s="435"/>
      <c r="N646" s="435"/>
      <c r="O646" s="438"/>
      <c r="P646" s="438"/>
      <c r="Q646" s="438"/>
      <c r="R646" s="438"/>
      <c r="S646" s="436"/>
      <c r="T646" s="435"/>
      <c r="U646" s="435"/>
      <c r="V646" s="435"/>
      <c r="W646" s="438"/>
      <c r="X646" s="439"/>
      <c r="Y646" s="435"/>
      <c r="Z646" s="439"/>
      <c r="AA646" s="435"/>
      <c r="AB646" s="435"/>
      <c r="AC646" s="435"/>
      <c r="AD646" s="435"/>
      <c r="AE646" s="435"/>
      <c r="AF646" s="438"/>
      <c r="AG646" s="439"/>
      <c r="AH646" s="440"/>
      <c r="AI646" s="435"/>
      <c r="AJ646" s="435"/>
      <c r="AK646" s="435"/>
      <c r="AL646" s="435"/>
      <c r="AM646" s="438"/>
      <c r="AN646" s="435"/>
      <c r="AO646" s="439"/>
      <c r="AP646" s="435"/>
      <c r="AQ646" s="442"/>
      <c r="AR646" s="443"/>
      <c r="AS646" s="161"/>
      <c r="AT646" s="161"/>
      <c r="AU646" s="161"/>
      <c r="AV646" s="161"/>
    </row>
    <row r="647" ht="14.25" customHeight="1">
      <c r="A647" s="435"/>
      <c r="B647" s="436"/>
      <c r="C647" s="435"/>
      <c r="D647" s="437"/>
      <c r="E647" s="437"/>
      <c r="F647" s="437"/>
      <c r="G647" s="437"/>
      <c r="H647" s="435"/>
      <c r="I647" s="435"/>
      <c r="J647" s="435"/>
      <c r="K647" s="435"/>
      <c r="L647" s="435"/>
      <c r="M647" s="435"/>
      <c r="N647" s="435"/>
      <c r="O647" s="438"/>
      <c r="P647" s="438"/>
      <c r="Q647" s="438"/>
      <c r="R647" s="438"/>
      <c r="S647" s="436"/>
      <c r="T647" s="435"/>
      <c r="U647" s="435"/>
      <c r="V647" s="435"/>
      <c r="W647" s="438"/>
      <c r="X647" s="439"/>
      <c r="Y647" s="435"/>
      <c r="Z647" s="439"/>
      <c r="AA647" s="435"/>
      <c r="AB647" s="435"/>
      <c r="AC647" s="435"/>
      <c r="AD647" s="435"/>
      <c r="AE647" s="435"/>
      <c r="AF647" s="438"/>
      <c r="AG647" s="439"/>
      <c r="AH647" s="440"/>
      <c r="AI647" s="435"/>
      <c r="AJ647" s="435"/>
      <c r="AK647" s="435"/>
      <c r="AL647" s="435"/>
      <c r="AM647" s="438"/>
      <c r="AN647" s="435"/>
      <c r="AO647" s="439"/>
      <c r="AP647" s="435"/>
      <c r="AQ647" s="442"/>
      <c r="AR647" s="443"/>
      <c r="AS647" s="161"/>
      <c r="AT647" s="161"/>
      <c r="AU647" s="161"/>
      <c r="AV647" s="161"/>
    </row>
    <row r="648" ht="14.25" customHeight="1">
      <c r="A648" s="435"/>
      <c r="B648" s="436"/>
      <c r="C648" s="435"/>
      <c r="D648" s="437"/>
      <c r="E648" s="437"/>
      <c r="F648" s="437"/>
      <c r="G648" s="437"/>
      <c r="H648" s="435"/>
      <c r="I648" s="435"/>
      <c r="J648" s="435"/>
      <c r="K648" s="435"/>
      <c r="L648" s="435"/>
      <c r="M648" s="435"/>
      <c r="N648" s="435"/>
      <c r="O648" s="438"/>
      <c r="P648" s="438"/>
      <c r="Q648" s="438"/>
      <c r="R648" s="438"/>
      <c r="S648" s="436"/>
      <c r="T648" s="435"/>
      <c r="U648" s="435"/>
      <c r="V648" s="435"/>
      <c r="W648" s="438"/>
      <c r="X648" s="439"/>
      <c r="Y648" s="435"/>
      <c r="Z648" s="439"/>
      <c r="AA648" s="435"/>
      <c r="AB648" s="435"/>
      <c r="AC648" s="435"/>
      <c r="AD648" s="435"/>
      <c r="AE648" s="435"/>
      <c r="AF648" s="438"/>
      <c r="AG648" s="439"/>
      <c r="AH648" s="440"/>
      <c r="AI648" s="435"/>
      <c r="AJ648" s="435"/>
      <c r="AK648" s="435"/>
      <c r="AL648" s="435"/>
      <c r="AM648" s="438"/>
      <c r="AN648" s="435"/>
      <c r="AO648" s="439"/>
      <c r="AP648" s="435"/>
      <c r="AQ648" s="442"/>
      <c r="AR648" s="443"/>
      <c r="AS648" s="161"/>
      <c r="AT648" s="161"/>
      <c r="AU648" s="161"/>
      <c r="AV648" s="161"/>
    </row>
    <row r="649" ht="14.25" customHeight="1">
      <c r="A649" s="435"/>
      <c r="B649" s="436"/>
      <c r="C649" s="435"/>
      <c r="D649" s="437"/>
      <c r="E649" s="437"/>
      <c r="F649" s="437"/>
      <c r="G649" s="437"/>
      <c r="H649" s="435"/>
      <c r="I649" s="435"/>
      <c r="J649" s="435"/>
      <c r="K649" s="435"/>
      <c r="L649" s="435"/>
      <c r="M649" s="435"/>
      <c r="N649" s="435"/>
      <c r="O649" s="438"/>
      <c r="P649" s="438"/>
      <c r="Q649" s="438"/>
      <c r="R649" s="438"/>
      <c r="S649" s="436"/>
      <c r="T649" s="435"/>
      <c r="U649" s="435"/>
      <c r="V649" s="435"/>
      <c r="W649" s="438"/>
      <c r="X649" s="439"/>
      <c r="Y649" s="435"/>
      <c r="Z649" s="439"/>
      <c r="AA649" s="435"/>
      <c r="AB649" s="435"/>
      <c r="AC649" s="435"/>
      <c r="AD649" s="435"/>
      <c r="AE649" s="435"/>
      <c r="AF649" s="438"/>
      <c r="AG649" s="439"/>
      <c r="AH649" s="440"/>
      <c r="AI649" s="435"/>
      <c r="AJ649" s="435"/>
      <c r="AK649" s="435"/>
      <c r="AL649" s="435"/>
      <c r="AM649" s="438"/>
      <c r="AN649" s="435"/>
      <c r="AO649" s="439"/>
      <c r="AP649" s="435"/>
      <c r="AQ649" s="442"/>
      <c r="AR649" s="443"/>
      <c r="AS649" s="161"/>
      <c r="AT649" s="161"/>
      <c r="AU649" s="161"/>
      <c r="AV649" s="161"/>
    </row>
    <row r="650" ht="14.25" customHeight="1">
      <c r="A650" s="435"/>
      <c r="B650" s="436"/>
      <c r="C650" s="435"/>
      <c r="D650" s="437"/>
      <c r="E650" s="437"/>
      <c r="F650" s="437"/>
      <c r="G650" s="437"/>
      <c r="H650" s="435"/>
      <c r="I650" s="435"/>
      <c r="J650" s="435"/>
      <c r="K650" s="435"/>
      <c r="L650" s="435"/>
      <c r="M650" s="435"/>
      <c r="N650" s="435"/>
      <c r="O650" s="438"/>
      <c r="P650" s="438"/>
      <c r="Q650" s="438"/>
      <c r="R650" s="438"/>
      <c r="S650" s="436"/>
      <c r="T650" s="435"/>
      <c r="U650" s="435"/>
      <c r="V650" s="435"/>
      <c r="W650" s="438"/>
      <c r="X650" s="439"/>
      <c r="Y650" s="435"/>
      <c r="Z650" s="439"/>
      <c r="AA650" s="435"/>
      <c r="AB650" s="435"/>
      <c r="AC650" s="435"/>
      <c r="AD650" s="435"/>
      <c r="AE650" s="435"/>
      <c r="AF650" s="438"/>
      <c r="AG650" s="439"/>
      <c r="AH650" s="440"/>
      <c r="AI650" s="435"/>
      <c r="AJ650" s="435"/>
      <c r="AK650" s="435"/>
      <c r="AL650" s="435"/>
      <c r="AM650" s="438"/>
      <c r="AN650" s="435"/>
      <c r="AO650" s="439"/>
      <c r="AP650" s="435"/>
      <c r="AQ650" s="442"/>
      <c r="AR650" s="443"/>
      <c r="AS650" s="161"/>
      <c r="AT650" s="161"/>
      <c r="AU650" s="161"/>
      <c r="AV650" s="161"/>
    </row>
    <row r="651" ht="14.25" customHeight="1">
      <c r="A651" s="435"/>
      <c r="B651" s="436"/>
      <c r="C651" s="435"/>
      <c r="D651" s="437"/>
      <c r="E651" s="437"/>
      <c r="F651" s="437"/>
      <c r="G651" s="437"/>
      <c r="H651" s="435"/>
      <c r="I651" s="435"/>
      <c r="J651" s="435"/>
      <c r="K651" s="435"/>
      <c r="L651" s="435"/>
      <c r="M651" s="435"/>
      <c r="N651" s="435"/>
      <c r="O651" s="438"/>
      <c r="P651" s="438"/>
      <c r="Q651" s="438"/>
      <c r="R651" s="438"/>
      <c r="S651" s="436"/>
      <c r="T651" s="435"/>
      <c r="U651" s="435"/>
      <c r="V651" s="435"/>
      <c r="W651" s="438"/>
      <c r="X651" s="439"/>
      <c r="Y651" s="435"/>
      <c r="Z651" s="439"/>
      <c r="AA651" s="435"/>
      <c r="AB651" s="435"/>
      <c r="AC651" s="435"/>
      <c r="AD651" s="435"/>
      <c r="AE651" s="435"/>
      <c r="AF651" s="438"/>
      <c r="AG651" s="439"/>
      <c r="AH651" s="440"/>
      <c r="AI651" s="435"/>
      <c r="AJ651" s="435"/>
      <c r="AK651" s="435"/>
      <c r="AL651" s="435"/>
      <c r="AM651" s="438"/>
      <c r="AN651" s="435"/>
      <c r="AO651" s="439"/>
      <c r="AP651" s="435"/>
      <c r="AQ651" s="442"/>
      <c r="AR651" s="443"/>
      <c r="AS651" s="161"/>
      <c r="AT651" s="161"/>
      <c r="AU651" s="161"/>
      <c r="AV651" s="161"/>
    </row>
    <row r="652" ht="14.25" customHeight="1">
      <c r="A652" s="435"/>
      <c r="B652" s="436"/>
      <c r="C652" s="435"/>
      <c r="D652" s="437"/>
      <c r="E652" s="437"/>
      <c r="F652" s="437"/>
      <c r="G652" s="437"/>
      <c r="H652" s="435"/>
      <c r="I652" s="435"/>
      <c r="J652" s="435"/>
      <c r="K652" s="435"/>
      <c r="L652" s="435"/>
      <c r="M652" s="435"/>
      <c r="N652" s="435"/>
      <c r="O652" s="438"/>
      <c r="P652" s="438"/>
      <c r="Q652" s="438"/>
      <c r="R652" s="438"/>
      <c r="S652" s="436"/>
      <c r="T652" s="435"/>
      <c r="U652" s="435"/>
      <c r="V652" s="435"/>
      <c r="W652" s="438"/>
      <c r="X652" s="439"/>
      <c r="Y652" s="435"/>
      <c r="Z652" s="439"/>
      <c r="AA652" s="435"/>
      <c r="AB652" s="435"/>
      <c r="AC652" s="435"/>
      <c r="AD652" s="435"/>
      <c r="AE652" s="435"/>
      <c r="AF652" s="438"/>
      <c r="AG652" s="439"/>
      <c r="AH652" s="440"/>
      <c r="AI652" s="435"/>
      <c r="AJ652" s="435"/>
      <c r="AK652" s="435"/>
      <c r="AL652" s="435"/>
      <c r="AM652" s="438"/>
      <c r="AN652" s="435"/>
      <c r="AO652" s="439"/>
      <c r="AP652" s="435"/>
      <c r="AQ652" s="442"/>
      <c r="AR652" s="443"/>
      <c r="AS652" s="161"/>
      <c r="AT652" s="161"/>
      <c r="AU652" s="161"/>
      <c r="AV652" s="161"/>
    </row>
    <row r="653" ht="14.25" customHeight="1">
      <c r="A653" s="435"/>
      <c r="B653" s="436"/>
      <c r="C653" s="435"/>
      <c r="D653" s="437"/>
      <c r="E653" s="437"/>
      <c r="F653" s="437"/>
      <c r="G653" s="437"/>
      <c r="H653" s="435"/>
      <c r="I653" s="435"/>
      <c r="J653" s="435"/>
      <c r="K653" s="435"/>
      <c r="L653" s="435"/>
      <c r="M653" s="435"/>
      <c r="N653" s="435"/>
      <c r="O653" s="438"/>
      <c r="P653" s="438"/>
      <c r="Q653" s="438"/>
      <c r="R653" s="438"/>
      <c r="S653" s="436"/>
      <c r="T653" s="435"/>
      <c r="U653" s="435"/>
      <c r="V653" s="435"/>
      <c r="W653" s="438"/>
      <c r="X653" s="439"/>
      <c r="Y653" s="435"/>
      <c r="Z653" s="439"/>
      <c r="AA653" s="435"/>
      <c r="AB653" s="435"/>
      <c r="AC653" s="435"/>
      <c r="AD653" s="435"/>
      <c r="AE653" s="435"/>
      <c r="AF653" s="438"/>
      <c r="AG653" s="439"/>
      <c r="AH653" s="440"/>
      <c r="AI653" s="435"/>
      <c r="AJ653" s="435"/>
      <c r="AK653" s="435"/>
      <c r="AL653" s="435"/>
      <c r="AM653" s="438"/>
      <c r="AN653" s="435"/>
      <c r="AO653" s="439"/>
      <c r="AP653" s="435"/>
      <c r="AQ653" s="442"/>
      <c r="AR653" s="443"/>
      <c r="AS653" s="161"/>
      <c r="AT653" s="161"/>
      <c r="AU653" s="161"/>
      <c r="AV653" s="161"/>
    </row>
    <row r="654" ht="14.25" customHeight="1">
      <c r="A654" s="435"/>
      <c r="B654" s="436"/>
      <c r="C654" s="435"/>
      <c r="D654" s="437"/>
      <c r="E654" s="437"/>
      <c r="F654" s="437"/>
      <c r="G654" s="437"/>
      <c r="H654" s="435"/>
      <c r="I654" s="435"/>
      <c r="J654" s="435"/>
      <c r="K654" s="435"/>
      <c r="L654" s="435"/>
      <c r="M654" s="435"/>
      <c r="N654" s="435"/>
      <c r="O654" s="438"/>
      <c r="P654" s="438"/>
      <c r="Q654" s="438"/>
      <c r="R654" s="438"/>
      <c r="S654" s="436"/>
      <c r="T654" s="435"/>
      <c r="U654" s="435"/>
      <c r="V654" s="435"/>
      <c r="W654" s="438"/>
      <c r="X654" s="439"/>
      <c r="Y654" s="435"/>
      <c r="Z654" s="439"/>
      <c r="AA654" s="435"/>
      <c r="AB654" s="435"/>
      <c r="AC654" s="435"/>
      <c r="AD654" s="435"/>
      <c r="AE654" s="435"/>
      <c r="AF654" s="438"/>
      <c r="AG654" s="439"/>
      <c r="AH654" s="440"/>
      <c r="AI654" s="435"/>
      <c r="AJ654" s="435"/>
      <c r="AK654" s="435"/>
      <c r="AL654" s="435"/>
      <c r="AM654" s="438"/>
      <c r="AN654" s="435"/>
      <c r="AO654" s="439"/>
      <c r="AP654" s="435"/>
      <c r="AQ654" s="442"/>
      <c r="AR654" s="443"/>
      <c r="AS654" s="161"/>
      <c r="AT654" s="161"/>
      <c r="AU654" s="161"/>
      <c r="AV654" s="161"/>
    </row>
    <row r="655" ht="14.25" customHeight="1">
      <c r="A655" s="435"/>
      <c r="B655" s="436"/>
      <c r="C655" s="435"/>
      <c r="D655" s="437"/>
      <c r="E655" s="437"/>
      <c r="F655" s="437"/>
      <c r="G655" s="437"/>
      <c r="H655" s="435"/>
      <c r="I655" s="435"/>
      <c r="J655" s="435"/>
      <c r="K655" s="435"/>
      <c r="L655" s="435"/>
      <c r="M655" s="435"/>
      <c r="N655" s="435"/>
      <c r="O655" s="438"/>
      <c r="P655" s="438"/>
      <c r="Q655" s="438"/>
      <c r="R655" s="438"/>
      <c r="S655" s="436"/>
      <c r="T655" s="435"/>
      <c r="U655" s="435"/>
      <c r="V655" s="435"/>
      <c r="W655" s="438"/>
      <c r="X655" s="439"/>
      <c r="Y655" s="435"/>
      <c r="Z655" s="439"/>
      <c r="AA655" s="435"/>
      <c r="AB655" s="435"/>
      <c r="AC655" s="435"/>
      <c r="AD655" s="435"/>
      <c r="AE655" s="435"/>
      <c r="AF655" s="438"/>
      <c r="AG655" s="439"/>
      <c r="AH655" s="440"/>
      <c r="AI655" s="435"/>
      <c r="AJ655" s="435"/>
      <c r="AK655" s="435"/>
      <c r="AL655" s="435"/>
      <c r="AM655" s="438"/>
      <c r="AN655" s="435"/>
      <c r="AO655" s="439"/>
      <c r="AP655" s="435"/>
      <c r="AQ655" s="442"/>
      <c r="AR655" s="443"/>
      <c r="AS655" s="161"/>
      <c r="AT655" s="161"/>
      <c r="AU655" s="161"/>
      <c r="AV655" s="161"/>
    </row>
    <row r="656" ht="14.25" customHeight="1">
      <c r="A656" s="435"/>
      <c r="B656" s="436"/>
      <c r="C656" s="435"/>
      <c r="D656" s="437"/>
      <c r="E656" s="437"/>
      <c r="F656" s="437"/>
      <c r="G656" s="437"/>
      <c r="H656" s="435"/>
      <c r="I656" s="435"/>
      <c r="J656" s="435"/>
      <c r="K656" s="435"/>
      <c r="L656" s="435"/>
      <c r="M656" s="435"/>
      <c r="N656" s="435"/>
      <c r="O656" s="438"/>
      <c r="P656" s="438"/>
      <c r="Q656" s="438"/>
      <c r="R656" s="438"/>
      <c r="S656" s="436"/>
      <c r="T656" s="435"/>
      <c r="U656" s="435"/>
      <c r="V656" s="435"/>
      <c r="W656" s="438"/>
      <c r="X656" s="439"/>
      <c r="Y656" s="435"/>
      <c r="Z656" s="439"/>
      <c r="AA656" s="435"/>
      <c r="AB656" s="435"/>
      <c r="AC656" s="435"/>
      <c r="AD656" s="435"/>
      <c r="AE656" s="435"/>
      <c r="AF656" s="438"/>
      <c r="AG656" s="439"/>
      <c r="AH656" s="440"/>
      <c r="AI656" s="435"/>
      <c r="AJ656" s="435"/>
      <c r="AK656" s="435"/>
      <c r="AL656" s="435"/>
      <c r="AM656" s="438"/>
      <c r="AN656" s="435"/>
      <c r="AO656" s="439"/>
      <c r="AP656" s="435"/>
      <c r="AQ656" s="442"/>
      <c r="AR656" s="443"/>
      <c r="AS656" s="161"/>
      <c r="AT656" s="161"/>
      <c r="AU656" s="161"/>
      <c r="AV656" s="161"/>
    </row>
    <row r="657" ht="14.25" customHeight="1">
      <c r="A657" s="435"/>
      <c r="B657" s="436"/>
      <c r="C657" s="435"/>
      <c r="D657" s="437"/>
      <c r="E657" s="437"/>
      <c r="F657" s="437"/>
      <c r="G657" s="437"/>
      <c r="H657" s="435"/>
      <c r="I657" s="435"/>
      <c r="J657" s="435"/>
      <c r="K657" s="435"/>
      <c r="L657" s="435"/>
      <c r="M657" s="435"/>
      <c r="N657" s="435"/>
      <c r="O657" s="438"/>
      <c r="P657" s="438"/>
      <c r="Q657" s="438"/>
      <c r="R657" s="438"/>
      <c r="S657" s="436"/>
      <c r="T657" s="435"/>
      <c r="U657" s="435"/>
      <c r="V657" s="435"/>
      <c r="W657" s="438"/>
      <c r="X657" s="439"/>
      <c r="Y657" s="435"/>
      <c r="Z657" s="439"/>
      <c r="AA657" s="435"/>
      <c r="AB657" s="435"/>
      <c r="AC657" s="435"/>
      <c r="AD657" s="435"/>
      <c r="AE657" s="435"/>
      <c r="AF657" s="438"/>
      <c r="AG657" s="439"/>
      <c r="AH657" s="440"/>
      <c r="AI657" s="435"/>
      <c r="AJ657" s="435"/>
      <c r="AK657" s="435"/>
      <c r="AL657" s="435"/>
      <c r="AM657" s="438"/>
      <c r="AN657" s="435"/>
      <c r="AO657" s="439"/>
      <c r="AP657" s="435"/>
      <c r="AQ657" s="442"/>
      <c r="AR657" s="443"/>
      <c r="AS657" s="161"/>
      <c r="AT657" s="161"/>
      <c r="AU657" s="161"/>
      <c r="AV657" s="161"/>
    </row>
    <row r="658" ht="14.25" customHeight="1">
      <c r="A658" s="435"/>
      <c r="B658" s="436"/>
      <c r="C658" s="435"/>
      <c r="D658" s="437"/>
      <c r="E658" s="437"/>
      <c r="F658" s="437"/>
      <c r="G658" s="437"/>
      <c r="H658" s="435"/>
      <c r="I658" s="435"/>
      <c r="J658" s="435"/>
      <c r="K658" s="435"/>
      <c r="L658" s="435"/>
      <c r="M658" s="435"/>
      <c r="N658" s="435"/>
      <c r="O658" s="438"/>
      <c r="P658" s="438"/>
      <c r="Q658" s="438"/>
      <c r="R658" s="438"/>
      <c r="S658" s="436"/>
      <c r="T658" s="435"/>
      <c r="U658" s="435"/>
      <c r="V658" s="435"/>
      <c r="W658" s="438"/>
      <c r="X658" s="439"/>
      <c r="Y658" s="435"/>
      <c r="Z658" s="439"/>
      <c r="AA658" s="435"/>
      <c r="AB658" s="435"/>
      <c r="AC658" s="435"/>
      <c r="AD658" s="435"/>
      <c r="AE658" s="435"/>
      <c r="AF658" s="438"/>
      <c r="AG658" s="439"/>
      <c r="AH658" s="440"/>
      <c r="AI658" s="435"/>
      <c r="AJ658" s="435"/>
      <c r="AK658" s="435"/>
      <c r="AL658" s="435"/>
      <c r="AM658" s="438"/>
      <c r="AN658" s="435"/>
      <c r="AO658" s="439"/>
      <c r="AP658" s="435"/>
      <c r="AQ658" s="442"/>
      <c r="AR658" s="443"/>
      <c r="AS658" s="161"/>
      <c r="AT658" s="161"/>
      <c r="AU658" s="161"/>
      <c r="AV658" s="161"/>
    </row>
    <row r="659" ht="14.25" customHeight="1">
      <c r="A659" s="435"/>
      <c r="B659" s="436"/>
      <c r="C659" s="435"/>
      <c r="D659" s="437"/>
      <c r="E659" s="437"/>
      <c r="F659" s="437"/>
      <c r="G659" s="437"/>
      <c r="H659" s="435"/>
      <c r="I659" s="435"/>
      <c r="J659" s="435"/>
      <c r="K659" s="435"/>
      <c r="L659" s="435"/>
      <c r="M659" s="435"/>
      <c r="N659" s="435"/>
      <c r="O659" s="438"/>
      <c r="P659" s="438"/>
      <c r="Q659" s="438"/>
      <c r="R659" s="438"/>
      <c r="S659" s="436"/>
      <c r="T659" s="435"/>
      <c r="U659" s="435"/>
      <c r="V659" s="435"/>
      <c r="W659" s="438"/>
      <c r="X659" s="439"/>
      <c r="Y659" s="435"/>
      <c r="Z659" s="439"/>
      <c r="AA659" s="435"/>
      <c r="AB659" s="435"/>
      <c r="AC659" s="435"/>
      <c r="AD659" s="435"/>
      <c r="AE659" s="435"/>
      <c r="AF659" s="438"/>
      <c r="AG659" s="439"/>
      <c r="AH659" s="440"/>
      <c r="AI659" s="435"/>
      <c r="AJ659" s="435"/>
      <c r="AK659" s="435"/>
      <c r="AL659" s="435"/>
      <c r="AM659" s="438"/>
      <c r="AN659" s="435"/>
      <c r="AO659" s="439"/>
      <c r="AP659" s="435"/>
      <c r="AQ659" s="442"/>
      <c r="AR659" s="443"/>
      <c r="AS659" s="161"/>
      <c r="AT659" s="161"/>
      <c r="AU659" s="161"/>
      <c r="AV659" s="161"/>
    </row>
    <row r="660" ht="14.25" customHeight="1">
      <c r="A660" s="435"/>
      <c r="B660" s="436"/>
      <c r="C660" s="435"/>
      <c r="D660" s="437"/>
      <c r="E660" s="437"/>
      <c r="F660" s="437"/>
      <c r="G660" s="437"/>
      <c r="H660" s="435"/>
      <c r="I660" s="435"/>
      <c r="J660" s="435"/>
      <c r="K660" s="435"/>
      <c r="L660" s="435"/>
      <c r="M660" s="435"/>
      <c r="N660" s="435"/>
      <c r="O660" s="438"/>
      <c r="P660" s="438"/>
      <c r="Q660" s="438"/>
      <c r="R660" s="438"/>
      <c r="S660" s="436"/>
      <c r="T660" s="435"/>
      <c r="U660" s="435"/>
      <c r="V660" s="435"/>
      <c r="W660" s="438"/>
      <c r="X660" s="439"/>
      <c r="Y660" s="435"/>
      <c r="Z660" s="439"/>
      <c r="AA660" s="435"/>
      <c r="AB660" s="435"/>
      <c r="AC660" s="435"/>
      <c r="AD660" s="435"/>
      <c r="AE660" s="435"/>
      <c r="AF660" s="438"/>
      <c r="AG660" s="439"/>
      <c r="AH660" s="440"/>
      <c r="AI660" s="435"/>
      <c r="AJ660" s="435"/>
      <c r="AK660" s="435"/>
      <c r="AL660" s="435"/>
      <c r="AM660" s="438"/>
      <c r="AN660" s="435"/>
      <c r="AO660" s="439"/>
      <c r="AP660" s="435"/>
      <c r="AQ660" s="442"/>
      <c r="AR660" s="443"/>
      <c r="AS660" s="161"/>
      <c r="AT660" s="161"/>
      <c r="AU660" s="161"/>
      <c r="AV660" s="161"/>
    </row>
    <row r="661" ht="14.25" customHeight="1">
      <c r="A661" s="435"/>
      <c r="B661" s="436"/>
      <c r="C661" s="435"/>
      <c r="D661" s="437"/>
      <c r="E661" s="437"/>
      <c r="F661" s="437"/>
      <c r="G661" s="437"/>
      <c r="H661" s="435"/>
      <c r="I661" s="435"/>
      <c r="J661" s="435"/>
      <c r="K661" s="435"/>
      <c r="L661" s="435"/>
      <c r="M661" s="435"/>
      <c r="N661" s="435"/>
      <c r="O661" s="438"/>
      <c r="P661" s="438"/>
      <c r="Q661" s="438"/>
      <c r="R661" s="438"/>
      <c r="S661" s="436"/>
      <c r="T661" s="435"/>
      <c r="U661" s="435"/>
      <c r="V661" s="435"/>
      <c r="W661" s="438"/>
      <c r="X661" s="439"/>
      <c r="Y661" s="435"/>
      <c r="Z661" s="439"/>
      <c r="AA661" s="435"/>
      <c r="AB661" s="435"/>
      <c r="AC661" s="435"/>
      <c r="AD661" s="435"/>
      <c r="AE661" s="435"/>
      <c r="AF661" s="438"/>
      <c r="AG661" s="439"/>
      <c r="AH661" s="440"/>
      <c r="AI661" s="435"/>
      <c r="AJ661" s="435"/>
      <c r="AK661" s="435"/>
      <c r="AL661" s="435"/>
      <c r="AM661" s="438"/>
      <c r="AN661" s="435"/>
      <c r="AO661" s="439"/>
      <c r="AP661" s="435"/>
      <c r="AQ661" s="442"/>
      <c r="AR661" s="443"/>
      <c r="AS661" s="161"/>
      <c r="AT661" s="161"/>
      <c r="AU661" s="161"/>
      <c r="AV661" s="161"/>
    </row>
    <row r="662" ht="14.25" customHeight="1">
      <c r="A662" s="435"/>
      <c r="B662" s="436"/>
      <c r="C662" s="435"/>
      <c r="D662" s="437"/>
      <c r="E662" s="437"/>
      <c r="F662" s="437"/>
      <c r="G662" s="437"/>
      <c r="H662" s="435"/>
      <c r="I662" s="435"/>
      <c r="J662" s="435"/>
      <c r="K662" s="435"/>
      <c r="L662" s="435"/>
      <c r="M662" s="435"/>
      <c r="N662" s="435"/>
      <c r="O662" s="438"/>
      <c r="P662" s="438"/>
      <c r="Q662" s="438"/>
      <c r="R662" s="438"/>
      <c r="S662" s="436"/>
      <c r="T662" s="435"/>
      <c r="U662" s="435"/>
      <c r="V662" s="435"/>
      <c r="W662" s="438"/>
      <c r="X662" s="439"/>
      <c r="Y662" s="435"/>
      <c r="Z662" s="439"/>
      <c r="AA662" s="435"/>
      <c r="AB662" s="435"/>
      <c r="AC662" s="435"/>
      <c r="AD662" s="435"/>
      <c r="AE662" s="435"/>
      <c r="AF662" s="438"/>
      <c r="AG662" s="439"/>
      <c r="AH662" s="440"/>
      <c r="AI662" s="435"/>
      <c r="AJ662" s="435"/>
      <c r="AK662" s="435"/>
      <c r="AL662" s="435"/>
      <c r="AM662" s="438"/>
      <c r="AN662" s="435"/>
      <c r="AO662" s="439"/>
      <c r="AP662" s="435"/>
      <c r="AQ662" s="442"/>
      <c r="AR662" s="443"/>
      <c r="AS662" s="161"/>
      <c r="AT662" s="161"/>
      <c r="AU662" s="161"/>
      <c r="AV662" s="161"/>
    </row>
    <row r="663" ht="14.25" customHeight="1">
      <c r="A663" s="435"/>
      <c r="B663" s="436"/>
      <c r="C663" s="435"/>
      <c r="D663" s="437"/>
      <c r="E663" s="437"/>
      <c r="F663" s="437"/>
      <c r="G663" s="437"/>
      <c r="H663" s="435"/>
      <c r="I663" s="435"/>
      <c r="J663" s="435"/>
      <c r="K663" s="435"/>
      <c r="L663" s="435"/>
      <c r="M663" s="435"/>
      <c r="N663" s="435"/>
      <c r="O663" s="438"/>
      <c r="P663" s="438"/>
      <c r="Q663" s="438"/>
      <c r="R663" s="438"/>
      <c r="S663" s="436"/>
      <c r="T663" s="435"/>
      <c r="U663" s="435"/>
      <c r="V663" s="435"/>
      <c r="W663" s="438"/>
      <c r="X663" s="439"/>
      <c r="Y663" s="435"/>
      <c r="Z663" s="439"/>
      <c r="AA663" s="435"/>
      <c r="AB663" s="435"/>
      <c r="AC663" s="435"/>
      <c r="AD663" s="435"/>
      <c r="AE663" s="435"/>
      <c r="AF663" s="438"/>
      <c r="AG663" s="439"/>
      <c r="AH663" s="440"/>
      <c r="AI663" s="435"/>
      <c r="AJ663" s="435"/>
      <c r="AK663" s="435"/>
      <c r="AL663" s="435"/>
      <c r="AM663" s="438"/>
      <c r="AN663" s="435"/>
      <c r="AO663" s="439"/>
      <c r="AP663" s="435"/>
      <c r="AQ663" s="442"/>
      <c r="AR663" s="443"/>
      <c r="AS663" s="161"/>
      <c r="AT663" s="161"/>
      <c r="AU663" s="161"/>
      <c r="AV663" s="161"/>
    </row>
    <row r="664" ht="14.25" customHeight="1">
      <c r="A664" s="435"/>
      <c r="B664" s="436"/>
      <c r="C664" s="435"/>
      <c r="D664" s="437"/>
      <c r="E664" s="437"/>
      <c r="F664" s="437"/>
      <c r="G664" s="437"/>
      <c r="H664" s="435"/>
      <c r="I664" s="435"/>
      <c r="J664" s="435"/>
      <c r="K664" s="435"/>
      <c r="L664" s="435"/>
      <c r="M664" s="435"/>
      <c r="N664" s="435"/>
      <c r="O664" s="438"/>
      <c r="P664" s="438"/>
      <c r="Q664" s="438"/>
      <c r="R664" s="438"/>
      <c r="S664" s="436"/>
      <c r="T664" s="435"/>
      <c r="U664" s="435"/>
      <c r="V664" s="435"/>
      <c r="W664" s="438"/>
      <c r="X664" s="439"/>
      <c r="Y664" s="435"/>
      <c r="Z664" s="439"/>
      <c r="AA664" s="435"/>
      <c r="AB664" s="435"/>
      <c r="AC664" s="435"/>
      <c r="AD664" s="435"/>
      <c r="AE664" s="435"/>
      <c r="AF664" s="438"/>
      <c r="AG664" s="439"/>
      <c r="AH664" s="440"/>
      <c r="AI664" s="435"/>
      <c r="AJ664" s="435"/>
      <c r="AK664" s="435"/>
      <c r="AL664" s="435"/>
      <c r="AM664" s="438"/>
      <c r="AN664" s="435"/>
      <c r="AO664" s="439"/>
      <c r="AP664" s="435"/>
      <c r="AQ664" s="442"/>
      <c r="AR664" s="443"/>
      <c r="AS664" s="161"/>
      <c r="AT664" s="161"/>
      <c r="AU664" s="161"/>
      <c r="AV664" s="161"/>
    </row>
    <row r="665" ht="14.25" customHeight="1">
      <c r="A665" s="435"/>
      <c r="B665" s="436"/>
      <c r="C665" s="435"/>
      <c r="D665" s="437"/>
      <c r="E665" s="437"/>
      <c r="F665" s="437"/>
      <c r="G665" s="437"/>
      <c r="H665" s="435"/>
      <c r="I665" s="435"/>
      <c r="J665" s="435"/>
      <c r="K665" s="435"/>
      <c r="L665" s="435"/>
      <c r="M665" s="435"/>
      <c r="N665" s="435"/>
      <c r="O665" s="438"/>
      <c r="P665" s="438"/>
      <c r="Q665" s="438"/>
      <c r="R665" s="438"/>
      <c r="S665" s="436"/>
      <c r="T665" s="435"/>
      <c r="U665" s="435"/>
      <c r="V665" s="435"/>
      <c r="W665" s="438"/>
      <c r="X665" s="439"/>
      <c r="Y665" s="435"/>
      <c r="Z665" s="439"/>
      <c r="AA665" s="435"/>
      <c r="AB665" s="435"/>
      <c r="AC665" s="435"/>
      <c r="AD665" s="435"/>
      <c r="AE665" s="435"/>
      <c r="AF665" s="438"/>
      <c r="AG665" s="439"/>
      <c r="AH665" s="440"/>
      <c r="AI665" s="435"/>
      <c r="AJ665" s="435"/>
      <c r="AK665" s="435"/>
      <c r="AL665" s="435"/>
      <c r="AM665" s="438"/>
      <c r="AN665" s="435"/>
      <c r="AO665" s="439"/>
      <c r="AP665" s="435"/>
      <c r="AQ665" s="442"/>
      <c r="AR665" s="443"/>
      <c r="AS665" s="161"/>
      <c r="AT665" s="161"/>
      <c r="AU665" s="161"/>
      <c r="AV665" s="161"/>
    </row>
    <row r="666" ht="14.25" customHeight="1">
      <c r="A666" s="435"/>
      <c r="B666" s="436"/>
      <c r="C666" s="435"/>
      <c r="D666" s="437"/>
      <c r="E666" s="437"/>
      <c r="F666" s="437"/>
      <c r="G666" s="437"/>
      <c r="H666" s="435"/>
      <c r="I666" s="435"/>
      <c r="J666" s="435"/>
      <c r="K666" s="435"/>
      <c r="L666" s="435"/>
      <c r="M666" s="435"/>
      <c r="N666" s="435"/>
      <c r="O666" s="438"/>
      <c r="P666" s="438"/>
      <c r="Q666" s="438"/>
      <c r="R666" s="438"/>
      <c r="S666" s="436"/>
      <c r="T666" s="435"/>
      <c r="U666" s="435"/>
      <c r="V666" s="435"/>
      <c r="W666" s="438"/>
      <c r="X666" s="439"/>
      <c r="Y666" s="435"/>
      <c r="Z666" s="439"/>
      <c r="AA666" s="435"/>
      <c r="AB666" s="435"/>
      <c r="AC666" s="435"/>
      <c r="AD666" s="435"/>
      <c r="AE666" s="435"/>
      <c r="AF666" s="438"/>
      <c r="AG666" s="439"/>
      <c r="AH666" s="440"/>
      <c r="AI666" s="435"/>
      <c r="AJ666" s="435"/>
      <c r="AK666" s="435"/>
      <c r="AL666" s="435"/>
      <c r="AM666" s="438"/>
      <c r="AN666" s="435"/>
      <c r="AO666" s="439"/>
      <c r="AP666" s="435"/>
      <c r="AQ666" s="442"/>
      <c r="AR666" s="443"/>
      <c r="AS666" s="161"/>
      <c r="AT666" s="161"/>
      <c r="AU666" s="161"/>
      <c r="AV666" s="161"/>
    </row>
    <row r="667" ht="14.25" customHeight="1">
      <c r="A667" s="435"/>
      <c r="B667" s="436"/>
      <c r="C667" s="435"/>
      <c r="D667" s="437"/>
      <c r="E667" s="437"/>
      <c r="F667" s="437"/>
      <c r="G667" s="437"/>
      <c r="H667" s="435"/>
      <c r="I667" s="435"/>
      <c r="J667" s="435"/>
      <c r="K667" s="435"/>
      <c r="L667" s="435"/>
      <c r="M667" s="435"/>
      <c r="N667" s="435"/>
      <c r="O667" s="438"/>
      <c r="P667" s="438"/>
      <c r="Q667" s="438"/>
      <c r="R667" s="438"/>
      <c r="S667" s="436"/>
      <c r="T667" s="435"/>
      <c r="U667" s="435"/>
      <c r="V667" s="435"/>
      <c r="W667" s="438"/>
      <c r="X667" s="439"/>
      <c r="Y667" s="435"/>
      <c r="Z667" s="439"/>
      <c r="AA667" s="435"/>
      <c r="AB667" s="435"/>
      <c r="AC667" s="435"/>
      <c r="AD667" s="435"/>
      <c r="AE667" s="435"/>
      <c r="AF667" s="438"/>
      <c r="AG667" s="439"/>
      <c r="AH667" s="440"/>
      <c r="AI667" s="435"/>
      <c r="AJ667" s="435"/>
      <c r="AK667" s="435"/>
      <c r="AL667" s="435"/>
      <c r="AM667" s="438"/>
      <c r="AN667" s="435"/>
      <c r="AO667" s="439"/>
      <c r="AP667" s="435"/>
      <c r="AQ667" s="442"/>
      <c r="AR667" s="443"/>
      <c r="AS667" s="161"/>
      <c r="AT667" s="161"/>
      <c r="AU667" s="161"/>
      <c r="AV667" s="161"/>
    </row>
    <row r="668" ht="14.25" customHeight="1">
      <c r="A668" s="435"/>
      <c r="B668" s="436"/>
      <c r="C668" s="435"/>
      <c r="D668" s="437"/>
      <c r="E668" s="437"/>
      <c r="F668" s="437"/>
      <c r="G668" s="437"/>
      <c r="H668" s="435"/>
      <c r="I668" s="435"/>
      <c r="J668" s="435"/>
      <c r="K668" s="435"/>
      <c r="L668" s="435"/>
      <c r="M668" s="435"/>
      <c r="N668" s="435"/>
      <c r="O668" s="438"/>
      <c r="P668" s="438"/>
      <c r="Q668" s="438"/>
      <c r="R668" s="438"/>
      <c r="S668" s="436"/>
      <c r="T668" s="435"/>
      <c r="U668" s="435"/>
      <c r="V668" s="435"/>
      <c r="W668" s="438"/>
      <c r="X668" s="439"/>
      <c r="Y668" s="435"/>
      <c r="Z668" s="439"/>
      <c r="AA668" s="435"/>
      <c r="AB668" s="435"/>
      <c r="AC668" s="435"/>
      <c r="AD668" s="435"/>
      <c r="AE668" s="435"/>
      <c r="AF668" s="438"/>
      <c r="AG668" s="439"/>
      <c r="AH668" s="440"/>
      <c r="AI668" s="435"/>
      <c r="AJ668" s="435"/>
      <c r="AK668" s="435"/>
      <c r="AL668" s="435"/>
      <c r="AM668" s="438"/>
      <c r="AN668" s="435"/>
      <c r="AO668" s="439"/>
      <c r="AP668" s="435"/>
      <c r="AQ668" s="442"/>
      <c r="AR668" s="443"/>
      <c r="AS668" s="161"/>
      <c r="AT668" s="161"/>
      <c r="AU668" s="161"/>
      <c r="AV668" s="161"/>
    </row>
    <row r="669" ht="14.25" customHeight="1">
      <c r="A669" s="435"/>
      <c r="B669" s="436"/>
      <c r="C669" s="435"/>
      <c r="D669" s="437"/>
      <c r="E669" s="437"/>
      <c r="F669" s="437"/>
      <c r="G669" s="437"/>
      <c r="H669" s="435"/>
      <c r="I669" s="435"/>
      <c r="J669" s="435"/>
      <c r="K669" s="435"/>
      <c r="L669" s="435"/>
      <c r="M669" s="435"/>
      <c r="N669" s="435"/>
      <c r="O669" s="438"/>
      <c r="P669" s="438"/>
      <c r="Q669" s="438"/>
      <c r="R669" s="438"/>
      <c r="S669" s="436"/>
      <c r="T669" s="435"/>
      <c r="U669" s="435"/>
      <c r="V669" s="435"/>
      <c r="W669" s="438"/>
      <c r="X669" s="439"/>
      <c r="Y669" s="435"/>
      <c r="Z669" s="439"/>
      <c r="AA669" s="435"/>
      <c r="AB669" s="435"/>
      <c r="AC669" s="435"/>
      <c r="AD669" s="435"/>
      <c r="AE669" s="435"/>
      <c r="AF669" s="438"/>
      <c r="AG669" s="439"/>
      <c r="AH669" s="440"/>
      <c r="AI669" s="435"/>
      <c r="AJ669" s="435"/>
      <c r="AK669" s="435"/>
      <c r="AL669" s="435"/>
      <c r="AM669" s="438"/>
      <c r="AN669" s="435"/>
      <c r="AO669" s="439"/>
      <c r="AP669" s="435"/>
      <c r="AQ669" s="442"/>
      <c r="AR669" s="443"/>
      <c r="AS669" s="161"/>
      <c r="AT669" s="161"/>
      <c r="AU669" s="161"/>
      <c r="AV669" s="161"/>
    </row>
    <row r="670" ht="14.25" customHeight="1">
      <c r="A670" s="435"/>
      <c r="B670" s="436"/>
      <c r="C670" s="435"/>
      <c r="D670" s="437"/>
      <c r="E670" s="437"/>
      <c r="F670" s="437"/>
      <c r="G670" s="437"/>
      <c r="H670" s="435"/>
      <c r="I670" s="435"/>
      <c r="J670" s="435"/>
      <c r="K670" s="435"/>
      <c r="L670" s="435"/>
      <c r="M670" s="435"/>
      <c r="N670" s="435"/>
      <c r="O670" s="438"/>
      <c r="P670" s="438"/>
      <c r="Q670" s="438"/>
      <c r="R670" s="438"/>
      <c r="S670" s="436"/>
      <c r="T670" s="435"/>
      <c r="U670" s="435"/>
      <c r="V670" s="435"/>
      <c r="W670" s="438"/>
      <c r="X670" s="439"/>
      <c r="Y670" s="435"/>
      <c r="Z670" s="439"/>
      <c r="AA670" s="435"/>
      <c r="AB670" s="435"/>
      <c r="AC670" s="435"/>
      <c r="AD670" s="435"/>
      <c r="AE670" s="435"/>
      <c r="AF670" s="438"/>
      <c r="AG670" s="439"/>
      <c r="AH670" s="440"/>
      <c r="AI670" s="435"/>
      <c r="AJ670" s="435"/>
      <c r="AK670" s="435"/>
      <c r="AL670" s="435"/>
      <c r="AM670" s="438"/>
      <c r="AN670" s="435"/>
      <c r="AO670" s="439"/>
      <c r="AP670" s="435"/>
      <c r="AQ670" s="442"/>
      <c r="AR670" s="443"/>
      <c r="AS670" s="161"/>
      <c r="AT670" s="161"/>
      <c r="AU670" s="161"/>
      <c r="AV670" s="161"/>
    </row>
    <row r="671" ht="14.25" customHeight="1">
      <c r="A671" s="435"/>
      <c r="B671" s="436"/>
      <c r="C671" s="435"/>
      <c r="D671" s="437"/>
      <c r="E671" s="437"/>
      <c r="F671" s="437"/>
      <c r="G671" s="437"/>
      <c r="H671" s="435"/>
      <c r="I671" s="435"/>
      <c r="J671" s="435"/>
      <c r="K671" s="435"/>
      <c r="L671" s="435"/>
      <c r="M671" s="435"/>
      <c r="N671" s="435"/>
      <c r="O671" s="438"/>
      <c r="P671" s="438"/>
      <c r="Q671" s="438"/>
      <c r="R671" s="438"/>
      <c r="S671" s="436"/>
      <c r="T671" s="435"/>
      <c r="U671" s="435"/>
      <c r="V671" s="435"/>
      <c r="W671" s="438"/>
      <c r="X671" s="439"/>
      <c r="Y671" s="435"/>
      <c r="Z671" s="439"/>
      <c r="AA671" s="435"/>
      <c r="AB671" s="435"/>
      <c r="AC671" s="435"/>
      <c r="AD671" s="435"/>
      <c r="AE671" s="435"/>
      <c r="AF671" s="438"/>
      <c r="AG671" s="439"/>
      <c r="AH671" s="440"/>
      <c r="AI671" s="435"/>
      <c r="AJ671" s="435"/>
      <c r="AK671" s="435"/>
      <c r="AL671" s="435"/>
      <c r="AM671" s="438"/>
      <c r="AN671" s="435"/>
      <c r="AO671" s="439"/>
      <c r="AP671" s="435"/>
      <c r="AQ671" s="442"/>
      <c r="AR671" s="443"/>
      <c r="AS671" s="161"/>
      <c r="AT671" s="161"/>
      <c r="AU671" s="161"/>
      <c r="AV671" s="161"/>
    </row>
    <row r="672" ht="14.25" customHeight="1">
      <c r="A672" s="435"/>
      <c r="B672" s="436"/>
      <c r="C672" s="435"/>
      <c r="D672" s="437"/>
      <c r="E672" s="437"/>
      <c r="F672" s="437"/>
      <c r="G672" s="437"/>
      <c r="H672" s="435"/>
      <c r="I672" s="435"/>
      <c r="J672" s="435"/>
      <c r="K672" s="435"/>
      <c r="L672" s="435"/>
      <c r="M672" s="435"/>
      <c r="N672" s="435"/>
      <c r="O672" s="438"/>
      <c r="P672" s="438"/>
      <c r="Q672" s="438"/>
      <c r="R672" s="438"/>
      <c r="S672" s="436"/>
      <c r="T672" s="435"/>
      <c r="U672" s="435"/>
      <c r="V672" s="435"/>
      <c r="W672" s="438"/>
      <c r="X672" s="439"/>
      <c r="Y672" s="435"/>
      <c r="Z672" s="439"/>
      <c r="AA672" s="435"/>
      <c r="AB672" s="435"/>
      <c r="AC672" s="435"/>
      <c r="AD672" s="435"/>
      <c r="AE672" s="435"/>
      <c r="AF672" s="438"/>
      <c r="AG672" s="439"/>
      <c r="AH672" s="440"/>
      <c r="AI672" s="435"/>
      <c r="AJ672" s="435"/>
      <c r="AK672" s="435"/>
      <c r="AL672" s="435"/>
      <c r="AM672" s="438"/>
      <c r="AN672" s="435"/>
      <c r="AO672" s="439"/>
      <c r="AP672" s="435"/>
      <c r="AQ672" s="442"/>
      <c r="AR672" s="443"/>
      <c r="AS672" s="161"/>
      <c r="AT672" s="161"/>
      <c r="AU672" s="161"/>
      <c r="AV672" s="161"/>
    </row>
    <row r="673" ht="14.25" customHeight="1">
      <c r="A673" s="435"/>
      <c r="B673" s="436"/>
      <c r="C673" s="435"/>
      <c r="D673" s="437"/>
      <c r="E673" s="437"/>
      <c r="F673" s="437"/>
      <c r="G673" s="437"/>
      <c r="H673" s="435"/>
      <c r="I673" s="435"/>
      <c r="J673" s="435"/>
      <c r="K673" s="435"/>
      <c r="L673" s="435"/>
      <c r="M673" s="435"/>
      <c r="N673" s="435"/>
      <c r="O673" s="438"/>
      <c r="P673" s="438"/>
      <c r="Q673" s="438"/>
      <c r="R673" s="438"/>
      <c r="S673" s="436"/>
      <c r="T673" s="435"/>
      <c r="U673" s="435"/>
      <c r="V673" s="435"/>
      <c r="W673" s="438"/>
      <c r="X673" s="439"/>
      <c r="Y673" s="435"/>
      <c r="Z673" s="439"/>
      <c r="AA673" s="435"/>
      <c r="AB673" s="435"/>
      <c r="AC673" s="435"/>
      <c r="AD673" s="435"/>
      <c r="AE673" s="435"/>
      <c r="AF673" s="438"/>
      <c r="AG673" s="439"/>
      <c r="AH673" s="440"/>
      <c r="AI673" s="435"/>
      <c r="AJ673" s="435"/>
      <c r="AK673" s="435"/>
      <c r="AL673" s="435"/>
      <c r="AM673" s="438"/>
      <c r="AN673" s="435"/>
      <c r="AO673" s="439"/>
      <c r="AP673" s="435"/>
      <c r="AQ673" s="442"/>
      <c r="AR673" s="443"/>
      <c r="AS673" s="161"/>
      <c r="AT673" s="161"/>
      <c r="AU673" s="161"/>
      <c r="AV673" s="161"/>
    </row>
    <row r="674" ht="14.25" customHeight="1">
      <c r="A674" s="435"/>
      <c r="B674" s="436"/>
      <c r="C674" s="435"/>
      <c r="D674" s="437"/>
      <c r="E674" s="437"/>
      <c r="F674" s="437"/>
      <c r="G674" s="437"/>
      <c r="H674" s="435"/>
      <c r="I674" s="435"/>
      <c r="J674" s="435"/>
      <c r="K674" s="435"/>
      <c r="L674" s="435"/>
      <c r="M674" s="435"/>
      <c r="N674" s="435"/>
      <c r="O674" s="438"/>
      <c r="P674" s="438"/>
      <c r="Q674" s="438"/>
      <c r="R674" s="438"/>
      <c r="S674" s="436"/>
      <c r="T674" s="435"/>
      <c r="U674" s="435"/>
      <c r="V674" s="435"/>
      <c r="W674" s="438"/>
      <c r="X674" s="439"/>
      <c r="Y674" s="435"/>
      <c r="Z674" s="439"/>
      <c r="AA674" s="435"/>
      <c r="AB674" s="435"/>
      <c r="AC674" s="435"/>
      <c r="AD674" s="435"/>
      <c r="AE674" s="435"/>
      <c r="AF674" s="438"/>
      <c r="AG674" s="439"/>
      <c r="AH674" s="440"/>
      <c r="AI674" s="435"/>
      <c r="AJ674" s="435"/>
      <c r="AK674" s="435"/>
      <c r="AL674" s="435"/>
      <c r="AM674" s="438"/>
      <c r="AN674" s="435"/>
      <c r="AO674" s="439"/>
      <c r="AP674" s="435"/>
      <c r="AQ674" s="442"/>
      <c r="AR674" s="443"/>
      <c r="AS674" s="161"/>
      <c r="AT674" s="161"/>
      <c r="AU674" s="161"/>
      <c r="AV674" s="161"/>
    </row>
    <row r="675" ht="14.25" customHeight="1">
      <c r="A675" s="435"/>
      <c r="B675" s="436"/>
      <c r="C675" s="435"/>
      <c r="D675" s="437"/>
      <c r="E675" s="437"/>
      <c r="F675" s="437"/>
      <c r="G675" s="437"/>
      <c r="H675" s="435"/>
      <c r="I675" s="435"/>
      <c r="J675" s="435"/>
      <c r="K675" s="435"/>
      <c r="L675" s="435"/>
      <c r="M675" s="435"/>
      <c r="N675" s="435"/>
      <c r="O675" s="438"/>
      <c r="P675" s="438"/>
      <c r="Q675" s="438"/>
      <c r="R675" s="438"/>
      <c r="S675" s="436"/>
      <c r="T675" s="435"/>
      <c r="U675" s="435"/>
      <c r="V675" s="435"/>
      <c r="W675" s="438"/>
      <c r="X675" s="439"/>
      <c r="Y675" s="435"/>
      <c r="Z675" s="439"/>
      <c r="AA675" s="435"/>
      <c r="AB675" s="435"/>
      <c r="AC675" s="435"/>
      <c r="AD675" s="435"/>
      <c r="AE675" s="435"/>
      <c r="AF675" s="438"/>
      <c r="AG675" s="439"/>
      <c r="AH675" s="440"/>
      <c r="AI675" s="435"/>
      <c r="AJ675" s="435"/>
      <c r="AK675" s="435"/>
      <c r="AL675" s="435"/>
      <c r="AM675" s="438"/>
      <c r="AN675" s="435"/>
      <c r="AO675" s="439"/>
      <c r="AP675" s="435"/>
      <c r="AQ675" s="442"/>
      <c r="AR675" s="443"/>
      <c r="AS675" s="161"/>
      <c r="AT675" s="161"/>
      <c r="AU675" s="161"/>
      <c r="AV675" s="161"/>
    </row>
    <row r="676" ht="14.25" customHeight="1">
      <c r="A676" s="435"/>
      <c r="B676" s="436"/>
      <c r="C676" s="435"/>
      <c r="D676" s="437"/>
      <c r="E676" s="437"/>
      <c r="F676" s="437"/>
      <c r="G676" s="437"/>
      <c r="H676" s="435"/>
      <c r="I676" s="435"/>
      <c r="J676" s="435"/>
      <c r="K676" s="435"/>
      <c r="L676" s="435"/>
      <c r="M676" s="435"/>
      <c r="N676" s="435"/>
      <c r="O676" s="438"/>
      <c r="P676" s="438"/>
      <c r="Q676" s="438"/>
      <c r="R676" s="438"/>
      <c r="S676" s="436"/>
      <c r="T676" s="435"/>
      <c r="U676" s="435"/>
      <c r="V676" s="435"/>
      <c r="W676" s="438"/>
      <c r="X676" s="439"/>
      <c r="Y676" s="435"/>
      <c r="Z676" s="439"/>
      <c r="AA676" s="435"/>
      <c r="AB676" s="435"/>
      <c r="AC676" s="435"/>
      <c r="AD676" s="435"/>
      <c r="AE676" s="435"/>
      <c r="AF676" s="438"/>
      <c r="AG676" s="439"/>
      <c r="AH676" s="440"/>
      <c r="AI676" s="435"/>
      <c r="AJ676" s="435"/>
      <c r="AK676" s="435"/>
      <c r="AL676" s="435"/>
      <c r="AM676" s="438"/>
      <c r="AN676" s="435"/>
      <c r="AO676" s="439"/>
      <c r="AP676" s="435"/>
      <c r="AQ676" s="442"/>
      <c r="AR676" s="443"/>
      <c r="AS676" s="161"/>
      <c r="AT676" s="161"/>
      <c r="AU676" s="161"/>
      <c r="AV676" s="161"/>
    </row>
    <row r="677" ht="14.25" customHeight="1">
      <c r="A677" s="435"/>
      <c r="B677" s="436"/>
      <c r="C677" s="435"/>
      <c r="D677" s="437"/>
      <c r="E677" s="437"/>
      <c r="F677" s="437"/>
      <c r="G677" s="437"/>
      <c r="H677" s="435"/>
      <c r="I677" s="435"/>
      <c r="J677" s="435"/>
      <c r="K677" s="435"/>
      <c r="L677" s="435"/>
      <c r="M677" s="435"/>
      <c r="N677" s="435"/>
      <c r="O677" s="438"/>
      <c r="P677" s="438"/>
      <c r="Q677" s="438"/>
      <c r="R677" s="438"/>
      <c r="S677" s="436"/>
      <c r="T677" s="435"/>
      <c r="U677" s="435"/>
      <c r="V677" s="435"/>
      <c r="W677" s="438"/>
      <c r="X677" s="439"/>
      <c r="Y677" s="435"/>
      <c r="Z677" s="439"/>
      <c r="AA677" s="435"/>
      <c r="AB677" s="435"/>
      <c r="AC677" s="435"/>
      <c r="AD677" s="435"/>
      <c r="AE677" s="435"/>
      <c r="AF677" s="438"/>
      <c r="AG677" s="439"/>
      <c r="AH677" s="440"/>
      <c r="AI677" s="435"/>
      <c r="AJ677" s="435"/>
      <c r="AK677" s="435"/>
      <c r="AL677" s="435"/>
      <c r="AM677" s="438"/>
      <c r="AN677" s="435"/>
      <c r="AO677" s="439"/>
      <c r="AP677" s="435"/>
      <c r="AQ677" s="442"/>
      <c r="AR677" s="443"/>
      <c r="AS677" s="161"/>
      <c r="AT677" s="161"/>
      <c r="AU677" s="161"/>
      <c r="AV677" s="161"/>
    </row>
    <row r="678" ht="14.25" customHeight="1">
      <c r="A678" s="435"/>
      <c r="B678" s="436"/>
      <c r="C678" s="435"/>
      <c r="D678" s="437"/>
      <c r="E678" s="437"/>
      <c r="F678" s="437"/>
      <c r="G678" s="437"/>
      <c r="H678" s="435"/>
      <c r="I678" s="435"/>
      <c r="J678" s="435"/>
      <c r="K678" s="435"/>
      <c r="L678" s="435"/>
      <c r="M678" s="435"/>
      <c r="N678" s="435"/>
      <c r="O678" s="438"/>
      <c r="P678" s="438"/>
      <c r="Q678" s="438"/>
      <c r="R678" s="438"/>
      <c r="S678" s="436"/>
      <c r="T678" s="435"/>
      <c r="U678" s="435"/>
      <c r="V678" s="435"/>
      <c r="W678" s="438"/>
      <c r="X678" s="439"/>
      <c r="Y678" s="435"/>
      <c r="Z678" s="439"/>
      <c r="AA678" s="435"/>
      <c r="AB678" s="435"/>
      <c r="AC678" s="435"/>
      <c r="AD678" s="435"/>
      <c r="AE678" s="435"/>
      <c r="AF678" s="438"/>
      <c r="AG678" s="439"/>
      <c r="AH678" s="440"/>
      <c r="AI678" s="435"/>
      <c r="AJ678" s="435"/>
      <c r="AK678" s="435"/>
      <c r="AL678" s="435"/>
      <c r="AM678" s="438"/>
      <c r="AN678" s="435"/>
      <c r="AO678" s="439"/>
      <c r="AP678" s="435"/>
      <c r="AQ678" s="442"/>
      <c r="AR678" s="443"/>
      <c r="AS678" s="161"/>
      <c r="AT678" s="161"/>
      <c r="AU678" s="161"/>
      <c r="AV678" s="161"/>
    </row>
    <row r="679" ht="14.25" customHeight="1">
      <c r="A679" s="435"/>
      <c r="B679" s="436"/>
      <c r="C679" s="435"/>
      <c r="D679" s="437"/>
      <c r="E679" s="437"/>
      <c r="F679" s="437"/>
      <c r="G679" s="437"/>
      <c r="H679" s="435"/>
      <c r="I679" s="435"/>
      <c r="J679" s="435"/>
      <c r="K679" s="435"/>
      <c r="L679" s="435"/>
      <c r="M679" s="435"/>
      <c r="N679" s="435"/>
      <c r="O679" s="438"/>
      <c r="P679" s="438"/>
      <c r="Q679" s="438"/>
      <c r="R679" s="438"/>
      <c r="S679" s="436"/>
      <c r="T679" s="435"/>
      <c r="U679" s="435"/>
      <c r="V679" s="435"/>
      <c r="W679" s="438"/>
      <c r="X679" s="439"/>
      <c r="Y679" s="435"/>
      <c r="Z679" s="439"/>
      <c r="AA679" s="435"/>
      <c r="AB679" s="435"/>
      <c r="AC679" s="435"/>
      <c r="AD679" s="435"/>
      <c r="AE679" s="435"/>
      <c r="AF679" s="438"/>
      <c r="AG679" s="439"/>
      <c r="AH679" s="440"/>
      <c r="AI679" s="435"/>
      <c r="AJ679" s="435"/>
      <c r="AK679" s="435"/>
      <c r="AL679" s="435"/>
      <c r="AM679" s="438"/>
      <c r="AN679" s="435"/>
      <c r="AO679" s="439"/>
      <c r="AP679" s="435"/>
      <c r="AQ679" s="442"/>
      <c r="AR679" s="443"/>
      <c r="AS679" s="161"/>
      <c r="AT679" s="161"/>
      <c r="AU679" s="161"/>
      <c r="AV679" s="161"/>
    </row>
    <row r="680" ht="14.25" customHeight="1">
      <c r="A680" s="435"/>
      <c r="B680" s="436"/>
      <c r="C680" s="435"/>
      <c r="D680" s="437"/>
      <c r="E680" s="437"/>
      <c r="F680" s="437"/>
      <c r="G680" s="437"/>
      <c r="H680" s="435"/>
      <c r="I680" s="435"/>
      <c r="J680" s="435"/>
      <c r="K680" s="435"/>
      <c r="L680" s="435"/>
      <c r="M680" s="435"/>
      <c r="N680" s="435"/>
      <c r="O680" s="438"/>
      <c r="P680" s="438"/>
      <c r="Q680" s="438"/>
      <c r="R680" s="438"/>
      <c r="S680" s="436"/>
      <c r="T680" s="435"/>
      <c r="U680" s="435"/>
      <c r="V680" s="435"/>
      <c r="W680" s="438"/>
      <c r="X680" s="439"/>
      <c r="Y680" s="435"/>
      <c r="Z680" s="439"/>
      <c r="AA680" s="435"/>
      <c r="AB680" s="435"/>
      <c r="AC680" s="435"/>
      <c r="AD680" s="435"/>
      <c r="AE680" s="435"/>
      <c r="AF680" s="438"/>
      <c r="AG680" s="439"/>
      <c r="AH680" s="440"/>
      <c r="AI680" s="435"/>
      <c r="AJ680" s="435"/>
      <c r="AK680" s="435"/>
      <c r="AL680" s="435"/>
      <c r="AM680" s="438"/>
      <c r="AN680" s="435"/>
      <c r="AO680" s="439"/>
      <c r="AP680" s="435"/>
      <c r="AQ680" s="442"/>
      <c r="AR680" s="443"/>
      <c r="AS680" s="161"/>
      <c r="AT680" s="161"/>
      <c r="AU680" s="161"/>
      <c r="AV680" s="161"/>
    </row>
    <row r="681" ht="14.25" customHeight="1">
      <c r="A681" s="435"/>
      <c r="B681" s="436"/>
      <c r="C681" s="435"/>
      <c r="D681" s="437"/>
      <c r="E681" s="437"/>
      <c r="F681" s="437"/>
      <c r="G681" s="437"/>
      <c r="H681" s="435"/>
      <c r="I681" s="435"/>
      <c r="J681" s="435"/>
      <c r="K681" s="435"/>
      <c r="L681" s="435"/>
      <c r="M681" s="435"/>
      <c r="N681" s="435"/>
      <c r="O681" s="438"/>
      <c r="P681" s="438"/>
      <c r="Q681" s="438"/>
      <c r="R681" s="438"/>
      <c r="S681" s="436"/>
      <c r="T681" s="435"/>
      <c r="U681" s="435"/>
      <c r="V681" s="435"/>
      <c r="W681" s="438"/>
      <c r="X681" s="439"/>
      <c r="Y681" s="435"/>
      <c r="Z681" s="439"/>
      <c r="AA681" s="435"/>
      <c r="AB681" s="435"/>
      <c r="AC681" s="435"/>
      <c r="AD681" s="435"/>
      <c r="AE681" s="435"/>
      <c r="AF681" s="438"/>
      <c r="AG681" s="439"/>
      <c r="AH681" s="440"/>
      <c r="AI681" s="435"/>
      <c r="AJ681" s="435"/>
      <c r="AK681" s="435"/>
      <c r="AL681" s="435"/>
      <c r="AM681" s="438"/>
      <c r="AN681" s="435"/>
      <c r="AO681" s="439"/>
      <c r="AP681" s="435"/>
      <c r="AQ681" s="442"/>
      <c r="AR681" s="443"/>
      <c r="AS681" s="161"/>
      <c r="AT681" s="161"/>
      <c r="AU681" s="161"/>
      <c r="AV681" s="161"/>
    </row>
    <row r="682" ht="14.25" customHeight="1">
      <c r="A682" s="435"/>
      <c r="B682" s="436"/>
      <c r="C682" s="435"/>
      <c r="D682" s="437"/>
      <c r="E682" s="437"/>
      <c r="F682" s="437"/>
      <c r="G682" s="437"/>
      <c r="H682" s="435"/>
      <c r="I682" s="435"/>
      <c r="J682" s="435"/>
      <c r="K682" s="435"/>
      <c r="L682" s="435"/>
      <c r="M682" s="435"/>
      <c r="N682" s="435"/>
      <c r="O682" s="438"/>
      <c r="P682" s="438"/>
      <c r="Q682" s="438"/>
      <c r="R682" s="438"/>
      <c r="S682" s="436"/>
      <c r="T682" s="435"/>
      <c r="U682" s="435"/>
      <c r="V682" s="435"/>
      <c r="W682" s="438"/>
      <c r="X682" s="439"/>
      <c r="Y682" s="435"/>
      <c r="Z682" s="439"/>
      <c r="AA682" s="435"/>
      <c r="AB682" s="435"/>
      <c r="AC682" s="435"/>
      <c r="AD682" s="435"/>
      <c r="AE682" s="435"/>
      <c r="AF682" s="438"/>
      <c r="AG682" s="439"/>
      <c r="AH682" s="440"/>
      <c r="AI682" s="435"/>
      <c r="AJ682" s="435"/>
      <c r="AK682" s="435"/>
      <c r="AL682" s="435"/>
      <c r="AM682" s="438"/>
      <c r="AN682" s="435"/>
      <c r="AO682" s="439"/>
      <c r="AP682" s="435"/>
      <c r="AQ682" s="442"/>
      <c r="AR682" s="443"/>
      <c r="AS682" s="161"/>
      <c r="AT682" s="161"/>
      <c r="AU682" s="161"/>
      <c r="AV682" s="161"/>
    </row>
    <row r="683" ht="14.25" customHeight="1">
      <c r="A683" s="435"/>
      <c r="B683" s="436"/>
      <c r="C683" s="435"/>
      <c r="D683" s="437"/>
      <c r="E683" s="437"/>
      <c r="F683" s="437"/>
      <c r="G683" s="437"/>
      <c r="H683" s="435"/>
      <c r="I683" s="435"/>
      <c r="J683" s="435"/>
      <c r="K683" s="435"/>
      <c r="L683" s="435"/>
      <c r="M683" s="435"/>
      <c r="N683" s="435"/>
      <c r="O683" s="438"/>
      <c r="P683" s="438"/>
      <c r="Q683" s="438"/>
      <c r="R683" s="438"/>
      <c r="S683" s="436"/>
      <c r="T683" s="435"/>
      <c r="U683" s="435"/>
      <c r="V683" s="435"/>
      <c r="W683" s="438"/>
      <c r="X683" s="439"/>
      <c r="Y683" s="435"/>
      <c r="Z683" s="439"/>
      <c r="AA683" s="435"/>
      <c r="AB683" s="435"/>
      <c r="AC683" s="435"/>
      <c r="AD683" s="435"/>
      <c r="AE683" s="435"/>
      <c r="AF683" s="438"/>
      <c r="AG683" s="439"/>
      <c r="AH683" s="440"/>
      <c r="AI683" s="435"/>
      <c r="AJ683" s="435"/>
      <c r="AK683" s="435"/>
      <c r="AL683" s="435"/>
      <c r="AM683" s="438"/>
      <c r="AN683" s="435"/>
      <c r="AO683" s="439"/>
      <c r="AP683" s="435"/>
      <c r="AQ683" s="442"/>
      <c r="AR683" s="443"/>
      <c r="AS683" s="161"/>
      <c r="AT683" s="161"/>
      <c r="AU683" s="161"/>
      <c r="AV683" s="161"/>
    </row>
    <row r="684" ht="14.25" customHeight="1">
      <c r="A684" s="435"/>
      <c r="B684" s="436"/>
      <c r="C684" s="435"/>
      <c r="D684" s="437"/>
      <c r="E684" s="437"/>
      <c r="F684" s="437"/>
      <c r="G684" s="437"/>
      <c r="H684" s="435"/>
      <c r="I684" s="435"/>
      <c r="J684" s="435"/>
      <c r="K684" s="435"/>
      <c r="L684" s="435"/>
      <c r="M684" s="435"/>
      <c r="N684" s="435"/>
      <c r="O684" s="438"/>
      <c r="P684" s="438"/>
      <c r="Q684" s="438"/>
      <c r="R684" s="438"/>
      <c r="S684" s="436"/>
      <c r="T684" s="435"/>
      <c r="U684" s="435"/>
      <c r="V684" s="435"/>
      <c r="W684" s="438"/>
      <c r="X684" s="439"/>
      <c r="Y684" s="435"/>
      <c r="Z684" s="439"/>
      <c r="AA684" s="435"/>
      <c r="AB684" s="435"/>
      <c r="AC684" s="435"/>
      <c r="AD684" s="435"/>
      <c r="AE684" s="435"/>
      <c r="AF684" s="438"/>
      <c r="AG684" s="439"/>
      <c r="AH684" s="440"/>
      <c r="AI684" s="435"/>
      <c r="AJ684" s="435"/>
      <c r="AK684" s="435"/>
      <c r="AL684" s="435"/>
      <c r="AM684" s="438"/>
      <c r="AN684" s="435"/>
      <c r="AO684" s="439"/>
      <c r="AP684" s="435"/>
      <c r="AQ684" s="442"/>
      <c r="AR684" s="443"/>
      <c r="AS684" s="161"/>
      <c r="AT684" s="161"/>
      <c r="AU684" s="161"/>
      <c r="AV684" s="161"/>
    </row>
    <row r="685" ht="14.25" customHeight="1">
      <c r="A685" s="435"/>
      <c r="B685" s="436"/>
      <c r="C685" s="435"/>
      <c r="D685" s="437"/>
      <c r="E685" s="437"/>
      <c r="F685" s="437"/>
      <c r="G685" s="437"/>
      <c r="H685" s="435"/>
      <c r="I685" s="435"/>
      <c r="J685" s="435"/>
      <c r="K685" s="435"/>
      <c r="L685" s="435"/>
      <c r="M685" s="435"/>
      <c r="N685" s="435"/>
      <c r="O685" s="438"/>
      <c r="P685" s="438"/>
      <c r="Q685" s="438"/>
      <c r="R685" s="438"/>
      <c r="S685" s="436"/>
      <c r="T685" s="435"/>
      <c r="U685" s="435"/>
      <c r="V685" s="435"/>
      <c r="W685" s="438"/>
      <c r="X685" s="439"/>
      <c r="Y685" s="435"/>
      <c r="Z685" s="439"/>
      <c r="AA685" s="435"/>
      <c r="AB685" s="435"/>
      <c r="AC685" s="435"/>
      <c r="AD685" s="435"/>
      <c r="AE685" s="435"/>
      <c r="AF685" s="438"/>
      <c r="AG685" s="439"/>
      <c r="AH685" s="440"/>
      <c r="AI685" s="435"/>
      <c r="AJ685" s="435"/>
      <c r="AK685" s="435"/>
      <c r="AL685" s="435"/>
      <c r="AM685" s="438"/>
      <c r="AN685" s="435"/>
      <c r="AO685" s="439"/>
      <c r="AP685" s="435"/>
      <c r="AQ685" s="442"/>
      <c r="AR685" s="443"/>
      <c r="AS685" s="161"/>
      <c r="AT685" s="161"/>
      <c r="AU685" s="161"/>
      <c r="AV685" s="161"/>
    </row>
    <row r="686" ht="14.25" customHeight="1">
      <c r="A686" s="435"/>
      <c r="B686" s="436"/>
      <c r="C686" s="435"/>
      <c r="D686" s="437"/>
      <c r="E686" s="437"/>
      <c r="F686" s="437"/>
      <c r="G686" s="437"/>
      <c r="H686" s="435"/>
      <c r="I686" s="435"/>
      <c r="J686" s="435"/>
      <c r="K686" s="435"/>
      <c r="L686" s="435"/>
      <c r="M686" s="435"/>
      <c r="N686" s="435"/>
      <c r="O686" s="438"/>
      <c r="P686" s="438"/>
      <c r="Q686" s="438"/>
      <c r="R686" s="438"/>
      <c r="S686" s="436"/>
      <c r="T686" s="435"/>
      <c r="U686" s="435"/>
      <c r="V686" s="435"/>
      <c r="W686" s="438"/>
      <c r="X686" s="439"/>
      <c r="Y686" s="435"/>
      <c r="Z686" s="439"/>
      <c r="AA686" s="435"/>
      <c r="AB686" s="435"/>
      <c r="AC686" s="435"/>
      <c r="AD686" s="435"/>
      <c r="AE686" s="435"/>
      <c r="AF686" s="438"/>
      <c r="AG686" s="439"/>
      <c r="AH686" s="440"/>
      <c r="AI686" s="435"/>
      <c r="AJ686" s="435"/>
      <c r="AK686" s="435"/>
      <c r="AL686" s="435"/>
      <c r="AM686" s="438"/>
      <c r="AN686" s="435"/>
      <c r="AO686" s="439"/>
      <c r="AP686" s="435"/>
      <c r="AQ686" s="442"/>
      <c r="AR686" s="443"/>
      <c r="AS686" s="161"/>
      <c r="AT686" s="161"/>
      <c r="AU686" s="161"/>
      <c r="AV686" s="161"/>
    </row>
    <row r="687" ht="14.25" customHeight="1">
      <c r="A687" s="435"/>
      <c r="B687" s="436"/>
      <c r="C687" s="435"/>
      <c r="D687" s="437"/>
      <c r="E687" s="437"/>
      <c r="F687" s="437"/>
      <c r="G687" s="437"/>
      <c r="H687" s="435"/>
      <c r="I687" s="435"/>
      <c r="J687" s="435"/>
      <c r="K687" s="435"/>
      <c r="L687" s="435"/>
      <c r="M687" s="435"/>
      <c r="N687" s="435"/>
      <c r="O687" s="438"/>
      <c r="P687" s="438"/>
      <c r="Q687" s="438"/>
      <c r="R687" s="438"/>
      <c r="S687" s="436"/>
      <c r="T687" s="435"/>
      <c r="U687" s="435"/>
      <c r="V687" s="435"/>
      <c r="W687" s="438"/>
      <c r="X687" s="439"/>
      <c r="Y687" s="435"/>
      <c r="Z687" s="439"/>
      <c r="AA687" s="435"/>
      <c r="AB687" s="435"/>
      <c r="AC687" s="435"/>
      <c r="AD687" s="435"/>
      <c r="AE687" s="435"/>
      <c r="AF687" s="438"/>
      <c r="AG687" s="439"/>
      <c r="AH687" s="440"/>
      <c r="AI687" s="435"/>
      <c r="AJ687" s="435"/>
      <c r="AK687" s="435"/>
      <c r="AL687" s="435"/>
      <c r="AM687" s="438"/>
      <c r="AN687" s="435"/>
      <c r="AO687" s="439"/>
      <c r="AP687" s="435"/>
      <c r="AQ687" s="442"/>
      <c r="AR687" s="443"/>
      <c r="AS687" s="161"/>
      <c r="AT687" s="161"/>
      <c r="AU687" s="161"/>
      <c r="AV687" s="161"/>
    </row>
    <row r="688" ht="14.25" customHeight="1">
      <c r="A688" s="435"/>
      <c r="B688" s="436"/>
      <c r="C688" s="435"/>
      <c r="D688" s="437"/>
      <c r="E688" s="437"/>
      <c r="F688" s="437"/>
      <c r="G688" s="437"/>
      <c r="H688" s="435"/>
      <c r="I688" s="435"/>
      <c r="J688" s="435"/>
      <c r="K688" s="435"/>
      <c r="L688" s="435"/>
      <c r="M688" s="435"/>
      <c r="N688" s="435"/>
      <c r="O688" s="438"/>
      <c r="P688" s="438"/>
      <c r="Q688" s="438"/>
      <c r="R688" s="438"/>
      <c r="S688" s="436"/>
      <c r="T688" s="435"/>
      <c r="U688" s="435"/>
      <c r="V688" s="435"/>
      <c r="W688" s="438"/>
      <c r="X688" s="439"/>
      <c r="Y688" s="435"/>
      <c r="Z688" s="439"/>
      <c r="AA688" s="435"/>
      <c r="AB688" s="435"/>
      <c r="AC688" s="435"/>
      <c r="AD688" s="435"/>
      <c r="AE688" s="435"/>
      <c r="AF688" s="438"/>
      <c r="AG688" s="439"/>
      <c r="AH688" s="440"/>
      <c r="AI688" s="435"/>
      <c r="AJ688" s="435"/>
      <c r="AK688" s="435"/>
      <c r="AL688" s="435"/>
      <c r="AM688" s="438"/>
      <c r="AN688" s="435"/>
      <c r="AO688" s="439"/>
      <c r="AP688" s="435"/>
      <c r="AQ688" s="442"/>
      <c r="AR688" s="443"/>
      <c r="AS688" s="161"/>
      <c r="AT688" s="161"/>
      <c r="AU688" s="161"/>
      <c r="AV688" s="161"/>
    </row>
    <row r="689" ht="14.25" customHeight="1">
      <c r="A689" s="435"/>
      <c r="B689" s="436"/>
      <c r="C689" s="435"/>
      <c r="D689" s="437"/>
      <c r="E689" s="437"/>
      <c r="F689" s="437"/>
      <c r="G689" s="437"/>
      <c r="H689" s="435"/>
      <c r="I689" s="435"/>
      <c r="J689" s="435"/>
      <c r="K689" s="435"/>
      <c r="L689" s="435"/>
      <c r="M689" s="435"/>
      <c r="N689" s="435"/>
      <c r="O689" s="438"/>
      <c r="P689" s="438"/>
      <c r="Q689" s="438"/>
      <c r="R689" s="438"/>
      <c r="S689" s="436"/>
      <c r="T689" s="435"/>
      <c r="U689" s="435"/>
      <c r="V689" s="435"/>
      <c r="W689" s="438"/>
      <c r="X689" s="439"/>
      <c r="Y689" s="435"/>
      <c r="Z689" s="439"/>
      <c r="AA689" s="435"/>
      <c r="AB689" s="435"/>
      <c r="AC689" s="435"/>
      <c r="AD689" s="435"/>
      <c r="AE689" s="435"/>
      <c r="AF689" s="438"/>
      <c r="AG689" s="439"/>
      <c r="AH689" s="440"/>
      <c r="AI689" s="435"/>
      <c r="AJ689" s="435"/>
      <c r="AK689" s="435"/>
      <c r="AL689" s="435"/>
      <c r="AM689" s="438"/>
      <c r="AN689" s="435"/>
      <c r="AO689" s="439"/>
      <c r="AP689" s="435"/>
      <c r="AQ689" s="442"/>
      <c r="AR689" s="443"/>
      <c r="AS689" s="161"/>
      <c r="AT689" s="161"/>
      <c r="AU689" s="161"/>
      <c r="AV689" s="161"/>
    </row>
    <row r="690" ht="14.25" customHeight="1">
      <c r="A690" s="435"/>
      <c r="B690" s="436"/>
      <c r="C690" s="435"/>
      <c r="D690" s="437"/>
      <c r="E690" s="437"/>
      <c r="F690" s="437"/>
      <c r="G690" s="437"/>
      <c r="H690" s="435"/>
      <c r="I690" s="435"/>
      <c r="J690" s="435"/>
      <c r="K690" s="435"/>
      <c r="L690" s="435"/>
      <c r="M690" s="435"/>
      <c r="N690" s="435"/>
      <c r="O690" s="438"/>
      <c r="P690" s="438"/>
      <c r="Q690" s="438"/>
      <c r="R690" s="438"/>
      <c r="S690" s="436"/>
      <c r="T690" s="435"/>
      <c r="U690" s="435"/>
      <c r="V690" s="435"/>
      <c r="W690" s="438"/>
      <c r="X690" s="439"/>
      <c r="Y690" s="435"/>
      <c r="Z690" s="439"/>
      <c r="AA690" s="435"/>
      <c r="AB690" s="435"/>
      <c r="AC690" s="435"/>
      <c r="AD690" s="435"/>
      <c r="AE690" s="435"/>
      <c r="AF690" s="438"/>
      <c r="AG690" s="439"/>
      <c r="AH690" s="440"/>
      <c r="AI690" s="435"/>
      <c r="AJ690" s="435"/>
      <c r="AK690" s="435"/>
      <c r="AL690" s="435"/>
      <c r="AM690" s="438"/>
      <c r="AN690" s="435"/>
      <c r="AO690" s="439"/>
      <c r="AP690" s="435"/>
      <c r="AQ690" s="442"/>
      <c r="AR690" s="443"/>
      <c r="AS690" s="161"/>
      <c r="AT690" s="161"/>
      <c r="AU690" s="161"/>
      <c r="AV690" s="161"/>
    </row>
    <row r="691" ht="14.25" customHeight="1">
      <c r="A691" s="435"/>
      <c r="B691" s="436"/>
      <c r="C691" s="435"/>
      <c r="D691" s="437"/>
      <c r="E691" s="437"/>
      <c r="F691" s="437"/>
      <c r="G691" s="437"/>
      <c r="H691" s="435"/>
      <c r="I691" s="435"/>
      <c r="J691" s="435"/>
      <c r="K691" s="435"/>
      <c r="L691" s="435"/>
      <c r="M691" s="435"/>
      <c r="N691" s="435"/>
      <c r="O691" s="438"/>
      <c r="P691" s="438"/>
      <c r="Q691" s="438"/>
      <c r="R691" s="438"/>
      <c r="S691" s="436"/>
      <c r="T691" s="435"/>
      <c r="U691" s="435"/>
      <c r="V691" s="435"/>
      <c r="W691" s="438"/>
      <c r="X691" s="439"/>
      <c r="Y691" s="435"/>
      <c r="Z691" s="439"/>
      <c r="AA691" s="435"/>
      <c r="AB691" s="435"/>
      <c r="AC691" s="435"/>
      <c r="AD691" s="435"/>
      <c r="AE691" s="435"/>
      <c r="AF691" s="438"/>
      <c r="AG691" s="439"/>
      <c r="AH691" s="440"/>
      <c r="AI691" s="435"/>
      <c r="AJ691" s="435"/>
      <c r="AK691" s="435"/>
      <c r="AL691" s="435"/>
      <c r="AM691" s="438"/>
      <c r="AN691" s="435"/>
      <c r="AO691" s="439"/>
      <c r="AP691" s="435"/>
      <c r="AQ691" s="442"/>
      <c r="AR691" s="443"/>
      <c r="AS691" s="161"/>
      <c r="AT691" s="161"/>
      <c r="AU691" s="161"/>
      <c r="AV691" s="161"/>
    </row>
    <row r="692" ht="14.25" customHeight="1">
      <c r="A692" s="435"/>
      <c r="B692" s="436"/>
      <c r="C692" s="435"/>
      <c r="D692" s="437"/>
      <c r="E692" s="437"/>
      <c r="F692" s="437"/>
      <c r="G692" s="437"/>
      <c r="H692" s="435"/>
      <c r="I692" s="435"/>
      <c r="J692" s="435"/>
      <c r="K692" s="435"/>
      <c r="L692" s="435"/>
      <c r="M692" s="435"/>
      <c r="N692" s="435"/>
      <c r="O692" s="438"/>
      <c r="P692" s="438"/>
      <c r="Q692" s="438"/>
      <c r="R692" s="438"/>
      <c r="S692" s="436"/>
      <c r="T692" s="435"/>
      <c r="U692" s="435"/>
      <c r="V692" s="435"/>
      <c r="W692" s="438"/>
      <c r="X692" s="439"/>
      <c r="Y692" s="435"/>
      <c r="Z692" s="439"/>
      <c r="AA692" s="435"/>
      <c r="AB692" s="435"/>
      <c r="AC692" s="435"/>
      <c r="AD692" s="435"/>
      <c r="AE692" s="435"/>
      <c r="AF692" s="438"/>
      <c r="AG692" s="439"/>
      <c r="AH692" s="440"/>
      <c r="AI692" s="435"/>
      <c r="AJ692" s="435"/>
      <c r="AK692" s="435"/>
      <c r="AL692" s="435"/>
      <c r="AM692" s="438"/>
      <c r="AN692" s="435"/>
      <c r="AO692" s="439"/>
      <c r="AP692" s="435"/>
      <c r="AQ692" s="442"/>
      <c r="AR692" s="443"/>
      <c r="AS692" s="161"/>
      <c r="AT692" s="161"/>
      <c r="AU692" s="161"/>
      <c r="AV692" s="161"/>
    </row>
    <row r="693" ht="14.25" customHeight="1">
      <c r="A693" s="435"/>
      <c r="B693" s="436"/>
      <c r="C693" s="435"/>
      <c r="D693" s="437"/>
      <c r="E693" s="437"/>
      <c r="F693" s="437"/>
      <c r="G693" s="437"/>
      <c r="H693" s="435"/>
      <c r="I693" s="435"/>
      <c r="J693" s="435"/>
      <c r="K693" s="435"/>
      <c r="L693" s="435"/>
      <c r="M693" s="435"/>
      <c r="N693" s="435"/>
      <c r="O693" s="438"/>
      <c r="P693" s="438"/>
      <c r="Q693" s="438"/>
      <c r="R693" s="438"/>
      <c r="S693" s="436"/>
      <c r="T693" s="435"/>
      <c r="U693" s="435"/>
      <c r="V693" s="435"/>
      <c r="W693" s="438"/>
      <c r="X693" s="439"/>
      <c r="Y693" s="435"/>
      <c r="Z693" s="439"/>
      <c r="AA693" s="435"/>
      <c r="AB693" s="435"/>
      <c r="AC693" s="435"/>
      <c r="AD693" s="435"/>
      <c r="AE693" s="435"/>
      <c r="AF693" s="438"/>
      <c r="AG693" s="439"/>
      <c r="AH693" s="440"/>
      <c r="AI693" s="435"/>
      <c r="AJ693" s="435"/>
      <c r="AK693" s="435"/>
      <c r="AL693" s="435"/>
      <c r="AM693" s="438"/>
      <c r="AN693" s="435"/>
      <c r="AO693" s="439"/>
      <c r="AP693" s="435"/>
      <c r="AQ693" s="442"/>
      <c r="AR693" s="443"/>
      <c r="AS693" s="161"/>
      <c r="AT693" s="161"/>
      <c r="AU693" s="161"/>
      <c r="AV693" s="161"/>
    </row>
    <row r="694" ht="14.25" customHeight="1">
      <c r="A694" s="435"/>
      <c r="B694" s="436"/>
      <c r="C694" s="435"/>
      <c r="D694" s="437"/>
      <c r="E694" s="437"/>
      <c r="F694" s="437"/>
      <c r="G694" s="437"/>
      <c r="H694" s="435"/>
      <c r="I694" s="435"/>
      <c r="J694" s="435"/>
      <c r="K694" s="435"/>
      <c r="L694" s="435"/>
      <c r="M694" s="435"/>
      <c r="N694" s="435"/>
      <c r="O694" s="438"/>
      <c r="P694" s="438"/>
      <c r="Q694" s="438"/>
      <c r="R694" s="438"/>
      <c r="S694" s="436"/>
      <c r="T694" s="435"/>
      <c r="U694" s="435"/>
      <c r="V694" s="435"/>
      <c r="W694" s="438"/>
      <c r="X694" s="439"/>
      <c r="Y694" s="435"/>
      <c r="Z694" s="439"/>
      <c r="AA694" s="435"/>
      <c r="AB694" s="435"/>
      <c r="AC694" s="435"/>
      <c r="AD694" s="435"/>
      <c r="AE694" s="435"/>
      <c r="AF694" s="438"/>
      <c r="AG694" s="439"/>
      <c r="AH694" s="440"/>
      <c r="AI694" s="435"/>
      <c r="AJ694" s="435"/>
      <c r="AK694" s="435"/>
      <c r="AL694" s="435"/>
      <c r="AM694" s="438"/>
      <c r="AN694" s="435"/>
      <c r="AO694" s="439"/>
      <c r="AP694" s="435"/>
      <c r="AQ694" s="442"/>
      <c r="AR694" s="443"/>
      <c r="AS694" s="161"/>
      <c r="AT694" s="161"/>
      <c r="AU694" s="161"/>
      <c r="AV694" s="161"/>
    </row>
    <row r="695" ht="14.25" customHeight="1">
      <c r="A695" s="435"/>
      <c r="B695" s="436"/>
      <c r="C695" s="435"/>
      <c r="D695" s="437"/>
      <c r="E695" s="437"/>
      <c r="F695" s="437"/>
      <c r="G695" s="437"/>
      <c r="H695" s="435"/>
      <c r="I695" s="435"/>
      <c r="J695" s="435"/>
      <c r="K695" s="435"/>
      <c r="L695" s="435"/>
      <c r="M695" s="435"/>
      <c r="N695" s="435"/>
      <c r="O695" s="438"/>
      <c r="P695" s="438"/>
      <c r="Q695" s="438"/>
      <c r="R695" s="438"/>
      <c r="S695" s="436"/>
      <c r="T695" s="435"/>
      <c r="U695" s="435"/>
      <c r="V695" s="435"/>
      <c r="W695" s="438"/>
      <c r="X695" s="439"/>
      <c r="Y695" s="435"/>
      <c r="Z695" s="439"/>
      <c r="AA695" s="435"/>
      <c r="AB695" s="435"/>
      <c r="AC695" s="435"/>
      <c r="AD695" s="435"/>
      <c r="AE695" s="435"/>
      <c r="AF695" s="438"/>
      <c r="AG695" s="439"/>
      <c r="AH695" s="440"/>
      <c r="AI695" s="435"/>
      <c r="AJ695" s="435"/>
      <c r="AK695" s="435"/>
      <c r="AL695" s="435"/>
      <c r="AM695" s="438"/>
      <c r="AN695" s="435"/>
      <c r="AO695" s="439"/>
      <c r="AP695" s="435"/>
      <c r="AQ695" s="442"/>
      <c r="AR695" s="443"/>
      <c r="AS695" s="161"/>
      <c r="AT695" s="161"/>
      <c r="AU695" s="161"/>
      <c r="AV695" s="161"/>
    </row>
    <row r="696" ht="14.25" customHeight="1">
      <c r="A696" s="435"/>
      <c r="B696" s="436"/>
      <c r="C696" s="435"/>
      <c r="D696" s="437"/>
      <c r="E696" s="437"/>
      <c r="F696" s="437"/>
      <c r="G696" s="437"/>
      <c r="H696" s="435"/>
      <c r="I696" s="435"/>
      <c r="J696" s="435"/>
      <c r="K696" s="435"/>
      <c r="L696" s="435"/>
      <c r="M696" s="435"/>
      <c r="N696" s="435"/>
      <c r="O696" s="438"/>
      <c r="P696" s="438"/>
      <c r="Q696" s="438"/>
      <c r="R696" s="438"/>
      <c r="S696" s="436"/>
      <c r="T696" s="435"/>
      <c r="U696" s="435"/>
      <c r="V696" s="435"/>
      <c r="W696" s="438"/>
      <c r="X696" s="439"/>
      <c r="Y696" s="435"/>
      <c r="Z696" s="439"/>
      <c r="AA696" s="435"/>
      <c r="AB696" s="435"/>
      <c r="AC696" s="435"/>
      <c r="AD696" s="435"/>
      <c r="AE696" s="435"/>
      <c r="AF696" s="438"/>
      <c r="AG696" s="439"/>
      <c r="AH696" s="440"/>
      <c r="AI696" s="435"/>
      <c r="AJ696" s="435"/>
      <c r="AK696" s="435"/>
      <c r="AL696" s="435"/>
      <c r="AM696" s="438"/>
      <c r="AN696" s="435"/>
      <c r="AO696" s="439"/>
      <c r="AP696" s="435"/>
      <c r="AQ696" s="442"/>
      <c r="AR696" s="443"/>
      <c r="AS696" s="161"/>
      <c r="AT696" s="161"/>
      <c r="AU696" s="161"/>
      <c r="AV696" s="161"/>
    </row>
    <row r="697" ht="14.25" customHeight="1">
      <c r="A697" s="435"/>
      <c r="B697" s="436"/>
      <c r="C697" s="435"/>
      <c r="D697" s="437"/>
      <c r="E697" s="437"/>
      <c r="F697" s="437"/>
      <c r="G697" s="437"/>
      <c r="H697" s="435"/>
      <c r="I697" s="435"/>
      <c r="J697" s="435"/>
      <c r="K697" s="435"/>
      <c r="L697" s="435"/>
      <c r="M697" s="435"/>
      <c r="N697" s="435"/>
      <c r="O697" s="438"/>
      <c r="P697" s="438"/>
      <c r="Q697" s="438"/>
      <c r="R697" s="438"/>
      <c r="S697" s="436"/>
      <c r="T697" s="435"/>
      <c r="U697" s="435"/>
      <c r="V697" s="435"/>
      <c r="W697" s="438"/>
      <c r="X697" s="439"/>
      <c r="Y697" s="435"/>
      <c r="Z697" s="439"/>
      <c r="AA697" s="435"/>
      <c r="AB697" s="435"/>
      <c r="AC697" s="435"/>
      <c r="AD697" s="435"/>
      <c r="AE697" s="435"/>
      <c r="AF697" s="438"/>
      <c r="AG697" s="439"/>
      <c r="AH697" s="440"/>
      <c r="AI697" s="435"/>
      <c r="AJ697" s="435"/>
      <c r="AK697" s="435"/>
      <c r="AL697" s="435"/>
      <c r="AM697" s="438"/>
      <c r="AN697" s="435"/>
      <c r="AO697" s="439"/>
      <c r="AP697" s="435"/>
      <c r="AQ697" s="442"/>
      <c r="AR697" s="443"/>
      <c r="AS697" s="161"/>
      <c r="AT697" s="161"/>
      <c r="AU697" s="161"/>
      <c r="AV697" s="161"/>
    </row>
    <row r="698" ht="14.25" customHeight="1">
      <c r="A698" s="435"/>
      <c r="B698" s="436"/>
      <c r="C698" s="435"/>
      <c r="D698" s="437"/>
      <c r="E698" s="437"/>
      <c r="F698" s="437"/>
      <c r="G698" s="437"/>
      <c r="H698" s="435"/>
      <c r="I698" s="435"/>
      <c r="J698" s="435"/>
      <c r="K698" s="435"/>
      <c r="L698" s="435"/>
      <c r="M698" s="435"/>
      <c r="N698" s="435"/>
      <c r="O698" s="438"/>
      <c r="P698" s="438"/>
      <c r="Q698" s="438"/>
      <c r="R698" s="438"/>
      <c r="S698" s="436"/>
      <c r="T698" s="435"/>
      <c r="U698" s="435"/>
      <c r="V698" s="435"/>
      <c r="W698" s="438"/>
      <c r="X698" s="439"/>
      <c r="Y698" s="435"/>
      <c r="Z698" s="439"/>
      <c r="AA698" s="435"/>
      <c r="AB698" s="435"/>
      <c r="AC698" s="435"/>
      <c r="AD698" s="435"/>
      <c r="AE698" s="435"/>
      <c r="AF698" s="438"/>
      <c r="AG698" s="439"/>
      <c r="AH698" s="440"/>
      <c r="AI698" s="435"/>
      <c r="AJ698" s="435"/>
      <c r="AK698" s="435"/>
      <c r="AL698" s="435"/>
      <c r="AM698" s="438"/>
      <c r="AN698" s="435"/>
      <c r="AO698" s="439"/>
      <c r="AP698" s="435"/>
      <c r="AQ698" s="442"/>
      <c r="AR698" s="443"/>
      <c r="AS698" s="161"/>
      <c r="AT698" s="161"/>
      <c r="AU698" s="161"/>
      <c r="AV698" s="161"/>
    </row>
    <row r="699" ht="14.25" customHeight="1">
      <c r="A699" s="435"/>
      <c r="B699" s="436"/>
      <c r="C699" s="435"/>
      <c r="D699" s="437"/>
      <c r="E699" s="437"/>
      <c r="F699" s="437"/>
      <c r="G699" s="437"/>
      <c r="H699" s="435"/>
      <c r="I699" s="435"/>
      <c r="J699" s="435"/>
      <c r="K699" s="435"/>
      <c r="L699" s="435"/>
      <c r="M699" s="435"/>
      <c r="N699" s="435"/>
      <c r="O699" s="438"/>
      <c r="P699" s="438"/>
      <c r="Q699" s="438"/>
      <c r="R699" s="438"/>
      <c r="S699" s="436"/>
      <c r="T699" s="435"/>
      <c r="U699" s="435"/>
      <c r="V699" s="435"/>
      <c r="W699" s="438"/>
      <c r="X699" s="439"/>
      <c r="Y699" s="435"/>
      <c r="Z699" s="439"/>
      <c r="AA699" s="435"/>
      <c r="AB699" s="435"/>
      <c r="AC699" s="435"/>
      <c r="AD699" s="435"/>
      <c r="AE699" s="435"/>
      <c r="AF699" s="438"/>
      <c r="AG699" s="439"/>
      <c r="AH699" s="440"/>
      <c r="AI699" s="435"/>
      <c r="AJ699" s="435"/>
      <c r="AK699" s="435"/>
      <c r="AL699" s="435"/>
      <c r="AM699" s="438"/>
      <c r="AN699" s="435"/>
      <c r="AO699" s="439"/>
      <c r="AP699" s="435"/>
      <c r="AQ699" s="442"/>
      <c r="AR699" s="443"/>
      <c r="AS699" s="161"/>
      <c r="AT699" s="161"/>
      <c r="AU699" s="161"/>
      <c r="AV699" s="161"/>
    </row>
    <row r="700" ht="14.25" customHeight="1">
      <c r="A700" s="435"/>
      <c r="B700" s="436"/>
      <c r="C700" s="435"/>
      <c r="D700" s="437"/>
      <c r="E700" s="437"/>
      <c r="F700" s="437"/>
      <c r="G700" s="437"/>
      <c r="H700" s="435"/>
      <c r="I700" s="435"/>
      <c r="J700" s="435"/>
      <c r="K700" s="435"/>
      <c r="L700" s="435"/>
      <c r="M700" s="435"/>
      <c r="N700" s="435"/>
      <c r="O700" s="438"/>
      <c r="P700" s="438"/>
      <c r="Q700" s="438"/>
      <c r="R700" s="438"/>
      <c r="S700" s="436"/>
      <c r="T700" s="435"/>
      <c r="U700" s="435"/>
      <c r="V700" s="435"/>
      <c r="W700" s="438"/>
      <c r="X700" s="439"/>
      <c r="Y700" s="435"/>
      <c r="Z700" s="439"/>
      <c r="AA700" s="435"/>
      <c r="AB700" s="435"/>
      <c r="AC700" s="435"/>
      <c r="AD700" s="435"/>
      <c r="AE700" s="435"/>
      <c r="AF700" s="438"/>
      <c r="AG700" s="439"/>
      <c r="AH700" s="440"/>
      <c r="AI700" s="435"/>
      <c r="AJ700" s="435"/>
      <c r="AK700" s="435"/>
      <c r="AL700" s="435"/>
      <c r="AM700" s="438"/>
      <c r="AN700" s="435"/>
      <c r="AO700" s="439"/>
      <c r="AP700" s="435"/>
      <c r="AQ700" s="442"/>
      <c r="AR700" s="443"/>
      <c r="AS700" s="161"/>
      <c r="AT700" s="161"/>
      <c r="AU700" s="161"/>
      <c r="AV700" s="161"/>
    </row>
    <row r="701" ht="14.25" customHeight="1">
      <c r="A701" s="435"/>
      <c r="B701" s="436"/>
      <c r="C701" s="435"/>
      <c r="D701" s="437"/>
      <c r="E701" s="437"/>
      <c r="F701" s="437"/>
      <c r="G701" s="437"/>
      <c r="H701" s="435"/>
      <c r="I701" s="435"/>
      <c r="J701" s="435"/>
      <c r="K701" s="435"/>
      <c r="L701" s="435"/>
      <c r="M701" s="435"/>
      <c r="N701" s="435"/>
      <c r="O701" s="438"/>
      <c r="P701" s="438"/>
      <c r="Q701" s="438"/>
      <c r="R701" s="438"/>
      <c r="S701" s="436"/>
      <c r="T701" s="435"/>
      <c r="U701" s="435"/>
      <c r="V701" s="435"/>
      <c r="W701" s="438"/>
      <c r="X701" s="439"/>
      <c r="Y701" s="435"/>
      <c r="Z701" s="439"/>
      <c r="AA701" s="435"/>
      <c r="AB701" s="435"/>
      <c r="AC701" s="435"/>
      <c r="AD701" s="435"/>
      <c r="AE701" s="435"/>
      <c r="AF701" s="438"/>
      <c r="AG701" s="439"/>
      <c r="AH701" s="440"/>
      <c r="AI701" s="435"/>
      <c r="AJ701" s="435"/>
      <c r="AK701" s="435"/>
      <c r="AL701" s="435"/>
      <c r="AM701" s="438"/>
      <c r="AN701" s="435"/>
      <c r="AO701" s="439"/>
      <c r="AP701" s="435"/>
      <c r="AQ701" s="442"/>
      <c r="AR701" s="443"/>
      <c r="AS701" s="161"/>
      <c r="AT701" s="161"/>
      <c r="AU701" s="161"/>
      <c r="AV701" s="161"/>
    </row>
    <row r="702" ht="14.25" customHeight="1">
      <c r="A702" s="435"/>
      <c r="B702" s="436"/>
      <c r="C702" s="435"/>
      <c r="D702" s="437"/>
      <c r="E702" s="437"/>
      <c r="F702" s="437"/>
      <c r="G702" s="437"/>
      <c r="H702" s="435"/>
      <c r="I702" s="435"/>
      <c r="J702" s="435"/>
      <c r="K702" s="435"/>
      <c r="L702" s="435"/>
      <c r="M702" s="435"/>
      <c r="N702" s="435"/>
      <c r="O702" s="438"/>
      <c r="P702" s="438"/>
      <c r="Q702" s="438"/>
      <c r="R702" s="438"/>
      <c r="S702" s="436"/>
      <c r="T702" s="435"/>
      <c r="U702" s="435"/>
      <c r="V702" s="435"/>
      <c r="W702" s="438"/>
      <c r="X702" s="439"/>
      <c r="Y702" s="435"/>
      <c r="Z702" s="439"/>
      <c r="AA702" s="435"/>
      <c r="AB702" s="435"/>
      <c r="AC702" s="435"/>
      <c r="AD702" s="435"/>
      <c r="AE702" s="435"/>
      <c r="AF702" s="438"/>
      <c r="AG702" s="439"/>
      <c r="AH702" s="440"/>
      <c r="AI702" s="435"/>
      <c r="AJ702" s="435"/>
      <c r="AK702" s="435"/>
      <c r="AL702" s="435"/>
      <c r="AM702" s="438"/>
      <c r="AN702" s="435"/>
      <c r="AO702" s="439"/>
      <c r="AP702" s="435"/>
      <c r="AQ702" s="442"/>
      <c r="AR702" s="443"/>
      <c r="AS702" s="161"/>
      <c r="AT702" s="161"/>
      <c r="AU702" s="161"/>
      <c r="AV702" s="161"/>
    </row>
    <row r="703" ht="14.25" customHeight="1">
      <c r="A703" s="435"/>
      <c r="B703" s="436"/>
      <c r="C703" s="435"/>
      <c r="D703" s="437"/>
      <c r="E703" s="437"/>
      <c r="F703" s="437"/>
      <c r="G703" s="437"/>
      <c r="H703" s="435"/>
      <c r="I703" s="435"/>
      <c r="J703" s="435"/>
      <c r="K703" s="435"/>
      <c r="L703" s="435"/>
      <c r="M703" s="435"/>
      <c r="N703" s="435"/>
      <c r="O703" s="438"/>
      <c r="P703" s="438"/>
      <c r="Q703" s="438"/>
      <c r="R703" s="438"/>
      <c r="S703" s="436"/>
      <c r="T703" s="435"/>
      <c r="U703" s="435"/>
      <c r="V703" s="435"/>
      <c r="W703" s="438"/>
      <c r="X703" s="439"/>
      <c r="Y703" s="435"/>
      <c r="Z703" s="439"/>
      <c r="AA703" s="435"/>
      <c r="AB703" s="435"/>
      <c r="AC703" s="435"/>
      <c r="AD703" s="435"/>
      <c r="AE703" s="435"/>
      <c r="AF703" s="438"/>
      <c r="AG703" s="439"/>
      <c r="AH703" s="440"/>
      <c r="AI703" s="435"/>
      <c r="AJ703" s="435"/>
      <c r="AK703" s="435"/>
      <c r="AL703" s="435"/>
      <c r="AM703" s="438"/>
      <c r="AN703" s="435"/>
      <c r="AO703" s="439"/>
      <c r="AP703" s="435"/>
      <c r="AQ703" s="442"/>
      <c r="AR703" s="443"/>
      <c r="AS703" s="161"/>
      <c r="AT703" s="161"/>
      <c r="AU703" s="161"/>
      <c r="AV703" s="161"/>
    </row>
    <row r="704" ht="14.25" customHeight="1">
      <c r="A704" s="435"/>
      <c r="B704" s="436"/>
      <c r="C704" s="435"/>
      <c r="D704" s="437"/>
      <c r="E704" s="437"/>
      <c r="F704" s="437"/>
      <c r="G704" s="437"/>
      <c r="H704" s="435"/>
      <c r="I704" s="435"/>
      <c r="J704" s="435"/>
      <c r="K704" s="435"/>
      <c r="L704" s="435"/>
      <c r="M704" s="435"/>
      <c r="N704" s="435"/>
      <c r="O704" s="438"/>
      <c r="P704" s="438"/>
      <c r="Q704" s="438"/>
      <c r="R704" s="438"/>
      <c r="S704" s="436"/>
      <c r="T704" s="435"/>
      <c r="U704" s="435"/>
      <c r="V704" s="435"/>
      <c r="W704" s="438"/>
      <c r="X704" s="439"/>
      <c r="Y704" s="435"/>
      <c r="Z704" s="439"/>
      <c r="AA704" s="435"/>
      <c r="AB704" s="435"/>
      <c r="AC704" s="435"/>
      <c r="AD704" s="435"/>
      <c r="AE704" s="435"/>
      <c r="AF704" s="438"/>
      <c r="AG704" s="439"/>
      <c r="AH704" s="440"/>
      <c r="AI704" s="435"/>
      <c r="AJ704" s="435"/>
      <c r="AK704" s="435"/>
      <c r="AL704" s="435"/>
      <c r="AM704" s="438"/>
      <c r="AN704" s="435"/>
      <c r="AO704" s="439"/>
      <c r="AP704" s="435"/>
      <c r="AQ704" s="442"/>
      <c r="AR704" s="443"/>
      <c r="AS704" s="161"/>
      <c r="AT704" s="161"/>
      <c r="AU704" s="161"/>
      <c r="AV704" s="161"/>
    </row>
    <row r="705" ht="14.25" customHeight="1">
      <c r="A705" s="435"/>
      <c r="B705" s="436"/>
      <c r="C705" s="435"/>
      <c r="D705" s="437"/>
      <c r="E705" s="437"/>
      <c r="F705" s="437"/>
      <c r="G705" s="437"/>
      <c r="H705" s="435"/>
      <c r="I705" s="435"/>
      <c r="J705" s="435"/>
      <c r="K705" s="435"/>
      <c r="L705" s="435"/>
      <c r="M705" s="435"/>
      <c r="N705" s="435"/>
      <c r="O705" s="438"/>
      <c r="P705" s="438"/>
      <c r="Q705" s="438"/>
      <c r="R705" s="438"/>
      <c r="S705" s="436"/>
      <c r="T705" s="435"/>
      <c r="U705" s="435"/>
      <c r="V705" s="435"/>
      <c r="W705" s="438"/>
      <c r="X705" s="439"/>
      <c r="Y705" s="435"/>
      <c r="Z705" s="439"/>
      <c r="AA705" s="435"/>
      <c r="AB705" s="435"/>
      <c r="AC705" s="435"/>
      <c r="AD705" s="435"/>
      <c r="AE705" s="435"/>
      <c r="AF705" s="438"/>
      <c r="AG705" s="439"/>
      <c r="AH705" s="440"/>
      <c r="AI705" s="435"/>
      <c r="AJ705" s="435"/>
      <c r="AK705" s="435"/>
      <c r="AL705" s="435"/>
      <c r="AM705" s="438"/>
      <c r="AN705" s="435"/>
      <c r="AO705" s="439"/>
      <c r="AP705" s="435"/>
      <c r="AQ705" s="442"/>
      <c r="AR705" s="443"/>
      <c r="AS705" s="161"/>
      <c r="AT705" s="161"/>
      <c r="AU705" s="161"/>
      <c r="AV705" s="161"/>
    </row>
    <row r="706" ht="14.25" customHeight="1">
      <c r="A706" s="435"/>
      <c r="B706" s="436"/>
      <c r="C706" s="435"/>
      <c r="D706" s="437"/>
      <c r="E706" s="437"/>
      <c r="F706" s="437"/>
      <c r="G706" s="437"/>
      <c r="H706" s="435"/>
      <c r="I706" s="435"/>
      <c r="J706" s="435"/>
      <c r="K706" s="435"/>
      <c r="L706" s="435"/>
      <c r="M706" s="435"/>
      <c r="N706" s="435"/>
      <c r="O706" s="438"/>
      <c r="P706" s="438"/>
      <c r="Q706" s="438"/>
      <c r="R706" s="438"/>
      <c r="S706" s="436"/>
      <c r="T706" s="435"/>
      <c r="U706" s="435"/>
      <c r="V706" s="435"/>
      <c r="W706" s="438"/>
      <c r="X706" s="439"/>
      <c r="Y706" s="435"/>
      <c r="Z706" s="439"/>
      <c r="AA706" s="435"/>
      <c r="AB706" s="435"/>
      <c r="AC706" s="435"/>
      <c r="AD706" s="435"/>
      <c r="AE706" s="435"/>
      <c r="AF706" s="438"/>
      <c r="AG706" s="439"/>
      <c r="AH706" s="440"/>
      <c r="AI706" s="435"/>
      <c r="AJ706" s="435"/>
      <c r="AK706" s="435"/>
      <c r="AL706" s="435"/>
      <c r="AM706" s="438"/>
      <c r="AN706" s="435"/>
      <c r="AO706" s="439"/>
      <c r="AP706" s="435"/>
      <c r="AQ706" s="442"/>
      <c r="AR706" s="443"/>
      <c r="AS706" s="161"/>
      <c r="AT706" s="161"/>
      <c r="AU706" s="161"/>
      <c r="AV706" s="161"/>
    </row>
    <row r="707" ht="14.25" customHeight="1">
      <c r="A707" s="435"/>
      <c r="B707" s="436"/>
      <c r="C707" s="435"/>
      <c r="D707" s="437"/>
      <c r="E707" s="437"/>
      <c r="F707" s="437"/>
      <c r="G707" s="437"/>
      <c r="H707" s="435"/>
      <c r="I707" s="435"/>
      <c r="J707" s="435"/>
      <c r="K707" s="435"/>
      <c r="L707" s="435"/>
      <c r="M707" s="435"/>
      <c r="N707" s="435"/>
      <c r="O707" s="438"/>
      <c r="P707" s="438"/>
      <c r="Q707" s="438"/>
      <c r="R707" s="438"/>
      <c r="S707" s="436"/>
      <c r="T707" s="435"/>
      <c r="U707" s="435"/>
      <c r="V707" s="435"/>
      <c r="W707" s="438"/>
      <c r="X707" s="439"/>
      <c r="Y707" s="435"/>
      <c r="Z707" s="439"/>
      <c r="AA707" s="435"/>
      <c r="AB707" s="435"/>
      <c r="AC707" s="435"/>
      <c r="AD707" s="435"/>
      <c r="AE707" s="435"/>
      <c r="AF707" s="438"/>
      <c r="AG707" s="439"/>
      <c r="AH707" s="440"/>
      <c r="AI707" s="435"/>
      <c r="AJ707" s="435"/>
      <c r="AK707" s="435"/>
      <c r="AL707" s="435"/>
      <c r="AM707" s="438"/>
      <c r="AN707" s="435"/>
      <c r="AO707" s="439"/>
      <c r="AP707" s="435"/>
      <c r="AQ707" s="442"/>
      <c r="AR707" s="443"/>
      <c r="AS707" s="161"/>
      <c r="AT707" s="161"/>
      <c r="AU707" s="161"/>
      <c r="AV707" s="161"/>
    </row>
    <row r="708" ht="14.25" customHeight="1">
      <c r="A708" s="435"/>
      <c r="B708" s="436"/>
      <c r="C708" s="435"/>
      <c r="D708" s="437"/>
      <c r="E708" s="437"/>
      <c r="F708" s="437"/>
      <c r="G708" s="437"/>
      <c r="H708" s="435"/>
      <c r="I708" s="435"/>
      <c r="J708" s="435"/>
      <c r="K708" s="435"/>
      <c r="L708" s="435"/>
      <c r="M708" s="435"/>
      <c r="N708" s="435"/>
      <c r="O708" s="438"/>
      <c r="P708" s="438"/>
      <c r="Q708" s="438"/>
      <c r="R708" s="438"/>
      <c r="S708" s="436"/>
      <c r="T708" s="435"/>
      <c r="U708" s="435"/>
      <c r="V708" s="435"/>
      <c r="W708" s="438"/>
      <c r="X708" s="439"/>
      <c r="Y708" s="435"/>
      <c r="Z708" s="439"/>
      <c r="AA708" s="435"/>
      <c r="AB708" s="435"/>
      <c r="AC708" s="435"/>
      <c r="AD708" s="435"/>
      <c r="AE708" s="435"/>
      <c r="AF708" s="438"/>
      <c r="AG708" s="439"/>
      <c r="AH708" s="440"/>
      <c r="AI708" s="435"/>
      <c r="AJ708" s="435"/>
      <c r="AK708" s="435"/>
      <c r="AL708" s="435"/>
      <c r="AM708" s="438"/>
      <c r="AN708" s="435"/>
      <c r="AO708" s="439"/>
      <c r="AP708" s="435"/>
      <c r="AQ708" s="442"/>
      <c r="AR708" s="443"/>
      <c r="AS708" s="161"/>
      <c r="AT708" s="161"/>
      <c r="AU708" s="161"/>
      <c r="AV708" s="161"/>
    </row>
    <row r="709" ht="14.25" customHeight="1">
      <c r="A709" s="435"/>
      <c r="B709" s="436"/>
      <c r="C709" s="435"/>
      <c r="D709" s="437"/>
      <c r="E709" s="437"/>
      <c r="F709" s="437"/>
      <c r="G709" s="437"/>
      <c r="H709" s="435"/>
      <c r="I709" s="435"/>
      <c r="J709" s="435"/>
      <c r="K709" s="435"/>
      <c r="L709" s="435"/>
      <c r="M709" s="435"/>
      <c r="N709" s="435"/>
      <c r="O709" s="438"/>
      <c r="P709" s="438"/>
      <c r="Q709" s="438"/>
      <c r="R709" s="438"/>
      <c r="S709" s="436"/>
      <c r="T709" s="435"/>
      <c r="U709" s="435"/>
      <c r="V709" s="435"/>
      <c r="W709" s="438"/>
      <c r="X709" s="439"/>
      <c r="Y709" s="435"/>
      <c r="Z709" s="439"/>
      <c r="AA709" s="435"/>
      <c r="AB709" s="435"/>
      <c r="AC709" s="435"/>
      <c r="AD709" s="435"/>
      <c r="AE709" s="435"/>
      <c r="AF709" s="438"/>
      <c r="AG709" s="439"/>
      <c r="AH709" s="440"/>
      <c r="AI709" s="435"/>
      <c r="AJ709" s="435"/>
      <c r="AK709" s="435"/>
      <c r="AL709" s="435"/>
      <c r="AM709" s="438"/>
      <c r="AN709" s="435"/>
      <c r="AO709" s="439"/>
      <c r="AP709" s="435"/>
      <c r="AQ709" s="442"/>
      <c r="AR709" s="443"/>
      <c r="AS709" s="161"/>
      <c r="AT709" s="161"/>
      <c r="AU709" s="161"/>
      <c r="AV709" s="161"/>
    </row>
    <row r="710" ht="14.25" customHeight="1">
      <c r="A710" s="435"/>
      <c r="B710" s="436"/>
      <c r="C710" s="435"/>
      <c r="D710" s="437"/>
      <c r="E710" s="437"/>
      <c r="F710" s="437"/>
      <c r="G710" s="437"/>
      <c r="H710" s="435"/>
      <c r="I710" s="435"/>
      <c r="J710" s="435"/>
      <c r="K710" s="435"/>
      <c r="L710" s="435"/>
      <c r="M710" s="435"/>
      <c r="N710" s="435"/>
      <c r="O710" s="438"/>
      <c r="P710" s="438"/>
      <c r="Q710" s="438"/>
      <c r="R710" s="438"/>
      <c r="S710" s="436"/>
      <c r="T710" s="435"/>
      <c r="U710" s="435"/>
      <c r="V710" s="435"/>
      <c r="W710" s="438"/>
      <c r="X710" s="439"/>
      <c r="Y710" s="435"/>
      <c r="Z710" s="439"/>
      <c r="AA710" s="435"/>
      <c r="AB710" s="435"/>
      <c r="AC710" s="435"/>
      <c r="AD710" s="435"/>
      <c r="AE710" s="435"/>
      <c r="AF710" s="438"/>
      <c r="AG710" s="439"/>
      <c r="AH710" s="440"/>
      <c r="AI710" s="435"/>
      <c r="AJ710" s="435"/>
      <c r="AK710" s="435"/>
      <c r="AL710" s="435"/>
      <c r="AM710" s="438"/>
      <c r="AN710" s="435"/>
      <c r="AO710" s="439"/>
      <c r="AP710" s="435"/>
      <c r="AQ710" s="442"/>
      <c r="AR710" s="443"/>
      <c r="AS710" s="161"/>
      <c r="AT710" s="161"/>
      <c r="AU710" s="161"/>
      <c r="AV710" s="161"/>
    </row>
    <row r="711" ht="14.25" customHeight="1">
      <c r="A711" s="435"/>
      <c r="B711" s="436"/>
      <c r="C711" s="435"/>
      <c r="D711" s="437"/>
      <c r="E711" s="437"/>
      <c r="F711" s="437"/>
      <c r="G711" s="437"/>
      <c r="H711" s="435"/>
      <c r="I711" s="435"/>
      <c r="J711" s="435"/>
      <c r="K711" s="435"/>
      <c r="L711" s="435"/>
      <c r="M711" s="435"/>
      <c r="N711" s="435"/>
      <c r="O711" s="438"/>
      <c r="P711" s="438"/>
      <c r="Q711" s="438"/>
      <c r="R711" s="438"/>
      <c r="S711" s="436"/>
      <c r="T711" s="435"/>
      <c r="U711" s="435"/>
      <c r="V711" s="435"/>
      <c r="W711" s="438"/>
      <c r="X711" s="439"/>
      <c r="Y711" s="435"/>
      <c r="Z711" s="439"/>
      <c r="AA711" s="435"/>
      <c r="AB711" s="435"/>
      <c r="AC711" s="435"/>
      <c r="AD711" s="435"/>
      <c r="AE711" s="435"/>
      <c r="AF711" s="438"/>
      <c r="AG711" s="439"/>
      <c r="AH711" s="440"/>
      <c r="AI711" s="435"/>
      <c r="AJ711" s="435"/>
      <c r="AK711" s="435"/>
      <c r="AL711" s="435"/>
      <c r="AM711" s="438"/>
      <c r="AN711" s="435"/>
      <c r="AO711" s="439"/>
      <c r="AP711" s="435"/>
      <c r="AQ711" s="442"/>
      <c r="AR711" s="443"/>
      <c r="AS711" s="161"/>
      <c r="AT711" s="161"/>
      <c r="AU711" s="161"/>
      <c r="AV711" s="161"/>
    </row>
    <row r="712" ht="14.25" customHeight="1">
      <c r="A712" s="435"/>
      <c r="B712" s="436"/>
      <c r="C712" s="435"/>
      <c r="D712" s="437"/>
      <c r="E712" s="437"/>
      <c r="F712" s="437"/>
      <c r="G712" s="437"/>
      <c r="H712" s="435"/>
      <c r="I712" s="435"/>
      <c r="J712" s="435"/>
      <c r="K712" s="435"/>
      <c r="L712" s="435"/>
      <c r="M712" s="435"/>
      <c r="N712" s="435"/>
      <c r="O712" s="438"/>
      <c r="P712" s="438"/>
      <c r="Q712" s="438"/>
      <c r="R712" s="438"/>
      <c r="S712" s="436"/>
      <c r="T712" s="435"/>
      <c r="U712" s="435"/>
      <c r="V712" s="435"/>
      <c r="W712" s="438"/>
      <c r="X712" s="439"/>
      <c r="Y712" s="435"/>
      <c r="Z712" s="439"/>
      <c r="AA712" s="435"/>
      <c r="AB712" s="435"/>
      <c r="AC712" s="435"/>
      <c r="AD712" s="435"/>
      <c r="AE712" s="435"/>
      <c r="AF712" s="438"/>
      <c r="AG712" s="439"/>
      <c r="AH712" s="440"/>
      <c r="AI712" s="435"/>
      <c r="AJ712" s="435"/>
      <c r="AK712" s="435"/>
      <c r="AL712" s="435"/>
      <c r="AM712" s="438"/>
      <c r="AN712" s="435"/>
      <c r="AO712" s="439"/>
      <c r="AP712" s="435"/>
      <c r="AQ712" s="442"/>
      <c r="AR712" s="443"/>
      <c r="AS712" s="161"/>
      <c r="AT712" s="161"/>
      <c r="AU712" s="161"/>
      <c r="AV712" s="161"/>
    </row>
    <row r="713" ht="14.25" customHeight="1">
      <c r="A713" s="435"/>
      <c r="B713" s="436"/>
      <c r="C713" s="435"/>
      <c r="D713" s="437"/>
      <c r="E713" s="437"/>
      <c r="F713" s="437"/>
      <c r="G713" s="437"/>
      <c r="H713" s="435"/>
      <c r="I713" s="435"/>
      <c r="J713" s="435"/>
      <c r="K713" s="435"/>
      <c r="L713" s="435"/>
      <c r="M713" s="435"/>
      <c r="N713" s="435"/>
      <c r="O713" s="438"/>
      <c r="P713" s="438"/>
      <c r="Q713" s="438"/>
      <c r="R713" s="438"/>
      <c r="S713" s="436"/>
      <c r="T713" s="435"/>
      <c r="U713" s="435"/>
      <c r="V713" s="435"/>
      <c r="W713" s="438"/>
      <c r="X713" s="439"/>
      <c r="Y713" s="435"/>
      <c r="Z713" s="439"/>
      <c r="AA713" s="435"/>
      <c r="AB713" s="435"/>
      <c r="AC713" s="435"/>
      <c r="AD713" s="435"/>
      <c r="AE713" s="435"/>
      <c r="AF713" s="438"/>
      <c r="AG713" s="439"/>
      <c r="AH713" s="440"/>
      <c r="AI713" s="435"/>
      <c r="AJ713" s="435"/>
      <c r="AK713" s="435"/>
      <c r="AL713" s="435"/>
      <c r="AM713" s="438"/>
      <c r="AN713" s="435"/>
      <c r="AO713" s="439"/>
      <c r="AP713" s="435"/>
      <c r="AQ713" s="442"/>
      <c r="AR713" s="443"/>
      <c r="AS713" s="161"/>
      <c r="AT713" s="161"/>
      <c r="AU713" s="161"/>
      <c r="AV713" s="161"/>
    </row>
    <row r="714" ht="14.25" customHeight="1">
      <c r="A714" s="435"/>
      <c r="B714" s="436"/>
      <c r="C714" s="435"/>
      <c r="D714" s="437"/>
      <c r="E714" s="437"/>
      <c r="F714" s="437"/>
      <c r="G714" s="437"/>
      <c r="H714" s="435"/>
      <c r="I714" s="435"/>
      <c r="J714" s="435"/>
      <c r="K714" s="435"/>
      <c r="L714" s="435"/>
      <c r="M714" s="435"/>
      <c r="N714" s="435"/>
      <c r="O714" s="438"/>
      <c r="P714" s="438"/>
      <c r="Q714" s="438"/>
      <c r="R714" s="438"/>
      <c r="S714" s="436"/>
      <c r="T714" s="435"/>
      <c r="U714" s="435"/>
      <c r="V714" s="435"/>
      <c r="W714" s="438"/>
      <c r="X714" s="439"/>
      <c r="Y714" s="435"/>
      <c r="Z714" s="439"/>
      <c r="AA714" s="435"/>
      <c r="AB714" s="435"/>
      <c r="AC714" s="435"/>
      <c r="AD714" s="435"/>
      <c r="AE714" s="435"/>
      <c r="AF714" s="438"/>
      <c r="AG714" s="439"/>
      <c r="AH714" s="440"/>
      <c r="AI714" s="435"/>
      <c r="AJ714" s="435"/>
      <c r="AK714" s="435"/>
      <c r="AL714" s="435"/>
      <c r="AM714" s="438"/>
      <c r="AN714" s="435"/>
      <c r="AO714" s="439"/>
      <c r="AP714" s="435"/>
      <c r="AQ714" s="442"/>
      <c r="AR714" s="443"/>
      <c r="AS714" s="161"/>
      <c r="AT714" s="161"/>
      <c r="AU714" s="161"/>
      <c r="AV714" s="161"/>
    </row>
    <row r="715" ht="14.25" customHeight="1">
      <c r="A715" s="435"/>
      <c r="B715" s="436"/>
      <c r="C715" s="435"/>
      <c r="D715" s="437"/>
      <c r="E715" s="437"/>
      <c r="F715" s="437"/>
      <c r="G715" s="437"/>
      <c r="H715" s="435"/>
      <c r="I715" s="435"/>
      <c r="J715" s="435"/>
      <c r="K715" s="435"/>
      <c r="L715" s="435"/>
      <c r="M715" s="435"/>
      <c r="N715" s="435"/>
      <c r="O715" s="438"/>
      <c r="P715" s="438"/>
      <c r="Q715" s="438"/>
      <c r="R715" s="438"/>
      <c r="S715" s="436"/>
      <c r="T715" s="435"/>
      <c r="U715" s="435"/>
      <c r="V715" s="435"/>
      <c r="W715" s="438"/>
      <c r="X715" s="439"/>
      <c r="Y715" s="435"/>
      <c r="Z715" s="439"/>
      <c r="AA715" s="435"/>
      <c r="AB715" s="435"/>
      <c r="AC715" s="435"/>
      <c r="AD715" s="435"/>
      <c r="AE715" s="435"/>
      <c r="AF715" s="438"/>
      <c r="AG715" s="439"/>
      <c r="AH715" s="440"/>
      <c r="AI715" s="435"/>
      <c r="AJ715" s="435"/>
      <c r="AK715" s="435"/>
      <c r="AL715" s="435"/>
      <c r="AM715" s="438"/>
      <c r="AN715" s="435"/>
      <c r="AO715" s="439"/>
      <c r="AP715" s="435"/>
      <c r="AQ715" s="442"/>
      <c r="AR715" s="443"/>
      <c r="AS715" s="161"/>
      <c r="AT715" s="161"/>
      <c r="AU715" s="161"/>
      <c r="AV715" s="161"/>
    </row>
    <row r="716" ht="14.25" customHeight="1">
      <c r="A716" s="435"/>
      <c r="B716" s="436"/>
      <c r="C716" s="435"/>
      <c r="D716" s="437"/>
      <c r="E716" s="437"/>
      <c r="F716" s="437"/>
      <c r="G716" s="437"/>
      <c r="H716" s="435"/>
      <c r="I716" s="435"/>
      <c r="J716" s="435"/>
      <c r="K716" s="435"/>
      <c r="L716" s="435"/>
      <c r="M716" s="435"/>
      <c r="N716" s="435"/>
      <c r="O716" s="438"/>
      <c r="P716" s="438"/>
      <c r="Q716" s="438"/>
      <c r="R716" s="438"/>
      <c r="S716" s="436"/>
      <c r="T716" s="435"/>
      <c r="U716" s="435"/>
      <c r="V716" s="435"/>
      <c r="W716" s="438"/>
      <c r="X716" s="439"/>
      <c r="Y716" s="435"/>
      <c r="Z716" s="439"/>
      <c r="AA716" s="435"/>
      <c r="AB716" s="435"/>
      <c r="AC716" s="435"/>
      <c r="AD716" s="435"/>
      <c r="AE716" s="435"/>
      <c r="AF716" s="438"/>
      <c r="AG716" s="439"/>
      <c r="AH716" s="440"/>
      <c r="AI716" s="435"/>
      <c r="AJ716" s="435"/>
      <c r="AK716" s="435"/>
      <c r="AL716" s="435"/>
      <c r="AM716" s="438"/>
      <c r="AN716" s="435"/>
      <c r="AO716" s="439"/>
      <c r="AP716" s="435"/>
      <c r="AQ716" s="442"/>
      <c r="AR716" s="443"/>
      <c r="AS716" s="161"/>
      <c r="AT716" s="161"/>
      <c r="AU716" s="161"/>
      <c r="AV716" s="161"/>
    </row>
    <row r="717" ht="14.25" customHeight="1">
      <c r="A717" s="435"/>
      <c r="B717" s="436"/>
      <c r="C717" s="435"/>
      <c r="D717" s="437"/>
      <c r="E717" s="437"/>
      <c r="F717" s="437"/>
      <c r="G717" s="437"/>
      <c r="H717" s="435"/>
      <c r="I717" s="435"/>
      <c r="J717" s="435"/>
      <c r="K717" s="435"/>
      <c r="L717" s="435"/>
      <c r="M717" s="435"/>
      <c r="N717" s="435"/>
      <c r="O717" s="438"/>
      <c r="P717" s="438"/>
      <c r="Q717" s="438"/>
      <c r="R717" s="438"/>
      <c r="S717" s="436"/>
      <c r="T717" s="435"/>
      <c r="U717" s="435"/>
      <c r="V717" s="435"/>
      <c r="W717" s="438"/>
      <c r="X717" s="439"/>
      <c r="Y717" s="435"/>
      <c r="Z717" s="439"/>
      <c r="AA717" s="435"/>
      <c r="AB717" s="435"/>
      <c r="AC717" s="435"/>
      <c r="AD717" s="435"/>
      <c r="AE717" s="435"/>
      <c r="AF717" s="438"/>
      <c r="AG717" s="439"/>
      <c r="AH717" s="440"/>
      <c r="AI717" s="435"/>
      <c r="AJ717" s="435"/>
      <c r="AK717" s="435"/>
      <c r="AL717" s="435"/>
      <c r="AM717" s="438"/>
      <c r="AN717" s="435"/>
      <c r="AO717" s="439"/>
      <c r="AP717" s="435"/>
      <c r="AQ717" s="442"/>
      <c r="AR717" s="443"/>
      <c r="AS717" s="161"/>
      <c r="AT717" s="161"/>
      <c r="AU717" s="161"/>
      <c r="AV717" s="161"/>
    </row>
    <row r="718" ht="14.25" customHeight="1">
      <c r="A718" s="435"/>
      <c r="B718" s="436"/>
      <c r="C718" s="435"/>
      <c r="D718" s="437"/>
      <c r="E718" s="437"/>
      <c r="F718" s="437"/>
      <c r="G718" s="437"/>
      <c r="H718" s="435"/>
      <c r="I718" s="435"/>
      <c r="J718" s="435"/>
      <c r="K718" s="435"/>
      <c r="L718" s="435"/>
      <c r="M718" s="435"/>
      <c r="N718" s="435"/>
      <c r="O718" s="438"/>
      <c r="P718" s="438"/>
      <c r="Q718" s="438"/>
      <c r="R718" s="438"/>
      <c r="S718" s="436"/>
      <c r="T718" s="435"/>
      <c r="U718" s="435"/>
      <c r="V718" s="435"/>
      <c r="W718" s="438"/>
      <c r="X718" s="439"/>
      <c r="Y718" s="435"/>
      <c r="Z718" s="439"/>
      <c r="AA718" s="435"/>
      <c r="AB718" s="435"/>
      <c r="AC718" s="435"/>
      <c r="AD718" s="435"/>
      <c r="AE718" s="435"/>
      <c r="AF718" s="438"/>
      <c r="AG718" s="439"/>
      <c r="AH718" s="440"/>
      <c r="AI718" s="435"/>
      <c r="AJ718" s="435"/>
      <c r="AK718" s="435"/>
      <c r="AL718" s="435"/>
      <c r="AM718" s="438"/>
      <c r="AN718" s="435"/>
      <c r="AO718" s="439"/>
      <c r="AP718" s="435"/>
      <c r="AQ718" s="442"/>
      <c r="AR718" s="443"/>
      <c r="AS718" s="161"/>
      <c r="AT718" s="161"/>
      <c r="AU718" s="161"/>
      <c r="AV718" s="161"/>
    </row>
    <row r="719" ht="14.25" customHeight="1">
      <c r="A719" s="435"/>
      <c r="B719" s="436"/>
      <c r="C719" s="435"/>
      <c r="D719" s="437"/>
      <c r="E719" s="437"/>
      <c r="F719" s="437"/>
      <c r="G719" s="437"/>
      <c r="H719" s="435"/>
      <c r="I719" s="435"/>
      <c r="J719" s="435"/>
      <c r="K719" s="435"/>
      <c r="L719" s="435"/>
      <c r="M719" s="435"/>
      <c r="N719" s="435"/>
      <c r="O719" s="438"/>
      <c r="P719" s="438"/>
      <c r="Q719" s="438"/>
      <c r="R719" s="438"/>
      <c r="S719" s="436"/>
      <c r="T719" s="435"/>
      <c r="U719" s="435"/>
      <c r="V719" s="435"/>
      <c r="W719" s="438"/>
      <c r="X719" s="439"/>
      <c r="Y719" s="435"/>
      <c r="Z719" s="439"/>
      <c r="AA719" s="435"/>
      <c r="AB719" s="435"/>
      <c r="AC719" s="435"/>
      <c r="AD719" s="435"/>
      <c r="AE719" s="435"/>
      <c r="AF719" s="438"/>
      <c r="AG719" s="439"/>
      <c r="AH719" s="440"/>
      <c r="AI719" s="435"/>
      <c r="AJ719" s="435"/>
      <c r="AK719" s="435"/>
      <c r="AL719" s="435"/>
      <c r="AM719" s="438"/>
      <c r="AN719" s="435"/>
      <c r="AO719" s="439"/>
      <c r="AP719" s="435"/>
      <c r="AQ719" s="442"/>
      <c r="AR719" s="443"/>
      <c r="AS719" s="161"/>
      <c r="AT719" s="161"/>
      <c r="AU719" s="161"/>
      <c r="AV719" s="161"/>
    </row>
    <row r="720" ht="14.25" customHeight="1">
      <c r="A720" s="435"/>
      <c r="B720" s="436"/>
      <c r="C720" s="435"/>
      <c r="D720" s="437"/>
      <c r="E720" s="437"/>
      <c r="F720" s="437"/>
      <c r="G720" s="437"/>
      <c r="H720" s="435"/>
      <c r="I720" s="435"/>
      <c r="J720" s="435"/>
      <c r="K720" s="435"/>
      <c r="L720" s="435"/>
      <c r="M720" s="435"/>
      <c r="N720" s="435"/>
      <c r="O720" s="438"/>
      <c r="P720" s="438"/>
      <c r="Q720" s="438"/>
      <c r="R720" s="438"/>
      <c r="S720" s="436"/>
      <c r="T720" s="435"/>
      <c r="U720" s="435"/>
      <c r="V720" s="435"/>
      <c r="W720" s="438"/>
      <c r="X720" s="439"/>
      <c r="Y720" s="435"/>
      <c r="Z720" s="439"/>
      <c r="AA720" s="435"/>
      <c r="AB720" s="435"/>
      <c r="AC720" s="435"/>
      <c r="AD720" s="435"/>
      <c r="AE720" s="435"/>
      <c r="AF720" s="438"/>
      <c r="AG720" s="439"/>
      <c r="AH720" s="440"/>
      <c r="AI720" s="435"/>
      <c r="AJ720" s="435"/>
      <c r="AK720" s="435"/>
      <c r="AL720" s="435"/>
      <c r="AM720" s="438"/>
      <c r="AN720" s="435"/>
      <c r="AO720" s="439"/>
      <c r="AP720" s="435"/>
      <c r="AQ720" s="442"/>
      <c r="AR720" s="443"/>
      <c r="AS720" s="161"/>
      <c r="AT720" s="161"/>
      <c r="AU720" s="161"/>
      <c r="AV720" s="161"/>
    </row>
    <row r="721" ht="14.25" customHeight="1">
      <c r="A721" s="435"/>
      <c r="B721" s="436"/>
      <c r="C721" s="435"/>
      <c r="D721" s="437"/>
      <c r="E721" s="437"/>
      <c r="F721" s="437"/>
      <c r="G721" s="437"/>
      <c r="H721" s="435"/>
      <c r="I721" s="435"/>
      <c r="J721" s="435"/>
      <c r="K721" s="435"/>
      <c r="L721" s="435"/>
      <c r="M721" s="435"/>
      <c r="N721" s="435"/>
      <c r="O721" s="438"/>
      <c r="P721" s="438"/>
      <c r="Q721" s="438"/>
      <c r="R721" s="438"/>
      <c r="S721" s="436"/>
      <c r="T721" s="435"/>
      <c r="U721" s="435"/>
      <c r="V721" s="435"/>
      <c r="W721" s="438"/>
      <c r="X721" s="439"/>
      <c r="Y721" s="435"/>
      <c r="Z721" s="439"/>
      <c r="AA721" s="435"/>
      <c r="AB721" s="435"/>
      <c r="AC721" s="435"/>
      <c r="AD721" s="435"/>
      <c r="AE721" s="435"/>
      <c r="AF721" s="438"/>
      <c r="AG721" s="439"/>
      <c r="AH721" s="440"/>
      <c r="AI721" s="435"/>
      <c r="AJ721" s="435"/>
      <c r="AK721" s="435"/>
      <c r="AL721" s="435"/>
      <c r="AM721" s="438"/>
      <c r="AN721" s="435"/>
      <c r="AO721" s="439"/>
      <c r="AP721" s="435"/>
      <c r="AQ721" s="442"/>
      <c r="AR721" s="443"/>
      <c r="AS721" s="161"/>
      <c r="AT721" s="161"/>
      <c r="AU721" s="161"/>
      <c r="AV721" s="161"/>
    </row>
    <row r="722" ht="14.25" customHeight="1">
      <c r="A722" s="435"/>
      <c r="B722" s="436"/>
      <c r="C722" s="435"/>
      <c r="D722" s="437"/>
      <c r="E722" s="437"/>
      <c r="F722" s="437"/>
      <c r="G722" s="437"/>
      <c r="H722" s="435"/>
      <c r="I722" s="435"/>
      <c r="J722" s="435"/>
      <c r="K722" s="435"/>
      <c r="L722" s="435"/>
      <c r="M722" s="435"/>
      <c r="N722" s="435"/>
      <c r="O722" s="438"/>
      <c r="P722" s="438"/>
      <c r="Q722" s="438"/>
      <c r="R722" s="438"/>
      <c r="S722" s="436"/>
      <c r="T722" s="435"/>
      <c r="U722" s="435"/>
      <c r="V722" s="435"/>
      <c r="W722" s="438"/>
      <c r="X722" s="439"/>
      <c r="Y722" s="435"/>
      <c r="Z722" s="439"/>
      <c r="AA722" s="435"/>
      <c r="AB722" s="435"/>
      <c r="AC722" s="435"/>
      <c r="AD722" s="435"/>
      <c r="AE722" s="435"/>
      <c r="AF722" s="438"/>
      <c r="AG722" s="439"/>
      <c r="AH722" s="440"/>
      <c r="AI722" s="435"/>
      <c r="AJ722" s="435"/>
      <c r="AK722" s="435"/>
      <c r="AL722" s="435"/>
      <c r="AM722" s="438"/>
      <c r="AN722" s="435"/>
      <c r="AO722" s="439"/>
      <c r="AP722" s="435"/>
      <c r="AQ722" s="442"/>
      <c r="AR722" s="443"/>
      <c r="AS722" s="161"/>
      <c r="AT722" s="161"/>
      <c r="AU722" s="161"/>
      <c r="AV722" s="161"/>
    </row>
    <row r="723" ht="14.25" customHeight="1">
      <c r="A723" s="435"/>
      <c r="B723" s="436"/>
      <c r="C723" s="435"/>
      <c r="D723" s="437"/>
      <c r="E723" s="437"/>
      <c r="F723" s="437"/>
      <c r="G723" s="437"/>
      <c r="H723" s="435"/>
      <c r="I723" s="435"/>
      <c r="J723" s="435"/>
      <c r="K723" s="435"/>
      <c r="L723" s="435"/>
      <c r="M723" s="435"/>
      <c r="N723" s="435"/>
      <c r="O723" s="438"/>
      <c r="P723" s="438"/>
      <c r="Q723" s="438"/>
      <c r="R723" s="438"/>
      <c r="S723" s="436"/>
      <c r="T723" s="435"/>
      <c r="U723" s="435"/>
      <c r="V723" s="435"/>
      <c r="W723" s="438"/>
      <c r="X723" s="439"/>
      <c r="Y723" s="435"/>
      <c r="Z723" s="439"/>
      <c r="AA723" s="435"/>
      <c r="AB723" s="435"/>
      <c r="AC723" s="435"/>
      <c r="AD723" s="435"/>
      <c r="AE723" s="435"/>
      <c r="AF723" s="438"/>
      <c r="AG723" s="439"/>
      <c r="AH723" s="440"/>
      <c r="AI723" s="435"/>
      <c r="AJ723" s="435"/>
      <c r="AK723" s="435"/>
      <c r="AL723" s="435"/>
      <c r="AM723" s="438"/>
      <c r="AN723" s="435"/>
      <c r="AO723" s="439"/>
      <c r="AP723" s="435"/>
      <c r="AQ723" s="442"/>
      <c r="AR723" s="443"/>
      <c r="AS723" s="161"/>
      <c r="AT723" s="161"/>
      <c r="AU723" s="161"/>
      <c r="AV723" s="161"/>
    </row>
    <row r="724" ht="14.25" customHeight="1">
      <c r="A724" s="435"/>
      <c r="B724" s="436"/>
      <c r="C724" s="435"/>
      <c r="D724" s="437"/>
      <c r="E724" s="437"/>
      <c r="F724" s="437"/>
      <c r="G724" s="437"/>
      <c r="H724" s="435"/>
      <c r="I724" s="435"/>
      <c r="J724" s="435"/>
      <c r="K724" s="435"/>
      <c r="L724" s="435"/>
      <c r="M724" s="435"/>
      <c r="N724" s="435"/>
      <c r="O724" s="438"/>
      <c r="P724" s="438"/>
      <c r="Q724" s="438"/>
      <c r="R724" s="438"/>
      <c r="S724" s="436"/>
      <c r="T724" s="435"/>
      <c r="U724" s="435"/>
      <c r="V724" s="435"/>
      <c r="W724" s="438"/>
      <c r="X724" s="439"/>
      <c r="Y724" s="435"/>
      <c r="Z724" s="439"/>
      <c r="AA724" s="435"/>
      <c r="AB724" s="435"/>
      <c r="AC724" s="435"/>
      <c r="AD724" s="435"/>
      <c r="AE724" s="435"/>
      <c r="AF724" s="438"/>
      <c r="AG724" s="439"/>
      <c r="AH724" s="440"/>
      <c r="AI724" s="435"/>
      <c r="AJ724" s="435"/>
      <c r="AK724" s="435"/>
      <c r="AL724" s="435"/>
      <c r="AM724" s="438"/>
      <c r="AN724" s="435"/>
      <c r="AO724" s="439"/>
      <c r="AP724" s="435"/>
      <c r="AQ724" s="442"/>
      <c r="AR724" s="443"/>
      <c r="AS724" s="161"/>
      <c r="AT724" s="161"/>
      <c r="AU724" s="161"/>
      <c r="AV724" s="161"/>
    </row>
    <row r="725" ht="14.25" customHeight="1">
      <c r="A725" s="435"/>
      <c r="B725" s="436"/>
      <c r="C725" s="435"/>
      <c r="D725" s="437"/>
      <c r="E725" s="437"/>
      <c r="F725" s="437"/>
      <c r="G725" s="437"/>
      <c r="H725" s="435"/>
      <c r="I725" s="435"/>
      <c r="J725" s="435"/>
      <c r="K725" s="435"/>
      <c r="L725" s="435"/>
      <c r="M725" s="435"/>
      <c r="N725" s="435"/>
      <c r="O725" s="438"/>
      <c r="P725" s="438"/>
      <c r="Q725" s="438"/>
      <c r="R725" s="438"/>
      <c r="S725" s="436"/>
      <c r="T725" s="435"/>
      <c r="U725" s="435"/>
      <c r="V725" s="435"/>
      <c r="W725" s="438"/>
      <c r="X725" s="439"/>
      <c r="Y725" s="435"/>
      <c r="Z725" s="439"/>
      <c r="AA725" s="435"/>
      <c r="AB725" s="435"/>
      <c r="AC725" s="435"/>
      <c r="AD725" s="435"/>
      <c r="AE725" s="435"/>
      <c r="AF725" s="438"/>
      <c r="AG725" s="439"/>
      <c r="AH725" s="440"/>
      <c r="AI725" s="435"/>
      <c r="AJ725" s="435"/>
      <c r="AK725" s="435"/>
      <c r="AL725" s="435"/>
      <c r="AM725" s="438"/>
      <c r="AN725" s="435"/>
      <c r="AO725" s="439"/>
      <c r="AP725" s="435"/>
      <c r="AQ725" s="442"/>
      <c r="AR725" s="443"/>
      <c r="AS725" s="161"/>
      <c r="AT725" s="161"/>
      <c r="AU725" s="161"/>
      <c r="AV725" s="161"/>
    </row>
    <row r="726" ht="14.25" customHeight="1">
      <c r="A726" s="435"/>
      <c r="B726" s="436"/>
      <c r="C726" s="435"/>
      <c r="D726" s="437"/>
      <c r="E726" s="437"/>
      <c r="F726" s="437"/>
      <c r="G726" s="437"/>
      <c r="H726" s="435"/>
      <c r="I726" s="435"/>
      <c r="J726" s="435"/>
      <c r="K726" s="435"/>
      <c r="L726" s="435"/>
      <c r="M726" s="435"/>
      <c r="N726" s="435"/>
      <c r="O726" s="438"/>
      <c r="P726" s="438"/>
      <c r="Q726" s="438"/>
      <c r="R726" s="438"/>
      <c r="S726" s="436"/>
      <c r="T726" s="435"/>
      <c r="U726" s="435"/>
      <c r="V726" s="435"/>
      <c r="W726" s="438"/>
      <c r="X726" s="439"/>
      <c r="Y726" s="435"/>
      <c r="Z726" s="439"/>
      <c r="AA726" s="435"/>
      <c r="AB726" s="435"/>
      <c r="AC726" s="435"/>
      <c r="AD726" s="435"/>
      <c r="AE726" s="435"/>
      <c r="AF726" s="438"/>
      <c r="AG726" s="439"/>
      <c r="AH726" s="440"/>
      <c r="AI726" s="435"/>
      <c r="AJ726" s="435"/>
      <c r="AK726" s="435"/>
      <c r="AL726" s="435"/>
      <c r="AM726" s="438"/>
      <c r="AN726" s="435"/>
      <c r="AO726" s="439"/>
      <c r="AP726" s="435"/>
      <c r="AQ726" s="442"/>
      <c r="AR726" s="443"/>
      <c r="AS726" s="161"/>
      <c r="AT726" s="161"/>
      <c r="AU726" s="161"/>
      <c r="AV726" s="161"/>
    </row>
    <row r="727" ht="14.25" customHeight="1">
      <c r="A727" s="435"/>
      <c r="B727" s="436"/>
      <c r="C727" s="435"/>
      <c r="D727" s="437"/>
      <c r="E727" s="437"/>
      <c r="F727" s="437"/>
      <c r="G727" s="437"/>
      <c r="H727" s="435"/>
      <c r="I727" s="435"/>
      <c r="J727" s="435"/>
      <c r="K727" s="435"/>
      <c r="L727" s="435"/>
      <c r="M727" s="435"/>
      <c r="N727" s="435"/>
      <c r="O727" s="438"/>
      <c r="P727" s="438"/>
      <c r="Q727" s="438"/>
      <c r="R727" s="438"/>
      <c r="S727" s="436"/>
      <c r="T727" s="435"/>
      <c r="U727" s="435"/>
      <c r="V727" s="435"/>
      <c r="W727" s="438"/>
      <c r="X727" s="439"/>
      <c r="Y727" s="435"/>
      <c r="Z727" s="439"/>
      <c r="AA727" s="435"/>
      <c r="AB727" s="435"/>
      <c r="AC727" s="435"/>
      <c r="AD727" s="435"/>
      <c r="AE727" s="435"/>
      <c r="AF727" s="438"/>
      <c r="AG727" s="439"/>
      <c r="AH727" s="440"/>
      <c r="AI727" s="435"/>
      <c r="AJ727" s="435"/>
      <c r="AK727" s="435"/>
      <c r="AL727" s="435"/>
      <c r="AM727" s="438"/>
      <c r="AN727" s="435"/>
      <c r="AO727" s="439"/>
      <c r="AP727" s="435"/>
      <c r="AQ727" s="442"/>
      <c r="AR727" s="443"/>
      <c r="AS727" s="161"/>
      <c r="AT727" s="161"/>
      <c r="AU727" s="161"/>
      <c r="AV727" s="161"/>
    </row>
    <row r="728" ht="14.25" customHeight="1">
      <c r="A728" s="435"/>
      <c r="B728" s="436"/>
      <c r="C728" s="435"/>
      <c r="D728" s="437"/>
      <c r="E728" s="437"/>
      <c r="F728" s="437"/>
      <c r="G728" s="437"/>
      <c r="H728" s="435"/>
      <c r="I728" s="435"/>
      <c r="J728" s="435"/>
      <c r="K728" s="435"/>
      <c r="L728" s="435"/>
      <c r="M728" s="435"/>
      <c r="N728" s="435"/>
      <c r="O728" s="438"/>
      <c r="P728" s="438"/>
      <c r="Q728" s="438"/>
      <c r="R728" s="438"/>
      <c r="S728" s="436"/>
      <c r="T728" s="435"/>
      <c r="U728" s="435"/>
      <c r="V728" s="435"/>
      <c r="W728" s="438"/>
      <c r="X728" s="439"/>
      <c r="Y728" s="435"/>
      <c r="Z728" s="439"/>
      <c r="AA728" s="435"/>
      <c r="AB728" s="435"/>
      <c r="AC728" s="435"/>
      <c r="AD728" s="435"/>
      <c r="AE728" s="435"/>
      <c r="AF728" s="438"/>
      <c r="AG728" s="439"/>
      <c r="AH728" s="440"/>
      <c r="AI728" s="435"/>
      <c r="AJ728" s="435"/>
      <c r="AK728" s="435"/>
      <c r="AL728" s="435"/>
      <c r="AM728" s="438"/>
      <c r="AN728" s="435"/>
      <c r="AO728" s="439"/>
      <c r="AP728" s="435"/>
      <c r="AQ728" s="442"/>
      <c r="AR728" s="443"/>
      <c r="AS728" s="161"/>
      <c r="AT728" s="161"/>
      <c r="AU728" s="161"/>
      <c r="AV728" s="161"/>
    </row>
    <row r="729" ht="14.25" customHeight="1">
      <c r="A729" s="435"/>
      <c r="B729" s="436"/>
      <c r="C729" s="435"/>
      <c r="D729" s="437"/>
      <c r="E729" s="437"/>
      <c r="F729" s="437"/>
      <c r="G729" s="437"/>
      <c r="H729" s="435"/>
      <c r="I729" s="435"/>
      <c r="J729" s="435"/>
      <c r="K729" s="435"/>
      <c r="L729" s="435"/>
      <c r="M729" s="435"/>
      <c r="N729" s="435"/>
      <c r="O729" s="438"/>
      <c r="P729" s="438"/>
      <c r="Q729" s="438"/>
      <c r="R729" s="438"/>
      <c r="S729" s="436"/>
      <c r="T729" s="435"/>
      <c r="U729" s="435"/>
      <c r="V729" s="435"/>
      <c r="W729" s="438"/>
      <c r="X729" s="439"/>
      <c r="Y729" s="435"/>
      <c r="Z729" s="439"/>
      <c r="AA729" s="435"/>
      <c r="AB729" s="435"/>
      <c r="AC729" s="435"/>
      <c r="AD729" s="435"/>
      <c r="AE729" s="435"/>
      <c r="AF729" s="438"/>
      <c r="AG729" s="439"/>
      <c r="AH729" s="440"/>
      <c r="AI729" s="435"/>
      <c r="AJ729" s="435"/>
      <c r="AK729" s="435"/>
      <c r="AL729" s="435"/>
      <c r="AM729" s="438"/>
      <c r="AN729" s="435"/>
      <c r="AO729" s="439"/>
      <c r="AP729" s="435"/>
      <c r="AQ729" s="442"/>
      <c r="AR729" s="443"/>
      <c r="AS729" s="161"/>
      <c r="AT729" s="161"/>
      <c r="AU729" s="161"/>
      <c r="AV729" s="161"/>
    </row>
    <row r="730" ht="14.25" customHeight="1">
      <c r="A730" s="435"/>
      <c r="B730" s="436"/>
      <c r="C730" s="435"/>
      <c r="D730" s="437"/>
      <c r="E730" s="437"/>
      <c r="F730" s="437"/>
      <c r="G730" s="437"/>
      <c r="H730" s="435"/>
      <c r="I730" s="435"/>
      <c r="J730" s="435"/>
      <c r="K730" s="435"/>
      <c r="L730" s="435"/>
      <c r="M730" s="435"/>
      <c r="N730" s="435"/>
      <c r="O730" s="438"/>
      <c r="P730" s="438"/>
      <c r="Q730" s="438"/>
      <c r="R730" s="438"/>
      <c r="S730" s="436"/>
      <c r="T730" s="435"/>
      <c r="U730" s="435"/>
      <c r="V730" s="435"/>
      <c r="W730" s="438"/>
      <c r="X730" s="439"/>
      <c r="Y730" s="435"/>
      <c r="Z730" s="439"/>
      <c r="AA730" s="435"/>
      <c r="AB730" s="435"/>
      <c r="AC730" s="435"/>
      <c r="AD730" s="435"/>
      <c r="AE730" s="435"/>
      <c r="AF730" s="438"/>
      <c r="AG730" s="439"/>
      <c r="AH730" s="440"/>
      <c r="AI730" s="435"/>
      <c r="AJ730" s="435"/>
      <c r="AK730" s="435"/>
      <c r="AL730" s="435"/>
      <c r="AM730" s="438"/>
      <c r="AN730" s="435"/>
      <c r="AO730" s="439"/>
      <c r="AP730" s="435"/>
      <c r="AQ730" s="442"/>
      <c r="AR730" s="443"/>
      <c r="AS730" s="161"/>
      <c r="AT730" s="161"/>
      <c r="AU730" s="161"/>
      <c r="AV730" s="161"/>
    </row>
    <row r="731" ht="14.25" customHeight="1">
      <c r="A731" s="435"/>
      <c r="B731" s="436"/>
      <c r="C731" s="435"/>
      <c r="D731" s="437"/>
      <c r="E731" s="437"/>
      <c r="F731" s="437"/>
      <c r="G731" s="437"/>
      <c r="H731" s="435"/>
      <c r="I731" s="435"/>
      <c r="J731" s="435"/>
      <c r="K731" s="435"/>
      <c r="L731" s="435"/>
      <c r="M731" s="435"/>
      <c r="N731" s="435"/>
      <c r="O731" s="438"/>
      <c r="P731" s="438"/>
      <c r="Q731" s="438"/>
      <c r="R731" s="438"/>
      <c r="S731" s="436"/>
      <c r="T731" s="435"/>
      <c r="U731" s="435"/>
      <c r="V731" s="435"/>
      <c r="W731" s="438"/>
      <c r="X731" s="439"/>
      <c r="Y731" s="435"/>
      <c r="Z731" s="439"/>
      <c r="AA731" s="435"/>
      <c r="AB731" s="435"/>
      <c r="AC731" s="435"/>
      <c r="AD731" s="435"/>
      <c r="AE731" s="435"/>
      <c r="AF731" s="438"/>
      <c r="AG731" s="439"/>
      <c r="AH731" s="440"/>
      <c r="AI731" s="435"/>
      <c r="AJ731" s="435"/>
      <c r="AK731" s="435"/>
      <c r="AL731" s="435"/>
      <c r="AM731" s="438"/>
      <c r="AN731" s="435"/>
      <c r="AO731" s="439"/>
      <c r="AP731" s="435"/>
      <c r="AQ731" s="442"/>
      <c r="AR731" s="443"/>
      <c r="AS731" s="161"/>
      <c r="AT731" s="161"/>
      <c r="AU731" s="161"/>
      <c r="AV731" s="161"/>
    </row>
    <row r="732" ht="14.25" customHeight="1">
      <c r="A732" s="435"/>
      <c r="B732" s="436"/>
      <c r="C732" s="435"/>
      <c r="D732" s="437"/>
      <c r="E732" s="437"/>
      <c r="F732" s="437"/>
      <c r="G732" s="437"/>
      <c r="H732" s="435"/>
      <c r="I732" s="435"/>
      <c r="J732" s="435"/>
      <c r="K732" s="435"/>
      <c r="L732" s="435"/>
      <c r="M732" s="435"/>
      <c r="N732" s="435"/>
      <c r="O732" s="438"/>
      <c r="P732" s="438"/>
      <c r="Q732" s="438"/>
      <c r="R732" s="438"/>
      <c r="S732" s="436"/>
      <c r="T732" s="435"/>
      <c r="U732" s="435"/>
      <c r="V732" s="435"/>
      <c r="W732" s="438"/>
      <c r="X732" s="439"/>
      <c r="Y732" s="435"/>
      <c r="Z732" s="439"/>
      <c r="AA732" s="435"/>
      <c r="AB732" s="435"/>
      <c r="AC732" s="435"/>
      <c r="AD732" s="435"/>
      <c r="AE732" s="435"/>
      <c r="AF732" s="438"/>
      <c r="AG732" s="439"/>
      <c r="AH732" s="440"/>
      <c r="AI732" s="435"/>
      <c r="AJ732" s="435"/>
      <c r="AK732" s="435"/>
      <c r="AL732" s="435"/>
      <c r="AM732" s="438"/>
      <c r="AN732" s="435"/>
      <c r="AO732" s="439"/>
      <c r="AP732" s="435"/>
      <c r="AQ732" s="442"/>
      <c r="AR732" s="443"/>
      <c r="AS732" s="161"/>
      <c r="AT732" s="161"/>
      <c r="AU732" s="161"/>
      <c r="AV732" s="161"/>
    </row>
    <row r="733" ht="14.25" customHeight="1">
      <c r="A733" s="435"/>
      <c r="B733" s="436"/>
      <c r="C733" s="435"/>
      <c r="D733" s="437"/>
      <c r="E733" s="437"/>
      <c r="F733" s="437"/>
      <c r="G733" s="437"/>
      <c r="H733" s="435"/>
      <c r="I733" s="435"/>
      <c r="J733" s="435"/>
      <c r="K733" s="435"/>
      <c r="L733" s="435"/>
      <c r="M733" s="435"/>
      <c r="N733" s="435"/>
      <c r="O733" s="438"/>
      <c r="P733" s="438"/>
      <c r="Q733" s="438"/>
      <c r="R733" s="438"/>
      <c r="S733" s="436"/>
      <c r="T733" s="435"/>
      <c r="U733" s="435"/>
      <c r="V733" s="435"/>
      <c r="W733" s="438"/>
      <c r="X733" s="439"/>
      <c r="Y733" s="435"/>
      <c r="Z733" s="439"/>
      <c r="AA733" s="435"/>
      <c r="AB733" s="435"/>
      <c r="AC733" s="435"/>
      <c r="AD733" s="435"/>
      <c r="AE733" s="435"/>
      <c r="AF733" s="438"/>
      <c r="AG733" s="439"/>
      <c r="AH733" s="440"/>
      <c r="AI733" s="435"/>
      <c r="AJ733" s="435"/>
      <c r="AK733" s="435"/>
      <c r="AL733" s="435"/>
      <c r="AM733" s="438"/>
      <c r="AN733" s="435"/>
      <c r="AO733" s="439"/>
      <c r="AP733" s="435"/>
      <c r="AQ733" s="442"/>
      <c r="AR733" s="443"/>
      <c r="AS733" s="161"/>
      <c r="AT733" s="161"/>
      <c r="AU733" s="161"/>
      <c r="AV733" s="161"/>
    </row>
    <row r="734" ht="14.25" customHeight="1">
      <c r="A734" s="435"/>
      <c r="B734" s="436"/>
      <c r="C734" s="435"/>
      <c r="D734" s="437"/>
      <c r="E734" s="437"/>
      <c r="F734" s="437"/>
      <c r="G734" s="437"/>
      <c r="H734" s="435"/>
      <c r="I734" s="435"/>
      <c r="J734" s="435"/>
      <c r="K734" s="435"/>
      <c r="L734" s="435"/>
      <c r="M734" s="435"/>
      <c r="N734" s="435"/>
      <c r="O734" s="438"/>
      <c r="P734" s="438"/>
      <c r="Q734" s="438"/>
      <c r="R734" s="438"/>
      <c r="S734" s="436"/>
      <c r="T734" s="435"/>
      <c r="U734" s="435"/>
      <c r="V734" s="435"/>
      <c r="W734" s="438"/>
      <c r="X734" s="439"/>
      <c r="Y734" s="435"/>
      <c r="Z734" s="439"/>
      <c r="AA734" s="435"/>
      <c r="AB734" s="435"/>
      <c r="AC734" s="435"/>
      <c r="AD734" s="435"/>
      <c r="AE734" s="435"/>
      <c r="AF734" s="438"/>
      <c r="AG734" s="439"/>
      <c r="AH734" s="440"/>
      <c r="AI734" s="435"/>
      <c r="AJ734" s="435"/>
      <c r="AK734" s="435"/>
      <c r="AL734" s="435"/>
      <c r="AM734" s="438"/>
      <c r="AN734" s="435"/>
      <c r="AO734" s="439"/>
      <c r="AP734" s="435"/>
      <c r="AQ734" s="442"/>
      <c r="AR734" s="443"/>
      <c r="AS734" s="161"/>
      <c r="AT734" s="161"/>
      <c r="AU734" s="161"/>
      <c r="AV734" s="161"/>
    </row>
    <row r="735" ht="14.25" customHeight="1">
      <c r="A735" s="435"/>
      <c r="B735" s="436"/>
      <c r="C735" s="435"/>
      <c r="D735" s="437"/>
      <c r="E735" s="437"/>
      <c r="F735" s="437"/>
      <c r="G735" s="437"/>
      <c r="H735" s="435"/>
      <c r="I735" s="435"/>
      <c r="J735" s="435"/>
      <c r="K735" s="435"/>
      <c r="L735" s="435"/>
      <c r="M735" s="435"/>
      <c r="N735" s="435"/>
      <c r="O735" s="438"/>
      <c r="P735" s="438"/>
      <c r="Q735" s="438"/>
      <c r="R735" s="438"/>
      <c r="S735" s="436"/>
      <c r="T735" s="435"/>
      <c r="U735" s="435"/>
      <c r="V735" s="435"/>
      <c r="W735" s="438"/>
      <c r="X735" s="439"/>
      <c r="Y735" s="435"/>
      <c r="Z735" s="439"/>
      <c r="AA735" s="435"/>
      <c r="AB735" s="435"/>
      <c r="AC735" s="435"/>
      <c r="AD735" s="435"/>
      <c r="AE735" s="435"/>
      <c r="AF735" s="438"/>
      <c r="AG735" s="439"/>
      <c r="AH735" s="440"/>
      <c r="AI735" s="435"/>
      <c r="AJ735" s="435"/>
      <c r="AK735" s="435"/>
      <c r="AL735" s="435"/>
      <c r="AM735" s="438"/>
      <c r="AN735" s="435"/>
      <c r="AO735" s="439"/>
      <c r="AP735" s="435"/>
      <c r="AQ735" s="442"/>
      <c r="AR735" s="443"/>
      <c r="AS735" s="161"/>
      <c r="AT735" s="161"/>
      <c r="AU735" s="161"/>
      <c r="AV735" s="161"/>
    </row>
    <row r="736" ht="14.25" customHeight="1">
      <c r="A736" s="435"/>
      <c r="B736" s="436"/>
      <c r="C736" s="435"/>
      <c r="D736" s="437"/>
      <c r="E736" s="437"/>
      <c r="F736" s="437"/>
      <c r="G736" s="437"/>
      <c r="H736" s="435"/>
      <c r="I736" s="435"/>
      <c r="J736" s="435"/>
      <c r="K736" s="435"/>
      <c r="L736" s="435"/>
      <c r="M736" s="435"/>
      <c r="N736" s="435"/>
      <c r="O736" s="438"/>
      <c r="P736" s="438"/>
      <c r="Q736" s="438"/>
      <c r="R736" s="438"/>
      <c r="S736" s="436"/>
      <c r="T736" s="435"/>
      <c r="U736" s="435"/>
      <c r="V736" s="435"/>
      <c r="W736" s="438"/>
      <c r="X736" s="439"/>
      <c r="Y736" s="435"/>
      <c r="Z736" s="439"/>
      <c r="AA736" s="435"/>
      <c r="AB736" s="435"/>
      <c r="AC736" s="435"/>
      <c r="AD736" s="435"/>
      <c r="AE736" s="435"/>
      <c r="AF736" s="438"/>
      <c r="AG736" s="439"/>
      <c r="AH736" s="440"/>
      <c r="AI736" s="435"/>
      <c r="AJ736" s="435"/>
      <c r="AK736" s="435"/>
      <c r="AL736" s="435"/>
      <c r="AM736" s="438"/>
      <c r="AN736" s="435"/>
      <c r="AO736" s="439"/>
      <c r="AP736" s="435"/>
      <c r="AQ736" s="442"/>
      <c r="AR736" s="443"/>
      <c r="AS736" s="161"/>
      <c r="AT736" s="161"/>
      <c r="AU736" s="161"/>
      <c r="AV736" s="161"/>
    </row>
    <row r="737" ht="14.25" customHeight="1">
      <c r="A737" s="435"/>
      <c r="B737" s="436"/>
      <c r="C737" s="435"/>
      <c r="D737" s="437"/>
      <c r="E737" s="437"/>
      <c r="F737" s="437"/>
      <c r="G737" s="437"/>
      <c r="H737" s="435"/>
      <c r="I737" s="435"/>
      <c r="J737" s="435"/>
      <c r="K737" s="435"/>
      <c r="L737" s="435"/>
      <c r="M737" s="435"/>
      <c r="N737" s="435"/>
      <c r="O737" s="438"/>
      <c r="P737" s="438"/>
      <c r="Q737" s="438"/>
      <c r="R737" s="438"/>
      <c r="S737" s="436"/>
      <c r="T737" s="435"/>
      <c r="U737" s="435"/>
      <c r="V737" s="435"/>
      <c r="W737" s="438"/>
      <c r="X737" s="439"/>
      <c r="Y737" s="435"/>
      <c r="Z737" s="439"/>
      <c r="AA737" s="435"/>
      <c r="AB737" s="435"/>
      <c r="AC737" s="435"/>
      <c r="AD737" s="435"/>
      <c r="AE737" s="435"/>
      <c r="AF737" s="438"/>
      <c r="AG737" s="439"/>
      <c r="AH737" s="440"/>
      <c r="AI737" s="435"/>
      <c r="AJ737" s="435"/>
      <c r="AK737" s="435"/>
      <c r="AL737" s="435"/>
      <c r="AM737" s="438"/>
      <c r="AN737" s="435"/>
      <c r="AO737" s="439"/>
      <c r="AP737" s="435"/>
      <c r="AQ737" s="442"/>
      <c r="AR737" s="443"/>
      <c r="AS737" s="161"/>
      <c r="AT737" s="161"/>
      <c r="AU737" s="161"/>
      <c r="AV737" s="161"/>
    </row>
    <row r="738" ht="14.25" customHeight="1">
      <c r="A738" s="435"/>
      <c r="B738" s="436"/>
      <c r="C738" s="435"/>
      <c r="D738" s="437"/>
      <c r="E738" s="437"/>
      <c r="F738" s="437"/>
      <c r="G738" s="437"/>
      <c r="H738" s="435"/>
      <c r="I738" s="435"/>
      <c r="J738" s="435"/>
      <c r="K738" s="435"/>
      <c r="L738" s="435"/>
      <c r="M738" s="435"/>
      <c r="N738" s="435"/>
      <c r="O738" s="438"/>
      <c r="P738" s="438"/>
      <c r="Q738" s="438"/>
      <c r="R738" s="438"/>
      <c r="S738" s="436"/>
      <c r="T738" s="435"/>
      <c r="U738" s="435"/>
      <c r="V738" s="435"/>
      <c r="W738" s="438"/>
      <c r="X738" s="439"/>
      <c r="Y738" s="435"/>
      <c r="Z738" s="439"/>
      <c r="AA738" s="435"/>
      <c r="AB738" s="435"/>
      <c r="AC738" s="435"/>
      <c r="AD738" s="435"/>
      <c r="AE738" s="435"/>
      <c r="AF738" s="438"/>
      <c r="AG738" s="439"/>
      <c r="AH738" s="440"/>
      <c r="AI738" s="435"/>
      <c r="AJ738" s="435"/>
      <c r="AK738" s="435"/>
      <c r="AL738" s="435"/>
      <c r="AM738" s="438"/>
      <c r="AN738" s="435"/>
      <c r="AO738" s="439"/>
      <c r="AP738" s="435"/>
      <c r="AQ738" s="442"/>
      <c r="AR738" s="443"/>
      <c r="AS738" s="161"/>
      <c r="AT738" s="161"/>
      <c r="AU738" s="161"/>
      <c r="AV738" s="161"/>
    </row>
    <row r="739" ht="14.25" customHeight="1">
      <c r="A739" s="435"/>
      <c r="B739" s="436"/>
      <c r="C739" s="435"/>
      <c r="D739" s="437"/>
      <c r="E739" s="437"/>
      <c r="F739" s="437"/>
      <c r="G739" s="437"/>
      <c r="H739" s="435"/>
      <c r="I739" s="435"/>
      <c r="J739" s="435"/>
      <c r="K739" s="435"/>
      <c r="L739" s="435"/>
      <c r="M739" s="435"/>
      <c r="N739" s="435"/>
      <c r="O739" s="438"/>
      <c r="P739" s="438"/>
      <c r="Q739" s="438"/>
      <c r="R739" s="438"/>
      <c r="S739" s="436"/>
      <c r="T739" s="435"/>
      <c r="U739" s="435"/>
      <c r="V739" s="435"/>
      <c r="W739" s="438"/>
      <c r="X739" s="439"/>
      <c r="Y739" s="435"/>
      <c r="Z739" s="439"/>
      <c r="AA739" s="435"/>
      <c r="AB739" s="435"/>
      <c r="AC739" s="435"/>
      <c r="AD739" s="435"/>
      <c r="AE739" s="435"/>
      <c r="AF739" s="438"/>
      <c r="AG739" s="439"/>
      <c r="AH739" s="440"/>
      <c r="AI739" s="435"/>
      <c r="AJ739" s="435"/>
      <c r="AK739" s="435"/>
      <c r="AL739" s="435"/>
      <c r="AM739" s="438"/>
      <c r="AN739" s="435"/>
      <c r="AO739" s="439"/>
      <c r="AP739" s="435"/>
      <c r="AQ739" s="442"/>
      <c r="AR739" s="443"/>
      <c r="AS739" s="161"/>
      <c r="AT739" s="161"/>
      <c r="AU739" s="161"/>
      <c r="AV739" s="161"/>
    </row>
    <row r="740" ht="14.25" customHeight="1">
      <c r="A740" s="435"/>
      <c r="B740" s="436"/>
      <c r="C740" s="435"/>
      <c r="D740" s="437"/>
      <c r="E740" s="437"/>
      <c r="F740" s="437"/>
      <c r="G740" s="437"/>
      <c r="H740" s="435"/>
      <c r="I740" s="435"/>
      <c r="J740" s="435"/>
      <c r="K740" s="435"/>
      <c r="L740" s="435"/>
      <c r="M740" s="435"/>
      <c r="N740" s="435"/>
      <c r="O740" s="438"/>
      <c r="P740" s="438"/>
      <c r="Q740" s="438"/>
      <c r="R740" s="438"/>
      <c r="S740" s="436"/>
      <c r="T740" s="435"/>
      <c r="U740" s="435"/>
      <c r="V740" s="435"/>
      <c r="W740" s="438"/>
      <c r="X740" s="439"/>
      <c r="Y740" s="435"/>
      <c r="Z740" s="439"/>
      <c r="AA740" s="435"/>
      <c r="AB740" s="435"/>
      <c r="AC740" s="435"/>
      <c r="AD740" s="435"/>
      <c r="AE740" s="435"/>
      <c r="AF740" s="438"/>
      <c r="AG740" s="439"/>
      <c r="AH740" s="440"/>
      <c r="AI740" s="435"/>
      <c r="AJ740" s="435"/>
      <c r="AK740" s="435"/>
      <c r="AL740" s="435"/>
      <c r="AM740" s="438"/>
      <c r="AN740" s="435"/>
      <c r="AO740" s="439"/>
      <c r="AP740" s="435"/>
      <c r="AQ740" s="442"/>
      <c r="AR740" s="443"/>
      <c r="AS740" s="161"/>
      <c r="AT740" s="161"/>
      <c r="AU740" s="161"/>
      <c r="AV740" s="161"/>
    </row>
    <row r="741" ht="14.25" customHeight="1">
      <c r="A741" s="435"/>
      <c r="B741" s="436"/>
      <c r="C741" s="435"/>
      <c r="D741" s="437"/>
      <c r="E741" s="437"/>
      <c r="F741" s="437"/>
      <c r="G741" s="437"/>
      <c r="H741" s="435"/>
      <c r="I741" s="435"/>
      <c r="J741" s="435"/>
      <c r="K741" s="435"/>
      <c r="L741" s="435"/>
      <c r="M741" s="435"/>
      <c r="N741" s="435"/>
      <c r="O741" s="438"/>
      <c r="P741" s="438"/>
      <c r="Q741" s="438"/>
      <c r="R741" s="438"/>
      <c r="S741" s="436"/>
      <c r="T741" s="435"/>
      <c r="U741" s="435"/>
      <c r="V741" s="435"/>
      <c r="W741" s="438"/>
      <c r="X741" s="439"/>
      <c r="Y741" s="435"/>
      <c r="Z741" s="439"/>
      <c r="AA741" s="435"/>
      <c r="AB741" s="435"/>
      <c r="AC741" s="435"/>
      <c r="AD741" s="435"/>
      <c r="AE741" s="435"/>
      <c r="AF741" s="438"/>
      <c r="AG741" s="439"/>
      <c r="AH741" s="440"/>
      <c r="AI741" s="435"/>
      <c r="AJ741" s="435"/>
      <c r="AK741" s="435"/>
      <c r="AL741" s="435"/>
      <c r="AM741" s="438"/>
      <c r="AN741" s="435"/>
      <c r="AO741" s="439"/>
      <c r="AP741" s="435"/>
      <c r="AQ741" s="442"/>
      <c r="AR741" s="443"/>
      <c r="AS741" s="161"/>
      <c r="AT741" s="161"/>
      <c r="AU741" s="161"/>
      <c r="AV741" s="161"/>
    </row>
    <row r="742" ht="14.25" customHeight="1">
      <c r="A742" s="435"/>
      <c r="B742" s="436"/>
      <c r="C742" s="435"/>
      <c r="D742" s="437"/>
      <c r="E742" s="437"/>
      <c r="F742" s="437"/>
      <c r="G742" s="437"/>
      <c r="H742" s="435"/>
      <c r="I742" s="435"/>
      <c r="J742" s="435"/>
      <c r="K742" s="435"/>
      <c r="L742" s="435"/>
      <c r="M742" s="435"/>
      <c r="N742" s="435"/>
      <c r="O742" s="438"/>
      <c r="P742" s="438"/>
      <c r="Q742" s="438"/>
      <c r="R742" s="438"/>
      <c r="S742" s="436"/>
      <c r="T742" s="435"/>
      <c r="U742" s="435"/>
      <c r="V742" s="435"/>
      <c r="W742" s="438"/>
      <c r="X742" s="439"/>
      <c r="Y742" s="435"/>
      <c r="Z742" s="439"/>
      <c r="AA742" s="435"/>
      <c r="AB742" s="435"/>
      <c r="AC742" s="435"/>
      <c r="AD742" s="435"/>
      <c r="AE742" s="435"/>
      <c r="AF742" s="438"/>
      <c r="AG742" s="439"/>
      <c r="AH742" s="440"/>
      <c r="AI742" s="435"/>
      <c r="AJ742" s="435"/>
      <c r="AK742" s="435"/>
      <c r="AL742" s="435"/>
      <c r="AM742" s="438"/>
      <c r="AN742" s="435"/>
      <c r="AO742" s="439"/>
      <c r="AP742" s="435"/>
      <c r="AQ742" s="442"/>
      <c r="AR742" s="443"/>
      <c r="AS742" s="161"/>
      <c r="AT742" s="161"/>
      <c r="AU742" s="161"/>
      <c r="AV742" s="161"/>
    </row>
    <row r="743" ht="14.25" customHeight="1">
      <c r="A743" s="435"/>
      <c r="B743" s="436"/>
      <c r="C743" s="435"/>
      <c r="D743" s="437"/>
      <c r="E743" s="437"/>
      <c r="F743" s="437"/>
      <c r="G743" s="437"/>
      <c r="H743" s="435"/>
      <c r="I743" s="435"/>
      <c r="J743" s="435"/>
      <c r="K743" s="435"/>
      <c r="L743" s="435"/>
      <c r="M743" s="435"/>
      <c r="N743" s="435"/>
      <c r="O743" s="438"/>
      <c r="P743" s="438"/>
      <c r="Q743" s="438"/>
      <c r="R743" s="438"/>
      <c r="S743" s="436"/>
      <c r="T743" s="435"/>
      <c r="U743" s="435"/>
      <c r="V743" s="435"/>
      <c r="W743" s="438"/>
      <c r="X743" s="439"/>
      <c r="Y743" s="435"/>
      <c r="Z743" s="439"/>
      <c r="AA743" s="435"/>
      <c r="AB743" s="435"/>
      <c r="AC743" s="435"/>
      <c r="AD743" s="435"/>
      <c r="AE743" s="435"/>
      <c r="AF743" s="438"/>
      <c r="AG743" s="439"/>
      <c r="AH743" s="440"/>
      <c r="AI743" s="435"/>
      <c r="AJ743" s="435"/>
      <c r="AK743" s="435"/>
      <c r="AL743" s="435"/>
      <c r="AM743" s="438"/>
      <c r="AN743" s="435"/>
      <c r="AO743" s="439"/>
      <c r="AP743" s="435"/>
      <c r="AQ743" s="442"/>
      <c r="AR743" s="443"/>
      <c r="AS743" s="161"/>
      <c r="AT743" s="161"/>
      <c r="AU743" s="161"/>
      <c r="AV743" s="161"/>
    </row>
    <row r="744" ht="14.25" customHeight="1">
      <c r="A744" s="435"/>
      <c r="B744" s="436"/>
      <c r="C744" s="435"/>
      <c r="D744" s="437"/>
      <c r="E744" s="437"/>
      <c r="F744" s="437"/>
      <c r="G744" s="437"/>
      <c r="H744" s="435"/>
      <c r="I744" s="435"/>
      <c r="J744" s="435"/>
      <c r="K744" s="435"/>
      <c r="L744" s="435"/>
      <c r="M744" s="435"/>
      <c r="N744" s="435"/>
      <c r="O744" s="438"/>
      <c r="P744" s="438"/>
      <c r="Q744" s="438"/>
      <c r="R744" s="438"/>
      <c r="S744" s="436"/>
      <c r="T744" s="435"/>
      <c r="U744" s="435"/>
      <c r="V744" s="435"/>
      <c r="W744" s="438"/>
      <c r="X744" s="439"/>
      <c r="Y744" s="435"/>
      <c r="Z744" s="439"/>
      <c r="AA744" s="435"/>
      <c r="AB744" s="435"/>
      <c r="AC744" s="435"/>
      <c r="AD744" s="435"/>
      <c r="AE744" s="435"/>
      <c r="AF744" s="438"/>
      <c r="AG744" s="439"/>
      <c r="AH744" s="440"/>
      <c r="AI744" s="435"/>
      <c r="AJ744" s="435"/>
      <c r="AK744" s="435"/>
      <c r="AL744" s="435"/>
      <c r="AM744" s="438"/>
      <c r="AN744" s="435"/>
      <c r="AO744" s="439"/>
      <c r="AP744" s="435"/>
      <c r="AQ744" s="442"/>
      <c r="AR744" s="443"/>
      <c r="AS744" s="161"/>
      <c r="AT744" s="161"/>
      <c r="AU744" s="161"/>
      <c r="AV744" s="161"/>
    </row>
    <row r="745" ht="14.25" customHeight="1">
      <c r="A745" s="435"/>
      <c r="B745" s="436"/>
      <c r="C745" s="435"/>
      <c r="D745" s="437"/>
      <c r="E745" s="437"/>
      <c r="F745" s="437"/>
      <c r="G745" s="437"/>
      <c r="H745" s="435"/>
      <c r="I745" s="435"/>
      <c r="J745" s="435"/>
      <c r="K745" s="435"/>
      <c r="L745" s="435"/>
      <c r="M745" s="435"/>
      <c r="N745" s="435"/>
      <c r="O745" s="438"/>
      <c r="P745" s="438"/>
      <c r="Q745" s="438"/>
      <c r="R745" s="438"/>
      <c r="S745" s="436"/>
      <c r="T745" s="435"/>
      <c r="U745" s="435"/>
      <c r="V745" s="435"/>
      <c r="W745" s="438"/>
      <c r="X745" s="439"/>
      <c r="Y745" s="435"/>
      <c r="Z745" s="439"/>
      <c r="AA745" s="435"/>
      <c r="AB745" s="435"/>
      <c r="AC745" s="435"/>
      <c r="AD745" s="435"/>
      <c r="AE745" s="435"/>
      <c r="AF745" s="438"/>
      <c r="AG745" s="439"/>
      <c r="AH745" s="440"/>
      <c r="AI745" s="435"/>
      <c r="AJ745" s="435"/>
      <c r="AK745" s="435"/>
      <c r="AL745" s="435"/>
      <c r="AM745" s="438"/>
      <c r="AN745" s="435"/>
      <c r="AO745" s="439"/>
      <c r="AP745" s="435"/>
      <c r="AQ745" s="442"/>
      <c r="AR745" s="443"/>
      <c r="AS745" s="161"/>
      <c r="AT745" s="161"/>
      <c r="AU745" s="161"/>
      <c r="AV745" s="161"/>
    </row>
    <row r="746" ht="14.25" customHeight="1">
      <c r="A746" s="435"/>
      <c r="B746" s="436"/>
      <c r="C746" s="435"/>
      <c r="D746" s="437"/>
      <c r="E746" s="437"/>
      <c r="F746" s="437"/>
      <c r="G746" s="437"/>
      <c r="H746" s="435"/>
      <c r="I746" s="435"/>
      <c r="J746" s="435"/>
      <c r="K746" s="435"/>
      <c r="L746" s="435"/>
      <c r="M746" s="435"/>
      <c r="N746" s="435"/>
      <c r="O746" s="438"/>
      <c r="P746" s="438"/>
      <c r="Q746" s="438"/>
      <c r="R746" s="438"/>
      <c r="S746" s="436"/>
      <c r="T746" s="435"/>
      <c r="U746" s="435"/>
      <c r="V746" s="435"/>
      <c r="W746" s="438"/>
      <c r="X746" s="439"/>
      <c r="Y746" s="435"/>
      <c r="Z746" s="439"/>
      <c r="AA746" s="435"/>
      <c r="AB746" s="435"/>
      <c r="AC746" s="435"/>
      <c r="AD746" s="435"/>
      <c r="AE746" s="435"/>
      <c r="AF746" s="438"/>
      <c r="AG746" s="439"/>
      <c r="AH746" s="440"/>
      <c r="AI746" s="435"/>
      <c r="AJ746" s="435"/>
      <c r="AK746" s="435"/>
      <c r="AL746" s="435"/>
      <c r="AM746" s="438"/>
      <c r="AN746" s="435"/>
      <c r="AO746" s="439"/>
      <c r="AP746" s="435"/>
      <c r="AQ746" s="442"/>
      <c r="AR746" s="443"/>
      <c r="AS746" s="161"/>
      <c r="AT746" s="161"/>
      <c r="AU746" s="161"/>
      <c r="AV746" s="161"/>
    </row>
    <row r="747" ht="14.25" customHeight="1">
      <c r="A747" s="435"/>
      <c r="B747" s="436"/>
      <c r="C747" s="435"/>
      <c r="D747" s="437"/>
      <c r="E747" s="437"/>
      <c r="F747" s="437"/>
      <c r="G747" s="437"/>
      <c r="H747" s="435"/>
      <c r="I747" s="435"/>
      <c r="J747" s="435"/>
      <c r="K747" s="435"/>
      <c r="L747" s="435"/>
      <c r="M747" s="435"/>
      <c r="N747" s="435"/>
      <c r="O747" s="438"/>
      <c r="P747" s="438"/>
      <c r="Q747" s="438"/>
      <c r="R747" s="438"/>
      <c r="S747" s="436"/>
      <c r="T747" s="435"/>
      <c r="U747" s="435"/>
      <c r="V747" s="435"/>
      <c r="W747" s="438"/>
      <c r="X747" s="439"/>
      <c r="Y747" s="435"/>
      <c r="Z747" s="439"/>
      <c r="AA747" s="435"/>
      <c r="AB747" s="435"/>
      <c r="AC747" s="435"/>
      <c r="AD747" s="435"/>
      <c r="AE747" s="435"/>
      <c r="AF747" s="438"/>
      <c r="AG747" s="439"/>
      <c r="AH747" s="440"/>
      <c r="AI747" s="435"/>
      <c r="AJ747" s="435"/>
      <c r="AK747" s="435"/>
      <c r="AL747" s="435"/>
      <c r="AM747" s="438"/>
      <c r="AN747" s="435"/>
      <c r="AO747" s="439"/>
      <c r="AP747" s="435"/>
      <c r="AQ747" s="442"/>
      <c r="AR747" s="443"/>
      <c r="AS747" s="161"/>
      <c r="AT747" s="161"/>
      <c r="AU747" s="161"/>
      <c r="AV747" s="161"/>
    </row>
    <row r="748" ht="14.25" customHeight="1">
      <c r="A748" s="435"/>
      <c r="B748" s="436"/>
      <c r="C748" s="435"/>
      <c r="D748" s="437"/>
      <c r="E748" s="437"/>
      <c r="F748" s="437"/>
      <c r="G748" s="437"/>
      <c r="H748" s="435"/>
      <c r="I748" s="435"/>
      <c r="J748" s="435"/>
      <c r="K748" s="435"/>
      <c r="L748" s="435"/>
      <c r="M748" s="435"/>
      <c r="N748" s="435"/>
      <c r="O748" s="438"/>
      <c r="P748" s="438"/>
      <c r="Q748" s="438"/>
      <c r="R748" s="438"/>
      <c r="S748" s="436"/>
      <c r="T748" s="435"/>
      <c r="U748" s="435"/>
      <c r="V748" s="435"/>
      <c r="W748" s="438"/>
      <c r="X748" s="439"/>
      <c r="Y748" s="435"/>
      <c r="Z748" s="439"/>
      <c r="AA748" s="435"/>
      <c r="AB748" s="435"/>
      <c r="AC748" s="435"/>
      <c r="AD748" s="435"/>
      <c r="AE748" s="435"/>
      <c r="AF748" s="438"/>
      <c r="AG748" s="439"/>
      <c r="AH748" s="440"/>
      <c r="AI748" s="435"/>
      <c r="AJ748" s="435"/>
      <c r="AK748" s="435"/>
      <c r="AL748" s="435"/>
      <c r="AM748" s="438"/>
      <c r="AN748" s="435"/>
      <c r="AO748" s="439"/>
      <c r="AP748" s="435"/>
      <c r="AQ748" s="442"/>
      <c r="AR748" s="443"/>
      <c r="AS748" s="161"/>
      <c r="AT748" s="161"/>
      <c r="AU748" s="161"/>
      <c r="AV748" s="161"/>
    </row>
    <row r="749" ht="14.25" customHeight="1">
      <c r="A749" s="435"/>
      <c r="B749" s="436"/>
      <c r="C749" s="435"/>
      <c r="D749" s="437"/>
      <c r="E749" s="437"/>
      <c r="F749" s="437"/>
      <c r="G749" s="437"/>
      <c r="H749" s="435"/>
      <c r="I749" s="435"/>
      <c r="J749" s="435"/>
      <c r="K749" s="435"/>
      <c r="L749" s="435"/>
      <c r="M749" s="435"/>
      <c r="N749" s="435"/>
      <c r="O749" s="438"/>
      <c r="P749" s="438"/>
      <c r="Q749" s="438"/>
      <c r="R749" s="438"/>
      <c r="S749" s="436"/>
      <c r="T749" s="435"/>
      <c r="U749" s="435"/>
      <c r="V749" s="435"/>
      <c r="W749" s="438"/>
      <c r="X749" s="439"/>
      <c r="Y749" s="435"/>
      <c r="Z749" s="439"/>
      <c r="AA749" s="435"/>
      <c r="AB749" s="435"/>
      <c r="AC749" s="435"/>
      <c r="AD749" s="435"/>
      <c r="AE749" s="435"/>
      <c r="AF749" s="438"/>
      <c r="AG749" s="439"/>
      <c r="AH749" s="440"/>
      <c r="AI749" s="435"/>
      <c r="AJ749" s="435"/>
      <c r="AK749" s="435"/>
      <c r="AL749" s="435"/>
      <c r="AM749" s="438"/>
      <c r="AN749" s="435"/>
      <c r="AO749" s="439"/>
      <c r="AP749" s="435"/>
      <c r="AQ749" s="442"/>
      <c r="AR749" s="443"/>
      <c r="AS749" s="161"/>
      <c r="AT749" s="161"/>
      <c r="AU749" s="161"/>
      <c r="AV749" s="161"/>
    </row>
    <row r="750" ht="14.25" customHeight="1">
      <c r="A750" s="435"/>
      <c r="B750" s="436"/>
      <c r="C750" s="435"/>
      <c r="D750" s="437"/>
      <c r="E750" s="437"/>
      <c r="F750" s="437"/>
      <c r="G750" s="437"/>
      <c r="H750" s="435"/>
      <c r="I750" s="435"/>
      <c r="J750" s="435"/>
      <c r="K750" s="435"/>
      <c r="L750" s="435"/>
      <c r="M750" s="435"/>
      <c r="N750" s="435"/>
      <c r="O750" s="438"/>
      <c r="P750" s="438"/>
      <c r="Q750" s="438"/>
      <c r="R750" s="438"/>
      <c r="S750" s="436"/>
      <c r="T750" s="435"/>
      <c r="U750" s="435"/>
      <c r="V750" s="435"/>
      <c r="W750" s="438"/>
      <c r="X750" s="439"/>
      <c r="Y750" s="435"/>
      <c r="Z750" s="439"/>
      <c r="AA750" s="435"/>
      <c r="AB750" s="435"/>
      <c r="AC750" s="435"/>
      <c r="AD750" s="435"/>
      <c r="AE750" s="435"/>
      <c r="AF750" s="438"/>
      <c r="AG750" s="439"/>
      <c r="AH750" s="440"/>
      <c r="AI750" s="435"/>
      <c r="AJ750" s="435"/>
      <c r="AK750" s="435"/>
      <c r="AL750" s="435"/>
      <c r="AM750" s="438"/>
      <c r="AN750" s="435"/>
      <c r="AO750" s="439"/>
      <c r="AP750" s="435"/>
      <c r="AQ750" s="442"/>
      <c r="AR750" s="443"/>
      <c r="AS750" s="161"/>
      <c r="AT750" s="161"/>
      <c r="AU750" s="161"/>
      <c r="AV750" s="161"/>
    </row>
    <row r="751" ht="14.25" customHeight="1">
      <c r="A751" s="435"/>
      <c r="B751" s="436"/>
      <c r="C751" s="435"/>
      <c r="D751" s="437"/>
      <c r="E751" s="437"/>
      <c r="F751" s="437"/>
      <c r="G751" s="437"/>
      <c r="H751" s="435"/>
      <c r="I751" s="435"/>
      <c r="J751" s="435"/>
      <c r="K751" s="435"/>
      <c r="L751" s="435"/>
      <c r="M751" s="435"/>
      <c r="N751" s="435"/>
      <c r="O751" s="438"/>
      <c r="P751" s="438"/>
      <c r="Q751" s="438"/>
      <c r="R751" s="438"/>
      <c r="S751" s="436"/>
      <c r="T751" s="435"/>
      <c r="U751" s="435"/>
      <c r="V751" s="435"/>
      <c r="W751" s="438"/>
      <c r="X751" s="439"/>
      <c r="Y751" s="435"/>
      <c r="Z751" s="439"/>
      <c r="AA751" s="435"/>
      <c r="AB751" s="435"/>
      <c r="AC751" s="435"/>
      <c r="AD751" s="435"/>
      <c r="AE751" s="435"/>
      <c r="AF751" s="438"/>
      <c r="AG751" s="439"/>
      <c r="AH751" s="440"/>
      <c r="AI751" s="435"/>
      <c r="AJ751" s="435"/>
      <c r="AK751" s="435"/>
      <c r="AL751" s="435"/>
      <c r="AM751" s="438"/>
      <c r="AN751" s="435"/>
      <c r="AO751" s="439"/>
      <c r="AP751" s="435"/>
      <c r="AQ751" s="442"/>
      <c r="AR751" s="443"/>
      <c r="AS751" s="161"/>
      <c r="AT751" s="161"/>
      <c r="AU751" s="161"/>
      <c r="AV751" s="161"/>
    </row>
    <row r="752" ht="14.25" customHeight="1">
      <c r="A752" s="435"/>
      <c r="B752" s="436"/>
      <c r="C752" s="435"/>
      <c r="D752" s="437"/>
      <c r="E752" s="437"/>
      <c r="F752" s="437"/>
      <c r="G752" s="437"/>
      <c r="H752" s="435"/>
      <c r="I752" s="435"/>
      <c r="J752" s="435"/>
      <c r="K752" s="435"/>
      <c r="L752" s="435"/>
      <c r="M752" s="435"/>
      <c r="N752" s="435"/>
      <c r="O752" s="438"/>
      <c r="P752" s="438"/>
      <c r="Q752" s="438"/>
      <c r="R752" s="438"/>
      <c r="S752" s="436"/>
      <c r="T752" s="435"/>
      <c r="U752" s="435"/>
      <c r="V752" s="435"/>
      <c r="W752" s="438"/>
      <c r="X752" s="439"/>
      <c r="Y752" s="435"/>
      <c r="Z752" s="439"/>
      <c r="AA752" s="435"/>
      <c r="AB752" s="435"/>
      <c r="AC752" s="435"/>
      <c r="AD752" s="435"/>
      <c r="AE752" s="435"/>
      <c r="AF752" s="438"/>
      <c r="AG752" s="439"/>
      <c r="AH752" s="440"/>
      <c r="AI752" s="435"/>
      <c r="AJ752" s="435"/>
      <c r="AK752" s="435"/>
      <c r="AL752" s="435"/>
      <c r="AM752" s="438"/>
      <c r="AN752" s="435"/>
      <c r="AO752" s="439"/>
      <c r="AP752" s="435"/>
      <c r="AQ752" s="442"/>
      <c r="AR752" s="443"/>
      <c r="AS752" s="161"/>
      <c r="AT752" s="161"/>
      <c r="AU752" s="161"/>
      <c r="AV752" s="161"/>
    </row>
    <row r="753" ht="14.25" customHeight="1">
      <c r="A753" s="435"/>
      <c r="B753" s="436"/>
      <c r="C753" s="435"/>
      <c r="D753" s="437"/>
      <c r="E753" s="437"/>
      <c r="F753" s="437"/>
      <c r="G753" s="437"/>
      <c r="H753" s="435"/>
      <c r="I753" s="435"/>
      <c r="J753" s="435"/>
      <c r="K753" s="435"/>
      <c r="L753" s="435"/>
      <c r="M753" s="435"/>
      <c r="N753" s="435"/>
      <c r="O753" s="438"/>
      <c r="P753" s="438"/>
      <c r="Q753" s="438"/>
      <c r="R753" s="438"/>
      <c r="S753" s="436"/>
      <c r="T753" s="435"/>
      <c r="U753" s="435"/>
      <c r="V753" s="435"/>
      <c r="W753" s="438"/>
      <c r="X753" s="439"/>
      <c r="Y753" s="435"/>
      <c r="Z753" s="439"/>
      <c r="AA753" s="435"/>
      <c r="AB753" s="435"/>
      <c r="AC753" s="435"/>
      <c r="AD753" s="435"/>
      <c r="AE753" s="435"/>
      <c r="AF753" s="438"/>
      <c r="AG753" s="439"/>
      <c r="AH753" s="440"/>
      <c r="AI753" s="435"/>
      <c r="AJ753" s="435"/>
      <c r="AK753" s="435"/>
      <c r="AL753" s="435"/>
      <c r="AM753" s="438"/>
      <c r="AN753" s="435"/>
      <c r="AO753" s="439"/>
      <c r="AP753" s="435"/>
      <c r="AQ753" s="442"/>
      <c r="AR753" s="443"/>
      <c r="AS753" s="161"/>
      <c r="AT753" s="161"/>
      <c r="AU753" s="161"/>
      <c r="AV753" s="161"/>
    </row>
    <row r="754" ht="14.25" customHeight="1">
      <c r="A754" s="435"/>
      <c r="B754" s="436"/>
      <c r="C754" s="435"/>
      <c r="D754" s="437"/>
      <c r="E754" s="437"/>
      <c r="F754" s="437"/>
      <c r="G754" s="437"/>
      <c r="H754" s="435"/>
      <c r="I754" s="435"/>
      <c r="J754" s="435"/>
      <c r="K754" s="435"/>
      <c r="L754" s="435"/>
      <c r="M754" s="435"/>
      <c r="N754" s="435"/>
      <c r="O754" s="438"/>
      <c r="P754" s="438"/>
      <c r="Q754" s="438"/>
      <c r="R754" s="438"/>
      <c r="S754" s="436"/>
      <c r="T754" s="435"/>
      <c r="U754" s="435"/>
      <c r="V754" s="435"/>
      <c r="W754" s="438"/>
      <c r="X754" s="439"/>
      <c r="Y754" s="435"/>
      <c r="Z754" s="439"/>
      <c r="AA754" s="435"/>
      <c r="AB754" s="435"/>
      <c r="AC754" s="435"/>
      <c r="AD754" s="435"/>
      <c r="AE754" s="435"/>
      <c r="AF754" s="438"/>
      <c r="AG754" s="439"/>
      <c r="AH754" s="440"/>
      <c r="AI754" s="435"/>
      <c r="AJ754" s="435"/>
      <c r="AK754" s="435"/>
      <c r="AL754" s="435"/>
      <c r="AM754" s="438"/>
      <c r="AN754" s="435"/>
      <c r="AO754" s="439"/>
      <c r="AP754" s="435"/>
      <c r="AQ754" s="442"/>
      <c r="AR754" s="443"/>
      <c r="AS754" s="161"/>
      <c r="AT754" s="161"/>
      <c r="AU754" s="161"/>
      <c r="AV754" s="161"/>
    </row>
    <row r="755" ht="14.25" customHeight="1">
      <c r="A755" s="435"/>
      <c r="B755" s="436"/>
      <c r="C755" s="435"/>
      <c r="D755" s="437"/>
      <c r="E755" s="437"/>
      <c r="F755" s="437"/>
      <c r="G755" s="437"/>
      <c r="H755" s="435"/>
      <c r="I755" s="435"/>
      <c r="J755" s="435"/>
      <c r="K755" s="435"/>
      <c r="L755" s="435"/>
      <c r="M755" s="435"/>
      <c r="N755" s="435"/>
      <c r="O755" s="438"/>
      <c r="P755" s="438"/>
      <c r="Q755" s="438"/>
      <c r="R755" s="438"/>
      <c r="S755" s="436"/>
      <c r="T755" s="435"/>
      <c r="U755" s="435"/>
      <c r="V755" s="435"/>
      <c r="W755" s="438"/>
      <c r="X755" s="439"/>
      <c r="Y755" s="435"/>
      <c r="Z755" s="439"/>
      <c r="AA755" s="435"/>
      <c r="AB755" s="435"/>
      <c r="AC755" s="435"/>
      <c r="AD755" s="435"/>
      <c r="AE755" s="435"/>
      <c r="AF755" s="438"/>
      <c r="AG755" s="439"/>
      <c r="AH755" s="440"/>
      <c r="AI755" s="435"/>
      <c r="AJ755" s="435"/>
      <c r="AK755" s="435"/>
      <c r="AL755" s="435"/>
      <c r="AM755" s="438"/>
      <c r="AN755" s="435"/>
      <c r="AO755" s="439"/>
      <c r="AP755" s="435"/>
      <c r="AQ755" s="442"/>
      <c r="AR755" s="443"/>
      <c r="AS755" s="161"/>
      <c r="AT755" s="161"/>
      <c r="AU755" s="161"/>
      <c r="AV755" s="161"/>
    </row>
    <row r="756" ht="14.25" customHeight="1">
      <c r="A756" s="435"/>
      <c r="B756" s="436"/>
      <c r="C756" s="435"/>
      <c r="D756" s="437"/>
      <c r="E756" s="437"/>
      <c r="F756" s="437"/>
      <c r="G756" s="437"/>
      <c r="H756" s="435"/>
      <c r="I756" s="435"/>
      <c r="J756" s="435"/>
      <c r="K756" s="435"/>
      <c r="L756" s="435"/>
      <c r="M756" s="435"/>
      <c r="N756" s="435"/>
      <c r="O756" s="438"/>
      <c r="P756" s="438"/>
      <c r="Q756" s="438"/>
      <c r="R756" s="438"/>
      <c r="S756" s="436"/>
      <c r="T756" s="435"/>
      <c r="U756" s="435"/>
      <c r="V756" s="435"/>
      <c r="W756" s="438"/>
      <c r="X756" s="439"/>
      <c r="Y756" s="435"/>
      <c r="Z756" s="439"/>
      <c r="AA756" s="435"/>
      <c r="AB756" s="435"/>
      <c r="AC756" s="435"/>
      <c r="AD756" s="435"/>
      <c r="AE756" s="435"/>
      <c r="AF756" s="438"/>
      <c r="AG756" s="439"/>
      <c r="AH756" s="440"/>
      <c r="AI756" s="435"/>
      <c r="AJ756" s="435"/>
      <c r="AK756" s="435"/>
      <c r="AL756" s="435"/>
      <c r="AM756" s="438"/>
      <c r="AN756" s="435"/>
      <c r="AO756" s="439"/>
      <c r="AP756" s="435"/>
      <c r="AQ756" s="442"/>
      <c r="AR756" s="443"/>
      <c r="AS756" s="161"/>
      <c r="AT756" s="161"/>
      <c r="AU756" s="161"/>
      <c r="AV756" s="161"/>
    </row>
    <row r="757" ht="14.25" customHeight="1">
      <c r="A757" s="435"/>
      <c r="B757" s="436"/>
      <c r="C757" s="435"/>
      <c r="D757" s="437"/>
      <c r="E757" s="437"/>
      <c r="F757" s="437"/>
      <c r="G757" s="437"/>
      <c r="H757" s="435"/>
      <c r="I757" s="435"/>
      <c r="J757" s="435"/>
      <c r="K757" s="435"/>
      <c r="L757" s="435"/>
      <c r="M757" s="435"/>
      <c r="N757" s="435"/>
      <c r="O757" s="438"/>
      <c r="P757" s="438"/>
      <c r="Q757" s="438"/>
      <c r="R757" s="438"/>
      <c r="S757" s="436"/>
      <c r="T757" s="435"/>
      <c r="U757" s="435"/>
      <c r="V757" s="435"/>
      <c r="W757" s="438"/>
      <c r="X757" s="439"/>
      <c r="Y757" s="435"/>
      <c r="Z757" s="439"/>
      <c r="AA757" s="435"/>
      <c r="AB757" s="435"/>
      <c r="AC757" s="435"/>
      <c r="AD757" s="435"/>
      <c r="AE757" s="435"/>
      <c r="AF757" s="438"/>
      <c r="AG757" s="439"/>
      <c r="AH757" s="440"/>
      <c r="AI757" s="435"/>
      <c r="AJ757" s="435"/>
      <c r="AK757" s="435"/>
      <c r="AL757" s="435"/>
      <c r="AM757" s="438"/>
      <c r="AN757" s="435"/>
      <c r="AO757" s="439"/>
      <c r="AP757" s="435"/>
      <c r="AQ757" s="442"/>
      <c r="AR757" s="443"/>
      <c r="AS757" s="161"/>
      <c r="AT757" s="161"/>
      <c r="AU757" s="161"/>
      <c r="AV757" s="161"/>
    </row>
    <row r="758" ht="14.25" customHeight="1">
      <c r="A758" s="435"/>
      <c r="B758" s="436"/>
      <c r="C758" s="435"/>
      <c r="D758" s="437"/>
      <c r="E758" s="437"/>
      <c r="F758" s="437"/>
      <c r="G758" s="437"/>
      <c r="H758" s="435"/>
      <c r="I758" s="435"/>
      <c r="J758" s="435"/>
      <c r="K758" s="435"/>
      <c r="L758" s="435"/>
      <c r="M758" s="435"/>
      <c r="N758" s="435"/>
      <c r="O758" s="438"/>
      <c r="P758" s="438"/>
      <c r="Q758" s="438"/>
      <c r="R758" s="438"/>
      <c r="S758" s="436"/>
      <c r="T758" s="435"/>
      <c r="U758" s="435"/>
      <c r="V758" s="435"/>
      <c r="W758" s="438"/>
      <c r="X758" s="439"/>
      <c r="Y758" s="435"/>
      <c r="Z758" s="439"/>
      <c r="AA758" s="435"/>
      <c r="AB758" s="435"/>
      <c r="AC758" s="435"/>
      <c r="AD758" s="435"/>
      <c r="AE758" s="435"/>
      <c r="AF758" s="438"/>
      <c r="AG758" s="439"/>
      <c r="AH758" s="440"/>
      <c r="AI758" s="435"/>
      <c r="AJ758" s="435"/>
      <c r="AK758" s="435"/>
      <c r="AL758" s="435"/>
      <c r="AM758" s="438"/>
      <c r="AN758" s="435"/>
      <c r="AO758" s="439"/>
      <c r="AP758" s="435"/>
      <c r="AQ758" s="442"/>
      <c r="AR758" s="443"/>
      <c r="AS758" s="161"/>
      <c r="AT758" s="161"/>
      <c r="AU758" s="161"/>
      <c r="AV758" s="161"/>
    </row>
    <row r="759" ht="14.25" customHeight="1">
      <c r="A759" s="435"/>
      <c r="B759" s="436"/>
      <c r="C759" s="435"/>
      <c r="D759" s="437"/>
      <c r="E759" s="437"/>
      <c r="F759" s="437"/>
      <c r="G759" s="437"/>
      <c r="H759" s="435"/>
      <c r="I759" s="435"/>
      <c r="J759" s="435"/>
      <c r="K759" s="435"/>
      <c r="L759" s="435"/>
      <c r="M759" s="435"/>
      <c r="N759" s="435"/>
      <c r="O759" s="438"/>
      <c r="P759" s="438"/>
      <c r="Q759" s="438"/>
      <c r="R759" s="438"/>
      <c r="S759" s="436"/>
      <c r="T759" s="435"/>
      <c r="U759" s="435"/>
      <c r="V759" s="435"/>
      <c r="W759" s="438"/>
      <c r="X759" s="439"/>
      <c r="Y759" s="435"/>
      <c r="Z759" s="439"/>
      <c r="AA759" s="435"/>
      <c r="AB759" s="435"/>
      <c r="AC759" s="435"/>
      <c r="AD759" s="435"/>
      <c r="AE759" s="435"/>
      <c r="AF759" s="438"/>
      <c r="AG759" s="439"/>
      <c r="AH759" s="440"/>
      <c r="AI759" s="435"/>
      <c r="AJ759" s="435"/>
      <c r="AK759" s="435"/>
      <c r="AL759" s="435"/>
      <c r="AM759" s="438"/>
      <c r="AN759" s="435"/>
      <c r="AO759" s="439"/>
      <c r="AP759" s="435"/>
      <c r="AQ759" s="442"/>
      <c r="AR759" s="443"/>
      <c r="AS759" s="161"/>
      <c r="AT759" s="161"/>
      <c r="AU759" s="161"/>
      <c r="AV759" s="161"/>
    </row>
    <row r="760" ht="14.25" customHeight="1">
      <c r="A760" s="435"/>
      <c r="B760" s="436"/>
      <c r="C760" s="435"/>
      <c r="D760" s="437"/>
      <c r="E760" s="437"/>
      <c r="F760" s="437"/>
      <c r="G760" s="437"/>
      <c r="H760" s="435"/>
      <c r="I760" s="435"/>
      <c r="J760" s="435"/>
      <c r="K760" s="435"/>
      <c r="L760" s="435"/>
      <c r="M760" s="435"/>
      <c r="N760" s="435"/>
      <c r="O760" s="438"/>
      <c r="P760" s="438"/>
      <c r="Q760" s="438"/>
      <c r="R760" s="438"/>
      <c r="S760" s="436"/>
      <c r="T760" s="435"/>
      <c r="U760" s="435"/>
      <c r="V760" s="435"/>
      <c r="W760" s="438"/>
      <c r="X760" s="439"/>
      <c r="Y760" s="435"/>
      <c r="Z760" s="439"/>
      <c r="AA760" s="435"/>
      <c r="AB760" s="435"/>
      <c r="AC760" s="435"/>
      <c r="AD760" s="435"/>
      <c r="AE760" s="435"/>
      <c r="AF760" s="438"/>
      <c r="AG760" s="439"/>
      <c r="AH760" s="440"/>
      <c r="AI760" s="435"/>
      <c r="AJ760" s="435"/>
      <c r="AK760" s="435"/>
      <c r="AL760" s="435"/>
      <c r="AM760" s="438"/>
      <c r="AN760" s="435"/>
      <c r="AO760" s="439"/>
      <c r="AP760" s="435"/>
      <c r="AQ760" s="442"/>
      <c r="AR760" s="443"/>
      <c r="AS760" s="161"/>
      <c r="AT760" s="161"/>
      <c r="AU760" s="161"/>
      <c r="AV760" s="161"/>
    </row>
    <row r="761" ht="14.25" customHeight="1">
      <c r="A761" s="435"/>
      <c r="B761" s="436"/>
      <c r="C761" s="435"/>
      <c r="D761" s="437"/>
      <c r="E761" s="437"/>
      <c r="F761" s="437"/>
      <c r="G761" s="437"/>
      <c r="H761" s="435"/>
      <c r="I761" s="435"/>
      <c r="J761" s="435"/>
      <c r="K761" s="435"/>
      <c r="L761" s="435"/>
      <c r="M761" s="435"/>
      <c r="N761" s="435"/>
      <c r="O761" s="438"/>
      <c r="P761" s="438"/>
      <c r="Q761" s="438"/>
      <c r="R761" s="438"/>
      <c r="S761" s="436"/>
      <c r="T761" s="435"/>
      <c r="U761" s="435"/>
      <c r="V761" s="435"/>
      <c r="W761" s="438"/>
      <c r="X761" s="439"/>
      <c r="Y761" s="435"/>
      <c r="Z761" s="439"/>
      <c r="AA761" s="435"/>
      <c r="AB761" s="435"/>
      <c r="AC761" s="435"/>
      <c r="AD761" s="435"/>
      <c r="AE761" s="435"/>
      <c r="AF761" s="438"/>
      <c r="AG761" s="439"/>
      <c r="AH761" s="440"/>
      <c r="AI761" s="435"/>
      <c r="AJ761" s="435"/>
      <c r="AK761" s="435"/>
      <c r="AL761" s="435"/>
      <c r="AM761" s="438"/>
      <c r="AN761" s="435"/>
      <c r="AO761" s="439"/>
      <c r="AP761" s="435"/>
      <c r="AQ761" s="442"/>
      <c r="AR761" s="443"/>
      <c r="AS761" s="161"/>
      <c r="AT761" s="161"/>
      <c r="AU761" s="161"/>
      <c r="AV761" s="161"/>
    </row>
    <row r="762" ht="14.25" customHeight="1">
      <c r="A762" s="435"/>
      <c r="B762" s="436"/>
      <c r="C762" s="435"/>
      <c r="D762" s="437"/>
      <c r="E762" s="437"/>
      <c r="F762" s="437"/>
      <c r="G762" s="437"/>
      <c r="H762" s="435"/>
      <c r="I762" s="435"/>
      <c r="J762" s="435"/>
      <c r="K762" s="435"/>
      <c r="L762" s="435"/>
      <c r="M762" s="435"/>
      <c r="N762" s="435"/>
      <c r="O762" s="438"/>
      <c r="P762" s="438"/>
      <c r="Q762" s="438"/>
      <c r="R762" s="438"/>
      <c r="S762" s="436"/>
      <c r="T762" s="435"/>
      <c r="U762" s="435"/>
      <c r="V762" s="435"/>
      <c r="W762" s="438"/>
      <c r="X762" s="439"/>
      <c r="Y762" s="435"/>
      <c r="Z762" s="439"/>
      <c r="AA762" s="435"/>
      <c r="AB762" s="435"/>
      <c r="AC762" s="435"/>
      <c r="AD762" s="435"/>
      <c r="AE762" s="435"/>
      <c r="AF762" s="438"/>
      <c r="AG762" s="439"/>
      <c r="AH762" s="440"/>
      <c r="AI762" s="435"/>
      <c r="AJ762" s="435"/>
      <c r="AK762" s="435"/>
      <c r="AL762" s="435"/>
      <c r="AM762" s="438"/>
      <c r="AN762" s="435"/>
      <c r="AO762" s="439"/>
      <c r="AP762" s="435"/>
      <c r="AQ762" s="442"/>
      <c r="AR762" s="443"/>
      <c r="AS762" s="161"/>
      <c r="AT762" s="161"/>
      <c r="AU762" s="161"/>
      <c r="AV762" s="161"/>
    </row>
    <row r="763" ht="14.25" customHeight="1">
      <c r="A763" s="435"/>
      <c r="B763" s="436"/>
      <c r="C763" s="435"/>
      <c r="D763" s="437"/>
      <c r="E763" s="437"/>
      <c r="F763" s="437"/>
      <c r="G763" s="437"/>
      <c r="H763" s="435"/>
      <c r="I763" s="435"/>
      <c r="J763" s="435"/>
      <c r="K763" s="435"/>
      <c r="L763" s="435"/>
      <c r="M763" s="435"/>
      <c r="N763" s="435"/>
      <c r="O763" s="438"/>
      <c r="P763" s="438"/>
      <c r="Q763" s="438"/>
      <c r="R763" s="438"/>
      <c r="S763" s="436"/>
      <c r="T763" s="435"/>
      <c r="U763" s="435"/>
      <c r="V763" s="435"/>
      <c r="W763" s="438"/>
      <c r="X763" s="439"/>
      <c r="Y763" s="435"/>
      <c r="Z763" s="439"/>
      <c r="AA763" s="435"/>
      <c r="AB763" s="435"/>
      <c r="AC763" s="435"/>
      <c r="AD763" s="435"/>
      <c r="AE763" s="435"/>
      <c r="AF763" s="438"/>
      <c r="AG763" s="439"/>
      <c r="AH763" s="440"/>
      <c r="AI763" s="435"/>
      <c r="AJ763" s="435"/>
      <c r="AK763" s="435"/>
      <c r="AL763" s="435"/>
      <c r="AM763" s="438"/>
      <c r="AN763" s="435"/>
      <c r="AO763" s="439"/>
      <c r="AP763" s="435"/>
      <c r="AQ763" s="442"/>
      <c r="AR763" s="443"/>
      <c r="AS763" s="161"/>
      <c r="AT763" s="161"/>
      <c r="AU763" s="161"/>
      <c r="AV763" s="161"/>
    </row>
    <row r="764" ht="14.25" customHeight="1">
      <c r="A764" s="435"/>
      <c r="B764" s="436"/>
      <c r="C764" s="435"/>
      <c r="D764" s="437"/>
      <c r="E764" s="437"/>
      <c r="F764" s="437"/>
      <c r="G764" s="437"/>
      <c r="H764" s="435"/>
      <c r="I764" s="435"/>
      <c r="J764" s="435"/>
      <c r="K764" s="435"/>
      <c r="L764" s="435"/>
      <c r="M764" s="435"/>
      <c r="N764" s="435"/>
      <c r="O764" s="438"/>
      <c r="P764" s="438"/>
      <c r="Q764" s="438"/>
      <c r="R764" s="438"/>
      <c r="S764" s="436"/>
      <c r="T764" s="435"/>
      <c r="U764" s="435"/>
      <c r="V764" s="435"/>
      <c r="W764" s="438"/>
      <c r="X764" s="439"/>
      <c r="Y764" s="435"/>
      <c r="Z764" s="439"/>
      <c r="AA764" s="435"/>
      <c r="AB764" s="435"/>
      <c r="AC764" s="435"/>
      <c r="AD764" s="435"/>
      <c r="AE764" s="435"/>
      <c r="AF764" s="438"/>
      <c r="AG764" s="439"/>
      <c r="AH764" s="440"/>
      <c r="AI764" s="435"/>
      <c r="AJ764" s="435"/>
      <c r="AK764" s="435"/>
      <c r="AL764" s="435"/>
      <c r="AM764" s="438"/>
      <c r="AN764" s="435"/>
      <c r="AO764" s="439"/>
      <c r="AP764" s="435"/>
      <c r="AQ764" s="442"/>
      <c r="AR764" s="443"/>
      <c r="AS764" s="161"/>
      <c r="AT764" s="161"/>
      <c r="AU764" s="161"/>
      <c r="AV764" s="161"/>
    </row>
    <row r="765" ht="14.25" customHeight="1">
      <c r="A765" s="435"/>
      <c r="B765" s="436"/>
      <c r="C765" s="435"/>
      <c r="D765" s="437"/>
      <c r="E765" s="437"/>
      <c r="F765" s="437"/>
      <c r="G765" s="437"/>
      <c r="H765" s="435"/>
      <c r="I765" s="435"/>
      <c r="J765" s="435"/>
      <c r="K765" s="435"/>
      <c r="L765" s="435"/>
      <c r="M765" s="435"/>
      <c r="N765" s="435"/>
      <c r="O765" s="438"/>
      <c r="P765" s="438"/>
      <c r="Q765" s="438"/>
      <c r="R765" s="438"/>
      <c r="S765" s="436"/>
      <c r="T765" s="435"/>
      <c r="U765" s="435"/>
      <c r="V765" s="435"/>
      <c r="W765" s="438"/>
      <c r="X765" s="439"/>
      <c r="Y765" s="435"/>
      <c r="Z765" s="439"/>
      <c r="AA765" s="435"/>
      <c r="AB765" s="435"/>
      <c r="AC765" s="435"/>
      <c r="AD765" s="435"/>
      <c r="AE765" s="435"/>
      <c r="AF765" s="438"/>
      <c r="AG765" s="439"/>
      <c r="AH765" s="440"/>
      <c r="AI765" s="435"/>
      <c r="AJ765" s="435"/>
      <c r="AK765" s="435"/>
      <c r="AL765" s="435"/>
      <c r="AM765" s="438"/>
      <c r="AN765" s="435"/>
      <c r="AO765" s="439"/>
      <c r="AP765" s="435"/>
      <c r="AQ765" s="442"/>
      <c r="AR765" s="443"/>
      <c r="AS765" s="161"/>
      <c r="AT765" s="161"/>
      <c r="AU765" s="161"/>
      <c r="AV765" s="161"/>
    </row>
    <row r="766" ht="14.25" customHeight="1">
      <c r="A766" s="435"/>
      <c r="B766" s="436"/>
      <c r="C766" s="435"/>
      <c r="D766" s="437"/>
      <c r="E766" s="437"/>
      <c r="F766" s="437"/>
      <c r="G766" s="437"/>
      <c r="H766" s="435"/>
      <c r="I766" s="435"/>
      <c r="J766" s="435"/>
      <c r="K766" s="435"/>
      <c r="L766" s="435"/>
      <c r="M766" s="435"/>
      <c r="N766" s="435"/>
      <c r="O766" s="438"/>
      <c r="P766" s="438"/>
      <c r="Q766" s="438"/>
      <c r="R766" s="438"/>
      <c r="S766" s="436"/>
      <c r="T766" s="435"/>
      <c r="U766" s="435"/>
      <c r="V766" s="435"/>
      <c r="W766" s="438"/>
      <c r="X766" s="439"/>
      <c r="Y766" s="435"/>
      <c r="Z766" s="439"/>
      <c r="AA766" s="435"/>
      <c r="AB766" s="435"/>
      <c r="AC766" s="435"/>
      <c r="AD766" s="435"/>
      <c r="AE766" s="435"/>
      <c r="AF766" s="438"/>
      <c r="AG766" s="439"/>
      <c r="AH766" s="440"/>
      <c r="AI766" s="435"/>
      <c r="AJ766" s="435"/>
      <c r="AK766" s="435"/>
      <c r="AL766" s="435"/>
      <c r="AM766" s="438"/>
      <c r="AN766" s="435"/>
      <c r="AO766" s="439"/>
      <c r="AP766" s="435"/>
      <c r="AQ766" s="442"/>
      <c r="AR766" s="443"/>
      <c r="AS766" s="161"/>
      <c r="AT766" s="161"/>
      <c r="AU766" s="161"/>
      <c r="AV766" s="161"/>
    </row>
    <row r="767" ht="14.25" customHeight="1">
      <c r="A767" s="435"/>
      <c r="B767" s="436"/>
      <c r="C767" s="435"/>
      <c r="D767" s="437"/>
      <c r="E767" s="437"/>
      <c r="F767" s="437"/>
      <c r="G767" s="437"/>
      <c r="H767" s="435"/>
      <c r="I767" s="435"/>
      <c r="J767" s="435"/>
      <c r="K767" s="435"/>
      <c r="L767" s="435"/>
      <c r="M767" s="435"/>
      <c r="N767" s="435"/>
      <c r="O767" s="438"/>
      <c r="P767" s="438"/>
      <c r="Q767" s="438"/>
      <c r="R767" s="438"/>
      <c r="S767" s="436"/>
      <c r="T767" s="435"/>
      <c r="U767" s="435"/>
      <c r="V767" s="435"/>
      <c r="W767" s="438"/>
      <c r="X767" s="439"/>
      <c r="Y767" s="435"/>
      <c r="Z767" s="439"/>
      <c r="AA767" s="435"/>
      <c r="AB767" s="435"/>
      <c r="AC767" s="435"/>
      <c r="AD767" s="435"/>
      <c r="AE767" s="435"/>
      <c r="AF767" s="438"/>
      <c r="AG767" s="439"/>
      <c r="AH767" s="440"/>
      <c r="AI767" s="435"/>
      <c r="AJ767" s="435"/>
      <c r="AK767" s="435"/>
      <c r="AL767" s="435"/>
      <c r="AM767" s="438"/>
      <c r="AN767" s="435"/>
      <c r="AO767" s="439"/>
      <c r="AP767" s="435"/>
      <c r="AQ767" s="442"/>
      <c r="AR767" s="443"/>
      <c r="AS767" s="161"/>
      <c r="AT767" s="161"/>
      <c r="AU767" s="161"/>
      <c r="AV767" s="161"/>
    </row>
    <row r="768" ht="14.25" customHeight="1">
      <c r="A768" s="435"/>
      <c r="B768" s="436"/>
      <c r="C768" s="435"/>
      <c r="D768" s="437"/>
      <c r="E768" s="437"/>
      <c r="F768" s="437"/>
      <c r="G768" s="437"/>
      <c r="H768" s="435"/>
      <c r="I768" s="435"/>
      <c r="J768" s="435"/>
      <c r="K768" s="435"/>
      <c r="L768" s="435"/>
      <c r="M768" s="435"/>
      <c r="N768" s="435"/>
      <c r="O768" s="438"/>
      <c r="P768" s="438"/>
      <c r="Q768" s="438"/>
      <c r="R768" s="438"/>
      <c r="S768" s="436"/>
      <c r="T768" s="435"/>
      <c r="U768" s="435"/>
      <c r="V768" s="435"/>
      <c r="W768" s="438"/>
      <c r="X768" s="439"/>
      <c r="Y768" s="435"/>
      <c r="Z768" s="439"/>
      <c r="AA768" s="435"/>
      <c r="AB768" s="435"/>
      <c r="AC768" s="435"/>
      <c r="AD768" s="435"/>
      <c r="AE768" s="435"/>
      <c r="AF768" s="438"/>
      <c r="AG768" s="439"/>
      <c r="AH768" s="440"/>
      <c r="AI768" s="435"/>
      <c r="AJ768" s="435"/>
      <c r="AK768" s="435"/>
      <c r="AL768" s="435"/>
      <c r="AM768" s="438"/>
      <c r="AN768" s="435"/>
      <c r="AO768" s="439"/>
      <c r="AP768" s="435"/>
      <c r="AQ768" s="442"/>
      <c r="AR768" s="443"/>
      <c r="AS768" s="161"/>
      <c r="AT768" s="161"/>
      <c r="AU768" s="161"/>
      <c r="AV768" s="161"/>
    </row>
    <row r="769" ht="14.25" customHeight="1">
      <c r="A769" s="435"/>
      <c r="B769" s="436"/>
      <c r="C769" s="435"/>
      <c r="D769" s="437"/>
      <c r="E769" s="437"/>
      <c r="F769" s="437"/>
      <c r="G769" s="437"/>
      <c r="H769" s="435"/>
      <c r="I769" s="435"/>
      <c r="J769" s="435"/>
      <c r="K769" s="435"/>
      <c r="L769" s="435"/>
      <c r="M769" s="435"/>
      <c r="N769" s="435"/>
      <c r="O769" s="438"/>
      <c r="P769" s="438"/>
      <c r="Q769" s="438"/>
      <c r="R769" s="438"/>
      <c r="S769" s="436"/>
      <c r="T769" s="435"/>
      <c r="U769" s="435"/>
      <c r="V769" s="435"/>
      <c r="W769" s="438"/>
      <c r="X769" s="439"/>
      <c r="Y769" s="435"/>
      <c r="Z769" s="439"/>
      <c r="AA769" s="435"/>
      <c r="AB769" s="435"/>
      <c r="AC769" s="435"/>
      <c r="AD769" s="435"/>
      <c r="AE769" s="435"/>
      <c r="AF769" s="438"/>
      <c r="AG769" s="439"/>
      <c r="AH769" s="440"/>
      <c r="AI769" s="435"/>
      <c r="AJ769" s="435"/>
      <c r="AK769" s="435"/>
      <c r="AL769" s="435"/>
      <c r="AM769" s="438"/>
      <c r="AN769" s="435"/>
      <c r="AO769" s="439"/>
      <c r="AP769" s="435"/>
      <c r="AQ769" s="442"/>
      <c r="AR769" s="443"/>
      <c r="AS769" s="161"/>
      <c r="AT769" s="161"/>
      <c r="AU769" s="161"/>
      <c r="AV769" s="161"/>
    </row>
    <row r="770" ht="14.25" customHeight="1">
      <c r="A770" s="435"/>
      <c r="B770" s="436"/>
      <c r="C770" s="435"/>
      <c r="D770" s="437"/>
      <c r="E770" s="437"/>
      <c r="F770" s="437"/>
      <c r="G770" s="437"/>
      <c r="H770" s="435"/>
      <c r="I770" s="435"/>
      <c r="J770" s="435"/>
      <c r="K770" s="435"/>
      <c r="L770" s="435"/>
      <c r="M770" s="435"/>
      <c r="N770" s="435"/>
      <c r="O770" s="438"/>
      <c r="P770" s="438"/>
      <c r="Q770" s="438"/>
      <c r="R770" s="438"/>
      <c r="S770" s="436"/>
      <c r="T770" s="435"/>
      <c r="U770" s="435"/>
      <c r="V770" s="435"/>
      <c r="W770" s="438"/>
      <c r="X770" s="439"/>
      <c r="Y770" s="435"/>
      <c r="Z770" s="439"/>
      <c r="AA770" s="435"/>
      <c r="AB770" s="435"/>
      <c r="AC770" s="435"/>
      <c r="AD770" s="435"/>
      <c r="AE770" s="435"/>
      <c r="AF770" s="438"/>
      <c r="AG770" s="439"/>
      <c r="AH770" s="440"/>
      <c r="AI770" s="435"/>
      <c r="AJ770" s="435"/>
      <c r="AK770" s="435"/>
      <c r="AL770" s="435"/>
      <c r="AM770" s="438"/>
      <c r="AN770" s="435"/>
      <c r="AO770" s="439"/>
      <c r="AP770" s="435"/>
      <c r="AQ770" s="442"/>
      <c r="AR770" s="443"/>
      <c r="AS770" s="161"/>
      <c r="AT770" s="161"/>
      <c r="AU770" s="161"/>
      <c r="AV770" s="161"/>
    </row>
    <row r="771" ht="14.25" customHeight="1">
      <c r="A771" s="435"/>
      <c r="B771" s="436"/>
      <c r="C771" s="435"/>
      <c r="D771" s="437"/>
      <c r="E771" s="437"/>
      <c r="F771" s="437"/>
      <c r="G771" s="437"/>
      <c r="H771" s="435"/>
      <c r="I771" s="435"/>
      <c r="J771" s="435"/>
      <c r="K771" s="435"/>
      <c r="L771" s="435"/>
      <c r="M771" s="435"/>
      <c r="N771" s="435"/>
      <c r="O771" s="438"/>
      <c r="P771" s="438"/>
      <c r="Q771" s="438"/>
      <c r="R771" s="438"/>
      <c r="S771" s="436"/>
      <c r="T771" s="435"/>
      <c r="U771" s="435"/>
      <c r="V771" s="435"/>
      <c r="W771" s="438"/>
      <c r="X771" s="439"/>
      <c r="Y771" s="435"/>
      <c r="Z771" s="439"/>
      <c r="AA771" s="435"/>
      <c r="AB771" s="435"/>
      <c r="AC771" s="435"/>
      <c r="AD771" s="435"/>
      <c r="AE771" s="435"/>
      <c r="AF771" s="438"/>
      <c r="AG771" s="439"/>
      <c r="AH771" s="440"/>
      <c r="AI771" s="435"/>
      <c r="AJ771" s="435"/>
      <c r="AK771" s="435"/>
      <c r="AL771" s="435"/>
      <c r="AM771" s="438"/>
      <c r="AN771" s="435"/>
      <c r="AO771" s="439"/>
      <c r="AP771" s="435"/>
      <c r="AQ771" s="442"/>
      <c r="AR771" s="443"/>
      <c r="AS771" s="161"/>
      <c r="AT771" s="161"/>
      <c r="AU771" s="161"/>
      <c r="AV771" s="161"/>
    </row>
    <row r="772" ht="14.25" customHeight="1">
      <c r="A772" s="435"/>
      <c r="B772" s="436"/>
      <c r="C772" s="435"/>
      <c r="D772" s="437"/>
      <c r="E772" s="437"/>
      <c r="F772" s="437"/>
      <c r="G772" s="437"/>
      <c r="H772" s="435"/>
      <c r="I772" s="435"/>
      <c r="J772" s="435"/>
      <c r="K772" s="435"/>
      <c r="L772" s="435"/>
      <c r="M772" s="435"/>
      <c r="N772" s="435"/>
      <c r="O772" s="438"/>
      <c r="P772" s="438"/>
      <c r="Q772" s="438"/>
      <c r="R772" s="438"/>
      <c r="S772" s="436"/>
      <c r="T772" s="435"/>
      <c r="U772" s="435"/>
      <c r="V772" s="435"/>
      <c r="W772" s="438"/>
      <c r="X772" s="439"/>
      <c r="Y772" s="435"/>
      <c r="Z772" s="439"/>
      <c r="AA772" s="435"/>
      <c r="AB772" s="435"/>
      <c r="AC772" s="435"/>
      <c r="AD772" s="435"/>
      <c r="AE772" s="435"/>
      <c r="AF772" s="438"/>
      <c r="AG772" s="439"/>
      <c r="AH772" s="440"/>
      <c r="AI772" s="435"/>
      <c r="AJ772" s="435"/>
      <c r="AK772" s="435"/>
      <c r="AL772" s="435"/>
      <c r="AM772" s="438"/>
      <c r="AN772" s="435"/>
      <c r="AO772" s="439"/>
      <c r="AP772" s="435"/>
      <c r="AQ772" s="442"/>
      <c r="AR772" s="443"/>
      <c r="AS772" s="161"/>
      <c r="AT772" s="161"/>
      <c r="AU772" s="161"/>
      <c r="AV772" s="161"/>
    </row>
    <row r="773" ht="14.25" customHeight="1">
      <c r="A773" s="435"/>
      <c r="B773" s="436"/>
      <c r="C773" s="435"/>
      <c r="D773" s="437"/>
      <c r="E773" s="437"/>
      <c r="F773" s="437"/>
      <c r="G773" s="437"/>
      <c r="H773" s="435"/>
      <c r="I773" s="435"/>
      <c r="J773" s="435"/>
      <c r="K773" s="435"/>
      <c r="L773" s="435"/>
      <c r="M773" s="435"/>
      <c r="N773" s="435"/>
      <c r="O773" s="438"/>
      <c r="P773" s="438"/>
      <c r="Q773" s="438"/>
      <c r="R773" s="438"/>
      <c r="S773" s="436"/>
      <c r="T773" s="435"/>
      <c r="U773" s="435"/>
      <c r="V773" s="435"/>
      <c r="W773" s="438"/>
      <c r="X773" s="439"/>
      <c r="Y773" s="435"/>
      <c r="Z773" s="439"/>
      <c r="AA773" s="435"/>
      <c r="AB773" s="435"/>
      <c r="AC773" s="435"/>
      <c r="AD773" s="435"/>
      <c r="AE773" s="435"/>
      <c r="AF773" s="438"/>
      <c r="AG773" s="439"/>
      <c r="AH773" s="440"/>
      <c r="AI773" s="435"/>
      <c r="AJ773" s="435"/>
      <c r="AK773" s="435"/>
      <c r="AL773" s="435"/>
      <c r="AM773" s="438"/>
      <c r="AN773" s="435"/>
      <c r="AO773" s="439"/>
      <c r="AP773" s="435"/>
      <c r="AQ773" s="442"/>
      <c r="AR773" s="443"/>
      <c r="AS773" s="161"/>
      <c r="AT773" s="161"/>
      <c r="AU773" s="161"/>
      <c r="AV773" s="161"/>
    </row>
    <row r="774" ht="14.25" customHeight="1">
      <c r="A774" s="435"/>
      <c r="B774" s="436"/>
      <c r="C774" s="435"/>
      <c r="D774" s="437"/>
      <c r="E774" s="437"/>
      <c r="F774" s="437"/>
      <c r="G774" s="437"/>
      <c r="H774" s="435"/>
      <c r="I774" s="435"/>
      <c r="J774" s="435"/>
      <c r="K774" s="435"/>
      <c r="L774" s="435"/>
      <c r="M774" s="435"/>
      <c r="N774" s="435"/>
      <c r="O774" s="438"/>
      <c r="P774" s="438"/>
      <c r="Q774" s="438"/>
      <c r="R774" s="438"/>
      <c r="S774" s="436"/>
      <c r="T774" s="435"/>
      <c r="U774" s="435"/>
      <c r="V774" s="435"/>
      <c r="W774" s="438"/>
      <c r="X774" s="439"/>
      <c r="Y774" s="435"/>
      <c r="Z774" s="439"/>
      <c r="AA774" s="435"/>
      <c r="AB774" s="435"/>
      <c r="AC774" s="435"/>
      <c r="AD774" s="435"/>
      <c r="AE774" s="435"/>
      <c r="AF774" s="438"/>
      <c r="AG774" s="439"/>
      <c r="AH774" s="440"/>
      <c r="AI774" s="435"/>
      <c r="AJ774" s="435"/>
      <c r="AK774" s="435"/>
      <c r="AL774" s="435"/>
      <c r="AM774" s="438"/>
      <c r="AN774" s="435"/>
      <c r="AO774" s="439"/>
      <c r="AP774" s="435"/>
      <c r="AQ774" s="442"/>
      <c r="AR774" s="443"/>
      <c r="AS774" s="161"/>
      <c r="AT774" s="161"/>
      <c r="AU774" s="161"/>
      <c r="AV774" s="161"/>
    </row>
    <row r="775" ht="14.25" customHeight="1">
      <c r="A775" s="435"/>
      <c r="B775" s="436"/>
      <c r="C775" s="435"/>
      <c r="D775" s="437"/>
      <c r="E775" s="437"/>
      <c r="F775" s="437"/>
      <c r="G775" s="437"/>
      <c r="H775" s="435"/>
      <c r="I775" s="435"/>
      <c r="J775" s="435"/>
      <c r="K775" s="435"/>
      <c r="L775" s="435"/>
      <c r="M775" s="435"/>
      <c r="N775" s="435"/>
      <c r="O775" s="438"/>
      <c r="P775" s="438"/>
      <c r="Q775" s="438"/>
      <c r="R775" s="438"/>
      <c r="S775" s="436"/>
      <c r="T775" s="435"/>
      <c r="U775" s="435"/>
      <c r="V775" s="435"/>
      <c r="W775" s="438"/>
      <c r="X775" s="439"/>
      <c r="Y775" s="435"/>
      <c r="Z775" s="439"/>
      <c r="AA775" s="435"/>
      <c r="AB775" s="435"/>
      <c r="AC775" s="435"/>
      <c r="AD775" s="435"/>
      <c r="AE775" s="435"/>
      <c r="AF775" s="438"/>
      <c r="AG775" s="439"/>
      <c r="AH775" s="440"/>
      <c r="AI775" s="435"/>
      <c r="AJ775" s="435"/>
      <c r="AK775" s="435"/>
      <c r="AL775" s="435"/>
      <c r="AM775" s="438"/>
      <c r="AN775" s="435"/>
      <c r="AO775" s="439"/>
      <c r="AP775" s="435"/>
      <c r="AQ775" s="442"/>
      <c r="AR775" s="443"/>
      <c r="AS775" s="161"/>
      <c r="AT775" s="161"/>
      <c r="AU775" s="161"/>
      <c r="AV775" s="161"/>
    </row>
    <row r="776" ht="14.25" customHeight="1">
      <c r="A776" s="435"/>
      <c r="B776" s="436"/>
      <c r="C776" s="435"/>
      <c r="D776" s="437"/>
      <c r="E776" s="437"/>
      <c r="F776" s="437"/>
      <c r="G776" s="437"/>
      <c r="H776" s="435"/>
      <c r="I776" s="435"/>
      <c r="J776" s="435"/>
      <c r="K776" s="435"/>
      <c r="L776" s="435"/>
      <c r="M776" s="435"/>
      <c r="N776" s="435"/>
      <c r="O776" s="438"/>
      <c r="P776" s="438"/>
      <c r="Q776" s="438"/>
      <c r="R776" s="438"/>
      <c r="S776" s="436"/>
      <c r="T776" s="435"/>
      <c r="U776" s="435"/>
      <c r="V776" s="435"/>
      <c r="W776" s="438"/>
      <c r="X776" s="439"/>
      <c r="Y776" s="435"/>
      <c r="Z776" s="439"/>
      <c r="AA776" s="435"/>
      <c r="AB776" s="435"/>
      <c r="AC776" s="435"/>
      <c r="AD776" s="435"/>
      <c r="AE776" s="435"/>
      <c r="AF776" s="438"/>
      <c r="AG776" s="439"/>
      <c r="AH776" s="440"/>
      <c r="AI776" s="435"/>
      <c r="AJ776" s="435"/>
      <c r="AK776" s="435"/>
      <c r="AL776" s="435"/>
      <c r="AM776" s="438"/>
      <c r="AN776" s="435"/>
      <c r="AO776" s="439"/>
      <c r="AP776" s="435"/>
      <c r="AQ776" s="442"/>
      <c r="AR776" s="443"/>
      <c r="AS776" s="161"/>
      <c r="AT776" s="161"/>
      <c r="AU776" s="161"/>
      <c r="AV776" s="161"/>
    </row>
    <row r="777" ht="14.25" customHeight="1">
      <c r="A777" s="435"/>
      <c r="B777" s="436"/>
      <c r="C777" s="435"/>
      <c r="D777" s="437"/>
      <c r="E777" s="437"/>
      <c r="F777" s="437"/>
      <c r="G777" s="437"/>
      <c r="H777" s="435"/>
      <c r="I777" s="435"/>
      <c r="J777" s="435"/>
      <c r="K777" s="435"/>
      <c r="L777" s="435"/>
      <c r="M777" s="435"/>
      <c r="N777" s="435"/>
      <c r="O777" s="438"/>
      <c r="P777" s="438"/>
      <c r="Q777" s="438"/>
      <c r="R777" s="438"/>
      <c r="S777" s="436"/>
      <c r="T777" s="435"/>
      <c r="U777" s="435"/>
      <c r="V777" s="435"/>
      <c r="W777" s="438"/>
      <c r="X777" s="439"/>
      <c r="Y777" s="435"/>
      <c r="Z777" s="439"/>
      <c r="AA777" s="435"/>
      <c r="AB777" s="435"/>
      <c r="AC777" s="435"/>
      <c r="AD777" s="435"/>
      <c r="AE777" s="435"/>
      <c r="AF777" s="438"/>
      <c r="AG777" s="439"/>
      <c r="AH777" s="440"/>
      <c r="AI777" s="435"/>
      <c r="AJ777" s="435"/>
      <c r="AK777" s="435"/>
      <c r="AL777" s="435"/>
      <c r="AM777" s="438"/>
      <c r="AN777" s="435"/>
      <c r="AO777" s="439"/>
      <c r="AP777" s="435"/>
      <c r="AQ777" s="442"/>
      <c r="AR777" s="443"/>
      <c r="AS777" s="161"/>
      <c r="AT777" s="161"/>
      <c r="AU777" s="161"/>
      <c r="AV777" s="161"/>
    </row>
    <row r="778" ht="14.25" customHeight="1">
      <c r="A778" s="435"/>
      <c r="B778" s="436"/>
      <c r="C778" s="435"/>
      <c r="D778" s="437"/>
      <c r="E778" s="437"/>
      <c r="F778" s="437"/>
      <c r="G778" s="437"/>
      <c r="H778" s="435"/>
      <c r="I778" s="435"/>
      <c r="J778" s="435"/>
      <c r="K778" s="435"/>
      <c r="L778" s="435"/>
      <c r="M778" s="435"/>
      <c r="N778" s="435"/>
      <c r="O778" s="438"/>
      <c r="P778" s="438"/>
      <c r="Q778" s="438"/>
      <c r="R778" s="438"/>
      <c r="S778" s="436"/>
      <c r="T778" s="435"/>
      <c r="U778" s="435"/>
      <c r="V778" s="435"/>
      <c r="W778" s="438"/>
      <c r="X778" s="439"/>
      <c r="Y778" s="435"/>
      <c r="Z778" s="439"/>
      <c r="AA778" s="435"/>
      <c r="AB778" s="435"/>
      <c r="AC778" s="435"/>
      <c r="AD778" s="435"/>
      <c r="AE778" s="435"/>
      <c r="AF778" s="438"/>
      <c r="AG778" s="439"/>
      <c r="AH778" s="440"/>
      <c r="AI778" s="435"/>
      <c r="AJ778" s="435"/>
      <c r="AK778" s="435"/>
      <c r="AL778" s="435"/>
      <c r="AM778" s="438"/>
      <c r="AN778" s="435"/>
      <c r="AO778" s="439"/>
      <c r="AP778" s="435"/>
      <c r="AQ778" s="442"/>
      <c r="AR778" s="443"/>
      <c r="AS778" s="161"/>
      <c r="AT778" s="161"/>
      <c r="AU778" s="161"/>
      <c r="AV778" s="161"/>
    </row>
    <row r="779" ht="14.25" customHeight="1">
      <c r="A779" s="435"/>
      <c r="B779" s="436"/>
      <c r="C779" s="435"/>
      <c r="D779" s="437"/>
      <c r="E779" s="437"/>
      <c r="F779" s="437"/>
      <c r="G779" s="437"/>
      <c r="H779" s="435"/>
      <c r="I779" s="435"/>
      <c r="J779" s="435"/>
      <c r="K779" s="435"/>
      <c r="L779" s="435"/>
      <c r="M779" s="435"/>
      <c r="N779" s="435"/>
      <c r="O779" s="438"/>
      <c r="P779" s="438"/>
      <c r="Q779" s="438"/>
      <c r="R779" s="438"/>
      <c r="S779" s="436"/>
      <c r="T779" s="435"/>
      <c r="U779" s="435"/>
      <c r="V779" s="435"/>
      <c r="W779" s="438"/>
      <c r="X779" s="439"/>
      <c r="Y779" s="435"/>
      <c r="Z779" s="439"/>
      <c r="AA779" s="435"/>
      <c r="AB779" s="435"/>
      <c r="AC779" s="435"/>
      <c r="AD779" s="435"/>
      <c r="AE779" s="435"/>
      <c r="AF779" s="438"/>
      <c r="AG779" s="439"/>
      <c r="AH779" s="440"/>
      <c r="AI779" s="435"/>
      <c r="AJ779" s="435"/>
      <c r="AK779" s="435"/>
      <c r="AL779" s="435"/>
      <c r="AM779" s="438"/>
      <c r="AN779" s="435"/>
      <c r="AO779" s="439"/>
      <c r="AP779" s="435"/>
      <c r="AQ779" s="442"/>
      <c r="AR779" s="443"/>
      <c r="AS779" s="161"/>
      <c r="AT779" s="161"/>
      <c r="AU779" s="161"/>
      <c r="AV779" s="161"/>
    </row>
    <row r="780" ht="14.25" customHeight="1">
      <c r="A780" s="435"/>
      <c r="B780" s="436"/>
      <c r="C780" s="435"/>
      <c r="D780" s="437"/>
      <c r="E780" s="437"/>
      <c r="F780" s="437"/>
      <c r="G780" s="437"/>
      <c r="H780" s="435"/>
      <c r="I780" s="435"/>
      <c r="J780" s="435"/>
      <c r="K780" s="435"/>
      <c r="L780" s="435"/>
      <c r="M780" s="435"/>
      <c r="N780" s="435"/>
      <c r="O780" s="438"/>
      <c r="P780" s="438"/>
      <c r="Q780" s="438"/>
      <c r="R780" s="438"/>
      <c r="S780" s="436"/>
      <c r="T780" s="435"/>
      <c r="U780" s="435"/>
      <c r="V780" s="435"/>
      <c r="W780" s="438"/>
      <c r="X780" s="439"/>
      <c r="Y780" s="435"/>
      <c r="Z780" s="439"/>
      <c r="AA780" s="435"/>
      <c r="AB780" s="435"/>
      <c r="AC780" s="435"/>
      <c r="AD780" s="435"/>
      <c r="AE780" s="435"/>
      <c r="AF780" s="438"/>
      <c r="AG780" s="439"/>
      <c r="AH780" s="440"/>
      <c r="AI780" s="435"/>
      <c r="AJ780" s="435"/>
      <c r="AK780" s="435"/>
      <c r="AL780" s="435"/>
      <c r="AM780" s="438"/>
      <c r="AN780" s="435"/>
      <c r="AO780" s="439"/>
      <c r="AP780" s="435"/>
      <c r="AQ780" s="442"/>
      <c r="AR780" s="443"/>
      <c r="AS780" s="161"/>
      <c r="AT780" s="161"/>
      <c r="AU780" s="161"/>
      <c r="AV780" s="161"/>
    </row>
    <row r="781" ht="14.25" customHeight="1">
      <c r="A781" s="435"/>
      <c r="B781" s="436"/>
      <c r="C781" s="435"/>
      <c r="D781" s="437"/>
      <c r="E781" s="437"/>
      <c r="F781" s="437"/>
      <c r="G781" s="437"/>
      <c r="H781" s="435"/>
      <c r="I781" s="435"/>
      <c r="J781" s="435"/>
      <c r="K781" s="435"/>
      <c r="L781" s="435"/>
      <c r="M781" s="435"/>
      <c r="N781" s="435"/>
      <c r="O781" s="438"/>
      <c r="P781" s="438"/>
      <c r="Q781" s="438"/>
      <c r="R781" s="438"/>
      <c r="S781" s="436"/>
      <c r="T781" s="435"/>
      <c r="U781" s="435"/>
      <c r="V781" s="435"/>
      <c r="W781" s="438"/>
      <c r="X781" s="439"/>
      <c r="Y781" s="435"/>
      <c r="Z781" s="439"/>
      <c r="AA781" s="435"/>
      <c r="AB781" s="435"/>
      <c r="AC781" s="435"/>
      <c r="AD781" s="435"/>
      <c r="AE781" s="435"/>
      <c r="AF781" s="438"/>
      <c r="AG781" s="439"/>
      <c r="AH781" s="440"/>
      <c r="AI781" s="435"/>
      <c r="AJ781" s="435"/>
      <c r="AK781" s="435"/>
      <c r="AL781" s="435"/>
      <c r="AM781" s="438"/>
      <c r="AN781" s="435"/>
      <c r="AO781" s="439"/>
      <c r="AP781" s="435"/>
      <c r="AQ781" s="442"/>
      <c r="AR781" s="443"/>
      <c r="AS781" s="161"/>
      <c r="AT781" s="161"/>
      <c r="AU781" s="161"/>
      <c r="AV781" s="161"/>
    </row>
    <row r="782" ht="14.25" customHeight="1">
      <c r="A782" s="435"/>
      <c r="B782" s="436"/>
      <c r="C782" s="435"/>
      <c r="D782" s="437"/>
      <c r="E782" s="437"/>
      <c r="F782" s="437"/>
      <c r="G782" s="437"/>
      <c r="H782" s="435"/>
      <c r="I782" s="435"/>
      <c r="J782" s="435"/>
      <c r="K782" s="435"/>
      <c r="L782" s="435"/>
      <c r="M782" s="435"/>
      <c r="N782" s="435"/>
      <c r="O782" s="438"/>
      <c r="P782" s="438"/>
      <c r="Q782" s="438"/>
      <c r="R782" s="438"/>
      <c r="S782" s="436"/>
      <c r="T782" s="435"/>
      <c r="U782" s="435"/>
      <c r="V782" s="435"/>
      <c r="W782" s="438"/>
      <c r="X782" s="439"/>
      <c r="Y782" s="435"/>
      <c r="Z782" s="439"/>
      <c r="AA782" s="435"/>
      <c r="AB782" s="435"/>
      <c r="AC782" s="435"/>
      <c r="AD782" s="435"/>
      <c r="AE782" s="435"/>
      <c r="AF782" s="438"/>
      <c r="AG782" s="439"/>
      <c r="AH782" s="440"/>
      <c r="AI782" s="435"/>
      <c r="AJ782" s="435"/>
      <c r="AK782" s="435"/>
      <c r="AL782" s="435"/>
      <c r="AM782" s="438"/>
      <c r="AN782" s="435"/>
      <c r="AO782" s="439"/>
      <c r="AP782" s="435"/>
      <c r="AQ782" s="442"/>
      <c r="AR782" s="443"/>
      <c r="AS782" s="161"/>
      <c r="AT782" s="161"/>
      <c r="AU782" s="161"/>
      <c r="AV782" s="161"/>
    </row>
    <row r="783" ht="14.25" customHeight="1">
      <c r="A783" s="435"/>
      <c r="B783" s="436"/>
      <c r="C783" s="435"/>
      <c r="D783" s="437"/>
      <c r="E783" s="437"/>
      <c r="F783" s="437"/>
      <c r="G783" s="437"/>
      <c r="H783" s="435"/>
      <c r="I783" s="435"/>
      <c r="J783" s="435"/>
      <c r="K783" s="435"/>
      <c r="L783" s="435"/>
      <c r="M783" s="435"/>
      <c r="N783" s="435"/>
      <c r="O783" s="438"/>
      <c r="P783" s="438"/>
      <c r="Q783" s="438"/>
      <c r="R783" s="438"/>
      <c r="S783" s="436"/>
      <c r="T783" s="435"/>
      <c r="U783" s="435"/>
      <c r="V783" s="435"/>
      <c r="W783" s="438"/>
      <c r="X783" s="439"/>
      <c r="Y783" s="435"/>
      <c r="Z783" s="439"/>
      <c r="AA783" s="435"/>
      <c r="AB783" s="435"/>
      <c r="AC783" s="435"/>
      <c r="AD783" s="435"/>
      <c r="AE783" s="435"/>
      <c r="AF783" s="438"/>
      <c r="AG783" s="439"/>
      <c r="AH783" s="440"/>
      <c r="AI783" s="435"/>
      <c r="AJ783" s="435"/>
      <c r="AK783" s="435"/>
      <c r="AL783" s="435"/>
      <c r="AM783" s="438"/>
      <c r="AN783" s="435"/>
      <c r="AO783" s="439"/>
      <c r="AP783" s="435"/>
      <c r="AQ783" s="442"/>
      <c r="AR783" s="443"/>
      <c r="AS783" s="161"/>
      <c r="AT783" s="161"/>
      <c r="AU783" s="161"/>
      <c r="AV783" s="161"/>
    </row>
    <row r="784" ht="14.25" customHeight="1">
      <c r="A784" s="435"/>
      <c r="B784" s="436"/>
      <c r="C784" s="435"/>
      <c r="D784" s="437"/>
      <c r="E784" s="437"/>
      <c r="F784" s="437"/>
      <c r="G784" s="437"/>
      <c r="H784" s="435"/>
      <c r="I784" s="435"/>
      <c r="J784" s="435"/>
      <c r="K784" s="435"/>
      <c r="L784" s="435"/>
      <c r="M784" s="435"/>
      <c r="N784" s="435"/>
      <c r="O784" s="438"/>
      <c r="P784" s="438"/>
      <c r="Q784" s="438"/>
      <c r="R784" s="438"/>
      <c r="S784" s="436"/>
      <c r="T784" s="435"/>
      <c r="U784" s="435"/>
      <c r="V784" s="435"/>
      <c r="W784" s="438"/>
      <c r="X784" s="439"/>
      <c r="Y784" s="435"/>
      <c r="Z784" s="439"/>
      <c r="AA784" s="435"/>
      <c r="AB784" s="435"/>
      <c r="AC784" s="435"/>
      <c r="AD784" s="435"/>
      <c r="AE784" s="435"/>
      <c r="AF784" s="438"/>
      <c r="AG784" s="439"/>
      <c r="AH784" s="440"/>
      <c r="AI784" s="435"/>
      <c r="AJ784" s="435"/>
      <c r="AK784" s="435"/>
      <c r="AL784" s="435"/>
      <c r="AM784" s="438"/>
      <c r="AN784" s="435"/>
      <c r="AO784" s="439"/>
      <c r="AP784" s="435"/>
      <c r="AQ784" s="442"/>
      <c r="AR784" s="443"/>
      <c r="AS784" s="161"/>
      <c r="AT784" s="161"/>
      <c r="AU784" s="161"/>
      <c r="AV784" s="161"/>
    </row>
    <row r="785" ht="14.25" customHeight="1">
      <c r="A785" s="435"/>
      <c r="B785" s="436"/>
      <c r="C785" s="435"/>
      <c r="D785" s="437"/>
      <c r="E785" s="437"/>
      <c r="F785" s="437"/>
      <c r="G785" s="437"/>
      <c r="H785" s="435"/>
      <c r="I785" s="435"/>
      <c r="J785" s="435"/>
      <c r="K785" s="435"/>
      <c r="L785" s="435"/>
      <c r="M785" s="435"/>
      <c r="N785" s="435"/>
      <c r="O785" s="438"/>
      <c r="P785" s="438"/>
      <c r="Q785" s="438"/>
      <c r="R785" s="438"/>
      <c r="S785" s="436"/>
      <c r="T785" s="435"/>
      <c r="U785" s="435"/>
      <c r="V785" s="435"/>
      <c r="W785" s="438"/>
      <c r="X785" s="439"/>
      <c r="Y785" s="435"/>
      <c r="Z785" s="439"/>
      <c r="AA785" s="435"/>
      <c r="AB785" s="435"/>
      <c r="AC785" s="435"/>
      <c r="AD785" s="435"/>
      <c r="AE785" s="435"/>
      <c r="AF785" s="438"/>
      <c r="AG785" s="439"/>
      <c r="AH785" s="440"/>
      <c r="AI785" s="435"/>
      <c r="AJ785" s="435"/>
      <c r="AK785" s="435"/>
      <c r="AL785" s="435"/>
      <c r="AM785" s="438"/>
      <c r="AN785" s="435"/>
      <c r="AO785" s="439"/>
      <c r="AP785" s="435"/>
      <c r="AQ785" s="442"/>
      <c r="AR785" s="443"/>
      <c r="AS785" s="161"/>
      <c r="AT785" s="161"/>
      <c r="AU785" s="161"/>
      <c r="AV785" s="161"/>
    </row>
    <row r="786" ht="14.25" customHeight="1">
      <c r="A786" s="435"/>
      <c r="B786" s="436"/>
      <c r="C786" s="435"/>
      <c r="D786" s="437"/>
      <c r="E786" s="437"/>
      <c r="F786" s="437"/>
      <c r="G786" s="437"/>
      <c r="H786" s="435"/>
      <c r="I786" s="435"/>
      <c r="J786" s="435"/>
      <c r="K786" s="435"/>
      <c r="L786" s="435"/>
      <c r="M786" s="435"/>
      <c r="N786" s="435"/>
      <c r="O786" s="438"/>
      <c r="P786" s="438"/>
      <c r="Q786" s="438"/>
      <c r="R786" s="438"/>
      <c r="S786" s="436"/>
      <c r="T786" s="435"/>
      <c r="U786" s="435"/>
      <c r="V786" s="435"/>
      <c r="W786" s="438"/>
      <c r="X786" s="439"/>
      <c r="Y786" s="435"/>
      <c r="Z786" s="439"/>
      <c r="AA786" s="435"/>
      <c r="AB786" s="435"/>
      <c r="AC786" s="435"/>
      <c r="AD786" s="435"/>
      <c r="AE786" s="435"/>
      <c r="AF786" s="438"/>
      <c r="AG786" s="439"/>
      <c r="AH786" s="440"/>
      <c r="AI786" s="435"/>
      <c r="AJ786" s="435"/>
      <c r="AK786" s="435"/>
      <c r="AL786" s="435"/>
      <c r="AM786" s="438"/>
      <c r="AN786" s="435"/>
      <c r="AO786" s="439"/>
      <c r="AP786" s="435"/>
      <c r="AQ786" s="442"/>
      <c r="AR786" s="443"/>
      <c r="AS786" s="161"/>
      <c r="AT786" s="161"/>
      <c r="AU786" s="161"/>
      <c r="AV786" s="161"/>
    </row>
    <row r="787" ht="14.25" customHeight="1">
      <c r="A787" s="435"/>
      <c r="B787" s="436"/>
      <c r="C787" s="435"/>
      <c r="D787" s="437"/>
      <c r="E787" s="437"/>
      <c r="F787" s="437"/>
      <c r="G787" s="437"/>
      <c r="H787" s="435"/>
      <c r="I787" s="435"/>
      <c r="J787" s="435"/>
      <c r="K787" s="435"/>
      <c r="L787" s="435"/>
      <c r="M787" s="435"/>
      <c r="N787" s="435"/>
      <c r="O787" s="438"/>
      <c r="P787" s="438"/>
      <c r="Q787" s="438"/>
      <c r="R787" s="438"/>
      <c r="S787" s="436"/>
      <c r="T787" s="435"/>
      <c r="U787" s="435"/>
      <c r="V787" s="435"/>
      <c r="W787" s="438"/>
      <c r="X787" s="439"/>
      <c r="Y787" s="435"/>
      <c r="Z787" s="439"/>
      <c r="AA787" s="435"/>
      <c r="AB787" s="435"/>
      <c r="AC787" s="435"/>
      <c r="AD787" s="435"/>
      <c r="AE787" s="435"/>
      <c r="AF787" s="438"/>
      <c r="AG787" s="439"/>
      <c r="AH787" s="440"/>
      <c r="AI787" s="435"/>
      <c r="AJ787" s="435"/>
      <c r="AK787" s="435"/>
      <c r="AL787" s="435"/>
      <c r="AM787" s="438"/>
      <c r="AN787" s="435"/>
      <c r="AO787" s="439"/>
      <c r="AP787" s="435"/>
      <c r="AQ787" s="442"/>
      <c r="AR787" s="443"/>
      <c r="AS787" s="161"/>
      <c r="AT787" s="161"/>
      <c r="AU787" s="161"/>
      <c r="AV787" s="161"/>
    </row>
    <row r="788" ht="14.25" customHeight="1">
      <c r="A788" s="435"/>
      <c r="B788" s="436"/>
      <c r="C788" s="435"/>
      <c r="D788" s="437"/>
      <c r="E788" s="437"/>
      <c r="F788" s="437"/>
      <c r="G788" s="437"/>
      <c r="H788" s="435"/>
      <c r="I788" s="435"/>
      <c r="J788" s="435"/>
      <c r="K788" s="435"/>
      <c r="L788" s="435"/>
      <c r="M788" s="435"/>
      <c r="N788" s="435"/>
      <c r="O788" s="438"/>
      <c r="P788" s="438"/>
      <c r="Q788" s="438"/>
      <c r="R788" s="438"/>
      <c r="S788" s="436"/>
      <c r="T788" s="435"/>
      <c r="U788" s="435"/>
      <c r="V788" s="435"/>
      <c r="W788" s="438"/>
      <c r="X788" s="439"/>
      <c r="Y788" s="435"/>
      <c r="Z788" s="439"/>
      <c r="AA788" s="435"/>
      <c r="AB788" s="435"/>
      <c r="AC788" s="435"/>
      <c r="AD788" s="435"/>
      <c r="AE788" s="435"/>
      <c r="AF788" s="438"/>
      <c r="AG788" s="439"/>
      <c r="AH788" s="440"/>
      <c r="AI788" s="435"/>
      <c r="AJ788" s="435"/>
      <c r="AK788" s="435"/>
      <c r="AL788" s="435"/>
      <c r="AM788" s="438"/>
      <c r="AN788" s="435"/>
      <c r="AO788" s="439"/>
      <c r="AP788" s="435"/>
      <c r="AQ788" s="442"/>
      <c r="AR788" s="443"/>
      <c r="AS788" s="161"/>
      <c r="AT788" s="161"/>
      <c r="AU788" s="161"/>
      <c r="AV788" s="161"/>
    </row>
    <row r="789" ht="14.25" customHeight="1">
      <c r="A789" s="435"/>
      <c r="B789" s="436"/>
      <c r="C789" s="435"/>
      <c r="D789" s="437"/>
      <c r="E789" s="437"/>
      <c r="F789" s="437"/>
      <c r="G789" s="437"/>
      <c r="H789" s="435"/>
      <c r="I789" s="435"/>
      <c r="J789" s="435"/>
      <c r="K789" s="435"/>
      <c r="L789" s="435"/>
      <c r="M789" s="435"/>
      <c r="N789" s="435"/>
      <c r="O789" s="438"/>
      <c r="P789" s="438"/>
      <c r="Q789" s="438"/>
      <c r="R789" s="438"/>
      <c r="S789" s="436"/>
      <c r="T789" s="435"/>
      <c r="U789" s="435"/>
      <c r="V789" s="435"/>
      <c r="W789" s="438"/>
      <c r="X789" s="439"/>
      <c r="Y789" s="435"/>
      <c r="Z789" s="439"/>
      <c r="AA789" s="435"/>
      <c r="AB789" s="435"/>
      <c r="AC789" s="435"/>
      <c r="AD789" s="435"/>
      <c r="AE789" s="435"/>
      <c r="AF789" s="438"/>
      <c r="AG789" s="439"/>
      <c r="AH789" s="440"/>
      <c r="AI789" s="435"/>
      <c r="AJ789" s="435"/>
      <c r="AK789" s="435"/>
      <c r="AL789" s="435"/>
      <c r="AM789" s="438"/>
      <c r="AN789" s="435"/>
      <c r="AO789" s="439"/>
      <c r="AP789" s="435"/>
      <c r="AQ789" s="442"/>
      <c r="AR789" s="443"/>
      <c r="AS789" s="161"/>
      <c r="AT789" s="161"/>
      <c r="AU789" s="161"/>
      <c r="AV789" s="161"/>
    </row>
    <row r="790" ht="14.25" customHeight="1">
      <c r="A790" s="435"/>
      <c r="B790" s="436"/>
      <c r="C790" s="435"/>
      <c r="D790" s="437"/>
      <c r="E790" s="437"/>
      <c r="F790" s="437"/>
      <c r="G790" s="437"/>
      <c r="H790" s="435"/>
      <c r="I790" s="435"/>
      <c r="J790" s="435"/>
      <c r="K790" s="435"/>
      <c r="L790" s="435"/>
      <c r="M790" s="435"/>
      <c r="N790" s="435"/>
      <c r="O790" s="438"/>
      <c r="P790" s="438"/>
      <c r="Q790" s="438"/>
      <c r="R790" s="438"/>
      <c r="S790" s="436"/>
      <c r="T790" s="435"/>
      <c r="U790" s="435"/>
      <c r="V790" s="435"/>
      <c r="W790" s="438"/>
      <c r="X790" s="439"/>
      <c r="Y790" s="435"/>
      <c r="Z790" s="439"/>
      <c r="AA790" s="435"/>
      <c r="AB790" s="435"/>
      <c r="AC790" s="435"/>
      <c r="AD790" s="435"/>
      <c r="AE790" s="435"/>
      <c r="AF790" s="438"/>
      <c r="AG790" s="439"/>
      <c r="AH790" s="440"/>
      <c r="AI790" s="435"/>
      <c r="AJ790" s="435"/>
      <c r="AK790" s="435"/>
      <c r="AL790" s="435"/>
      <c r="AM790" s="438"/>
      <c r="AN790" s="435"/>
      <c r="AO790" s="439"/>
      <c r="AP790" s="435"/>
      <c r="AQ790" s="442"/>
      <c r="AR790" s="443"/>
      <c r="AS790" s="161"/>
      <c r="AT790" s="161"/>
      <c r="AU790" s="161"/>
      <c r="AV790" s="161"/>
    </row>
    <row r="791" ht="14.25" customHeight="1">
      <c r="A791" s="435"/>
      <c r="B791" s="436"/>
      <c r="C791" s="435"/>
      <c r="D791" s="437"/>
      <c r="E791" s="437"/>
      <c r="F791" s="437"/>
      <c r="G791" s="437"/>
      <c r="H791" s="435"/>
      <c r="I791" s="435"/>
      <c r="J791" s="435"/>
      <c r="K791" s="435"/>
      <c r="L791" s="435"/>
      <c r="M791" s="435"/>
      <c r="N791" s="435"/>
      <c r="O791" s="438"/>
      <c r="P791" s="438"/>
      <c r="Q791" s="438"/>
      <c r="R791" s="438"/>
      <c r="S791" s="436"/>
      <c r="T791" s="435"/>
      <c r="U791" s="435"/>
      <c r="V791" s="435"/>
      <c r="W791" s="438"/>
      <c r="X791" s="439"/>
      <c r="Y791" s="435"/>
      <c r="Z791" s="439"/>
      <c r="AA791" s="435"/>
      <c r="AB791" s="435"/>
      <c r="AC791" s="435"/>
      <c r="AD791" s="435"/>
      <c r="AE791" s="435"/>
      <c r="AF791" s="438"/>
      <c r="AG791" s="439"/>
      <c r="AH791" s="440"/>
      <c r="AI791" s="435"/>
      <c r="AJ791" s="435"/>
      <c r="AK791" s="435"/>
      <c r="AL791" s="435"/>
      <c r="AM791" s="438"/>
      <c r="AN791" s="435"/>
      <c r="AO791" s="439"/>
      <c r="AP791" s="435"/>
      <c r="AQ791" s="442"/>
      <c r="AR791" s="443"/>
      <c r="AS791" s="161"/>
      <c r="AT791" s="161"/>
      <c r="AU791" s="161"/>
      <c r="AV791" s="161"/>
    </row>
    <row r="792" ht="14.25" customHeight="1">
      <c r="A792" s="435"/>
      <c r="B792" s="436"/>
      <c r="C792" s="435"/>
      <c r="D792" s="437"/>
      <c r="E792" s="437"/>
      <c r="F792" s="437"/>
      <c r="G792" s="437"/>
      <c r="H792" s="435"/>
      <c r="I792" s="435"/>
      <c r="J792" s="435"/>
      <c r="K792" s="435"/>
      <c r="L792" s="435"/>
      <c r="M792" s="435"/>
      <c r="N792" s="435"/>
      <c r="O792" s="438"/>
      <c r="P792" s="438"/>
      <c r="Q792" s="438"/>
      <c r="R792" s="438"/>
      <c r="S792" s="436"/>
      <c r="T792" s="435"/>
      <c r="U792" s="435"/>
      <c r="V792" s="435"/>
      <c r="W792" s="438"/>
      <c r="X792" s="439"/>
      <c r="Y792" s="435"/>
      <c r="Z792" s="439"/>
      <c r="AA792" s="435"/>
      <c r="AB792" s="435"/>
      <c r="AC792" s="435"/>
      <c r="AD792" s="435"/>
      <c r="AE792" s="435"/>
      <c r="AF792" s="438"/>
      <c r="AG792" s="439"/>
      <c r="AH792" s="440"/>
      <c r="AI792" s="435"/>
      <c r="AJ792" s="435"/>
      <c r="AK792" s="435"/>
      <c r="AL792" s="435"/>
      <c r="AM792" s="438"/>
      <c r="AN792" s="435"/>
      <c r="AO792" s="439"/>
      <c r="AP792" s="435"/>
      <c r="AQ792" s="442"/>
      <c r="AR792" s="443"/>
      <c r="AS792" s="161"/>
      <c r="AT792" s="161"/>
      <c r="AU792" s="161"/>
      <c r="AV792" s="161"/>
    </row>
    <row r="793" ht="14.25" customHeight="1">
      <c r="A793" s="435"/>
      <c r="B793" s="436"/>
      <c r="C793" s="435"/>
      <c r="D793" s="437"/>
      <c r="E793" s="437"/>
      <c r="F793" s="437"/>
      <c r="G793" s="437"/>
      <c r="H793" s="435"/>
      <c r="I793" s="435"/>
      <c r="J793" s="435"/>
      <c r="K793" s="435"/>
      <c r="L793" s="435"/>
      <c r="M793" s="435"/>
      <c r="N793" s="435"/>
      <c r="O793" s="438"/>
      <c r="P793" s="438"/>
      <c r="Q793" s="438"/>
      <c r="R793" s="438"/>
      <c r="S793" s="436"/>
      <c r="T793" s="435"/>
      <c r="U793" s="435"/>
      <c r="V793" s="435"/>
      <c r="W793" s="438"/>
      <c r="X793" s="439"/>
      <c r="Y793" s="435"/>
      <c r="Z793" s="439"/>
      <c r="AA793" s="435"/>
      <c r="AB793" s="435"/>
      <c r="AC793" s="435"/>
      <c r="AD793" s="435"/>
      <c r="AE793" s="435"/>
      <c r="AF793" s="438"/>
      <c r="AG793" s="439"/>
      <c r="AH793" s="440"/>
      <c r="AI793" s="435"/>
      <c r="AJ793" s="435"/>
      <c r="AK793" s="435"/>
      <c r="AL793" s="435"/>
      <c r="AM793" s="438"/>
      <c r="AN793" s="435"/>
      <c r="AO793" s="439"/>
      <c r="AP793" s="435"/>
      <c r="AQ793" s="442"/>
      <c r="AR793" s="443"/>
      <c r="AS793" s="161"/>
      <c r="AT793" s="161"/>
      <c r="AU793" s="161"/>
      <c r="AV793" s="161"/>
    </row>
    <row r="794" ht="14.25" customHeight="1">
      <c r="A794" s="435"/>
      <c r="B794" s="436"/>
      <c r="C794" s="435"/>
      <c r="D794" s="437"/>
      <c r="E794" s="437"/>
      <c r="F794" s="437"/>
      <c r="G794" s="437"/>
      <c r="H794" s="435"/>
      <c r="I794" s="435"/>
      <c r="J794" s="435"/>
      <c r="K794" s="435"/>
      <c r="L794" s="435"/>
      <c r="M794" s="435"/>
      <c r="N794" s="435"/>
      <c r="O794" s="438"/>
      <c r="P794" s="438"/>
      <c r="Q794" s="438"/>
      <c r="R794" s="438"/>
      <c r="S794" s="436"/>
      <c r="T794" s="435"/>
      <c r="U794" s="435"/>
      <c r="V794" s="435"/>
      <c r="W794" s="438"/>
      <c r="X794" s="439"/>
      <c r="Y794" s="435"/>
      <c r="Z794" s="439"/>
      <c r="AA794" s="435"/>
      <c r="AB794" s="435"/>
      <c r="AC794" s="435"/>
      <c r="AD794" s="435"/>
      <c r="AE794" s="435"/>
      <c r="AF794" s="438"/>
      <c r="AG794" s="439"/>
      <c r="AH794" s="440"/>
      <c r="AI794" s="435"/>
      <c r="AJ794" s="435"/>
      <c r="AK794" s="435"/>
      <c r="AL794" s="435"/>
      <c r="AM794" s="438"/>
      <c r="AN794" s="435"/>
      <c r="AO794" s="439"/>
      <c r="AP794" s="435"/>
      <c r="AQ794" s="442"/>
      <c r="AR794" s="443"/>
      <c r="AS794" s="161"/>
      <c r="AT794" s="161"/>
      <c r="AU794" s="161"/>
      <c r="AV794" s="161"/>
    </row>
    <row r="795" ht="14.25" customHeight="1">
      <c r="A795" s="435"/>
      <c r="B795" s="436"/>
      <c r="C795" s="435"/>
      <c r="D795" s="437"/>
      <c r="E795" s="437"/>
      <c r="F795" s="437"/>
      <c r="G795" s="437"/>
      <c r="H795" s="435"/>
      <c r="I795" s="435"/>
      <c r="J795" s="435"/>
      <c r="K795" s="435"/>
      <c r="L795" s="435"/>
      <c r="M795" s="435"/>
      <c r="N795" s="435"/>
      <c r="O795" s="438"/>
      <c r="P795" s="438"/>
      <c r="Q795" s="438"/>
      <c r="R795" s="438"/>
      <c r="S795" s="436"/>
      <c r="T795" s="435"/>
      <c r="U795" s="435"/>
      <c r="V795" s="435"/>
      <c r="W795" s="438"/>
      <c r="X795" s="439"/>
      <c r="Y795" s="435"/>
      <c r="Z795" s="439"/>
      <c r="AA795" s="435"/>
      <c r="AB795" s="435"/>
      <c r="AC795" s="435"/>
      <c r="AD795" s="435"/>
      <c r="AE795" s="435"/>
      <c r="AF795" s="438"/>
      <c r="AG795" s="439"/>
      <c r="AH795" s="440"/>
      <c r="AI795" s="435"/>
      <c r="AJ795" s="435"/>
      <c r="AK795" s="435"/>
      <c r="AL795" s="435"/>
      <c r="AM795" s="438"/>
      <c r="AN795" s="435"/>
      <c r="AO795" s="439"/>
      <c r="AP795" s="435"/>
      <c r="AQ795" s="442"/>
      <c r="AR795" s="443"/>
      <c r="AS795" s="161"/>
      <c r="AT795" s="161"/>
      <c r="AU795" s="161"/>
      <c r="AV795" s="161"/>
    </row>
    <row r="796" ht="14.25" customHeight="1">
      <c r="A796" s="435"/>
      <c r="B796" s="436"/>
      <c r="C796" s="435"/>
      <c r="D796" s="437"/>
      <c r="E796" s="437"/>
      <c r="F796" s="437"/>
      <c r="G796" s="437"/>
      <c r="H796" s="435"/>
      <c r="I796" s="435"/>
      <c r="J796" s="435"/>
      <c r="K796" s="435"/>
      <c r="L796" s="435"/>
      <c r="M796" s="435"/>
      <c r="N796" s="435"/>
      <c r="O796" s="438"/>
      <c r="P796" s="438"/>
      <c r="Q796" s="438"/>
      <c r="R796" s="438"/>
      <c r="S796" s="436"/>
      <c r="T796" s="435"/>
      <c r="U796" s="435"/>
      <c r="V796" s="435"/>
      <c r="W796" s="438"/>
      <c r="X796" s="439"/>
      <c r="Y796" s="435"/>
      <c r="Z796" s="439"/>
      <c r="AA796" s="435"/>
      <c r="AB796" s="435"/>
      <c r="AC796" s="435"/>
      <c r="AD796" s="435"/>
      <c r="AE796" s="435"/>
      <c r="AF796" s="438"/>
      <c r="AG796" s="439"/>
      <c r="AH796" s="440"/>
      <c r="AI796" s="435"/>
      <c r="AJ796" s="435"/>
      <c r="AK796" s="435"/>
      <c r="AL796" s="435"/>
      <c r="AM796" s="438"/>
      <c r="AN796" s="435"/>
      <c r="AO796" s="439"/>
      <c r="AP796" s="435"/>
      <c r="AQ796" s="442"/>
      <c r="AR796" s="443"/>
      <c r="AS796" s="161"/>
      <c r="AT796" s="161"/>
      <c r="AU796" s="161"/>
      <c r="AV796" s="161"/>
    </row>
    <row r="797" ht="14.25" customHeight="1">
      <c r="A797" s="435"/>
      <c r="B797" s="436"/>
      <c r="C797" s="435"/>
      <c r="D797" s="437"/>
      <c r="E797" s="437"/>
      <c r="F797" s="437"/>
      <c r="G797" s="437"/>
      <c r="H797" s="435"/>
      <c r="I797" s="435"/>
      <c r="J797" s="435"/>
      <c r="K797" s="435"/>
      <c r="L797" s="435"/>
      <c r="M797" s="435"/>
      <c r="N797" s="435"/>
      <c r="O797" s="438"/>
      <c r="P797" s="438"/>
      <c r="Q797" s="438"/>
      <c r="R797" s="438"/>
      <c r="S797" s="436"/>
      <c r="T797" s="435"/>
      <c r="U797" s="435"/>
      <c r="V797" s="435"/>
      <c r="W797" s="438"/>
      <c r="X797" s="439"/>
      <c r="Y797" s="435"/>
      <c r="Z797" s="439"/>
      <c r="AA797" s="435"/>
      <c r="AB797" s="435"/>
      <c r="AC797" s="435"/>
      <c r="AD797" s="435"/>
      <c r="AE797" s="435"/>
      <c r="AF797" s="438"/>
      <c r="AG797" s="439"/>
      <c r="AH797" s="440"/>
      <c r="AI797" s="435"/>
      <c r="AJ797" s="435"/>
      <c r="AK797" s="435"/>
      <c r="AL797" s="435"/>
      <c r="AM797" s="438"/>
      <c r="AN797" s="435"/>
      <c r="AO797" s="439"/>
      <c r="AP797" s="435"/>
      <c r="AQ797" s="442"/>
      <c r="AR797" s="443"/>
      <c r="AS797" s="161"/>
      <c r="AT797" s="161"/>
      <c r="AU797" s="161"/>
      <c r="AV797" s="161"/>
    </row>
    <row r="798" ht="14.25" customHeight="1">
      <c r="A798" s="435"/>
      <c r="B798" s="436"/>
      <c r="C798" s="435"/>
      <c r="D798" s="437"/>
      <c r="E798" s="437"/>
      <c r="F798" s="437"/>
      <c r="G798" s="437"/>
      <c r="H798" s="435"/>
      <c r="I798" s="435"/>
      <c r="J798" s="435"/>
      <c r="K798" s="435"/>
      <c r="L798" s="435"/>
      <c r="M798" s="435"/>
      <c r="N798" s="435"/>
      <c r="O798" s="438"/>
      <c r="P798" s="438"/>
      <c r="Q798" s="438"/>
      <c r="R798" s="438"/>
      <c r="S798" s="436"/>
      <c r="T798" s="435"/>
      <c r="U798" s="435"/>
      <c r="V798" s="435"/>
      <c r="W798" s="438"/>
      <c r="X798" s="439"/>
      <c r="Y798" s="435"/>
      <c r="Z798" s="439"/>
      <c r="AA798" s="435"/>
      <c r="AB798" s="435"/>
      <c r="AC798" s="435"/>
      <c r="AD798" s="435"/>
      <c r="AE798" s="435"/>
      <c r="AF798" s="438"/>
      <c r="AG798" s="439"/>
      <c r="AH798" s="440"/>
      <c r="AI798" s="435"/>
      <c r="AJ798" s="435"/>
      <c r="AK798" s="435"/>
      <c r="AL798" s="435"/>
      <c r="AM798" s="438"/>
      <c r="AN798" s="435"/>
      <c r="AO798" s="439"/>
      <c r="AP798" s="435"/>
      <c r="AQ798" s="442"/>
      <c r="AR798" s="443"/>
      <c r="AS798" s="161"/>
      <c r="AT798" s="161"/>
      <c r="AU798" s="161"/>
      <c r="AV798" s="161"/>
    </row>
    <row r="799" ht="14.25" customHeight="1">
      <c r="A799" s="435"/>
      <c r="B799" s="436"/>
      <c r="C799" s="435"/>
      <c r="D799" s="437"/>
      <c r="E799" s="437"/>
      <c r="F799" s="437"/>
      <c r="G799" s="437"/>
      <c r="H799" s="435"/>
      <c r="I799" s="435"/>
      <c r="J799" s="435"/>
      <c r="K799" s="435"/>
      <c r="L799" s="435"/>
      <c r="M799" s="435"/>
      <c r="N799" s="435"/>
      <c r="O799" s="438"/>
      <c r="P799" s="438"/>
      <c r="Q799" s="438"/>
      <c r="R799" s="438"/>
      <c r="S799" s="436"/>
      <c r="T799" s="435"/>
      <c r="U799" s="435"/>
      <c r="V799" s="435"/>
      <c r="W799" s="438"/>
      <c r="X799" s="439"/>
      <c r="Y799" s="435"/>
      <c r="Z799" s="439"/>
      <c r="AA799" s="435"/>
      <c r="AB799" s="435"/>
      <c r="AC799" s="435"/>
      <c r="AD799" s="435"/>
      <c r="AE799" s="435"/>
      <c r="AF799" s="438"/>
      <c r="AG799" s="439"/>
      <c r="AH799" s="440"/>
      <c r="AI799" s="435"/>
      <c r="AJ799" s="435"/>
      <c r="AK799" s="435"/>
      <c r="AL799" s="435"/>
      <c r="AM799" s="438"/>
      <c r="AN799" s="435"/>
      <c r="AO799" s="439"/>
      <c r="AP799" s="435"/>
      <c r="AQ799" s="442"/>
      <c r="AR799" s="443"/>
      <c r="AS799" s="161"/>
      <c r="AT799" s="161"/>
      <c r="AU799" s="161"/>
      <c r="AV799" s="161"/>
    </row>
    <row r="800" ht="14.25" customHeight="1">
      <c r="A800" s="435"/>
      <c r="B800" s="436"/>
      <c r="C800" s="435"/>
      <c r="D800" s="437"/>
      <c r="E800" s="437"/>
      <c r="F800" s="437"/>
      <c r="G800" s="437"/>
      <c r="H800" s="435"/>
      <c r="I800" s="435"/>
      <c r="J800" s="435"/>
      <c r="K800" s="435"/>
      <c r="L800" s="435"/>
      <c r="M800" s="435"/>
      <c r="N800" s="435"/>
      <c r="O800" s="438"/>
      <c r="P800" s="438"/>
      <c r="Q800" s="438"/>
      <c r="R800" s="438"/>
      <c r="S800" s="436"/>
      <c r="T800" s="435"/>
      <c r="U800" s="435"/>
      <c r="V800" s="435"/>
      <c r="W800" s="438"/>
      <c r="X800" s="439"/>
      <c r="Y800" s="435"/>
      <c r="Z800" s="439"/>
      <c r="AA800" s="435"/>
      <c r="AB800" s="435"/>
      <c r="AC800" s="435"/>
      <c r="AD800" s="435"/>
      <c r="AE800" s="435"/>
      <c r="AF800" s="438"/>
      <c r="AG800" s="439"/>
      <c r="AH800" s="440"/>
      <c r="AI800" s="435"/>
      <c r="AJ800" s="435"/>
      <c r="AK800" s="435"/>
      <c r="AL800" s="435"/>
      <c r="AM800" s="438"/>
      <c r="AN800" s="435"/>
      <c r="AO800" s="439"/>
      <c r="AP800" s="435"/>
      <c r="AQ800" s="442"/>
      <c r="AR800" s="443"/>
      <c r="AS800" s="161"/>
      <c r="AT800" s="161"/>
      <c r="AU800" s="161"/>
      <c r="AV800" s="161"/>
    </row>
    <row r="801" ht="14.25" customHeight="1">
      <c r="A801" s="435"/>
      <c r="B801" s="436"/>
      <c r="C801" s="435"/>
      <c r="D801" s="437"/>
      <c r="E801" s="437"/>
      <c r="F801" s="437"/>
      <c r="G801" s="437"/>
      <c r="H801" s="435"/>
      <c r="I801" s="435"/>
      <c r="J801" s="435"/>
      <c r="K801" s="435"/>
      <c r="L801" s="435"/>
      <c r="M801" s="435"/>
      <c r="N801" s="435"/>
      <c r="O801" s="438"/>
      <c r="P801" s="438"/>
      <c r="Q801" s="438"/>
      <c r="R801" s="438"/>
      <c r="S801" s="436"/>
      <c r="T801" s="435"/>
      <c r="U801" s="435"/>
      <c r="V801" s="435"/>
      <c r="W801" s="438"/>
      <c r="X801" s="439"/>
      <c r="Y801" s="435"/>
      <c r="Z801" s="439"/>
      <c r="AA801" s="435"/>
      <c r="AB801" s="435"/>
      <c r="AC801" s="435"/>
      <c r="AD801" s="435"/>
      <c r="AE801" s="435"/>
      <c r="AF801" s="438"/>
      <c r="AG801" s="439"/>
      <c r="AH801" s="440"/>
      <c r="AI801" s="435"/>
      <c r="AJ801" s="435"/>
      <c r="AK801" s="435"/>
      <c r="AL801" s="435"/>
      <c r="AM801" s="438"/>
      <c r="AN801" s="435"/>
      <c r="AO801" s="439"/>
      <c r="AP801" s="435"/>
      <c r="AQ801" s="442"/>
      <c r="AR801" s="443"/>
      <c r="AS801" s="161"/>
      <c r="AT801" s="161"/>
      <c r="AU801" s="161"/>
      <c r="AV801" s="161"/>
    </row>
    <row r="802" ht="14.25" customHeight="1">
      <c r="A802" s="435"/>
      <c r="B802" s="436"/>
      <c r="C802" s="435"/>
      <c r="D802" s="437"/>
      <c r="E802" s="437"/>
      <c r="F802" s="437"/>
      <c r="G802" s="437"/>
      <c r="H802" s="435"/>
      <c r="I802" s="435"/>
      <c r="J802" s="435"/>
      <c r="K802" s="435"/>
      <c r="L802" s="435"/>
      <c r="M802" s="435"/>
      <c r="N802" s="435"/>
      <c r="O802" s="438"/>
      <c r="P802" s="438"/>
      <c r="Q802" s="438"/>
      <c r="R802" s="438"/>
      <c r="S802" s="436"/>
      <c r="T802" s="435"/>
      <c r="U802" s="435"/>
      <c r="V802" s="435"/>
      <c r="W802" s="438"/>
      <c r="X802" s="439"/>
      <c r="Y802" s="435"/>
      <c r="Z802" s="439"/>
      <c r="AA802" s="435"/>
      <c r="AB802" s="435"/>
      <c r="AC802" s="435"/>
      <c r="AD802" s="435"/>
      <c r="AE802" s="435"/>
      <c r="AF802" s="438"/>
      <c r="AG802" s="439"/>
      <c r="AH802" s="440"/>
      <c r="AI802" s="435"/>
      <c r="AJ802" s="435"/>
      <c r="AK802" s="435"/>
      <c r="AL802" s="435"/>
      <c r="AM802" s="438"/>
      <c r="AN802" s="435"/>
      <c r="AO802" s="439"/>
      <c r="AP802" s="435"/>
      <c r="AQ802" s="442"/>
      <c r="AR802" s="443"/>
      <c r="AS802" s="161"/>
      <c r="AT802" s="161"/>
      <c r="AU802" s="161"/>
      <c r="AV802" s="161"/>
    </row>
    <row r="803" ht="14.25" customHeight="1">
      <c r="A803" s="435"/>
      <c r="B803" s="436"/>
      <c r="C803" s="435"/>
      <c r="D803" s="437"/>
      <c r="E803" s="437"/>
      <c r="F803" s="437"/>
      <c r="G803" s="437"/>
      <c r="H803" s="435"/>
      <c r="I803" s="435"/>
      <c r="J803" s="435"/>
      <c r="K803" s="435"/>
      <c r="L803" s="435"/>
      <c r="M803" s="435"/>
      <c r="N803" s="435"/>
      <c r="O803" s="438"/>
      <c r="P803" s="438"/>
      <c r="Q803" s="438"/>
      <c r="R803" s="438"/>
      <c r="S803" s="436"/>
      <c r="T803" s="435"/>
      <c r="U803" s="435"/>
      <c r="V803" s="435"/>
      <c r="W803" s="438"/>
      <c r="X803" s="439"/>
      <c r="Y803" s="435"/>
      <c r="Z803" s="439"/>
      <c r="AA803" s="435"/>
      <c r="AB803" s="435"/>
      <c r="AC803" s="435"/>
      <c r="AD803" s="435"/>
      <c r="AE803" s="435"/>
      <c r="AF803" s="438"/>
      <c r="AG803" s="439"/>
      <c r="AH803" s="440"/>
      <c r="AI803" s="435"/>
      <c r="AJ803" s="435"/>
      <c r="AK803" s="435"/>
      <c r="AL803" s="435"/>
      <c r="AM803" s="438"/>
      <c r="AN803" s="435"/>
      <c r="AO803" s="439"/>
      <c r="AP803" s="435"/>
      <c r="AQ803" s="442"/>
      <c r="AR803" s="443"/>
      <c r="AS803" s="161"/>
      <c r="AT803" s="161"/>
      <c r="AU803" s="161"/>
      <c r="AV803" s="161"/>
    </row>
    <row r="804" ht="14.25" customHeight="1">
      <c r="A804" s="435"/>
      <c r="B804" s="436"/>
      <c r="C804" s="435"/>
      <c r="D804" s="437"/>
      <c r="E804" s="437"/>
      <c r="F804" s="437"/>
      <c r="G804" s="437"/>
      <c r="H804" s="435"/>
      <c r="I804" s="435"/>
      <c r="J804" s="435"/>
      <c r="K804" s="435"/>
      <c r="L804" s="435"/>
      <c r="M804" s="435"/>
      <c r="N804" s="435"/>
      <c r="O804" s="438"/>
      <c r="P804" s="438"/>
      <c r="Q804" s="438"/>
      <c r="R804" s="438"/>
      <c r="S804" s="436"/>
      <c r="T804" s="435"/>
      <c r="U804" s="435"/>
      <c r="V804" s="435"/>
      <c r="W804" s="438"/>
      <c r="X804" s="439"/>
      <c r="Y804" s="435"/>
      <c r="Z804" s="439"/>
      <c r="AA804" s="435"/>
      <c r="AB804" s="435"/>
      <c r="AC804" s="435"/>
      <c r="AD804" s="435"/>
      <c r="AE804" s="435"/>
      <c r="AF804" s="438"/>
      <c r="AG804" s="439"/>
      <c r="AH804" s="440"/>
      <c r="AI804" s="435"/>
      <c r="AJ804" s="435"/>
      <c r="AK804" s="435"/>
      <c r="AL804" s="435"/>
      <c r="AM804" s="438"/>
      <c r="AN804" s="435"/>
      <c r="AO804" s="439"/>
      <c r="AP804" s="435"/>
      <c r="AQ804" s="442"/>
      <c r="AR804" s="443"/>
      <c r="AS804" s="161"/>
      <c r="AT804" s="161"/>
      <c r="AU804" s="161"/>
      <c r="AV804" s="161"/>
    </row>
    <row r="805" ht="14.25" customHeight="1">
      <c r="A805" s="435"/>
      <c r="B805" s="436"/>
      <c r="C805" s="435"/>
      <c r="D805" s="437"/>
      <c r="E805" s="437"/>
      <c r="F805" s="437"/>
      <c r="G805" s="437"/>
      <c r="H805" s="435"/>
      <c r="I805" s="435"/>
      <c r="J805" s="435"/>
      <c r="K805" s="435"/>
      <c r="L805" s="435"/>
      <c r="M805" s="435"/>
      <c r="N805" s="435"/>
      <c r="O805" s="438"/>
      <c r="P805" s="438"/>
      <c r="Q805" s="438"/>
      <c r="R805" s="438"/>
      <c r="S805" s="436"/>
      <c r="T805" s="435"/>
      <c r="U805" s="435"/>
      <c r="V805" s="435"/>
      <c r="W805" s="438"/>
      <c r="X805" s="439"/>
      <c r="Y805" s="435"/>
      <c r="Z805" s="439"/>
      <c r="AA805" s="435"/>
      <c r="AB805" s="435"/>
      <c r="AC805" s="435"/>
      <c r="AD805" s="435"/>
      <c r="AE805" s="435"/>
      <c r="AF805" s="438"/>
      <c r="AG805" s="439"/>
      <c r="AH805" s="440"/>
      <c r="AI805" s="435"/>
      <c r="AJ805" s="435"/>
      <c r="AK805" s="435"/>
      <c r="AL805" s="435"/>
      <c r="AM805" s="438"/>
      <c r="AN805" s="435"/>
      <c r="AO805" s="439"/>
      <c r="AP805" s="435"/>
      <c r="AQ805" s="442"/>
      <c r="AR805" s="443"/>
      <c r="AS805" s="161"/>
      <c r="AT805" s="161"/>
      <c r="AU805" s="161"/>
      <c r="AV805" s="161"/>
    </row>
    <row r="806" ht="14.25" customHeight="1">
      <c r="A806" s="435"/>
      <c r="B806" s="436"/>
      <c r="C806" s="435"/>
      <c r="D806" s="437"/>
      <c r="E806" s="437"/>
      <c r="F806" s="437"/>
      <c r="G806" s="437"/>
      <c r="H806" s="435"/>
      <c r="I806" s="435"/>
      <c r="J806" s="435"/>
      <c r="K806" s="435"/>
      <c r="L806" s="435"/>
      <c r="M806" s="435"/>
      <c r="N806" s="435"/>
      <c r="O806" s="438"/>
      <c r="P806" s="438"/>
      <c r="Q806" s="438"/>
      <c r="R806" s="438"/>
      <c r="S806" s="436"/>
      <c r="T806" s="435"/>
      <c r="U806" s="435"/>
      <c r="V806" s="435"/>
      <c r="W806" s="438"/>
      <c r="X806" s="439"/>
      <c r="Y806" s="435"/>
      <c r="Z806" s="439"/>
      <c r="AA806" s="435"/>
      <c r="AB806" s="435"/>
      <c r="AC806" s="435"/>
      <c r="AD806" s="435"/>
      <c r="AE806" s="435"/>
      <c r="AF806" s="438"/>
      <c r="AG806" s="439"/>
      <c r="AH806" s="440"/>
      <c r="AI806" s="435"/>
      <c r="AJ806" s="435"/>
      <c r="AK806" s="435"/>
      <c r="AL806" s="435"/>
      <c r="AM806" s="438"/>
      <c r="AN806" s="435"/>
      <c r="AO806" s="439"/>
      <c r="AP806" s="435"/>
      <c r="AQ806" s="442"/>
      <c r="AR806" s="443"/>
      <c r="AS806" s="161"/>
      <c r="AT806" s="161"/>
      <c r="AU806" s="161"/>
      <c r="AV806" s="161"/>
    </row>
    <row r="807" ht="14.25" customHeight="1">
      <c r="A807" s="435"/>
      <c r="B807" s="436"/>
      <c r="C807" s="435"/>
      <c r="D807" s="437"/>
      <c r="E807" s="437"/>
      <c r="F807" s="437"/>
      <c r="G807" s="437"/>
      <c r="H807" s="435"/>
      <c r="I807" s="435"/>
      <c r="J807" s="435"/>
      <c r="K807" s="435"/>
      <c r="L807" s="435"/>
      <c r="M807" s="435"/>
      <c r="N807" s="435"/>
      <c r="O807" s="438"/>
      <c r="P807" s="438"/>
      <c r="Q807" s="438"/>
      <c r="R807" s="438"/>
      <c r="S807" s="436"/>
      <c r="T807" s="435"/>
      <c r="U807" s="435"/>
      <c r="V807" s="435"/>
      <c r="W807" s="438"/>
      <c r="X807" s="439"/>
      <c r="Y807" s="435"/>
      <c r="Z807" s="439"/>
      <c r="AA807" s="435"/>
      <c r="AB807" s="435"/>
      <c r="AC807" s="435"/>
      <c r="AD807" s="435"/>
      <c r="AE807" s="435"/>
      <c r="AF807" s="438"/>
      <c r="AG807" s="439"/>
      <c r="AH807" s="440"/>
      <c r="AI807" s="435"/>
      <c r="AJ807" s="435"/>
      <c r="AK807" s="435"/>
      <c r="AL807" s="435"/>
      <c r="AM807" s="438"/>
      <c r="AN807" s="435"/>
      <c r="AO807" s="439"/>
      <c r="AP807" s="435"/>
      <c r="AQ807" s="442"/>
      <c r="AR807" s="443"/>
      <c r="AS807" s="161"/>
      <c r="AT807" s="161"/>
      <c r="AU807" s="161"/>
      <c r="AV807" s="161"/>
    </row>
    <row r="808" ht="14.25" customHeight="1">
      <c r="A808" s="435"/>
      <c r="B808" s="436"/>
      <c r="C808" s="435"/>
      <c r="D808" s="437"/>
      <c r="E808" s="437"/>
      <c r="F808" s="437"/>
      <c r="G808" s="437"/>
      <c r="H808" s="435"/>
      <c r="I808" s="435"/>
      <c r="J808" s="435"/>
      <c r="K808" s="435"/>
      <c r="L808" s="435"/>
      <c r="M808" s="435"/>
      <c r="N808" s="435"/>
      <c r="O808" s="438"/>
      <c r="P808" s="438"/>
      <c r="Q808" s="438"/>
      <c r="R808" s="438"/>
      <c r="S808" s="436"/>
      <c r="T808" s="435"/>
      <c r="U808" s="435"/>
      <c r="V808" s="435"/>
      <c r="W808" s="438"/>
      <c r="X808" s="439"/>
      <c r="Y808" s="435"/>
      <c r="Z808" s="439"/>
      <c r="AA808" s="435"/>
      <c r="AB808" s="435"/>
      <c r="AC808" s="435"/>
      <c r="AD808" s="435"/>
      <c r="AE808" s="435"/>
      <c r="AF808" s="438"/>
      <c r="AG808" s="439"/>
      <c r="AH808" s="440"/>
      <c r="AI808" s="435"/>
      <c r="AJ808" s="435"/>
      <c r="AK808" s="435"/>
      <c r="AL808" s="435"/>
      <c r="AM808" s="438"/>
      <c r="AN808" s="435"/>
      <c r="AO808" s="439"/>
      <c r="AP808" s="435"/>
      <c r="AQ808" s="442"/>
      <c r="AR808" s="443"/>
      <c r="AS808" s="161"/>
      <c r="AT808" s="161"/>
      <c r="AU808" s="161"/>
      <c r="AV808" s="161"/>
    </row>
    <row r="809" ht="14.25" customHeight="1">
      <c r="A809" s="435"/>
      <c r="B809" s="436"/>
      <c r="C809" s="435"/>
      <c r="D809" s="437"/>
      <c r="E809" s="437"/>
      <c r="F809" s="437"/>
      <c r="G809" s="437"/>
      <c r="H809" s="435"/>
      <c r="I809" s="435"/>
      <c r="J809" s="435"/>
      <c r="K809" s="435"/>
      <c r="L809" s="435"/>
      <c r="M809" s="435"/>
      <c r="N809" s="435"/>
      <c r="O809" s="438"/>
      <c r="P809" s="438"/>
      <c r="Q809" s="438"/>
      <c r="R809" s="438"/>
      <c r="S809" s="436"/>
      <c r="T809" s="435"/>
      <c r="U809" s="435"/>
      <c r="V809" s="435"/>
      <c r="W809" s="438"/>
      <c r="X809" s="439"/>
      <c r="Y809" s="435"/>
      <c r="Z809" s="439"/>
      <c r="AA809" s="435"/>
      <c r="AB809" s="435"/>
      <c r="AC809" s="435"/>
      <c r="AD809" s="435"/>
      <c r="AE809" s="435"/>
      <c r="AF809" s="438"/>
      <c r="AG809" s="439"/>
      <c r="AH809" s="440"/>
      <c r="AI809" s="435"/>
      <c r="AJ809" s="435"/>
      <c r="AK809" s="435"/>
      <c r="AL809" s="435"/>
      <c r="AM809" s="438"/>
      <c r="AN809" s="435"/>
      <c r="AO809" s="439"/>
      <c r="AP809" s="435"/>
      <c r="AQ809" s="442"/>
      <c r="AR809" s="443"/>
      <c r="AS809" s="161"/>
      <c r="AT809" s="161"/>
      <c r="AU809" s="161"/>
      <c r="AV809" s="161"/>
    </row>
    <row r="810" ht="14.25" customHeight="1">
      <c r="A810" s="435"/>
      <c r="B810" s="436"/>
      <c r="C810" s="435"/>
      <c r="D810" s="437"/>
      <c r="E810" s="437"/>
      <c r="F810" s="437"/>
      <c r="G810" s="437"/>
      <c r="H810" s="435"/>
      <c r="I810" s="435"/>
      <c r="J810" s="435"/>
      <c r="K810" s="435"/>
      <c r="L810" s="435"/>
      <c r="M810" s="435"/>
      <c r="N810" s="435"/>
      <c r="O810" s="438"/>
      <c r="P810" s="438"/>
      <c r="Q810" s="438"/>
      <c r="R810" s="438"/>
      <c r="S810" s="436"/>
      <c r="T810" s="435"/>
      <c r="U810" s="435"/>
      <c r="V810" s="435"/>
      <c r="W810" s="438"/>
      <c r="X810" s="439"/>
      <c r="Y810" s="435"/>
      <c r="Z810" s="439"/>
      <c r="AA810" s="435"/>
      <c r="AB810" s="435"/>
      <c r="AC810" s="435"/>
      <c r="AD810" s="435"/>
      <c r="AE810" s="435"/>
      <c r="AF810" s="438"/>
      <c r="AG810" s="439"/>
      <c r="AH810" s="440"/>
      <c r="AI810" s="435"/>
      <c r="AJ810" s="435"/>
      <c r="AK810" s="435"/>
      <c r="AL810" s="435"/>
      <c r="AM810" s="438"/>
      <c r="AN810" s="435"/>
      <c r="AO810" s="439"/>
      <c r="AP810" s="435"/>
      <c r="AQ810" s="442"/>
      <c r="AR810" s="443"/>
      <c r="AS810" s="161"/>
      <c r="AT810" s="161"/>
      <c r="AU810" s="161"/>
      <c r="AV810" s="161"/>
    </row>
    <row r="811" ht="14.25" customHeight="1">
      <c r="A811" s="435"/>
      <c r="B811" s="436"/>
      <c r="C811" s="435"/>
      <c r="D811" s="437"/>
      <c r="E811" s="437"/>
      <c r="F811" s="437"/>
      <c r="G811" s="437"/>
      <c r="H811" s="435"/>
      <c r="I811" s="435"/>
      <c r="J811" s="435"/>
      <c r="K811" s="435"/>
      <c r="L811" s="435"/>
      <c r="M811" s="435"/>
      <c r="N811" s="435"/>
      <c r="O811" s="438"/>
      <c r="P811" s="438"/>
      <c r="Q811" s="438"/>
      <c r="R811" s="438"/>
      <c r="S811" s="436"/>
      <c r="T811" s="435"/>
      <c r="U811" s="435"/>
      <c r="V811" s="435"/>
      <c r="W811" s="438"/>
      <c r="X811" s="439"/>
      <c r="Y811" s="435"/>
      <c r="Z811" s="439"/>
      <c r="AA811" s="435"/>
      <c r="AB811" s="435"/>
      <c r="AC811" s="435"/>
      <c r="AD811" s="435"/>
      <c r="AE811" s="435"/>
      <c r="AF811" s="438"/>
      <c r="AG811" s="439"/>
      <c r="AH811" s="440"/>
      <c r="AI811" s="435"/>
      <c r="AJ811" s="435"/>
      <c r="AK811" s="435"/>
      <c r="AL811" s="435"/>
      <c r="AM811" s="438"/>
      <c r="AN811" s="435"/>
      <c r="AO811" s="439"/>
      <c r="AP811" s="435"/>
      <c r="AQ811" s="442"/>
      <c r="AR811" s="443"/>
      <c r="AS811" s="161"/>
      <c r="AT811" s="161"/>
      <c r="AU811" s="161"/>
      <c r="AV811" s="161"/>
    </row>
    <row r="812" ht="14.25" customHeight="1">
      <c r="A812" s="435"/>
      <c r="B812" s="436"/>
      <c r="C812" s="435"/>
      <c r="D812" s="437"/>
      <c r="E812" s="437"/>
      <c r="F812" s="437"/>
      <c r="G812" s="437"/>
      <c r="H812" s="435"/>
      <c r="I812" s="435"/>
      <c r="J812" s="435"/>
      <c r="K812" s="435"/>
      <c r="L812" s="435"/>
      <c r="M812" s="435"/>
      <c r="N812" s="435"/>
      <c r="O812" s="438"/>
      <c r="P812" s="438"/>
      <c r="Q812" s="438"/>
      <c r="R812" s="438"/>
      <c r="S812" s="436"/>
      <c r="T812" s="435"/>
      <c r="U812" s="435"/>
      <c r="V812" s="435"/>
      <c r="W812" s="438"/>
      <c r="X812" s="439"/>
      <c r="Y812" s="435"/>
      <c r="Z812" s="439"/>
      <c r="AA812" s="435"/>
      <c r="AB812" s="435"/>
      <c r="AC812" s="435"/>
      <c r="AD812" s="435"/>
      <c r="AE812" s="435"/>
      <c r="AF812" s="438"/>
      <c r="AG812" s="439"/>
      <c r="AH812" s="440"/>
      <c r="AI812" s="435"/>
      <c r="AJ812" s="435"/>
      <c r="AK812" s="435"/>
      <c r="AL812" s="435"/>
      <c r="AM812" s="438"/>
      <c r="AN812" s="435"/>
      <c r="AO812" s="439"/>
      <c r="AP812" s="435"/>
      <c r="AQ812" s="442"/>
      <c r="AR812" s="443"/>
      <c r="AS812" s="161"/>
      <c r="AT812" s="161"/>
      <c r="AU812" s="161"/>
      <c r="AV812" s="161"/>
    </row>
    <row r="813" ht="14.25" customHeight="1">
      <c r="A813" s="435"/>
      <c r="B813" s="436"/>
      <c r="C813" s="435"/>
      <c r="D813" s="437"/>
      <c r="E813" s="437"/>
      <c r="F813" s="437"/>
      <c r="G813" s="437"/>
      <c r="H813" s="435"/>
      <c r="I813" s="435"/>
      <c r="J813" s="435"/>
      <c r="K813" s="435"/>
      <c r="L813" s="435"/>
      <c r="M813" s="435"/>
      <c r="N813" s="435"/>
      <c r="O813" s="438"/>
      <c r="P813" s="438"/>
      <c r="Q813" s="438"/>
      <c r="R813" s="438"/>
      <c r="S813" s="436"/>
      <c r="T813" s="435"/>
      <c r="U813" s="435"/>
      <c r="V813" s="435"/>
      <c r="W813" s="438"/>
      <c r="X813" s="439"/>
      <c r="Y813" s="435"/>
      <c r="Z813" s="439"/>
      <c r="AA813" s="435"/>
      <c r="AB813" s="435"/>
      <c r="AC813" s="435"/>
      <c r="AD813" s="435"/>
      <c r="AE813" s="435"/>
      <c r="AF813" s="438"/>
      <c r="AG813" s="439"/>
      <c r="AH813" s="440"/>
      <c r="AI813" s="435"/>
      <c r="AJ813" s="435"/>
      <c r="AK813" s="435"/>
      <c r="AL813" s="435"/>
      <c r="AM813" s="438"/>
      <c r="AN813" s="435"/>
      <c r="AO813" s="439"/>
      <c r="AP813" s="435"/>
      <c r="AQ813" s="442"/>
      <c r="AR813" s="443"/>
      <c r="AS813" s="161"/>
      <c r="AT813" s="161"/>
      <c r="AU813" s="161"/>
      <c r="AV813" s="161"/>
    </row>
    <row r="814" ht="14.25" customHeight="1">
      <c r="A814" s="435"/>
      <c r="B814" s="436"/>
      <c r="C814" s="435"/>
      <c r="D814" s="437"/>
      <c r="E814" s="437"/>
      <c r="F814" s="437"/>
      <c r="G814" s="437"/>
      <c r="H814" s="435"/>
      <c r="I814" s="435"/>
      <c r="J814" s="435"/>
      <c r="K814" s="435"/>
      <c r="L814" s="435"/>
      <c r="M814" s="435"/>
      <c r="N814" s="435"/>
      <c r="O814" s="438"/>
      <c r="P814" s="438"/>
      <c r="Q814" s="438"/>
      <c r="R814" s="438"/>
      <c r="S814" s="436"/>
      <c r="T814" s="435"/>
      <c r="U814" s="435"/>
      <c r="V814" s="435"/>
      <c r="W814" s="438"/>
      <c r="X814" s="439"/>
      <c r="Y814" s="435"/>
      <c r="Z814" s="439"/>
      <c r="AA814" s="435"/>
      <c r="AB814" s="435"/>
      <c r="AC814" s="435"/>
      <c r="AD814" s="435"/>
      <c r="AE814" s="435"/>
      <c r="AF814" s="438"/>
      <c r="AG814" s="439"/>
      <c r="AH814" s="440"/>
      <c r="AI814" s="435"/>
      <c r="AJ814" s="435"/>
      <c r="AK814" s="435"/>
      <c r="AL814" s="435"/>
      <c r="AM814" s="438"/>
      <c r="AN814" s="435"/>
      <c r="AO814" s="439"/>
      <c r="AP814" s="435"/>
      <c r="AQ814" s="442"/>
      <c r="AR814" s="443"/>
      <c r="AS814" s="161"/>
      <c r="AT814" s="161"/>
      <c r="AU814" s="161"/>
      <c r="AV814" s="161"/>
    </row>
    <row r="815" ht="14.25" customHeight="1">
      <c r="A815" s="435"/>
      <c r="B815" s="436"/>
      <c r="C815" s="435"/>
      <c r="D815" s="437"/>
      <c r="E815" s="437"/>
      <c r="F815" s="437"/>
      <c r="G815" s="437"/>
      <c r="H815" s="435"/>
      <c r="I815" s="435"/>
      <c r="J815" s="435"/>
      <c r="K815" s="435"/>
      <c r="L815" s="435"/>
      <c r="M815" s="435"/>
      <c r="N815" s="435"/>
      <c r="O815" s="438"/>
      <c r="P815" s="438"/>
      <c r="Q815" s="438"/>
      <c r="R815" s="438"/>
      <c r="S815" s="436"/>
      <c r="T815" s="435"/>
      <c r="U815" s="435"/>
      <c r="V815" s="435"/>
      <c r="W815" s="438"/>
      <c r="X815" s="439"/>
      <c r="Y815" s="435"/>
      <c r="Z815" s="439"/>
      <c r="AA815" s="435"/>
      <c r="AB815" s="435"/>
      <c r="AC815" s="435"/>
      <c r="AD815" s="435"/>
      <c r="AE815" s="435"/>
      <c r="AF815" s="438"/>
      <c r="AG815" s="439"/>
      <c r="AH815" s="440"/>
      <c r="AI815" s="435"/>
      <c r="AJ815" s="435"/>
      <c r="AK815" s="435"/>
      <c r="AL815" s="435"/>
      <c r="AM815" s="438"/>
      <c r="AN815" s="435"/>
      <c r="AO815" s="439"/>
      <c r="AP815" s="435"/>
      <c r="AQ815" s="442"/>
      <c r="AR815" s="443"/>
      <c r="AS815" s="161"/>
      <c r="AT815" s="161"/>
      <c r="AU815" s="161"/>
      <c r="AV815" s="161"/>
    </row>
    <row r="816" ht="14.25" customHeight="1">
      <c r="A816" s="435"/>
      <c r="B816" s="436"/>
      <c r="C816" s="435"/>
      <c r="D816" s="437"/>
      <c r="E816" s="437"/>
      <c r="F816" s="437"/>
      <c r="G816" s="437"/>
      <c r="H816" s="435"/>
      <c r="I816" s="435"/>
      <c r="J816" s="435"/>
      <c r="K816" s="435"/>
      <c r="L816" s="435"/>
      <c r="M816" s="435"/>
      <c r="N816" s="435"/>
      <c r="O816" s="438"/>
      <c r="P816" s="438"/>
      <c r="Q816" s="438"/>
      <c r="R816" s="438"/>
      <c r="S816" s="436"/>
      <c r="T816" s="435"/>
      <c r="U816" s="435"/>
      <c r="V816" s="435"/>
      <c r="W816" s="438"/>
      <c r="X816" s="439"/>
      <c r="Y816" s="435"/>
      <c r="Z816" s="439"/>
      <c r="AA816" s="435"/>
      <c r="AB816" s="435"/>
      <c r="AC816" s="435"/>
      <c r="AD816" s="435"/>
      <c r="AE816" s="435"/>
      <c r="AF816" s="438"/>
      <c r="AG816" s="439"/>
      <c r="AH816" s="440"/>
      <c r="AI816" s="435"/>
      <c r="AJ816" s="435"/>
      <c r="AK816" s="435"/>
      <c r="AL816" s="435"/>
      <c r="AM816" s="438"/>
      <c r="AN816" s="435"/>
      <c r="AO816" s="439"/>
      <c r="AP816" s="435"/>
      <c r="AQ816" s="442"/>
      <c r="AR816" s="443"/>
      <c r="AS816" s="161"/>
      <c r="AT816" s="161"/>
      <c r="AU816" s="161"/>
      <c r="AV816" s="161"/>
    </row>
    <row r="817" ht="14.25" customHeight="1">
      <c r="A817" s="435"/>
      <c r="B817" s="436"/>
      <c r="C817" s="435"/>
      <c r="D817" s="437"/>
      <c r="E817" s="437"/>
      <c r="F817" s="437"/>
      <c r="G817" s="437"/>
      <c r="H817" s="435"/>
      <c r="I817" s="435"/>
      <c r="J817" s="435"/>
      <c r="K817" s="435"/>
      <c r="L817" s="435"/>
      <c r="M817" s="435"/>
      <c r="N817" s="435"/>
      <c r="O817" s="438"/>
      <c r="P817" s="438"/>
      <c r="Q817" s="438"/>
      <c r="R817" s="438"/>
      <c r="S817" s="436"/>
      <c r="T817" s="435"/>
      <c r="U817" s="435"/>
      <c r="V817" s="435"/>
      <c r="W817" s="438"/>
      <c r="X817" s="439"/>
      <c r="Y817" s="435"/>
      <c r="Z817" s="439"/>
      <c r="AA817" s="435"/>
      <c r="AB817" s="435"/>
      <c r="AC817" s="435"/>
      <c r="AD817" s="435"/>
      <c r="AE817" s="435"/>
      <c r="AF817" s="438"/>
      <c r="AG817" s="439"/>
      <c r="AH817" s="440"/>
      <c r="AI817" s="435"/>
      <c r="AJ817" s="435"/>
      <c r="AK817" s="435"/>
      <c r="AL817" s="435"/>
      <c r="AM817" s="438"/>
      <c r="AN817" s="435"/>
      <c r="AO817" s="439"/>
      <c r="AP817" s="435"/>
      <c r="AQ817" s="442"/>
      <c r="AR817" s="443"/>
      <c r="AS817" s="161"/>
      <c r="AT817" s="161"/>
      <c r="AU817" s="161"/>
      <c r="AV817" s="161"/>
    </row>
    <row r="818" ht="14.25" customHeight="1">
      <c r="A818" s="435"/>
      <c r="B818" s="436"/>
      <c r="C818" s="435"/>
      <c r="D818" s="437"/>
      <c r="E818" s="437"/>
      <c r="F818" s="437"/>
      <c r="G818" s="437"/>
      <c r="H818" s="435"/>
      <c r="I818" s="435"/>
      <c r="J818" s="435"/>
      <c r="K818" s="435"/>
      <c r="L818" s="435"/>
      <c r="M818" s="435"/>
      <c r="N818" s="435"/>
      <c r="O818" s="438"/>
      <c r="P818" s="438"/>
      <c r="Q818" s="438"/>
      <c r="R818" s="438"/>
      <c r="S818" s="436"/>
      <c r="T818" s="435"/>
      <c r="U818" s="435"/>
      <c r="V818" s="435"/>
      <c r="W818" s="438"/>
      <c r="X818" s="439"/>
      <c r="Y818" s="435"/>
      <c r="Z818" s="439"/>
      <c r="AA818" s="435"/>
      <c r="AB818" s="435"/>
      <c r="AC818" s="435"/>
      <c r="AD818" s="435"/>
      <c r="AE818" s="435"/>
      <c r="AF818" s="438"/>
      <c r="AG818" s="439"/>
      <c r="AH818" s="440"/>
      <c r="AI818" s="435"/>
      <c r="AJ818" s="435"/>
      <c r="AK818" s="435"/>
      <c r="AL818" s="435"/>
      <c r="AM818" s="438"/>
      <c r="AN818" s="435"/>
      <c r="AO818" s="439"/>
      <c r="AP818" s="435"/>
      <c r="AQ818" s="442"/>
      <c r="AR818" s="443"/>
      <c r="AS818" s="161"/>
      <c r="AT818" s="161"/>
      <c r="AU818" s="161"/>
      <c r="AV818" s="161"/>
    </row>
    <row r="819" ht="14.25" customHeight="1">
      <c r="A819" s="435"/>
      <c r="B819" s="436"/>
      <c r="C819" s="435"/>
      <c r="D819" s="437"/>
      <c r="E819" s="437"/>
      <c r="F819" s="437"/>
      <c r="G819" s="437"/>
      <c r="H819" s="435"/>
      <c r="I819" s="435"/>
      <c r="J819" s="435"/>
      <c r="K819" s="435"/>
      <c r="L819" s="435"/>
      <c r="M819" s="435"/>
      <c r="N819" s="435"/>
      <c r="O819" s="438"/>
      <c r="P819" s="438"/>
      <c r="Q819" s="438"/>
      <c r="R819" s="438"/>
      <c r="S819" s="436"/>
      <c r="T819" s="435"/>
      <c r="U819" s="435"/>
      <c r="V819" s="435"/>
      <c r="W819" s="438"/>
      <c r="X819" s="439"/>
      <c r="Y819" s="435"/>
      <c r="Z819" s="439"/>
      <c r="AA819" s="435"/>
      <c r="AB819" s="435"/>
      <c r="AC819" s="435"/>
      <c r="AD819" s="435"/>
      <c r="AE819" s="435"/>
      <c r="AF819" s="438"/>
      <c r="AG819" s="439"/>
      <c r="AH819" s="440"/>
      <c r="AI819" s="435"/>
      <c r="AJ819" s="435"/>
      <c r="AK819" s="435"/>
      <c r="AL819" s="435"/>
      <c r="AM819" s="438"/>
      <c r="AN819" s="435"/>
      <c r="AO819" s="439"/>
      <c r="AP819" s="435"/>
      <c r="AQ819" s="442"/>
      <c r="AR819" s="443"/>
      <c r="AS819" s="161"/>
      <c r="AT819" s="161"/>
      <c r="AU819" s="161"/>
      <c r="AV819" s="161"/>
    </row>
    <row r="820" ht="14.25" customHeight="1">
      <c r="A820" s="435"/>
      <c r="B820" s="436"/>
      <c r="C820" s="435"/>
      <c r="D820" s="437"/>
      <c r="E820" s="437"/>
      <c r="F820" s="437"/>
      <c r="G820" s="437"/>
      <c r="H820" s="435"/>
      <c r="I820" s="435"/>
      <c r="J820" s="435"/>
      <c r="K820" s="435"/>
      <c r="L820" s="435"/>
      <c r="M820" s="435"/>
      <c r="N820" s="435"/>
      <c r="O820" s="438"/>
      <c r="P820" s="438"/>
      <c r="Q820" s="438"/>
      <c r="R820" s="438"/>
      <c r="S820" s="436"/>
      <c r="T820" s="435"/>
      <c r="U820" s="435"/>
      <c r="V820" s="435"/>
      <c r="W820" s="438"/>
      <c r="X820" s="439"/>
      <c r="Y820" s="435"/>
      <c r="Z820" s="439"/>
      <c r="AA820" s="435"/>
      <c r="AB820" s="435"/>
      <c r="AC820" s="435"/>
      <c r="AD820" s="435"/>
      <c r="AE820" s="435"/>
      <c r="AF820" s="438"/>
      <c r="AG820" s="439"/>
      <c r="AH820" s="440"/>
      <c r="AI820" s="435"/>
      <c r="AJ820" s="435"/>
      <c r="AK820" s="435"/>
      <c r="AL820" s="435"/>
      <c r="AM820" s="438"/>
      <c r="AN820" s="435"/>
      <c r="AO820" s="439"/>
      <c r="AP820" s="435"/>
      <c r="AQ820" s="442"/>
      <c r="AR820" s="443"/>
      <c r="AS820" s="161"/>
      <c r="AT820" s="161"/>
      <c r="AU820" s="161"/>
      <c r="AV820" s="161"/>
    </row>
    <row r="821" ht="14.25" customHeight="1">
      <c r="A821" s="435"/>
      <c r="B821" s="436"/>
      <c r="C821" s="435"/>
      <c r="D821" s="437"/>
      <c r="E821" s="437"/>
      <c r="F821" s="437"/>
      <c r="G821" s="437"/>
      <c r="H821" s="435"/>
      <c r="I821" s="435"/>
      <c r="J821" s="435"/>
      <c r="K821" s="435"/>
      <c r="L821" s="435"/>
      <c r="M821" s="435"/>
      <c r="N821" s="435"/>
      <c r="O821" s="438"/>
      <c r="P821" s="438"/>
      <c r="Q821" s="438"/>
      <c r="R821" s="438"/>
      <c r="S821" s="436"/>
      <c r="T821" s="435"/>
      <c r="U821" s="435"/>
      <c r="V821" s="435"/>
      <c r="W821" s="438"/>
      <c r="X821" s="439"/>
      <c r="Y821" s="435"/>
      <c r="Z821" s="439"/>
      <c r="AA821" s="435"/>
      <c r="AB821" s="435"/>
      <c r="AC821" s="435"/>
      <c r="AD821" s="435"/>
      <c r="AE821" s="435"/>
      <c r="AF821" s="438"/>
      <c r="AG821" s="439"/>
      <c r="AH821" s="440"/>
      <c r="AI821" s="435"/>
      <c r="AJ821" s="435"/>
      <c r="AK821" s="435"/>
      <c r="AL821" s="435"/>
      <c r="AM821" s="438"/>
      <c r="AN821" s="435"/>
      <c r="AO821" s="439"/>
      <c r="AP821" s="435"/>
      <c r="AQ821" s="442"/>
      <c r="AR821" s="443"/>
      <c r="AS821" s="161"/>
      <c r="AT821" s="161"/>
      <c r="AU821" s="161"/>
      <c r="AV821" s="161"/>
    </row>
    <row r="822" ht="14.25" customHeight="1">
      <c r="A822" s="435"/>
      <c r="B822" s="436"/>
      <c r="C822" s="435"/>
      <c r="D822" s="437"/>
      <c r="E822" s="437"/>
      <c r="F822" s="437"/>
      <c r="G822" s="437"/>
      <c r="H822" s="435"/>
      <c r="I822" s="435"/>
      <c r="J822" s="435"/>
      <c r="K822" s="435"/>
      <c r="L822" s="435"/>
      <c r="M822" s="435"/>
      <c r="N822" s="435"/>
      <c r="O822" s="438"/>
      <c r="P822" s="438"/>
      <c r="Q822" s="438"/>
      <c r="R822" s="438"/>
      <c r="S822" s="436"/>
      <c r="T822" s="435"/>
      <c r="U822" s="435"/>
      <c r="V822" s="435"/>
      <c r="W822" s="438"/>
      <c r="X822" s="439"/>
      <c r="Y822" s="435"/>
      <c r="Z822" s="439"/>
      <c r="AA822" s="435"/>
      <c r="AB822" s="435"/>
      <c r="AC822" s="435"/>
      <c r="AD822" s="435"/>
      <c r="AE822" s="435"/>
      <c r="AF822" s="438"/>
      <c r="AG822" s="439"/>
      <c r="AH822" s="440"/>
      <c r="AI822" s="435"/>
      <c r="AJ822" s="435"/>
      <c r="AK822" s="435"/>
      <c r="AL822" s="435"/>
      <c r="AM822" s="438"/>
      <c r="AN822" s="435"/>
      <c r="AO822" s="439"/>
      <c r="AP822" s="435"/>
      <c r="AQ822" s="442"/>
      <c r="AR822" s="443"/>
      <c r="AS822" s="161"/>
      <c r="AT822" s="161"/>
      <c r="AU822" s="161"/>
      <c r="AV822" s="161"/>
    </row>
    <row r="823" ht="14.25" customHeight="1">
      <c r="A823" s="435"/>
      <c r="B823" s="436"/>
      <c r="C823" s="435"/>
      <c r="D823" s="437"/>
      <c r="E823" s="437"/>
      <c r="F823" s="437"/>
      <c r="G823" s="437"/>
      <c r="H823" s="435"/>
      <c r="I823" s="435"/>
      <c r="J823" s="435"/>
      <c r="K823" s="435"/>
      <c r="L823" s="435"/>
      <c r="M823" s="435"/>
      <c r="N823" s="435"/>
      <c r="O823" s="438"/>
      <c r="P823" s="438"/>
      <c r="Q823" s="438"/>
      <c r="R823" s="438"/>
      <c r="S823" s="436"/>
      <c r="T823" s="435"/>
      <c r="U823" s="435"/>
      <c r="V823" s="435"/>
      <c r="W823" s="438"/>
      <c r="X823" s="439"/>
      <c r="Y823" s="435"/>
      <c r="Z823" s="439"/>
      <c r="AA823" s="435"/>
      <c r="AB823" s="435"/>
      <c r="AC823" s="435"/>
      <c r="AD823" s="435"/>
      <c r="AE823" s="435"/>
      <c r="AF823" s="438"/>
      <c r="AG823" s="439"/>
      <c r="AH823" s="440"/>
      <c r="AI823" s="435"/>
      <c r="AJ823" s="435"/>
      <c r="AK823" s="435"/>
      <c r="AL823" s="435"/>
      <c r="AM823" s="438"/>
      <c r="AN823" s="435"/>
      <c r="AO823" s="439"/>
      <c r="AP823" s="435"/>
      <c r="AQ823" s="442"/>
      <c r="AR823" s="443"/>
      <c r="AS823" s="161"/>
      <c r="AT823" s="161"/>
      <c r="AU823" s="161"/>
      <c r="AV823" s="161"/>
    </row>
    <row r="824" ht="14.25" customHeight="1">
      <c r="A824" s="435"/>
      <c r="B824" s="436"/>
      <c r="C824" s="435"/>
      <c r="D824" s="437"/>
      <c r="E824" s="437"/>
      <c r="F824" s="437"/>
      <c r="G824" s="437"/>
      <c r="H824" s="435"/>
      <c r="I824" s="435"/>
      <c r="J824" s="435"/>
      <c r="K824" s="435"/>
      <c r="L824" s="435"/>
      <c r="M824" s="435"/>
      <c r="N824" s="435"/>
      <c r="O824" s="438"/>
      <c r="P824" s="438"/>
      <c r="Q824" s="438"/>
      <c r="R824" s="438"/>
      <c r="S824" s="436"/>
      <c r="T824" s="435"/>
      <c r="U824" s="435"/>
      <c r="V824" s="435"/>
      <c r="W824" s="438"/>
      <c r="X824" s="439"/>
      <c r="Y824" s="435"/>
      <c r="Z824" s="439"/>
      <c r="AA824" s="435"/>
      <c r="AB824" s="435"/>
      <c r="AC824" s="435"/>
      <c r="AD824" s="435"/>
      <c r="AE824" s="435"/>
      <c r="AF824" s="438"/>
      <c r="AG824" s="439"/>
      <c r="AH824" s="440"/>
      <c r="AI824" s="435"/>
      <c r="AJ824" s="435"/>
      <c r="AK824" s="435"/>
      <c r="AL824" s="435"/>
      <c r="AM824" s="438"/>
      <c r="AN824" s="435"/>
      <c r="AO824" s="439"/>
      <c r="AP824" s="435"/>
      <c r="AQ824" s="442"/>
      <c r="AR824" s="443"/>
      <c r="AS824" s="161"/>
      <c r="AT824" s="161"/>
      <c r="AU824" s="161"/>
      <c r="AV824" s="161"/>
    </row>
    <row r="825" ht="14.25" customHeight="1">
      <c r="A825" s="435"/>
      <c r="B825" s="436"/>
      <c r="C825" s="435"/>
      <c r="D825" s="437"/>
      <c r="E825" s="437"/>
      <c r="F825" s="437"/>
      <c r="G825" s="437"/>
      <c r="H825" s="435"/>
      <c r="I825" s="435"/>
      <c r="J825" s="435"/>
      <c r="K825" s="435"/>
      <c r="L825" s="435"/>
      <c r="M825" s="435"/>
      <c r="N825" s="435"/>
      <c r="O825" s="438"/>
      <c r="P825" s="438"/>
      <c r="Q825" s="438"/>
      <c r="R825" s="438"/>
      <c r="S825" s="436"/>
      <c r="T825" s="435"/>
      <c r="U825" s="435"/>
      <c r="V825" s="435"/>
      <c r="W825" s="438"/>
      <c r="X825" s="439"/>
      <c r="Y825" s="435"/>
      <c r="Z825" s="439"/>
      <c r="AA825" s="435"/>
      <c r="AB825" s="435"/>
      <c r="AC825" s="435"/>
      <c r="AD825" s="435"/>
      <c r="AE825" s="435"/>
      <c r="AF825" s="438"/>
      <c r="AG825" s="439"/>
      <c r="AH825" s="440"/>
      <c r="AI825" s="435"/>
      <c r="AJ825" s="435"/>
      <c r="AK825" s="435"/>
      <c r="AL825" s="435"/>
      <c r="AM825" s="438"/>
      <c r="AN825" s="435"/>
      <c r="AO825" s="439"/>
      <c r="AP825" s="435"/>
      <c r="AQ825" s="442"/>
      <c r="AR825" s="443"/>
      <c r="AS825" s="161"/>
      <c r="AT825" s="161"/>
      <c r="AU825" s="161"/>
      <c r="AV825" s="161"/>
    </row>
    <row r="826" ht="14.25" customHeight="1">
      <c r="A826" s="435"/>
      <c r="B826" s="436"/>
      <c r="C826" s="435"/>
      <c r="D826" s="437"/>
      <c r="E826" s="437"/>
      <c r="F826" s="437"/>
      <c r="G826" s="437"/>
      <c r="H826" s="435"/>
      <c r="I826" s="435"/>
      <c r="J826" s="435"/>
      <c r="K826" s="435"/>
      <c r="L826" s="435"/>
      <c r="M826" s="435"/>
      <c r="N826" s="435"/>
      <c r="O826" s="438"/>
      <c r="P826" s="438"/>
      <c r="Q826" s="438"/>
      <c r="R826" s="438"/>
      <c r="S826" s="436"/>
      <c r="T826" s="435"/>
      <c r="U826" s="435"/>
      <c r="V826" s="435"/>
      <c r="W826" s="438"/>
      <c r="X826" s="439"/>
      <c r="Y826" s="435"/>
      <c r="Z826" s="439"/>
      <c r="AA826" s="435"/>
      <c r="AB826" s="435"/>
      <c r="AC826" s="435"/>
      <c r="AD826" s="435"/>
      <c r="AE826" s="435"/>
      <c r="AF826" s="438"/>
      <c r="AG826" s="439"/>
      <c r="AH826" s="440"/>
      <c r="AI826" s="435"/>
      <c r="AJ826" s="435"/>
      <c r="AK826" s="435"/>
      <c r="AL826" s="435"/>
      <c r="AM826" s="438"/>
      <c r="AN826" s="435"/>
      <c r="AO826" s="439"/>
      <c r="AP826" s="435"/>
      <c r="AQ826" s="442"/>
      <c r="AR826" s="443"/>
      <c r="AS826" s="161"/>
      <c r="AT826" s="161"/>
      <c r="AU826" s="161"/>
      <c r="AV826" s="161"/>
    </row>
    <row r="827" ht="14.25" customHeight="1">
      <c r="A827" s="435"/>
      <c r="B827" s="436"/>
      <c r="C827" s="435"/>
      <c r="D827" s="437"/>
      <c r="E827" s="437"/>
      <c r="F827" s="437"/>
      <c r="G827" s="437"/>
      <c r="H827" s="435"/>
      <c r="I827" s="435"/>
      <c r="J827" s="435"/>
      <c r="K827" s="435"/>
      <c r="L827" s="435"/>
      <c r="M827" s="435"/>
      <c r="N827" s="435"/>
      <c r="O827" s="438"/>
      <c r="P827" s="438"/>
      <c r="Q827" s="438"/>
      <c r="R827" s="438"/>
      <c r="S827" s="436"/>
      <c r="T827" s="435"/>
      <c r="U827" s="435"/>
      <c r="V827" s="435"/>
      <c r="W827" s="438"/>
      <c r="X827" s="439"/>
      <c r="Y827" s="435"/>
      <c r="Z827" s="439"/>
      <c r="AA827" s="435"/>
      <c r="AB827" s="435"/>
      <c r="AC827" s="435"/>
      <c r="AD827" s="435"/>
      <c r="AE827" s="435"/>
      <c r="AF827" s="438"/>
      <c r="AG827" s="439"/>
      <c r="AH827" s="440"/>
      <c r="AI827" s="435"/>
      <c r="AJ827" s="435"/>
      <c r="AK827" s="435"/>
      <c r="AL827" s="435"/>
      <c r="AM827" s="438"/>
      <c r="AN827" s="435"/>
      <c r="AO827" s="439"/>
      <c r="AP827" s="435"/>
      <c r="AQ827" s="442"/>
      <c r="AR827" s="443"/>
      <c r="AS827" s="161"/>
      <c r="AT827" s="161"/>
      <c r="AU827" s="161"/>
      <c r="AV827" s="161"/>
    </row>
    <row r="828" ht="14.25" customHeight="1">
      <c r="A828" s="435"/>
      <c r="B828" s="436"/>
      <c r="C828" s="435"/>
      <c r="D828" s="437"/>
      <c r="E828" s="437"/>
      <c r="F828" s="437"/>
      <c r="G828" s="437"/>
      <c r="H828" s="435"/>
      <c r="I828" s="435"/>
      <c r="J828" s="435"/>
      <c r="K828" s="435"/>
      <c r="L828" s="435"/>
      <c r="M828" s="435"/>
      <c r="N828" s="435"/>
      <c r="O828" s="438"/>
      <c r="P828" s="438"/>
      <c r="Q828" s="438"/>
      <c r="R828" s="438"/>
      <c r="S828" s="436"/>
      <c r="T828" s="435"/>
      <c r="U828" s="435"/>
      <c r="V828" s="435"/>
      <c r="W828" s="438"/>
      <c r="X828" s="439"/>
      <c r="Y828" s="435"/>
      <c r="Z828" s="439"/>
      <c r="AA828" s="435"/>
      <c r="AB828" s="435"/>
      <c r="AC828" s="435"/>
      <c r="AD828" s="435"/>
      <c r="AE828" s="435"/>
      <c r="AF828" s="438"/>
      <c r="AG828" s="439"/>
      <c r="AH828" s="440"/>
      <c r="AI828" s="435"/>
      <c r="AJ828" s="435"/>
      <c r="AK828" s="435"/>
      <c r="AL828" s="435"/>
      <c r="AM828" s="438"/>
      <c r="AN828" s="435"/>
      <c r="AO828" s="439"/>
      <c r="AP828" s="435"/>
      <c r="AQ828" s="442"/>
      <c r="AR828" s="443"/>
      <c r="AS828" s="161"/>
      <c r="AT828" s="161"/>
      <c r="AU828" s="161"/>
      <c r="AV828" s="161"/>
    </row>
    <row r="829" ht="14.25" customHeight="1">
      <c r="A829" s="435"/>
      <c r="B829" s="436"/>
      <c r="C829" s="435"/>
      <c r="D829" s="437"/>
      <c r="E829" s="437"/>
      <c r="F829" s="437"/>
      <c r="G829" s="437"/>
      <c r="H829" s="435"/>
      <c r="I829" s="435"/>
      <c r="J829" s="435"/>
      <c r="K829" s="435"/>
      <c r="L829" s="435"/>
      <c r="M829" s="435"/>
      <c r="N829" s="435"/>
      <c r="O829" s="438"/>
      <c r="P829" s="438"/>
      <c r="Q829" s="438"/>
      <c r="R829" s="438"/>
      <c r="S829" s="436"/>
      <c r="T829" s="435"/>
      <c r="U829" s="435"/>
      <c r="V829" s="435"/>
      <c r="W829" s="438"/>
      <c r="X829" s="439"/>
      <c r="Y829" s="435"/>
      <c r="Z829" s="439"/>
      <c r="AA829" s="435"/>
      <c r="AB829" s="435"/>
      <c r="AC829" s="435"/>
      <c r="AD829" s="435"/>
      <c r="AE829" s="435"/>
      <c r="AF829" s="438"/>
      <c r="AG829" s="439"/>
      <c r="AH829" s="440"/>
      <c r="AI829" s="435"/>
      <c r="AJ829" s="435"/>
      <c r="AK829" s="435"/>
      <c r="AL829" s="435"/>
      <c r="AM829" s="438"/>
      <c r="AN829" s="435"/>
      <c r="AO829" s="439"/>
      <c r="AP829" s="435"/>
      <c r="AQ829" s="442"/>
      <c r="AR829" s="443"/>
      <c r="AS829" s="161"/>
      <c r="AT829" s="161"/>
      <c r="AU829" s="161"/>
      <c r="AV829" s="161"/>
    </row>
    <row r="830" ht="14.25" customHeight="1">
      <c r="A830" s="435"/>
      <c r="B830" s="436"/>
      <c r="C830" s="435"/>
      <c r="D830" s="437"/>
      <c r="E830" s="437"/>
      <c r="F830" s="437"/>
      <c r="G830" s="437"/>
      <c r="H830" s="435"/>
      <c r="I830" s="435"/>
      <c r="J830" s="435"/>
      <c r="K830" s="435"/>
      <c r="L830" s="435"/>
      <c r="M830" s="435"/>
      <c r="N830" s="435"/>
      <c r="O830" s="438"/>
      <c r="P830" s="438"/>
      <c r="Q830" s="438"/>
      <c r="R830" s="438"/>
      <c r="S830" s="436"/>
      <c r="T830" s="435"/>
      <c r="U830" s="435"/>
      <c r="V830" s="435"/>
      <c r="W830" s="438"/>
      <c r="X830" s="439"/>
      <c r="Y830" s="435"/>
      <c r="Z830" s="439"/>
      <c r="AA830" s="435"/>
      <c r="AB830" s="435"/>
      <c r="AC830" s="435"/>
      <c r="AD830" s="435"/>
      <c r="AE830" s="435"/>
      <c r="AF830" s="438"/>
      <c r="AG830" s="439"/>
      <c r="AH830" s="440"/>
      <c r="AI830" s="435"/>
      <c r="AJ830" s="435"/>
      <c r="AK830" s="435"/>
      <c r="AL830" s="435"/>
      <c r="AM830" s="438"/>
      <c r="AN830" s="435"/>
      <c r="AO830" s="439"/>
      <c r="AP830" s="435"/>
      <c r="AQ830" s="442"/>
      <c r="AR830" s="443"/>
      <c r="AS830" s="161"/>
      <c r="AT830" s="161"/>
      <c r="AU830" s="161"/>
      <c r="AV830" s="161"/>
    </row>
    <row r="831" ht="14.25" customHeight="1">
      <c r="A831" s="435"/>
      <c r="B831" s="436"/>
      <c r="C831" s="435"/>
      <c r="D831" s="437"/>
      <c r="E831" s="437"/>
      <c r="F831" s="437"/>
      <c r="G831" s="437"/>
      <c r="H831" s="435"/>
      <c r="I831" s="435"/>
      <c r="J831" s="435"/>
      <c r="K831" s="435"/>
      <c r="L831" s="435"/>
      <c r="M831" s="435"/>
      <c r="N831" s="435"/>
      <c r="O831" s="438"/>
      <c r="P831" s="438"/>
      <c r="Q831" s="438"/>
      <c r="R831" s="438"/>
      <c r="S831" s="436"/>
      <c r="T831" s="435"/>
      <c r="U831" s="435"/>
      <c r="V831" s="435"/>
      <c r="W831" s="438"/>
      <c r="X831" s="439"/>
      <c r="Y831" s="435"/>
      <c r="Z831" s="439"/>
      <c r="AA831" s="435"/>
      <c r="AB831" s="435"/>
      <c r="AC831" s="435"/>
      <c r="AD831" s="435"/>
      <c r="AE831" s="435"/>
      <c r="AF831" s="438"/>
      <c r="AG831" s="439"/>
      <c r="AH831" s="440"/>
      <c r="AI831" s="435"/>
      <c r="AJ831" s="435"/>
      <c r="AK831" s="435"/>
      <c r="AL831" s="435"/>
      <c r="AM831" s="438"/>
      <c r="AN831" s="435"/>
      <c r="AO831" s="439"/>
      <c r="AP831" s="435"/>
      <c r="AQ831" s="442"/>
      <c r="AR831" s="443"/>
      <c r="AS831" s="161"/>
      <c r="AT831" s="161"/>
      <c r="AU831" s="161"/>
      <c r="AV831" s="161"/>
    </row>
    <row r="832" ht="14.25" customHeight="1">
      <c r="A832" s="435"/>
      <c r="B832" s="436"/>
      <c r="C832" s="435"/>
      <c r="D832" s="437"/>
      <c r="E832" s="437"/>
      <c r="F832" s="437"/>
      <c r="G832" s="437"/>
      <c r="H832" s="435"/>
      <c r="I832" s="435"/>
      <c r="J832" s="435"/>
      <c r="K832" s="435"/>
      <c r="L832" s="435"/>
      <c r="M832" s="435"/>
      <c r="N832" s="435"/>
      <c r="O832" s="438"/>
      <c r="P832" s="438"/>
      <c r="Q832" s="438"/>
      <c r="R832" s="438"/>
      <c r="S832" s="436"/>
      <c r="T832" s="435"/>
      <c r="U832" s="435"/>
      <c r="V832" s="435"/>
      <c r="W832" s="438"/>
      <c r="X832" s="439"/>
      <c r="Y832" s="435"/>
      <c r="Z832" s="439"/>
      <c r="AA832" s="435"/>
      <c r="AB832" s="435"/>
      <c r="AC832" s="435"/>
      <c r="AD832" s="435"/>
      <c r="AE832" s="435"/>
      <c r="AF832" s="438"/>
      <c r="AG832" s="439"/>
      <c r="AH832" s="440"/>
      <c r="AI832" s="435"/>
      <c r="AJ832" s="435"/>
      <c r="AK832" s="435"/>
      <c r="AL832" s="435"/>
      <c r="AM832" s="438"/>
      <c r="AN832" s="435"/>
      <c r="AO832" s="439"/>
      <c r="AP832" s="435"/>
      <c r="AQ832" s="442"/>
      <c r="AR832" s="443"/>
      <c r="AS832" s="161"/>
      <c r="AT832" s="161"/>
      <c r="AU832" s="161"/>
      <c r="AV832" s="161"/>
    </row>
    <row r="833" ht="14.25" customHeight="1">
      <c r="A833" s="435"/>
      <c r="B833" s="436"/>
      <c r="C833" s="435"/>
      <c r="D833" s="437"/>
      <c r="E833" s="437"/>
      <c r="F833" s="437"/>
      <c r="G833" s="437"/>
      <c r="H833" s="435"/>
      <c r="I833" s="435"/>
      <c r="J833" s="435"/>
      <c r="K833" s="435"/>
      <c r="L833" s="435"/>
      <c r="M833" s="435"/>
      <c r="N833" s="435"/>
      <c r="O833" s="438"/>
      <c r="P833" s="438"/>
      <c r="Q833" s="438"/>
      <c r="R833" s="438"/>
      <c r="S833" s="436"/>
      <c r="T833" s="435"/>
      <c r="U833" s="435"/>
      <c r="V833" s="435"/>
      <c r="W833" s="438"/>
      <c r="X833" s="439"/>
      <c r="Y833" s="435"/>
      <c r="Z833" s="439"/>
      <c r="AA833" s="435"/>
      <c r="AB833" s="435"/>
      <c r="AC833" s="435"/>
      <c r="AD833" s="435"/>
      <c r="AE833" s="435"/>
      <c r="AF833" s="438"/>
      <c r="AG833" s="439"/>
      <c r="AH833" s="440"/>
      <c r="AI833" s="435"/>
      <c r="AJ833" s="435"/>
      <c r="AK833" s="435"/>
      <c r="AL833" s="435"/>
      <c r="AM833" s="438"/>
      <c r="AN833" s="435"/>
      <c r="AO833" s="439"/>
      <c r="AP833" s="435"/>
      <c r="AQ833" s="442"/>
      <c r="AR833" s="443"/>
      <c r="AS833" s="161"/>
      <c r="AT833" s="161"/>
      <c r="AU833" s="161"/>
      <c r="AV833" s="161"/>
    </row>
    <row r="834" ht="14.25" customHeight="1">
      <c r="A834" s="435"/>
      <c r="B834" s="436"/>
      <c r="C834" s="435"/>
      <c r="D834" s="437"/>
      <c r="E834" s="437"/>
      <c r="F834" s="437"/>
      <c r="G834" s="437"/>
      <c r="H834" s="435"/>
      <c r="I834" s="435"/>
      <c r="J834" s="435"/>
      <c r="K834" s="435"/>
      <c r="L834" s="435"/>
      <c r="M834" s="435"/>
      <c r="N834" s="435"/>
      <c r="O834" s="438"/>
      <c r="P834" s="438"/>
      <c r="Q834" s="438"/>
      <c r="R834" s="438"/>
      <c r="S834" s="436"/>
      <c r="T834" s="435"/>
      <c r="U834" s="435"/>
      <c r="V834" s="435"/>
      <c r="W834" s="438"/>
      <c r="X834" s="439"/>
      <c r="Y834" s="435"/>
      <c r="Z834" s="439"/>
      <c r="AA834" s="435"/>
      <c r="AB834" s="435"/>
      <c r="AC834" s="435"/>
      <c r="AD834" s="435"/>
      <c r="AE834" s="435"/>
      <c r="AF834" s="438"/>
      <c r="AG834" s="439"/>
      <c r="AH834" s="440"/>
      <c r="AI834" s="435"/>
      <c r="AJ834" s="435"/>
      <c r="AK834" s="435"/>
      <c r="AL834" s="435"/>
      <c r="AM834" s="438"/>
      <c r="AN834" s="435"/>
      <c r="AO834" s="439"/>
      <c r="AP834" s="435"/>
      <c r="AQ834" s="442"/>
      <c r="AR834" s="443"/>
      <c r="AS834" s="161"/>
      <c r="AT834" s="161"/>
      <c r="AU834" s="161"/>
      <c r="AV834" s="161"/>
    </row>
    <row r="835" ht="14.25" customHeight="1">
      <c r="A835" s="435"/>
      <c r="B835" s="436"/>
      <c r="C835" s="435"/>
      <c r="D835" s="437"/>
      <c r="E835" s="437"/>
      <c r="F835" s="437"/>
      <c r="G835" s="437"/>
      <c r="H835" s="435"/>
      <c r="I835" s="435"/>
      <c r="J835" s="435"/>
      <c r="K835" s="435"/>
      <c r="L835" s="435"/>
      <c r="M835" s="435"/>
      <c r="N835" s="435"/>
      <c r="O835" s="438"/>
      <c r="P835" s="438"/>
      <c r="Q835" s="438"/>
      <c r="R835" s="438"/>
      <c r="S835" s="436"/>
      <c r="T835" s="435"/>
      <c r="U835" s="435"/>
      <c r="V835" s="435"/>
      <c r="W835" s="438"/>
      <c r="X835" s="439"/>
      <c r="Y835" s="435"/>
      <c r="Z835" s="439"/>
      <c r="AA835" s="435"/>
      <c r="AB835" s="435"/>
      <c r="AC835" s="435"/>
      <c r="AD835" s="435"/>
      <c r="AE835" s="435"/>
      <c r="AF835" s="438"/>
      <c r="AG835" s="439"/>
      <c r="AH835" s="440"/>
      <c r="AI835" s="435"/>
      <c r="AJ835" s="435"/>
      <c r="AK835" s="435"/>
      <c r="AL835" s="435"/>
      <c r="AM835" s="438"/>
      <c r="AN835" s="435"/>
      <c r="AO835" s="439"/>
      <c r="AP835" s="435"/>
      <c r="AQ835" s="442"/>
      <c r="AR835" s="443"/>
      <c r="AS835" s="161"/>
      <c r="AT835" s="161"/>
      <c r="AU835" s="161"/>
      <c r="AV835" s="161"/>
    </row>
    <row r="836" ht="14.25" customHeight="1">
      <c r="A836" s="435"/>
      <c r="B836" s="436"/>
      <c r="C836" s="435"/>
      <c r="D836" s="437"/>
      <c r="E836" s="437"/>
      <c r="F836" s="437"/>
      <c r="G836" s="437"/>
      <c r="H836" s="435"/>
      <c r="I836" s="435"/>
      <c r="J836" s="435"/>
      <c r="K836" s="435"/>
      <c r="L836" s="435"/>
      <c r="M836" s="435"/>
      <c r="N836" s="435"/>
      <c r="O836" s="438"/>
      <c r="P836" s="438"/>
      <c r="Q836" s="438"/>
      <c r="R836" s="438"/>
      <c r="S836" s="436"/>
      <c r="T836" s="435"/>
      <c r="U836" s="435"/>
      <c r="V836" s="435"/>
      <c r="W836" s="438"/>
      <c r="X836" s="439"/>
      <c r="Y836" s="435"/>
      <c r="Z836" s="439"/>
      <c r="AA836" s="435"/>
      <c r="AB836" s="435"/>
      <c r="AC836" s="435"/>
      <c r="AD836" s="435"/>
      <c r="AE836" s="435"/>
      <c r="AF836" s="438"/>
      <c r="AG836" s="439"/>
      <c r="AH836" s="440"/>
      <c r="AI836" s="435"/>
      <c r="AJ836" s="435"/>
      <c r="AK836" s="435"/>
      <c r="AL836" s="435"/>
      <c r="AM836" s="438"/>
      <c r="AN836" s="435"/>
      <c r="AO836" s="439"/>
      <c r="AP836" s="435"/>
      <c r="AQ836" s="442"/>
      <c r="AR836" s="443"/>
      <c r="AS836" s="161"/>
      <c r="AT836" s="161"/>
      <c r="AU836" s="161"/>
      <c r="AV836" s="161"/>
    </row>
    <row r="837" ht="14.25" customHeight="1">
      <c r="A837" s="435"/>
      <c r="B837" s="436"/>
      <c r="C837" s="435"/>
      <c r="D837" s="437"/>
      <c r="E837" s="437"/>
      <c r="F837" s="437"/>
      <c r="G837" s="437"/>
      <c r="H837" s="435"/>
      <c r="I837" s="435"/>
      <c r="J837" s="435"/>
      <c r="K837" s="435"/>
      <c r="L837" s="435"/>
      <c r="M837" s="435"/>
      <c r="N837" s="435"/>
      <c r="O837" s="438"/>
      <c r="P837" s="438"/>
      <c r="Q837" s="438"/>
      <c r="R837" s="438"/>
      <c r="S837" s="436"/>
      <c r="T837" s="435"/>
      <c r="U837" s="435"/>
      <c r="V837" s="435"/>
      <c r="W837" s="438"/>
      <c r="X837" s="439"/>
      <c r="Y837" s="435"/>
      <c r="Z837" s="439"/>
      <c r="AA837" s="435"/>
      <c r="AB837" s="435"/>
      <c r="AC837" s="435"/>
      <c r="AD837" s="435"/>
      <c r="AE837" s="435"/>
      <c r="AF837" s="438"/>
      <c r="AG837" s="439"/>
      <c r="AH837" s="440"/>
      <c r="AI837" s="435"/>
      <c r="AJ837" s="435"/>
      <c r="AK837" s="435"/>
      <c r="AL837" s="435"/>
      <c r="AM837" s="438"/>
      <c r="AN837" s="435"/>
      <c r="AO837" s="439"/>
      <c r="AP837" s="435"/>
      <c r="AQ837" s="442"/>
      <c r="AR837" s="443"/>
      <c r="AS837" s="161"/>
      <c r="AT837" s="161"/>
      <c r="AU837" s="161"/>
      <c r="AV837" s="161"/>
    </row>
    <row r="838" ht="14.25" customHeight="1">
      <c r="A838" s="435"/>
      <c r="B838" s="436"/>
      <c r="C838" s="435"/>
      <c r="D838" s="437"/>
      <c r="E838" s="437"/>
      <c r="F838" s="437"/>
      <c r="G838" s="437"/>
      <c r="H838" s="435"/>
      <c r="I838" s="435"/>
      <c r="J838" s="435"/>
      <c r="K838" s="435"/>
      <c r="L838" s="435"/>
      <c r="M838" s="435"/>
      <c r="N838" s="435"/>
      <c r="O838" s="438"/>
      <c r="P838" s="438"/>
      <c r="Q838" s="438"/>
      <c r="R838" s="438"/>
      <c r="S838" s="436"/>
      <c r="T838" s="435"/>
      <c r="U838" s="435"/>
      <c r="V838" s="435"/>
      <c r="W838" s="438"/>
      <c r="X838" s="439"/>
      <c r="Y838" s="435"/>
      <c r="Z838" s="439"/>
      <c r="AA838" s="435"/>
      <c r="AB838" s="435"/>
      <c r="AC838" s="435"/>
      <c r="AD838" s="435"/>
      <c r="AE838" s="435"/>
      <c r="AF838" s="438"/>
      <c r="AG838" s="439"/>
      <c r="AH838" s="440"/>
      <c r="AI838" s="435"/>
      <c r="AJ838" s="435"/>
      <c r="AK838" s="435"/>
      <c r="AL838" s="435"/>
      <c r="AM838" s="438"/>
      <c r="AN838" s="435"/>
      <c r="AO838" s="439"/>
      <c r="AP838" s="435"/>
      <c r="AQ838" s="442"/>
      <c r="AR838" s="443"/>
      <c r="AS838" s="161"/>
      <c r="AT838" s="161"/>
      <c r="AU838" s="161"/>
      <c r="AV838" s="161"/>
    </row>
    <row r="839" ht="14.25" customHeight="1">
      <c r="A839" s="435"/>
      <c r="B839" s="436"/>
      <c r="C839" s="435"/>
      <c r="D839" s="437"/>
      <c r="E839" s="437"/>
      <c r="F839" s="437"/>
      <c r="G839" s="437"/>
      <c r="H839" s="435"/>
      <c r="I839" s="435"/>
      <c r="J839" s="435"/>
      <c r="K839" s="435"/>
      <c r="L839" s="435"/>
      <c r="M839" s="435"/>
      <c r="N839" s="435"/>
      <c r="O839" s="438"/>
      <c r="P839" s="438"/>
      <c r="Q839" s="438"/>
      <c r="R839" s="438"/>
      <c r="S839" s="436"/>
      <c r="T839" s="435"/>
      <c r="U839" s="435"/>
      <c r="V839" s="435"/>
      <c r="W839" s="438"/>
      <c r="X839" s="439"/>
      <c r="Y839" s="435"/>
      <c r="Z839" s="439"/>
      <c r="AA839" s="435"/>
      <c r="AB839" s="435"/>
      <c r="AC839" s="435"/>
      <c r="AD839" s="435"/>
      <c r="AE839" s="435"/>
      <c r="AF839" s="438"/>
      <c r="AG839" s="439"/>
      <c r="AH839" s="440"/>
      <c r="AI839" s="435"/>
      <c r="AJ839" s="435"/>
      <c r="AK839" s="435"/>
      <c r="AL839" s="435"/>
      <c r="AM839" s="438"/>
      <c r="AN839" s="435"/>
      <c r="AO839" s="439"/>
      <c r="AP839" s="435"/>
      <c r="AQ839" s="442"/>
      <c r="AR839" s="443"/>
      <c r="AS839" s="161"/>
      <c r="AT839" s="161"/>
      <c r="AU839" s="161"/>
      <c r="AV839" s="161"/>
    </row>
    <row r="840" ht="14.25" customHeight="1">
      <c r="A840" s="435"/>
      <c r="B840" s="436"/>
      <c r="C840" s="435"/>
      <c r="D840" s="437"/>
      <c r="E840" s="437"/>
      <c r="F840" s="437"/>
      <c r="G840" s="437"/>
      <c r="H840" s="435"/>
      <c r="I840" s="435"/>
      <c r="J840" s="435"/>
      <c r="K840" s="435"/>
      <c r="L840" s="435"/>
      <c r="M840" s="435"/>
      <c r="N840" s="435"/>
      <c r="O840" s="438"/>
      <c r="P840" s="438"/>
      <c r="Q840" s="438"/>
      <c r="R840" s="438"/>
      <c r="S840" s="436"/>
      <c r="T840" s="435"/>
      <c r="U840" s="435"/>
      <c r="V840" s="435"/>
      <c r="W840" s="438"/>
      <c r="X840" s="439"/>
      <c r="Y840" s="435"/>
      <c r="Z840" s="439"/>
      <c r="AA840" s="435"/>
      <c r="AB840" s="435"/>
      <c r="AC840" s="435"/>
      <c r="AD840" s="435"/>
      <c r="AE840" s="435"/>
      <c r="AF840" s="438"/>
      <c r="AG840" s="439"/>
      <c r="AH840" s="440"/>
      <c r="AI840" s="435"/>
      <c r="AJ840" s="435"/>
      <c r="AK840" s="435"/>
      <c r="AL840" s="435"/>
      <c r="AM840" s="438"/>
      <c r="AN840" s="435"/>
      <c r="AO840" s="439"/>
      <c r="AP840" s="435"/>
      <c r="AQ840" s="442"/>
      <c r="AR840" s="443"/>
      <c r="AS840" s="161"/>
      <c r="AT840" s="161"/>
      <c r="AU840" s="161"/>
      <c r="AV840" s="161"/>
    </row>
    <row r="841" ht="14.25" customHeight="1">
      <c r="A841" s="435"/>
      <c r="B841" s="436"/>
      <c r="C841" s="435"/>
      <c r="D841" s="437"/>
      <c r="E841" s="437"/>
      <c r="F841" s="437"/>
      <c r="G841" s="437"/>
      <c r="H841" s="435"/>
      <c r="I841" s="435"/>
      <c r="J841" s="435"/>
      <c r="K841" s="435"/>
      <c r="L841" s="435"/>
      <c r="M841" s="435"/>
      <c r="N841" s="435"/>
      <c r="O841" s="438"/>
      <c r="P841" s="438"/>
      <c r="Q841" s="438"/>
      <c r="R841" s="438"/>
      <c r="S841" s="436"/>
      <c r="T841" s="435"/>
      <c r="U841" s="435"/>
      <c r="V841" s="435"/>
      <c r="W841" s="438"/>
      <c r="X841" s="439"/>
      <c r="Y841" s="435"/>
      <c r="Z841" s="439"/>
      <c r="AA841" s="435"/>
      <c r="AB841" s="435"/>
      <c r="AC841" s="435"/>
      <c r="AD841" s="435"/>
      <c r="AE841" s="435"/>
      <c r="AF841" s="438"/>
      <c r="AG841" s="439"/>
      <c r="AH841" s="440"/>
      <c r="AI841" s="435"/>
      <c r="AJ841" s="435"/>
      <c r="AK841" s="435"/>
      <c r="AL841" s="435"/>
      <c r="AM841" s="438"/>
      <c r="AN841" s="435"/>
      <c r="AO841" s="439"/>
      <c r="AP841" s="435"/>
      <c r="AQ841" s="442"/>
      <c r="AR841" s="443"/>
      <c r="AS841" s="161"/>
      <c r="AT841" s="161"/>
      <c r="AU841" s="161"/>
      <c r="AV841" s="161"/>
    </row>
    <row r="842" ht="14.25" customHeight="1">
      <c r="A842" s="435"/>
      <c r="B842" s="436"/>
      <c r="C842" s="435"/>
      <c r="D842" s="437"/>
      <c r="E842" s="437"/>
      <c r="F842" s="437"/>
      <c r="G842" s="437"/>
      <c r="H842" s="435"/>
      <c r="I842" s="435"/>
      <c r="J842" s="435"/>
      <c r="K842" s="435"/>
      <c r="L842" s="435"/>
      <c r="M842" s="435"/>
      <c r="N842" s="435"/>
      <c r="O842" s="438"/>
      <c r="P842" s="438"/>
      <c r="Q842" s="438"/>
      <c r="R842" s="438"/>
      <c r="S842" s="436"/>
      <c r="T842" s="435"/>
      <c r="U842" s="435"/>
      <c r="V842" s="435"/>
      <c r="W842" s="438"/>
      <c r="X842" s="439"/>
      <c r="Y842" s="435"/>
      <c r="Z842" s="439"/>
      <c r="AA842" s="435"/>
      <c r="AB842" s="435"/>
      <c r="AC842" s="435"/>
      <c r="AD842" s="435"/>
      <c r="AE842" s="435"/>
      <c r="AF842" s="438"/>
      <c r="AG842" s="439"/>
      <c r="AH842" s="440"/>
      <c r="AI842" s="435"/>
      <c r="AJ842" s="435"/>
      <c r="AK842" s="435"/>
      <c r="AL842" s="435"/>
      <c r="AM842" s="438"/>
      <c r="AN842" s="435"/>
      <c r="AO842" s="439"/>
      <c r="AP842" s="435"/>
      <c r="AQ842" s="442"/>
      <c r="AR842" s="443"/>
      <c r="AS842" s="161"/>
      <c r="AT842" s="161"/>
      <c r="AU842" s="161"/>
      <c r="AV842" s="161"/>
    </row>
    <row r="843" ht="14.25" customHeight="1">
      <c r="A843" s="435"/>
      <c r="B843" s="436"/>
      <c r="C843" s="435"/>
      <c r="D843" s="437"/>
      <c r="E843" s="437"/>
      <c r="F843" s="437"/>
      <c r="G843" s="437"/>
      <c r="H843" s="435"/>
      <c r="I843" s="435"/>
      <c r="J843" s="435"/>
      <c r="K843" s="435"/>
      <c r="L843" s="435"/>
      <c r="M843" s="435"/>
      <c r="N843" s="435"/>
      <c r="O843" s="438"/>
      <c r="P843" s="438"/>
      <c r="Q843" s="438"/>
      <c r="R843" s="438"/>
      <c r="S843" s="436"/>
      <c r="T843" s="435"/>
      <c r="U843" s="435"/>
      <c r="V843" s="435"/>
      <c r="W843" s="438"/>
      <c r="X843" s="439"/>
      <c r="Y843" s="435"/>
      <c r="Z843" s="439"/>
      <c r="AA843" s="435"/>
      <c r="AB843" s="435"/>
      <c r="AC843" s="435"/>
      <c r="AD843" s="435"/>
      <c r="AE843" s="435"/>
      <c r="AF843" s="438"/>
      <c r="AG843" s="439"/>
      <c r="AH843" s="440"/>
      <c r="AI843" s="435"/>
      <c r="AJ843" s="435"/>
      <c r="AK843" s="435"/>
      <c r="AL843" s="435"/>
      <c r="AM843" s="438"/>
      <c r="AN843" s="435"/>
      <c r="AO843" s="439"/>
      <c r="AP843" s="435"/>
      <c r="AQ843" s="442"/>
      <c r="AR843" s="443"/>
      <c r="AS843" s="161"/>
      <c r="AT843" s="161"/>
      <c r="AU843" s="161"/>
      <c r="AV843" s="161"/>
    </row>
    <row r="844" ht="14.25" customHeight="1">
      <c r="A844" s="435"/>
      <c r="B844" s="436"/>
      <c r="C844" s="435"/>
      <c r="D844" s="437"/>
      <c r="E844" s="437"/>
      <c r="F844" s="437"/>
      <c r="G844" s="437"/>
      <c r="H844" s="435"/>
      <c r="I844" s="435"/>
      <c r="J844" s="435"/>
      <c r="K844" s="435"/>
      <c r="L844" s="435"/>
      <c r="M844" s="435"/>
      <c r="N844" s="435"/>
      <c r="O844" s="438"/>
      <c r="P844" s="438"/>
      <c r="Q844" s="438"/>
      <c r="R844" s="438"/>
      <c r="S844" s="436"/>
      <c r="T844" s="435"/>
      <c r="U844" s="435"/>
      <c r="V844" s="435"/>
      <c r="W844" s="438"/>
      <c r="X844" s="439"/>
      <c r="Y844" s="435"/>
      <c r="Z844" s="439"/>
      <c r="AA844" s="435"/>
      <c r="AB844" s="435"/>
      <c r="AC844" s="435"/>
      <c r="AD844" s="435"/>
      <c r="AE844" s="435"/>
      <c r="AF844" s="438"/>
      <c r="AG844" s="439"/>
      <c r="AH844" s="440"/>
      <c r="AI844" s="435"/>
      <c r="AJ844" s="435"/>
      <c r="AK844" s="435"/>
      <c r="AL844" s="435"/>
      <c r="AM844" s="438"/>
      <c r="AN844" s="435"/>
      <c r="AO844" s="439"/>
      <c r="AP844" s="435"/>
      <c r="AQ844" s="442"/>
      <c r="AR844" s="443"/>
      <c r="AS844" s="161"/>
      <c r="AT844" s="161"/>
      <c r="AU844" s="161"/>
      <c r="AV844" s="161"/>
    </row>
    <row r="845" ht="14.25" customHeight="1">
      <c r="A845" s="435"/>
      <c r="B845" s="436"/>
      <c r="C845" s="435"/>
      <c r="D845" s="437"/>
      <c r="E845" s="437"/>
      <c r="F845" s="437"/>
      <c r="G845" s="437"/>
      <c r="H845" s="435"/>
      <c r="I845" s="435"/>
      <c r="J845" s="435"/>
      <c r="K845" s="435"/>
      <c r="L845" s="435"/>
      <c r="M845" s="435"/>
      <c r="N845" s="435"/>
      <c r="O845" s="438"/>
      <c r="P845" s="438"/>
      <c r="Q845" s="438"/>
      <c r="R845" s="438"/>
      <c r="S845" s="436"/>
      <c r="T845" s="435"/>
      <c r="U845" s="435"/>
      <c r="V845" s="435"/>
      <c r="W845" s="438"/>
      <c r="X845" s="439"/>
      <c r="Y845" s="435"/>
      <c r="Z845" s="439"/>
      <c r="AA845" s="435"/>
      <c r="AB845" s="435"/>
      <c r="AC845" s="435"/>
      <c r="AD845" s="435"/>
      <c r="AE845" s="435"/>
      <c r="AF845" s="438"/>
      <c r="AG845" s="439"/>
      <c r="AH845" s="440"/>
      <c r="AI845" s="435"/>
      <c r="AJ845" s="435"/>
      <c r="AK845" s="435"/>
      <c r="AL845" s="435"/>
      <c r="AM845" s="438"/>
      <c r="AN845" s="435"/>
      <c r="AO845" s="439"/>
      <c r="AP845" s="435"/>
      <c r="AQ845" s="442"/>
      <c r="AR845" s="443"/>
      <c r="AS845" s="161"/>
      <c r="AT845" s="161"/>
      <c r="AU845" s="161"/>
      <c r="AV845" s="161"/>
    </row>
    <row r="846" ht="14.25" customHeight="1">
      <c r="A846" s="435"/>
      <c r="B846" s="436"/>
      <c r="C846" s="435"/>
      <c r="D846" s="437"/>
      <c r="E846" s="437"/>
      <c r="F846" s="437"/>
      <c r="G846" s="437"/>
      <c r="H846" s="435"/>
      <c r="I846" s="435"/>
      <c r="J846" s="435"/>
      <c r="K846" s="435"/>
      <c r="L846" s="435"/>
      <c r="M846" s="435"/>
      <c r="N846" s="435"/>
      <c r="O846" s="438"/>
      <c r="P846" s="438"/>
      <c r="Q846" s="438"/>
      <c r="R846" s="438"/>
      <c r="S846" s="436"/>
      <c r="T846" s="435"/>
      <c r="U846" s="435"/>
      <c r="V846" s="435"/>
      <c r="W846" s="438"/>
      <c r="X846" s="439"/>
      <c r="Y846" s="435"/>
      <c r="Z846" s="439"/>
      <c r="AA846" s="435"/>
      <c r="AB846" s="435"/>
      <c r="AC846" s="435"/>
      <c r="AD846" s="435"/>
      <c r="AE846" s="435"/>
      <c r="AF846" s="438"/>
      <c r="AG846" s="439"/>
      <c r="AH846" s="440"/>
      <c r="AI846" s="435"/>
      <c r="AJ846" s="435"/>
      <c r="AK846" s="435"/>
      <c r="AL846" s="435"/>
      <c r="AM846" s="438"/>
      <c r="AN846" s="435"/>
      <c r="AO846" s="439"/>
      <c r="AP846" s="435"/>
      <c r="AQ846" s="442"/>
      <c r="AR846" s="443"/>
      <c r="AS846" s="161"/>
      <c r="AT846" s="161"/>
      <c r="AU846" s="161"/>
      <c r="AV846" s="161"/>
    </row>
    <row r="847" ht="14.25" customHeight="1">
      <c r="A847" s="435"/>
      <c r="B847" s="436"/>
      <c r="C847" s="435"/>
      <c r="D847" s="437"/>
      <c r="E847" s="437"/>
      <c r="F847" s="437"/>
      <c r="G847" s="437"/>
      <c r="H847" s="435"/>
      <c r="I847" s="435"/>
      <c r="J847" s="435"/>
      <c r="K847" s="435"/>
      <c r="L847" s="435"/>
      <c r="M847" s="435"/>
      <c r="N847" s="435"/>
      <c r="O847" s="438"/>
      <c r="P847" s="438"/>
      <c r="Q847" s="438"/>
      <c r="R847" s="438"/>
      <c r="S847" s="436"/>
      <c r="T847" s="435"/>
      <c r="U847" s="435"/>
      <c r="V847" s="435"/>
      <c r="W847" s="438"/>
      <c r="X847" s="439"/>
      <c r="Y847" s="435"/>
      <c r="Z847" s="439"/>
      <c r="AA847" s="435"/>
      <c r="AB847" s="435"/>
      <c r="AC847" s="435"/>
      <c r="AD847" s="435"/>
      <c r="AE847" s="435"/>
      <c r="AF847" s="438"/>
      <c r="AG847" s="439"/>
      <c r="AH847" s="440"/>
      <c r="AI847" s="435"/>
      <c r="AJ847" s="435"/>
      <c r="AK847" s="435"/>
      <c r="AL847" s="435"/>
      <c r="AM847" s="438"/>
      <c r="AN847" s="435"/>
      <c r="AO847" s="439"/>
      <c r="AP847" s="435"/>
      <c r="AQ847" s="442"/>
      <c r="AR847" s="443"/>
      <c r="AS847" s="161"/>
      <c r="AT847" s="161"/>
      <c r="AU847" s="161"/>
      <c r="AV847" s="161"/>
    </row>
    <row r="848" ht="14.25" customHeight="1">
      <c r="A848" s="435"/>
      <c r="B848" s="436"/>
      <c r="C848" s="435"/>
      <c r="D848" s="437"/>
      <c r="E848" s="437"/>
      <c r="F848" s="437"/>
      <c r="G848" s="437"/>
      <c r="H848" s="435"/>
      <c r="I848" s="435"/>
      <c r="J848" s="435"/>
      <c r="K848" s="435"/>
      <c r="L848" s="435"/>
      <c r="M848" s="435"/>
      <c r="N848" s="435"/>
      <c r="O848" s="438"/>
      <c r="P848" s="438"/>
      <c r="Q848" s="438"/>
      <c r="R848" s="438"/>
      <c r="S848" s="436"/>
      <c r="T848" s="435"/>
      <c r="U848" s="435"/>
      <c r="V848" s="435"/>
      <c r="W848" s="438"/>
      <c r="X848" s="439"/>
      <c r="Y848" s="435"/>
      <c r="Z848" s="439"/>
      <c r="AA848" s="435"/>
      <c r="AB848" s="435"/>
      <c r="AC848" s="435"/>
      <c r="AD848" s="435"/>
      <c r="AE848" s="435"/>
      <c r="AF848" s="438"/>
      <c r="AG848" s="439"/>
      <c r="AH848" s="440"/>
      <c r="AI848" s="435"/>
      <c r="AJ848" s="435"/>
      <c r="AK848" s="435"/>
      <c r="AL848" s="435"/>
      <c r="AM848" s="438"/>
      <c r="AN848" s="435"/>
      <c r="AO848" s="439"/>
      <c r="AP848" s="435"/>
      <c r="AQ848" s="442"/>
      <c r="AR848" s="443"/>
      <c r="AS848" s="161"/>
      <c r="AT848" s="161"/>
      <c r="AU848" s="161"/>
      <c r="AV848" s="161"/>
    </row>
    <row r="849" ht="14.25" customHeight="1">
      <c r="A849" s="435"/>
      <c r="B849" s="436"/>
      <c r="C849" s="435"/>
      <c r="D849" s="437"/>
      <c r="E849" s="437"/>
      <c r="F849" s="437"/>
      <c r="G849" s="437"/>
      <c r="H849" s="435"/>
      <c r="I849" s="435"/>
      <c r="J849" s="435"/>
      <c r="K849" s="435"/>
      <c r="L849" s="435"/>
      <c r="M849" s="435"/>
      <c r="N849" s="435"/>
      <c r="O849" s="438"/>
      <c r="P849" s="438"/>
      <c r="Q849" s="438"/>
      <c r="R849" s="438"/>
      <c r="S849" s="436"/>
      <c r="T849" s="435"/>
      <c r="U849" s="435"/>
      <c r="V849" s="435"/>
      <c r="W849" s="438"/>
      <c r="X849" s="439"/>
      <c r="Y849" s="435"/>
      <c r="Z849" s="439"/>
      <c r="AA849" s="435"/>
      <c r="AB849" s="435"/>
      <c r="AC849" s="435"/>
      <c r="AD849" s="435"/>
      <c r="AE849" s="435"/>
      <c r="AF849" s="438"/>
      <c r="AG849" s="439"/>
      <c r="AH849" s="440"/>
      <c r="AI849" s="435"/>
      <c r="AJ849" s="435"/>
      <c r="AK849" s="435"/>
      <c r="AL849" s="435"/>
      <c r="AM849" s="438"/>
      <c r="AN849" s="435"/>
      <c r="AO849" s="439"/>
      <c r="AP849" s="435"/>
      <c r="AQ849" s="442"/>
      <c r="AR849" s="443"/>
      <c r="AS849" s="161"/>
      <c r="AT849" s="161"/>
      <c r="AU849" s="161"/>
      <c r="AV849" s="161"/>
    </row>
    <row r="850" ht="14.25" customHeight="1">
      <c r="A850" s="435"/>
      <c r="B850" s="436"/>
      <c r="C850" s="435"/>
      <c r="D850" s="437"/>
      <c r="E850" s="437"/>
      <c r="F850" s="437"/>
      <c r="G850" s="437"/>
      <c r="H850" s="435"/>
      <c r="I850" s="435"/>
      <c r="J850" s="435"/>
      <c r="K850" s="435"/>
      <c r="L850" s="435"/>
      <c r="M850" s="435"/>
      <c r="N850" s="435"/>
      <c r="O850" s="438"/>
      <c r="P850" s="438"/>
      <c r="Q850" s="438"/>
      <c r="R850" s="438"/>
      <c r="S850" s="436"/>
      <c r="T850" s="435"/>
      <c r="U850" s="435"/>
      <c r="V850" s="435"/>
      <c r="W850" s="438"/>
      <c r="X850" s="439"/>
      <c r="Y850" s="435"/>
      <c r="Z850" s="439"/>
      <c r="AA850" s="435"/>
      <c r="AB850" s="435"/>
      <c r="AC850" s="435"/>
      <c r="AD850" s="435"/>
      <c r="AE850" s="435"/>
      <c r="AF850" s="438"/>
      <c r="AG850" s="439"/>
      <c r="AH850" s="440"/>
      <c r="AI850" s="435"/>
      <c r="AJ850" s="435"/>
      <c r="AK850" s="435"/>
      <c r="AL850" s="435"/>
      <c r="AM850" s="438"/>
      <c r="AN850" s="435"/>
      <c r="AO850" s="439"/>
      <c r="AP850" s="435"/>
      <c r="AQ850" s="442"/>
      <c r="AR850" s="443"/>
      <c r="AS850" s="161"/>
      <c r="AT850" s="161"/>
      <c r="AU850" s="161"/>
      <c r="AV850" s="161"/>
    </row>
    <row r="851" ht="14.25" customHeight="1">
      <c r="A851" s="435"/>
      <c r="B851" s="436"/>
      <c r="C851" s="435"/>
      <c r="D851" s="437"/>
      <c r="E851" s="437"/>
      <c r="F851" s="437"/>
      <c r="G851" s="437"/>
      <c r="H851" s="435"/>
      <c r="I851" s="435"/>
      <c r="J851" s="435"/>
      <c r="K851" s="435"/>
      <c r="L851" s="435"/>
      <c r="M851" s="435"/>
      <c r="N851" s="435"/>
      <c r="O851" s="438"/>
      <c r="P851" s="438"/>
      <c r="Q851" s="438"/>
      <c r="R851" s="438"/>
      <c r="S851" s="436"/>
      <c r="T851" s="435"/>
      <c r="U851" s="435"/>
      <c r="V851" s="435"/>
      <c r="W851" s="438"/>
      <c r="X851" s="439"/>
      <c r="Y851" s="435"/>
      <c r="Z851" s="439"/>
      <c r="AA851" s="435"/>
      <c r="AB851" s="435"/>
      <c r="AC851" s="435"/>
      <c r="AD851" s="435"/>
      <c r="AE851" s="435"/>
      <c r="AF851" s="438"/>
      <c r="AG851" s="439"/>
      <c r="AH851" s="440"/>
      <c r="AI851" s="435"/>
      <c r="AJ851" s="435"/>
      <c r="AK851" s="435"/>
      <c r="AL851" s="435"/>
      <c r="AM851" s="438"/>
      <c r="AN851" s="435"/>
      <c r="AO851" s="439"/>
      <c r="AP851" s="435"/>
      <c r="AQ851" s="442"/>
      <c r="AR851" s="443"/>
      <c r="AS851" s="161"/>
      <c r="AT851" s="161"/>
      <c r="AU851" s="161"/>
      <c r="AV851" s="161"/>
    </row>
    <row r="852" ht="14.25" customHeight="1">
      <c r="A852" s="435"/>
      <c r="B852" s="436"/>
      <c r="C852" s="435"/>
      <c r="D852" s="437"/>
      <c r="E852" s="437"/>
      <c r="F852" s="437"/>
      <c r="G852" s="437"/>
      <c r="H852" s="435"/>
      <c r="I852" s="435"/>
      <c r="J852" s="435"/>
      <c r="K852" s="435"/>
      <c r="L852" s="435"/>
      <c r="M852" s="435"/>
      <c r="N852" s="435"/>
      <c r="O852" s="438"/>
      <c r="P852" s="438"/>
      <c r="Q852" s="438"/>
      <c r="R852" s="438"/>
      <c r="S852" s="436"/>
      <c r="T852" s="435"/>
      <c r="U852" s="435"/>
      <c r="V852" s="435"/>
      <c r="W852" s="438"/>
      <c r="X852" s="439"/>
      <c r="Y852" s="435"/>
      <c r="Z852" s="439"/>
      <c r="AA852" s="435"/>
      <c r="AB852" s="435"/>
      <c r="AC852" s="435"/>
      <c r="AD852" s="435"/>
      <c r="AE852" s="435"/>
      <c r="AF852" s="438"/>
      <c r="AG852" s="439"/>
      <c r="AH852" s="440"/>
      <c r="AI852" s="435"/>
      <c r="AJ852" s="435"/>
      <c r="AK852" s="435"/>
      <c r="AL852" s="435"/>
      <c r="AM852" s="438"/>
      <c r="AN852" s="435"/>
      <c r="AO852" s="439"/>
      <c r="AP852" s="435"/>
      <c r="AQ852" s="442"/>
      <c r="AR852" s="443"/>
      <c r="AS852" s="161"/>
      <c r="AT852" s="161"/>
      <c r="AU852" s="161"/>
      <c r="AV852" s="161"/>
    </row>
    <row r="853" ht="14.25" customHeight="1">
      <c r="A853" s="435"/>
      <c r="B853" s="436"/>
      <c r="C853" s="435"/>
      <c r="D853" s="437"/>
      <c r="E853" s="437"/>
      <c r="F853" s="437"/>
      <c r="G853" s="437"/>
      <c r="H853" s="435"/>
      <c r="I853" s="435"/>
      <c r="J853" s="435"/>
      <c r="K853" s="435"/>
      <c r="L853" s="435"/>
      <c r="M853" s="435"/>
      <c r="N853" s="435"/>
      <c r="O853" s="438"/>
      <c r="P853" s="438"/>
      <c r="Q853" s="438"/>
      <c r="R853" s="438"/>
      <c r="S853" s="436"/>
      <c r="T853" s="435"/>
      <c r="U853" s="435"/>
      <c r="V853" s="435"/>
      <c r="W853" s="438"/>
      <c r="X853" s="439"/>
      <c r="Y853" s="435"/>
      <c r="Z853" s="439"/>
      <c r="AA853" s="435"/>
      <c r="AB853" s="435"/>
      <c r="AC853" s="435"/>
      <c r="AD853" s="435"/>
      <c r="AE853" s="435"/>
      <c r="AF853" s="438"/>
      <c r="AG853" s="439"/>
      <c r="AH853" s="440"/>
      <c r="AI853" s="435"/>
      <c r="AJ853" s="435"/>
      <c r="AK853" s="435"/>
      <c r="AL853" s="435"/>
      <c r="AM853" s="438"/>
      <c r="AN853" s="435"/>
      <c r="AO853" s="439"/>
      <c r="AP853" s="435"/>
      <c r="AQ853" s="442"/>
      <c r="AR853" s="443"/>
      <c r="AS853" s="161"/>
      <c r="AT853" s="161"/>
      <c r="AU853" s="161"/>
      <c r="AV853" s="161"/>
    </row>
    <row r="854" ht="14.25" customHeight="1">
      <c r="A854" s="435"/>
      <c r="B854" s="436"/>
      <c r="C854" s="435"/>
      <c r="D854" s="437"/>
      <c r="E854" s="437"/>
      <c r="F854" s="437"/>
      <c r="G854" s="437"/>
      <c r="H854" s="435"/>
      <c r="I854" s="435"/>
      <c r="J854" s="435"/>
      <c r="K854" s="435"/>
      <c r="L854" s="435"/>
      <c r="M854" s="435"/>
      <c r="N854" s="435"/>
      <c r="O854" s="438"/>
      <c r="P854" s="438"/>
      <c r="Q854" s="438"/>
      <c r="R854" s="438"/>
      <c r="S854" s="436"/>
      <c r="T854" s="435"/>
      <c r="U854" s="435"/>
      <c r="V854" s="435"/>
      <c r="W854" s="438"/>
      <c r="X854" s="439"/>
      <c r="Y854" s="435"/>
      <c r="Z854" s="439"/>
      <c r="AA854" s="435"/>
      <c r="AB854" s="435"/>
      <c r="AC854" s="435"/>
      <c r="AD854" s="435"/>
      <c r="AE854" s="435"/>
      <c r="AF854" s="438"/>
      <c r="AG854" s="439"/>
      <c r="AH854" s="440"/>
      <c r="AI854" s="435"/>
      <c r="AJ854" s="435"/>
      <c r="AK854" s="435"/>
      <c r="AL854" s="435"/>
      <c r="AM854" s="438"/>
      <c r="AN854" s="435"/>
      <c r="AO854" s="439"/>
      <c r="AP854" s="435"/>
      <c r="AQ854" s="442"/>
      <c r="AR854" s="443"/>
      <c r="AS854" s="161"/>
      <c r="AT854" s="161"/>
      <c r="AU854" s="161"/>
      <c r="AV854" s="161"/>
    </row>
    <row r="855" ht="14.25" customHeight="1">
      <c r="A855" s="435"/>
      <c r="B855" s="436"/>
      <c r="C855" s="435"/>
      <c r="D855" s="437"/>
      <c r="E855" s="437"/>
      <c r="F855" s="437"/>
      <c r="G855" s="437"/>
      <c r="H855" s="435"/>
      <c r="I855" s="435"/>
      <c r="J855" s="435"/>
      <c r="K855" s="435"/>
      <c r="L855" s="435"/>
      <c r="M855" s="435"/>
      <c r="N855" s="435"/>
      <c r="O855" s="438"/>
      <c r="P855" s="438"/>
      <c r="Q855" s="438"/>
      <c r="R855" s="438"/>
      <c r="S855" s="436"/>
      <c r="T855" s="435"/>
      <c r="U855" s="435"/>
      <c r="V855" s="435"/>
      <c r="W855" s="438"/>
      <c r="X855" s="439"/>
      <c r="Y855" s="435"/>
      <c r="Z855" s="439"/>
      <c r="AA855" s="435"/>
      <c r="AB855" s="435"/>
      <c r="AC855" s="435"/>
      <c r="AD855" s="435"/>
      <c r="AE855" s="435"/>
      <c r="AF855" s="438"/>
      <c r="AG855" s="439"/>
      <c r="AH855" s="440"/>
      <c r="AI855" s="435"/>
      <c r="AJ855" s="435"/>
      <c r="AK855" s="435"/>
      <c r="AL855" s="435"/>
      <c r="AM855" s="438"/>
      <c r="AN855" s="435"/>
      <c r="AO855" s="439"/>
      <c r="AP855" s="435"/>
      <c r="AQ855" s="442"/>
      <c r="AR855" s="443"/>
      <c r="AS855" s="161"/>
      <c r="AT855" s="161"/>
      <c r="AU855" s="161"/>
      <c r="AV855" s="161"/>
    </row>
    <row r="856" ht="14.25" customHeight="1">
      <c r="A856" s="435"/>
      <c r="B856" s="436"/>
      <c r="C856" s="435"/>
      <c r="D856" s="437"/>
      <c r="E856" s="437"/>
      <c r="F856" s="437"/>
      <c r="G856" s="437"/>
      <c r="H856" s="435"/>
      <c r="I856" s="435"/>
      <c r="J856" s="435"/>
      <c r="K856" s="435"/>
      <c r="L856" s="435"/>
      <c r="M856" s="435"/>
      <c r="N856" s="435"/>
      <c r="O856" s="438"/>
      <c r="P856" s="438"/>
      <c r="Q856" s="438"/>
      <c r="R856" s="438"/>
      <c r="S856" s="436"/>
      <c r="T856" s="435"/>
      <c r="U856" s="435"/>
      <c r="V856" s="435"/>
      <c r="W856" s="438"/>
      <c r="X856" s="439"/>
      <c r="Y856" s="435"/>
      <c r="Z856" s="439"/>
      <c r="AA856" s="435"/>
      <c r="AB856" s="435"/>
      <c r="AC856" s="435"/>
      <c r="AD856" s="435"/>
      <c r="AE856" s="435"/>
      <c r="AF856" s="438"/>
      <c r="AG856" s="439"/>
      <c r="AH856" s="440"/>
      <c r="AI856" s="435"/>
      <c r="AJ856" s="435"/>
      <c r="AK856" s="435"/>
      <c r="AL856" s="435"/>
      <c r="AM856" s="438"/>
      <c r="AN856" s="435"/>
      <c r="AO856" s="439"/>
      <c r="AP856" s="435"/>
      <c r="AQ856" s="442"/>
      <c r="AR856" s="443"/>
      <c r="AS856" s="161"/>
      <c r="AT856" s="161"/>
      <c r="AU856" s="161"/>
      <c r="AV856" s="161"/>
    </row>
    <row r="857" ht="14.25" customHeight="1">
      <c r="A857" s="435"/>
      <c r="B857" s="436"/>
      <c r="C857" s="435"/>
      <c r="D857" s="437"/>
      <c r="E857" s="437"/>
      <c r="F857" s="437"/>
      <c r="G857" s="437"/>
      <c r="H857" s="435"/>
      <c r="I857" s="435"/>
      <c r="J857" s="435"/>
      <c r="K857" s="435"/>
      <c r="L857" s="435"/>
      <c r="M857" s="435"/>
      <c r="N857" s="435"/>
      <c r="O857" s="438"/>
      <c r="P857" s="438"/>
      <c r="Q857" s="438"/>
      <c r="R857" s="438"/>
      <c r="S857" s="436"/>
      <c r="T857" s="435"/>
      <c r="U857" s="435"/>
      <c r="V857" s="435"/>
      <c r="W857" s="438"/>
      <c r="X857" s="439"/>
      <c r="Y857" s="435"/>
      <c r="Z857" s="439"/>
      <c r="AA857" s="435"/>
      <c r="AB857" s="435"/>
      <c r="AC857" s="435"/>
      <c r="AD857" s="435"/>
      <c r="AE857" s="435"/>
      <c r="AF857" s="438"/>
      <c r="AG857" s="439"/>
      <c r="AH857" s="440"/>
      <c r="AI857" s="435"/>
      <c r="AJ857" s="435"/>
      <c r="AK857" s="435"/>
      <c r="AL857" s="435"/>
      <c r="AM857" s="438"/>
      <c r="AN857" s="435"/>
      <c r="AO857" s="439"/>
      <c r="AP857" s="435"/>
      <c r="AQ857" s="442"/>
      <c r="AR857" s="443"/>
      <c r="AS857" s="161"/>
      <c r="AT857" s="161"/>
      <c r="AU857" s="161"/>
      <c r="AV857" s="161"/>
    </row>
    <row r="858" ht="14.25" customHeight="1">
      <c r="A858" s="435"/>
      <c r="B858" s="436"/>
      <c r="C858" s="435"/>
      <c r="D858" s="437"/>
      <c r="E858" s="437"/>
      <c r="F858" s="437"/>
      <c r="G858" s="437"/>
      <c r="H858" s="435"/>
      <c r="I858" s="435"/>
      <c r="J858" s="435"/>
      <c r="K858" s="435"/>
      <c r="L858" s="435"/>
      <c r="M858" s="435"/>
      <c r="N858" s="435"/>
      <c r="O858" s="438"/>
      <c r="P858" s="438"/>
      <c r="Q858" s="438"/>
      <c r="R858" s="438"/>
      <c r="S858" s="436"/>
      <c r="T858" s="435"/>
      <c r="U858" s="435"/>
      <c r="V858" s="435"/>
      <c r="W858" s="438"/>
      <c r="X858" s="439"/>
      <c r="Y858" s="435"/>
      <c r="Z858" s="439"/>
      <c r="AA858" s="435"/>
      <c r="AB858" s="435"/>
      <c r="AC858" s="435"/>
      <c r="AD858" s="435"/>
      <c r="AE858" s="435"/>
      <c r="AF858" s="438"/>
      <c r="AG858" s="439"/>
      <c r="AH858" s="440"/>
      <c r="AI858" s="435"/>
      <c r="AJ858" s="435"/>
      <c r="AK858" s="435"/>
      <c r="AL858" s="435"/>
      <c r="AM858" s="438"/>
      <c r="AN858" s="435"/>
      <c r="AO858" s="439"/>
      <c r="AP858" s="435"/>
      <c r="AQ858" s="442"/>
      <c r="AR858" s="443"/>
      <c r="AS858" s="161"/>
      <c r="AT858" s="161"/>
      <c r="AU858" s="161"/>
      <c r="AV858" s="161"/>
    </row>
    <row r="859" ht="14.25" customHeight="1">
      <c r="A859" s="435"/>
      <c r="B859" s="436"/>
      <c r="C859" s="435"/>
      <c r="D859" s="437"/>
      <c r="E859" s="437"/>
      <c r="F859" s="437"/>
      <c r="G859" s="437"/>
      <c r="H859" s="435"/>
      <c r="I859" s="435"/>
      <c r="J859" s="435"/>
      <c r="K859" s="435"/>
      <c r="L859" s="435"/>
      <c r="M859" s="435"/>
      <c r="N859" s="435"/>
      <c r="O859" s="438"/>
      <c r="P859" s="438"/>
      <c r="Q859" s="438"/>
      <c r="R859" s="438"/>
      <c r="S859" s="436"/>
      <c r="T859" s="435"/>
      <c r="U859" s="435"/>
      <c r="V859" s="435"/>
      <c r="W859" s="438"/>
      <c r="X859" s="439"/>
      <c r="Y859" s="435"/>
      <c r="Z859" s="439"/>
      <c r="AA859" s="435"/>
      <c r="AB859" s="435"/>
      <c r="AC859" s="435"/>
      <c r="AD859" s="435"/>
      <c r="AE859" s="435"/>
      <c r="AF859" s="438"/>
      <c r="AG859" s="439"/>
      <c r="AH859" s="440"/>
      <c r="AI859" s="435"/>
      <c r="AJ859" s="435"/>
      <c r="AK859" s="435"/>
      <c r="AL859" s="435"/>
      <c r="AM859" s="438"/>
      <c r="AN859" s="435"/>
      <c r="AO859" s="439"/>
      <c r="AP859" s="435"/>
      <c r="AQ859" s="442"/>
      <c r="AR859" s="443"/>
      <c r="AS859" s="161"/>
      <c r="AT859" s="161"/>
      <c r="AU859" s="161"/>
      <c r="AV859" s="161"/>
    </row>
    <row r="860" ht="14.25" customHeight="1">
      <c r="A860" s="435"/>
      <c r="B860" s="436"/>
      <c r="C860" s="435"/>
      <c r="D860" s="437"/>
      <c r="E860" s="437"/>
      <c r="F860" s="437"/>
      <c r="G860" s="437"/>
      <c r="H860" s="435"/>
      <c r="I860" s="435"/>
      <c r="J860" s="435"/>
      <c r="K860" s="435"/>
      <c r="L860" s="435"/>
      <c r="M860" s="435"/>
      <c r="N860" s="435"/>
      <c r="O860" s="438"/>
      <c r="P860" s="438"/>
      <c r="Q860" s="438"/>
      <c r="R860" s="438"/>
      <c r="S860" s="436"/>
      <c r="T860" s="435"/>
      <c r="U860" s="435"/>
      <c r="V860" s="435"/>
      <c r="W860" s="438"/>
      <c r="X860" s="439"/>
      <c r="Y860" s="435"/>
      <c r="Z860" s="439"/>
      <c r="AA860" s="435"/>
      <c r="AB860" s="435"/>
      <c r="AC860" s="435"/>
      <c r="AD860" s="435"/>
      <c r="AE860" s="435"/>
      <c r="AF860" s="438"/>
      <c r="AG860" s="439"/>
      <c r="AH860" s="440"/>
      <c r="AI860" s="435"/>
      <c r="AJ860" s="435"/>
      <c r="AK860" s="435"/>
      <c r="AL860" s="435"/>
      <c r="AM860" s="438"/>
      <c r="AN860" s="435"/>
      <c r="AO860" s="439"/>
      <c r="AP860" s="435"/>
      <c r="AQ860" s="442"/>
      <c r="AR860" s="443"/>
      <c r="AS860" s="161"/>
      <c r="AT860" s="161"/>
      <c r="AU860" s="161"/>
      <c r="AV860" s="161"/>
    </row>
    <row r="861" ht="14.25" customHeight="1">
      <c r="A861" s="435"/>
      <c r="B861" s="436"/>
      <c r="C861" s="435"/>
      <c r="D861" s="437"/>
      <c r="E861" s="437"/>
      <c r="F861" s="437"/>
      <c r="G861" s="437"/>
      <c r="H861" s="435"/>
      <c r="I861" s="435"/>
      <c r="J861" s="435"/>
      <c r="K861" s="435"/>
      <c r="L861" s="435"/>
      <c r="M861" s="435"/>
      <c r="N861" s="435"/>
      <c r="O861" s="438"/>
      <c r="P861" s="438"/>
      <c r="Q861" s="438"/>
      <c r="R861" s="438"/>
      <c r="S861" s="436"/>
      <c r="T861" s="435"/>
      <c r="U861" s="435"/>
      <c r="V861" s="435"/>
      <c r="W861" s="438"/>
      <c r="X861" s="439"/>
      <c r="Y861" s="435"/>
      <c r="Z861" s="439"/>
      <c r="AA861" s="435"/>
      <c r="AB861" s="435"/>
      <c r="AC861" s="435"/>
      <c r="AD861" s="435"/>
      <c r="AE861" s="435"/>
      <c r="AF861" s="438"/>
      <c r="AG861" s="439"/>
      <c r="AH861" s="440"/>
      <c r="AI861" s="435"/>
      <c r="AJ861" s="435"/>
      <c r="AK861" s="435"/>
      <c r="AL861" s="435"/>
      <c r="AM861" s="438"/>
      <c r="AN861" s="435"/>
      <c r="AO861" s="439"/>
      <c r="AP861" s="435"/>
      <c r="AQ861" s="442"/>
      <c r="AR861" s="443"/>
      <c r="AS861" s="161"/>
      <c r="AT861" s="161"/>
      <c r="AU861" s="161"/>
      <c r="AV861" s="161"/>
    </row>
    <row r="862" ht="14.25" customHeight="1">
      <c r="A862" s="435"/>
      <c r="B862" s="436"/>
      <c r="C862" s="435"/>
      <c r="D862" s="437"/>
      <c r="E862" s="437"/>
      <c r="F862" s="437"/>
      <c r="G862" s="437"/>
      <c r="H862" s="435"/>
      <c r="I862" s="435"/>
      <c r="J862" s="435"/>
      <c r="K862" s="435"/>
      <c r="L862" s="435"/>
      <c r="M862" s="435"/>
      <c r="N862" s="435"/>
      <c r="O862" s="438"/>
      <c r="P862" s="438"/>
      <c r="Q862" s="438"/>
      <c r="R862" s="438"/>
      <c r="S862" s="436"/>
      <c r="T862" s="435"/>
      <c r="U862" s="435"/>
      <c r="V862" s="435"/>
      <c r="W862" s="438"/>
      <c r="X862" s="439"/>
      <c r="Y862" s="435"/>
      <c r="Z862" s="439"/>
      <c r="AA862" s="435"/>
      <c r="AB862" s="435"/>
      <c r="AC862" s="435"/>
      <c r="AD862" s="435"/>
      <c r="AE862" s="435"/>
      <c r="AF862" s="438"/>
      <c r="AG862" s="439"/>
      <c r="AH862" s="440"/>
      <c r="AI862" s="435"/>
      <c r="AJ862" s="435"/>
      <c r="AK862" s="435"/>
      <c r="AL862" s="435"/>
      <c r="AM862" s="438"/>
      <c r="AN862" s="435"/>
      <c r="AO862" s="439"/>
      <c r="AP862" s="435"/>
      <c r="AQ862" s="442"/>
      <c r="AR862" s="443"/>
      <c r="AS862" s="161"/>
      <c r="AT862" s="161"/>
      <c r="AU862" s="161"/>
      <c r="AV862" s="161"/>
    </row>
    <row r="863" ht="14.25" customHeight="1">
      <c r="A863" s="435"/>
      <c r="B863" s="436"/>
      <c r="C863" s="435"/>
      <c r="D863" s="437"/>
      <c r="E863" s="437"/>
      <c r="F863" s="437"/>
      <c r="G863" s="437"/>
      <c r="H863" s="435"/>
      <c r="I863" s="435"/>
      <c r="J863" s="435"/>
      <c r="K863" s="435"/>
      <c r="L863" s="435"/>
      <c r="M863" s="435"/>
      <c r="N863" s="435"/>
      <c r="O863" s="438"/>
      <c r="P863" s="438"/>
      <c r="Q863" s="438"/>
      <c r="R863" s="438"/>
      <c r="S863" s="436"/>
      <c r="T863" s="435"/>
      <c r="U863" s="435"/>
      <c r="V863" s="435"/>
      <c r="W863" s="438"/>
      <c r="X863" s="439"/>
      <c r="Y863" s="435"/>
      <c r="Z863" s="439"/>
      <c r="AA863" s="435"/>
      <c r="AB863" s="435"/>
      <c r="AC863" s="435"/>
      <c r="AD863" s="435"/>
      <c r="AE863" s="435"/>
      <c r="AF863" s="438"/>
      <c r="AG863" s="439"/>
      <c r="AH863" s="440"/>
      <c r="AI863" s="435"/>
      <c r="AJ863" s="435"/>
      <c r="AK863" s="435"/>
      <c r="AL863" s="435"/>
      <c r="AM863" s="438"/>
      <c r="AN863" s="435"/>
      <c r="AO863" s="439"/>
      <c r="AP863" s="435"/>
      <c r="AQ863" s="442"/>
      <c r="AR863" s="443"/>
      <c r="AS863" s="161"/>
      <c r="AT863" s="161"/>
      <c r="AU863" s="161"/>
      <c r="AV863" s="161"/>
    </row>
    <row r="864" ht="14.25" customHeight="1">
      <c r="A864" s="435"/>
      <c r="B864" s="436"/>
      <c r="C864" s="435"/>
      <c r="D864" s="437"/>
      <c r="E864" s="437"/>
      <c r="F864" s="437"/>
      <c r="G864" s="437"/>
      <c r="H864" s="435"/>
      <c r="I864" s="435"/>
      <c r="J864" s="435"/>
      <c r="K864" s="435"/>
      <c r="L864" s="435"/>
      <c r="M864" s="435"/>
      <c r="N864" s="435"/>
      <c r="O864" s="438"/>
      <c r="P864" s="438"/>
      <c r="Q864" s="438"/>
      <c r="R864" s="438"/>
      <c r="S864" s="436"/>
      <c r="T864" s="435"/>
      <c r="U864" s="435"/>
      <c r="V864" s="435"/>
      <c r="W864" s="438"/>
      <c r="X864" s="439"/>
      <c r="Y864" s="435"/>
      <c r="Z864" s="439"/>
      <c r="AA864" s="435"/>
      <c r="AB864" s="435"/>
      <c r="AC864" s="435"/>
      <c r="AD864" s="435"/>
      <c r="AE864" s="435"/>
      <c r="AF864" s="438"/>
      <c r="AG864" s="439"/>
      <c r="AH864" s="440"/>
      <c r="AI864" s="435"/>
      <c r="AJ864" s="435"/>
      <c r="AK864" s="435"/>
      <c r="AL864" s="435"/>
      <c r="AM864" s="438"/>
      <c r="AN864" s="435"/>
      <c r="AO864" s="439"/>
      <c r="AP864" s="435"/>
      <c r="AQ864" s="442"/>
      <c r="AR864" s="443"/>
      <c r="AS864" s="161"/>
      <c r="AT864" s="161"/>
      <c r="AU864" s="161"/>
      <c r="AV864" s="161"/>
    </row>
    <row r="865" ht="14.25" customHeight="1">
      <c r="A865" s="435"/>
      <c r="B865" s="436"/>
      <c r="C865" s="435"/>
      <c r="D865" s="437"/>
      <c r="E865" s="437"/>
      <c r="F865" s="437"/>
      <c r="G865" s="437"/>
      <c r="H865" s="435"/>
      <c r="I865" s="435"/>
      <c r="J865" s="435"/>
      <c r="K865" s="435"/>
      <c r="L865" s="435"/>
      <c r="M865" s="435"/>
      <c r="N865" s="435"/>
      <c r="O865" s="438"/>
      <c r="P865" s="438"/>
      <c r="Q865" s="438"/>
      <c r="R865" s="438"/>
      <c r="S865" s="436"/>
      <c r="T865" s="435"/>
      <c r="U865" s="435"/>
      <c r="V865" s="435"/>
      <c r="W865" s="438"/>
      <c r="X865" s="439"/>
      <c r="Y865" s="435"/>
      <c r="Z865" s="439"/>
      <c r="AA865" s="435"/>
      <c r="AB865" s="435"/>
      <c r="AC865" s="435"/>
      <c r="AD865" s="435"/>
      <c r="AE865" s="435"/>
      <c r="AF865" s="438"/>
      <c r="AG865" s="439"/>
      <c r="AH865" s="440"/>
      <c r="AI865" s="435"/>
      <c r="AJ865" s="435"/>
      <c r="AK865" s="435"/>
      <c r="AL865" s="435"/>
      <c r="AM865" s="438"/>
      <c r="AN865" s="435"/>
      <c r="AO865" s="439"/>
      <c r="AP865" s="435"/>
      <c r="AQ865" s="442"/>
      <c r="AR865" s="443"/>
      <c r="AS865" s="161"/>
      <c r="AT865" s="161"/>
      <c r="AU865" s="161"/>
      <c r="AV865" s="161"/>
    </row>
    <row r="866" ht="14.25" customHeight="1">
      <c r="A866" s="435"/>
      <c r="B866" s="436"/>
      <c r="C866" s="435"/>
      <c r="D866" s="437"/>
      <c r="E866" s="437"/>
      <c r="F866" s="437"/>
      <c r="G866" s="437"/>
      <c r="H866" s="435"/>
      <c r="I866" s="435"/>
      <c r="J866" s="435"/>
      <c r="K866" s="435"/>
      <c r="L866" s="435"/>
      <c r="M866" s="435"/>
      <c r="N866" s="435"/>
      <c r="O866" s="438"/>
      <c r="P866" s="438"/>
      <c r="Q866" s="438"/>
      <c r="R866" s="438"/>
      <c r="S866" s="436"/>
      <c r="T866" s="435"/>
      <c r="U866" s="435"/>
      <c r="V866" s="435"/>
      <c r="W866" s="438"/>
      <c r="X866" s="439"/>
      <c r="Y866" s="435"/>
      <c r="Z866" s="439"/>
      <c r="AA866" s="435"/>
      <c r="AB866" s="435"/>
      <c r="AC866" s="435"/>
      <c r="AD866" s="435"/>
      <c r="AE866" s="435"/>
      <c r="AF866" s="438"/>
      <c r="AG866" s="439"/>
      <c r="AH866" s="440"/>
      <c r="AI866" s="435"/>
      <c r="AJ866" s="435"/>
      <c r="AK866" s="435"/>
      <c r="AL866" s="435"/>
      <c r="AM866" s="438"/>
      <c r="AN866" s="435"/>
      <c r="AO866" s="439"/>
      <c r="AP866" s="435"/>
      <c r="AQ866" s="442"/>
      <c r="AR866" s="443"/>
      <c r="AS866" s="161"/>
      <c r="AT866" s="161"/>
      <c r="AU866" s="161"/>
      <c r="AV866" s="161"/>
    </row>
    <row r="867" ht="14.25" customHeight="1">
      <c r="A867" s="435"/>
      <c r="B867" s="436"/>
      <c r="C867" s="435"/>
      <c r="D867" s="437"/>
      <c r="E867" s="437"/>
      <c r="F867" s="437"/>
      <c r="G867" s="437"/>
      <c r="H867" s="435"/>
      <c r="I867" s="435"/>
      <c r="J867" s="435"/>
      <c r="K867" s="435"/>
      <c r="L867" s="435"/>
      <c r="M867" s="435"/>
      <c r="N867" s="435"/>
      <c r="O867" s="438"/>
      <c r="P867" s="438"/>
      <c r="Q867" s="438"/>
      <c r="R867" s="438"/>
      <c r="S867" s="436"/>
      <c r="T867" s="435"/>
      <c r="U867" s="435"/>
      <c r="V867" s="435"/>
      <c r="W867" s="438"/>
      <c r="X867" s="439"/>
      <c r="Y867" s="435"/>
      <c r="Z867" s="439"/>
      <c r="AA867" s="435"/>
      <c r="AB867" s="435"/>
      <c r="AC867" s="435"/>
      <c r="AD867" s="435"/>
      <c r="AE867" s="435"/>
      <c r="AF867" s="438"/>
      <c r="AG867" s="439"/>
      <c r="AH867" s="440"/>
      <c r="AI867" s="435"/>
      <c r="AJ867" s="435"/>
      <c r="AK867" s="435"/>
      <c r="AL867" s="435"/>
      <c r="AM867" s="438"/>
      <c r="AN867" s="435"/>
      <c r="AO867" s="439"/>
      <c r="AP867" s="435"/>
      <c r="AQ867" s="442"/>
      <c r="AR867" s="443"/>
      <c r="AS867" s="161"/>
      <c r="AT867" s="161"/>
      <c r="AU867" s="161"/>
      <c r="AV867" s="161"/>
    </row>
    <row r="868" ht="14.25" customHeight="1">
      <c r="A868" s="435"/>
      <c r="B868" s="436"/>
      <c r="C868" s="435"/>
      <c r="D868" s="437"/>
      <c r="E868" s="437"/>
      <c r="F868" s="437"/>
      <c r="G868" s="437"/>
      <c r="H868" s="435"/>
      <c r="I868" s="435"/>
      <c r="J868" s="435"/>
      <c r="K868" s="435"/>
      <c r="L868" s="435"/>
      <c r="M868" s="435"/>
      <c r="N868" s="435"/>
      <c r="O868" s="438"/>
      <c r="P868" s="438"/>
      <c r="Q868" s="438"/>
      <c r="R868" s="438"/>
      <c r="S868" s="436"/>
      <c r="T868" s="435"/>
      <c r="U868" s="435"/>
      <c r="V868" s="435"/>
      <c r="W868" s="438"/>
      <c r="X868" s="439"/>
      <c r="Y868" s="435"/>
      <c r="Z868" s="439"/>
      <c r="AA868" s="435"/>
      <c r="AB868" s="435"/>
      <c r="AC868" s="435"/>
      <c r="AD868" s="435"/>
      <c r="AE868" s="435"/>
      <c r="AF868" s="438"/>
      <c r="AG868" s="439"/>
      <c r="AH868" s="440"/>
      <c r="AI868" s="435"/>
      <c r="AJ868" s="435"/>
      <c r="AK868" s="435"/>
      <c r="AL868" s="435"/>
      <c r="AM868" s="438"/>
      <c r="AN868" s="435"/>
      <c r="AO868" s="439"/>
      <c r="AP868" s="435"/>
      <c r="AQ868" s="442"/>
      <c r="AR868" s="443"/>
      <c r="AS868" s="161"/>
      <c r="AT868" s="161"/>
      <c r="AU868" s="161"/>
      <c r="AV868" s="161"/>
    </row>
    <row r="869" ht="14.25" customHeight="1">
      <c r="A869" s="435"/>
      <c r="B869" s="436"/>
      <c r="C869" s="435"/>
      <c r="D869" s="437"/>
      <c r="E869" s="437"/>
      <c r="F869" s="437"/>
      <c r="G869" s="437"/>
      <c r="H869" s="435"/>
      <c r="I869" s="435"/>
      <c r="J869" s="435"/>
      <c r="K869" s="435"/>
      <c r="L869" s="435"/>
      <c r="M869" s="435"/>
      <c r="N869" s="435"/>
      <c r="O869" s="438"/>
      <c r="P869" s="438"/>
      <c r="Q869" s="438"/>
      <c r="R869" s="438"/>
      <c r="S869" s="436"/>
      <c r="T869" s="435"/>
      <c r="U869" s="435"/>
      <c r="V869" s="435"/>
      <c r="W869" s="438"/>
      <c r="X869" s="439"/>
      <c r="Y869" s="435"/>
      <c r="Z869" s="439"/>
      <c r="AA869" s="435"/>
      <c r="AB869" s="435"/>
      <c r="AC869" s="435"/>
      <c r="AD869" s="435"/>
      <c r="AE869" s="435"/>
      <c r="AF869" s="438"/>
      <c r="AG869" s="439"/>
      <c r="AH869" s="440"/>
      <c r="AI869" s="435"/>
      <c r="AJ869" s="435"/>
      <c r="AK869" s="435"/>
      <c r="AL869" s="435"/>
      <c r="AM869" s="438"/>
      <c r="AN869" s="435"/>
      <c r="AO869" s="439"/>
      <c r="AP869" s="435"/>
      <c r="AQ869" s="442"/>
      <c r="AR869" s="443"/>
      <c r="AS869" s="161"/>
      <c r="AT869" s="161"/>
      <c r="AU869" s="161"/>
      <c r="AV869" s="161"/>
    </row>
    <row r="870" ht="14.25" customHeight="1">
      <c r="A870" s="435"/>
      <c r="B870" s="436"/>
      <c r="C870" s="435"/>
      <c r="D870" s="437"/>
      <c r="E870" s="437"/>
      <c r="F870" s="437"/>
      <c r="G870" s="437"/>
      <c r="H870" s="435"/>
      <c r="I870" s="435"/>
      <c r="J870" s="435"/>
      <c r="K870" s="435"/>
      <c r="L870" s="435"/>
      <c r="M870" s="435"/>
      <c r="N870" s="435"/>
      <c r="O870" s="438"/>
      <c r="P870" s="438"/>
      <c r="Q870" s="438"/>
      <c r="R870" s="438"/>
      <c r="S870" s="436"/>
      <c r="T870" s="435"/>
      <c r="U870" s="435"/>
      <c r="V870" s="435"/>
      <c r="W870" s="438"/>
      <c r="X870" s="439"/>
      <c r="Y870" s="435"/>
      <c r="Z870" s="439"/>
      <c r="AA870" s="435"/>
      <c r="AB870" s="435"/>
      <c r="AC870" s="435"/>
      <c r="AD870" s="435"/>
      <c r="AE870" s="435"/>
      <c r="AF870" s="438"/>
      <c r="AG870" s="439"/>
      <c r="AH870" s="440"/>
      <c r="AI870" s="435"/>
      <c r="AJ870" s="435"/>
      <c r="AK870" s="435"/>
      <c r="AL870" s="435"/>
      <c r="AM870" s="438"/>
      <c r="AN870" s="435"/>
      <c r="AO870" s="439"/>
      <c r="AP870" s="435"/>
      <c r="AQ870" s="442"/>
      <c r="AR870" s="443"/>
      <c r="AS870" s="161"/>
      <c r="AT870" s="161"/>
      <c r="AU870" s="161"/>
      <c r="AV870" s="161"/>
    </row>
    <row r="871" ht="14.25" customHeight="1">
      <c r="A871" s="435"/>
      <c r="B871" s="436"/>
      <c r="C871" s="435"/>
      <c r="D871" s="437"/>
      <c r="E871" s="437"/>
      <c r="F871" s="437"/>
      <c r="G871" s="437"/>
      <c r="H871" s="435"/>
      <c r="I871" s="435"/>
      <c r="J871" s="435"/>
      <c r="K871" s="435"/>
      <c r="L871" s="435"/>
      <c r="M871" s="435"/>
      <c r="N871" s="435"/>
      <c r="O871" s="438"/>
      <c r="P871" s="438"/>
      <c r="Q871" s="438"/>
      <c r="R871" s="438"/>
      <c r="S871" s="436"/>
      <c r="T871" s="435"/>
      <c r="U871" s="435"/>
      <c r="V871" s="435"/>
      <c r="W871" s="438"/>
      <c r="X871" s="439"/>
      <c r="Y871" s="435"/>
      <c r="Z871" s="439"/>
      <c r="AA871" s="435"/>
      <c r="AB871" s="435"/>
      <c r="AC871" s="435"/>
      <c r="AD871" s="435"/>
      <c r="AE871" s="435"/>
      <c r="AF871" s="438"/>
      <c r="AG871" s="439"/>
      <c r="AH871" s="440"/>
      <c r="AI871" s="435"/>
      <c r="AJ871" s="435"/>
      <c r="AK871" s="435"/>
      <c r="AL871" s="435"/>
      <c r="AM871" s="438"/>
      <c r="AN871" s="435"/>
      <c r="AO871" s="439"/>
      <c r="AP871" s="435"/>
      <c r="AQ871" s="442"/>
      <c r="AR871" s="443"/>
      <c r="AS871" s="161"/>
      <c r="AT871" s="161"/>
      <c r="AU871" s="161"/>
      <c r="AV871" s="161"/>
    </row>
    <row r="872" ht="14.25" customHeight="1">
      <c r="A872" s="435"/>
      <c r="B872" s="436"/>
      <c r="C872" s="435"/>
      <c r="D872" s="437"/>
      <c r="E872" s="437"/>
      <c r="F872" s="437"/>
      <c r="G872" s="437"/>
      <c r="H872" s="435"/>
      <c r="I872" s="435"/>
      <c r="J872" s="435"/>
      <c r="K872" s="435"/>
      <c r="L872" s="435"/>
      <c r="M872" s="435"/>
      <c r="N872" s="435"/>
      <c r="O872" s="438"/>
      <c r="P872" s="438"/>
      <c r="Q872" s="438"/>
      <c r="R872" s="438"/>
      <c r="S872" s="436"/>
      <c r="T872" s="435"/>
      <c r="U872" s="435"/>
      <c r="V872" s="435"/>
      <c r="W872" s="438"/>
      <c r="X872" s="439"/>
      <c r="Y872" s="435"/>
      <c r="Z872" s="439"/>
      <c r="AA872" s="435"/>
      <c r="AB872" s="435"/>
      <c r="AC872" s="435"/>
      <c r="AD872" s="435"/>
      <c r="AE872" s="435"/>
      <c r="AF872" s="438"/>
      <c r="AG872" s="439"/>
      <c r="AH872" s="440"/>
      <c r="AI872" s="435"/>
      <c r="AJ872" s="435"/>
      <c r="AK872" s="435"/>
      <c r="AL872" s="435"/>
      <c r="AM872" s="438"/>
      <c r="AN872" s="435"/>
      <c r="AO872" s="439"/>
      <c r="AP872" s="435"/>
      <c r="AQ872" s="442"/>
      <c r="AR872" s="443"/>
      <c r="AS872" s="161"/>
      <c r="AT872" s="161"/>
      <c r="AU872" s="161"/>
      <c r="AV872" s="161"/>
    </row>
    <row r="873" ht="14.25" customHeight="1">
      <c r="A873" s="435"/>
      <c r="B873" s="436"/>
      <c r="C873" s="435"/>
      <c r="D873" s="437"/>
      <c r="E873" s="437"/>
      <c r="F873" s="437"/>
      <c r="G873" s="437"/>
      <c r="H873" s="435"/>
      <c r="I873" s="435"/>
      <c r="J873" s="435"/>
      <c r="K873" s="435"/>
      <c r="L873" s="435"/>
      <c r="M873" s="435"/>
      <c r="N873" s="435"/>
      <c r="O873" s="438"/>
      <c r="P873" s="438"/>
      <c r="Q873" s="438"/>
      <c r="R873" s="438"/>
      <c r="S873" s="436"/>
      <c r="T873" s="435"/>
      <c r="U873" s="435"/>
      <c r="V873" s="435"/>
      <c r="W873" s="438"/>
      <c r="X873" s="439"/>
      <c r="Y873" s="435"/>
      <c r="Z873" s="439"/>
      <c r="AA873" s="435"/>
      <c r="AB873" s="435"/>
      <c r="AC873" s="435"/>
      <c r="AD873" s="435"/>
      <c r="AE873" s="435"/>
      <c r="AF873" s="438"/>
      <c r="AG873" s="439"/>
      <c r="AH873" s="440"/>
      <c r="AI873" s="435"/>
      <c r="AJ873" s="435"/>
      <c r="AK873" s="435"/>
      <c r="AL873" s="435"/>
      <c r="AM873" s="438"/>
      <c r="AN873" s="435"/>
      <c r="AO873" s="439"/>
      <c r="AP873" s="435"/>
      <c r="AQ873" s="442"/>
      <c r="AR873" s="443"/>
      <c r="AS873" s="161"/>
      <c r="AT873" s="161"/>
      <c r="AU873" s="161"/>
      <c r="AV873" s="161"/>
    </row>
    <row r="874" ht="14.25" customHeight="1">
      <c r="A874" s="435"/>
      <c r="B874" s="436"/>
      <c r="C874" s="435"/>
      <c r="D874" s="437"/>
      <c r="E874" s="437"/>
      <c r="F874" s="437"/>
      <c r="G874" s="437"/>
      <c r="H874" s="435"/>
      <c r="I874" s="435"/>
      <c r="J874" s="435"/>
      <c r="K874" s="435"/>
      <c r="L874" s="435"/>
      <c r="M874" s="435"/>
      <c r="N874" s="435"/>
      <c r="O874" s="438"/>
      <c r="P874" s="438"/>
      <c r="Q874" s="438"/>
      <c r="R874" s="438"/>
      <c r="S874" s="436"/>
      <c r="T874" s="435"/>
      <c r="U874" s="435"/>
      <c r="V874" s="435"/>
      <c r="W874" s="438"/>
      <c r="X874" s="439"/>
      <c r="Y874" s="435"/>
      <c r="Z874" s="439"/>
      <c r="AA874" s="435"/>
      <c r="AB874" s="435"/>
      <c r="AC874" s="435"/>
      <c r="AD874" s="435"/>
      <c r="AE874" s="435"/>
      <c r="AF874" s="438"/>
      <c r="AG874" s="439"/>
      <c r="AH874" s="440"/>
      <c r="AI874" s="435"/>
      <c r="AJ874" s="435"/>
      <c r="AK874" s="435"/>
      <c r="AL874" s="435"/>
      <c r="AM874" s="438"/>
      <c r="AN874" s="435"/>
      <c r="AO874" s="439"/>
      <c r="AP874" s="435"/>
      <c r="AQ874" s="442"/>
      <c r="AR874" s="443"/>
      <c r="AS874" s="161"/>
      <c r="AT874" s="161"/>
      <c r="AU874" s="161"/>
      <c r="AV874" s="161"/>
    </row>
    <row r="875" ht="14.25" customHeight="1">
      <c r="A875" s="435"/>
      <c r="B875" s="436"/>
      <c r="C875" s="435"/>
      <c r="D875" s="437"/>
      <c r="E875" s="437"/>
      <c r="F875" s="437"/>
      <c r="G875" s="437"/>
      <c r="H875" s="435"/>
      <c r="I875" s="435"/>
      <c r="J875" s="435"/>
      <c r="K875" s="435"/>
      <c r="L875" s="435"/>
      <c r="M875" s="435"/>
      <c r="N875" s="435"/>
      <c r="O875" s="438"/>
      <c r="P875" s="438"/>
      <c r="Q875" s="438"/>
      <c r="R875" s="438"/>
      <c r="S875" s="436"/>
      <c r="T875" s="435"/>
      <c r="U875" s="435"/>
      <c r="V875" s="435"/>
      <c r="W875" s="438"/>
      <c r="X875" s="439"/>
      <c r="Y875" s="435"/>
      <c r="Z875" s="439"/>
      <c r="AA875" s="435"/>
      <c r="AB875" s="435"/>
      <c r="AC875" s="435"/>
      <c r="AD875" s="435"/>
      <c r="AE875" s="435"/>
      <c r="AF875" s="438"/>
      <c r="AG875" s="439"/>
      <c r="AH875" s="440"/>
      <c r="AI875" s="435"/>
      <c r="AJ875" s="435"/>
      <c r="AK875" s="435"/>
      <c r="AL875" s="435"/>
      <c r="AM875" s="438"/>
      <c r="AN875" s="435"/>
      <c r="AO875" s="439"/>
      <c r="AP875" s="435"/>
      <c r="AQ875" s="442"/>
      <c r="AR875" s="443"/>
      <c r="AS875" s="161"/>
      <c r="AT875" s="161"/>
      <c r="AU875" s="161"/>
      <c r="AV875" s="161"/>
    </row>
    <row r="876" ht="14.25" customHeight="1">
      <c r="A876" s="435"/>
      <c r="B876" s="436"/>
      <c r="C876" s="435"/>
      <c r="D876" s="437"/>
      <c r="E876" s="437"/>
      <c r="F876" s="437"/>
      <c r="G876" s="437"/>
      <c r="H876" s="435"/>
      <c r="I876" s="435"/>
      <c r="J876" s="435"/>
      <c r="K876" s="435"/>
      <c r="L876" s="435"/>
      <c r="M876" s="435"/>
      <c r="N876" s="435"/>
      <c r="O876" s="438"/>
      <c r="P876" s="438"/>
      <c r="Q876" s="438"/>
      <c r="R876" s="438"/>
      <c r="S876" s="436"/>
      <c r="T876" s="435"/>
      <c r="U876" s="435"/>
      <c r="V876" s="435"/>
      <c r="W876" s="438"/>
      <c r="X876" s="439"/>
      <c r="Y876" s="435"/>
      <c r="Z876" s="439"/>
      <c r="AA876" s="435"/>
      <c r="AB876" s="435"/>
      <c r="AC876" s="435"/>
      <c r="AD876" s="435"/>
      <c r="AE876" s="435"/>
      <c r="AF876" s="438"/>
      <c r="AG876" s="439"/>
      <c r="AH876" s="440"/>
      <c r="AI876" s="435"/>
      <c r="AJ876" s="435"/>
      <c r="AK876" s="435"/>
      <c r="AL876" s="435"/>
      <c r="AM876" s="438"/>
      <c r="AN876" s="435"/>
      <c r="AO876" s="439"/>
      <c r="AP876" s="435"/>
      <c r="AQ876" s="442"/>
      <c r="AR876" s="443"/>
      <c r="AS876" s="161"/>
      <c r="AT876" s="161"/>
      <c r="AU876" s="161"/>
      <c r="AV876" s="161"/>
    </row>
    <row r="877" ht="14.25" customHeight="1">
      <c r="A877" s="435"/>
      <c r="B877" s="436"/>
      <c r="C877" s="435"/>
      <c r="D877" s="437"/>
      <c r="E877" s="437"/>
      <c r="F877" s="437"/>
      <c r="G877" s="437"/>
      <c r="H877" s="435"/>
      <c r="I877" s="435"/>
      <c r="J877" s="435"/>
      <c r="K877" s="435"/>
      <c r="L877" s="435"/>
      <c r="M877" s="435"/>
      <c r="N877" s="435"/>
      <c r="O877" s="438"/>
      <c r="P877" s="438"/>
      <c r="Q877" s="438"/>
      <c r="R877" s="438"/>
      <c r="S877" s="436"/>
      <c r="T877" s="435"/>
      <c r="U877" s="435"/>
      <c r="V877" s="435"/>
      <c r="W877" s="438"/>
      <c r="X877" s="439"/>
      <c r="Y877" s="435"/>
      <c r="Z877" s="439"/>
      <c r="AA877" s="435"/>
      <c r="AB877" s="435"/>
      <c r="AC877" s="435"/>
      <c r="AD877" s="435"/>
      <c r="AE877" s="435"/>
      <c r="AF877" s="438"/>
      <c r="AG877" s="439"/>
      <c r="AH877" s="440"/>
      <c r="AI877" s="435"/>
      <c r="AJ877" s="435"/>
      <c r="AK877" s="435"/>
      <c r="AL877" s="435"/>
      <c r="AM877" s="438"/>
      <c r="AN877" s="435"/>
      <c r="AO877" s="439"/>
      <c r="AP877" s="435"/>
      <c r="AQ877" s="442"/>
      <c r="AR877" s="443"/>
      <c r="AS877" s="161"/>
      <c r="AT877" s="161"/>
      <c r="AU877" s="161"/>
      <c r="AV877" s="161"/>
    </row>
    <row r="878" ht="14.25" customHeight="1">
      <c r="A878" s="435"/>
      <c r="B878" s="436"/>
      <c r="C878" s="435"/>
      <c r="D878" s="437"/>
      <c r="E878" s="437"/>
      <c r="F878" s="437"/>
      <c r="G878" s="437"/>
      <c r="H878" s="435"/>
      <c r="I878" s="435"/>
      <c r="J878" s="435"/>
      <c r="K878" s="435"/>
      <c r="L878" s="435"/>
      <c r="M878" s="435"/>
      <c r="N878" s="435"/>
      <c r="O878" s="438"/>
      <c r="P878" s="438"/>
      <c r="Q878" s="438"/>
      <c r="R878" s="438"/>
      <c r="S878" s="436"/>
      <c r="T878" s="435"/>
      <c r="U878" s="435"/>
      <c r="V878" s="435"/>
      <c r="W878" s="438"/>
      <c r="X878" s="439"/>
      <c r="Y878" s="435"/>
      <c r="Z878" s="439"/>
      <c r="AA878" s="435"/>
      <c r="AB878" s="435"/>
      <c r="AC878" s="435"/>
      <c r="AD878" s="435"/>
      <c r="AE878" s="435"/>
      <c r="AF878" s="438"/>
      <c r="AG878" s="439"/>
      <c r="AH878" s="440"/>
      <c r="AI878" s="435"/>
      <c r="AJ878" s="435"/>
      <c r="AK878" s="435"/>
      <c r="AL878" s="435"/>
      <c r="AM878" s="438"/>
      <c r="AN878" s="435"/>
      <c r="AO878" s="439"/>
      <c r="AP878" s="435"/>
      <c r="AQ878" s="442"/>
      <c r="AR878" s="443"/>
      <c r="AS878" s="161"/>
      <c r="AT878" s="161"/>
      <c r="AU878" s="161"/>
      <c r="AV878" s="161"/>
    </row>
    <row r="879" ht="14.25" customHeight="1">
      <c r="A879" s="435"/>
      <c r="B879" s="436"/>
      <c r="C879" s="435"/>
      <c r="D879" s="437"/>
      <c r="E879" s="437"/>
      <c r="F879" s="437"/>
      <c r="G879" s="437"/>
      <c r="H879" s="435"/>
      <c r="I879" s="435"/>
      <c r="J879" s="435"/>
      <c r="K879" s="435"/>
      <c r="L879" s="435"/>
      <c r="M879" s="435"/>
      <c r="N879" s="435"/>
      <c r="O879" s="438"/>
      <c r="P879" s="444"/>
      <c r="Q879" s="438"/>
      <c r="R879" s="438"/>
      <c r="S879" s="436"/>
      <c r="T879" s="435"/>
      <c r="U879" s="435"/>
      <c r="V879" s="435"/>
      <c r="W879" s="438"/>
      <c r="X879" s="439"/>
      <c r="Y879" s="435"/>
      <c r="Z879" s="439"/>
      <c r="AA879" s="435"/>
      <c r="AB879" s="435"/>
      <c r="AC879" s="435"/>
      <c r="AD879" s="445"/>
      <c r="AE879" s="435"/>
      <c r="AF879" s="438"/>
      <c r="AG879" s="439"/>
      <c r="AH879" s="440"/>
      <c r="AI879" s="435"/>
      <c r="AJ879" s="435"/>
      <c r="AK879" s="435"/>
      <c r="AL879" s="435"/>
      <c r="AM879" s="438"/>
      <c r="AN879" s="435"/>
      <c r="AO879" s="439"/>
      <c r="AP879" s="435"/>
      <c r="AQ879" s="442"/>
      <c r="AR879" s="443"/>
      <c r="AS879" s="161"/>
      <c r="AT879" s="161"/>
      <c r="AU879" s="161"/>
      <c r="AV879" s="161"/>
    </row>
  </sheetData>
  <customSheetViews>
    <customSheetView guid="{4F519AAF-B258-4C3F-985D-469C4E0889C3}" filter="1" showAutoFilter="1">
      <autoFilter ref="$A$1:$AQ$13"/>
    </customSheetView>
    <customSheetView guid="{A0A7365B-91B6-4102-A041-C8002BFCD305}" filter="1" showAutoFilter="1">
      <autoFilter ref="$A$1:$AQ$13"/>
    </customSheetView>
    <customSheetView guid="{F7A94C9D-0A24-4626-ADDD-C988356FCF1A}" filter="1" showAutoFilter="1">
      <autoFilter ref="$A$1:$AP$13"/>
    </customSheetView>
    <customSheetView guid="{D3F09476-E249-4D7B-87F4-1A5C8CDBB7A7}" filter="1" showAutoFilter="1">
      <autoFilter ref="$A$1:$AQ$26"/>
    </customSheetView>
    <customSheetView guid="{BE81F14B-3708-4137-B0F7-05509D2F0AA3}" filter="1" showAutoFilter="1">
      <autoFilter ref="$A$1:$AP$13"/>
    </customSheetView>
  </customSheetView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2.0"/>
    <col customWidth="1" min="2" max="2" width="17.0"/>
    <col customWidth="1" min="3" max="3" width="10.75"/>
    <col customWidth="1" min="4" max="4" width="31.88"/>
    <col customWidth="1" min="5" max="5" width="17.0"/>
    <col customWidth="1" min="6" max="6" width="13.13"/>
    <col customWidth="1" min="7" max="7" width="16.75"/>
    <col customWidth="1" min="8" max="8" width="35.75"/>
    <col customWidth="1" min="9" max="9" width="17.88"/>
    <col customWidth="1" min="10" max="10" width="11.63"/>
    <col customWidth="1" min="11" max="11" width="16.25"/>
    <col customWidth="1" min="12" max="12" width="11.13"/>
    <col customWidth="1" min="13" max="13" width="33.63"/>
    <col customWidth="1" min="14" max="14" width="30.75"/>
    <col customWidth="1" min="15" max="15" width="6.63"/>
    <col customWidth="1" min="16" max="16" width="6.5"/>
    <col customWidth="1" min="17" max="17" width="7.63"/>
    <col customWidth="1" min="18" max="18" width="11.88"/>
    <col customWidth="1" min="19" max="19" width="11.38"/>
    <col customWidth="1" min="20" max="20" width="12.13"/>
    <col customWidth="1" min="21" max="21" width="8.38"/>
    <col customWidth="1" min="22" max="22" width="23.5"/>
    <col customWidth="1" min="23" max="23" width="14.63"/>
    <col customWidth="1" min="24" max="24" width="9.5"/>
    <col customWidth="1" min="25" max="25" width="10.63"/>
    <col customWidth="1" min="26" max="26" width="14.63"/>
    <col customWidth="1" min="27" max="27" width="10.75"/>
    <col customWidth="1" min="28" max="28" width="14.63"/>
    <col customWidth="1" min="29" max="29" width="7.63"/>
    <col customWidth="1" min="30" max="30" width="15.75"/>
    <col customWidth="1" min="31" max="31" width="21.25"/>
    <col customWidth="1" min="32" max="32" width="12.75"/>
    <col customWidth="1" min="33" max="33" width="32.5"/>
    <col customWidth="1" min="34" max="34" width="13.13"/>
    <col customWidth="1" min="35" max="35" width="10.0"/>
    <col customWidth="1" min="36" max="36" width="6.63"/>
    <col customWidth="1" min="37" max="37" width="11.38"/>
    <col customWidth="1" min="38" max="38" width="4.38"/>
    <col customWidth="1" min="39" max="39" width="4.75"/>
    <col customWidth="1" min="40" max="40" width="10.38"/>
    <col customWidth="1" min="41" max="41" width="20.5"/>
    <col customWidth="1" min="42" max="42" width="29.88"/>
    <col customWidth="1" min="43" max="43" width="60.63"/>
    <col customWidth="1" min="44" max="48" width="34.63"/>
  </cols>
  <sheetData>
    <row r="1" ht="66.0" customHeight="1">
      <c r="A1" s="446"/>
      <c r="B1" s="447" t="s">
        <v>1</v>
      </c>
      <c r="C1" s="447" t="s">
        <v>2</v>
      </c>
      <c r="D1" s="446" t="s">
        <v>3</v>
      </c>
      <c r="E1" s="447" t="s">
        <v>4</v>
      </c>
      <c r="F1" s="447" t="s">
        <v>5</v>
      </c>
      <c r="G1" s="448" t="s">
        <v>6</v>
      </c>
      <c r="H1" s="447" t="s">
        <v>7</v>
      </c>
      <c r="I1" s="446" t="s">
        <v>8</v>
      </c>
      <c r="J1" s="449" t="s">
        <v>9</v>
      </c>
      <c r="K1" s="446" t="s">
        <v>10</v>
      </c>
      <c r="L1" s="446" t="s">
        <v>11</v>
      </c>
      <c r="M1" s="446" t="s">
        <v>12</v>
      </c>
      <c r="N1" s="446" t="s">
        <v>3902</v>
      </c>
      <c r="O1" s="446" t="s">
        <v>14</v>
      </c>
      <c r="P1" s="446" t="s">
        <v>15</v>
      </c>
      <c r="Q1" s="446" t="s">
        <v>16</v>
      </c>
      <c r="R1" s="446" t="s">
        <v>17</v>
      </c>
      <c r="S1" s="447" t="s">
        <v>3903</v>
      </c>
      <c r="T1" s="446" t="s">
        <v>19</v>
      </c>
      <c r="U1" s="449" t="s">
        <v>20</v>
      </c>
      <c r="V1" s="446" t="s">
        <v>21</v>
      </c>
      <c r="W1" s="446" t="s">
        <v>3904</v>
      </c>
      <c r="X1" s="446" t="s">
        <v>23</v>
      </c>
      <c r="Y1" s="446" t="s">
        <v>24</v>
      </c>
      <c r="Z1" s="446" t="s">
        <v>25</v>
      </c>
      <c r="AA1" s="446" t="s">
        <v>26</v>
      </c>
      <c r="AB1" s="446" t="s">
        <v>27</v>
      </c>
      <c r="AC1" s="446" t="s">
        <v>28</v>
      </c>
      <c r="AD1" s="449" t="s">
        <v>29</v>
      </c>
      <c r="AE1" s="446" t="s">
        <v>30</v>
      </c>
      <c r="AF1" s="446" t="s">
        <v>31</v>
      </c>
      <c r="AG1" s="449" t="s">
        <v>32</v>
      </c>
      <c r="AH1" s="449" t="s">
        <v>33</v>
      </c>
      <c r="AI1" s="446" t="s">
        <v>34</v>
      </c>
      <c r="AJ1" s="449" t="s">
        <v>35</v>
      </c>
      <c r="AK1" s="449" t="s">
        <v>36</v>
      </c>
      <c r="AL1" s="446" t="s">
        <v>37</v>
      </c>
      <c r="AM1" s="446" t="s">
        <v>38</v>
      </c>
      <c r="AN1" s="446" t="s">
        <v>39</v>
      </c>
      <c r="AO1" s="450" t="s">
        <v>40</v>
      </c>
      <c r="AP1" s="451" t="s">
        <v>41</v>
      </c>
      <c r="AQ1" s="452" t="s">
        <v>42</v>
      </c>
      <c r="AR1" s="447" t="s">
        <v>5164</v>
      </c>
      <c r="AS1" s="453"/>
      <c r="AT1" s="453"/>
      <c r="AU1" s="453"/>
      <c r="AV1" s="453"/>
    </row>
    <row r="2" ht="14.25" customHeight="1">
      <c r="A2" s="392"/>
      <c r="B2" s="98" t="s">
        <v>5165</v>
      </c>
      <c r="C2" s="393">
        <v>45839.0</v>
      </c>
      <c r="D2" s="91" t="str">
        <f t="shared" ref="D2:D160" si="1">CONCATENATE(S2," / ",V2)</f>
        <v>2417130021 / 5613 - Cafetería</v>
      </c>
      <c r="E2" s="125" t="s">
        <v>5166</v>
      </c>
      <c r="F2" s="182">
        <v>46021.0</v>
      </c>
      <c r="G2" s="91" t="s">
        <v>1800</v>
      </c>
      <c r="H2" s="183" t="s">
        <v>5167</v>
      </c>
      <c r="I2" s="127" t="s">
        <v>53</v>
      </c>
      <c r="J2" s="394">
        <v>6.6865685E7</v>
      </c>
      <c r="K2" s="125" t="s">
        <v>5168</v>
      </c>
      <c r="L2" s="125">
        <v>3.507002503E9</v>
      </c>
      <c r="M2" s="125" t="s">
        <v>5169</v>
      </c>
      <c r="N2" s="125" t="s">
        <v>5170</v>
      </c>
      <c r="O2" s="395"/>
      <c r="P2" s="396" t="s">
        <v>57</v>
      </c>
      <c r="Q2" s="395"/>
      <c r="R2" s="395"/>
      <c r="S2" s="454">
        <v>2.417130021E9</v>
      </c>
      <c r="T2" s="125" t="s">
        <v>180</v>
      </c>
      <c r="U2" s="125" t="s">
        <v>5171</v>
      </c>
      <c r="V2" s="125" t="s">
        <v>601</v>
      </c>
      <c r="W2" s="134" t="s">
        <v>57</v>
      </c>
      <c r="X2" s="98" t="s">
        <v>65</v>
      </c>
      <c r="Y2" s="129" t="s">
        <v>64</v>
      </c>
      <c r="Z2" s="98" t="s">
        <v>63</v>
      </c>
      <c r="AA2" s="129" t="s">
        <v>64</v>
      </c>
      <c r="AB2" s="455" t="s">
        <v>65</v>
      </c>
      <c r="AC2" s="455" t="s">
        <v>65</v>
      </c>
      <c r="AD2" s="125" t="s">
        <v>66</v>
      </c>
      <c r="AE2" s="125" t="s">
        <v>67</v>
      </c>
      <c r="AF2" s="134" t="s">
        <v>68</v>
      </c>
      <c r="AG2" s="125" t="s">
        <v>5172</v>
      </c>
      <c r="AH2" s="125" t="s">
        <v>5173</v>
      </c>
      <c r="AI2" s="396"/>
      <c r="AJ2" s="392"/>
      <c r="AK2" s="392"/>
      <c r="AL2" s="392"/>
      <c r="AM2" s="418">
        <v>2026.0</v>
      </c>
      <c r="AN2" s="392"/>
      <c r="AO2" s="125" t="s">
        <v>5174</v>
      </c>
      <c r="AP2" s="125" t="s">
        <v>76</v>
      </c>
      <c r="AQ2" s="406"/>
      <c r="AR2" s="384"/>
      <c r="AS2" s="194"/>
      <c r="AT2" s="194"/>
      <c r="AU2" s="194"/>
      <c r="AV2" s="194"/>
    </row>
    <row r="3" ht="14.25" customHeight="1">
      <c r="A3" s="215"/>
      <c r="B3" s="98" t="s">
        <v>5175</v>
      </c>
      <c r="C3" s="456">
        <v>45959.0</v>
      </c>
      <c r="D3" s="91" t="str">
        <f t="shared" si="1"/>
        <v>2402110008 / 5611 - Restaurante</v>
      </c>
      <c r="E3" s="125" t="s">
        <v>5176</v>
      </c>
      <c r="F3" s="182">
        <v>46021.0</v>
      </c>
      <c r="G3" s="457" t="s">
        <v>4858</v>
      </c>
      <c r="H3" s="458" t="s">
        <v>5177</v>
      </c>
      <c r="I3" s="127" t="s">
        <v>53</v>
      </c>
      <c r="J3" s="459">
        <v>8.0185794E7</v>
      </c>
      <c r="K3" s="460" t="s">
        <v>54</v>
      </c>
      <c r="L3" s="460">
        <v>3.125279746E9</v>
      </c>
      <c r="M3" s="460" t="s">
        <v>5178</v>
      </c>
      <c r="N3" s="460" t="s">
        <v>5179</v>
      </c>
      <c r="O3" s="247"/>
      <c r="P3" s="396" t="s">
        <v>57</v>
      </c>
      <c r="Q3" s="247"/>
      <c r="R3" s="247"/>
      <c r="S3" s="454">
        <v>2.402110008E9</v>
      </c>
      <c r="T3" s="460" t="s">
        <v>438</v>
      </c>
      <c r="U3" s="460" t="s">
        <v>5180</v>
      </c>
      <c r="V3" s="460" t="s">
        <v>152</v>
      </c>
      <c r="W3" s="134" t="s">
        <v>57</v>
      </c>
      <c r="X3" s="98" t="s">
        <v>61</v>
      </c>
      <c r="Y3" s="460" t="s">
        <v>5181</v>
      </c>
      <c r="Z3" s="98" t="s">
        <v>63</v>
      </c>
      <c r="AA3" s="129" t="s">
        <v>64</v>
      </c>
      <c r="AB3" s="455" t="s">
        <v>65</v>
      </c>
      <c r="AC3" s="455" t="s">
        <v>65</v>
      </c>
      <c r="AD3" s="125" t="s">
        <v>66</v>
      </c>
      <c r="AE3" s="460" t="s">
        <v>64</v>
      </c>
      <c r="AF3" s="134" t="s">
        <v>68</v>
      </c>
      <c r="AG3" s="460" t="s">
        <v>5182</v>
      </c>
      <c r="AH3" s="460" t="s">
        <v>5183</v>
      </c>
      <c r="AI3" s="215"/>
      <c r="AJ3" s="215"/>
      <c r="AK3" s="215"/>
      <c r="AL3" s="215"/>
      <c r="AM3" s="418">
        <v>2026.0</v>
      </c>
      <c r="AN3" s="215"/>
      <c r="AO3" s="125" t="s">
        <v>5174</v>
      </c>
      <c r="AP3" s="125" t="s">
        <v>76</v>
      </c>
      <c r="AQ3" s="461"/>
      <c r="AR3" s="246"/>
      <c r="AS3" s="194"/>
      <c r="AT3" s="194"/>
      <c r="AU3" s="194"/>
      <c r="AV3" s="194"/>
    </row>
    <row r="4" ht="14.25" customHeight="1">
      <c r="A4" s="215"/>
      <c r="B4" s="125" t="s">
        <v>5184</v>
      </c>
      <c r="C4" s="182">
        <v>45820.0</v>
      </c>
      <c r="D4" s="91" t="str">
        <f t="shared" si="1"/>
        <v>2414130479 / 4721 - Venta de Frutas y Verduras</v>
      </c>
      <c r="E4" s="125" t="s">
        <v>5185</v>
      </c>
      <c r="F4" s="182">
        <v>46021.0</v>
      </c>
      <c r="G4" s="457" t="s">
        <v>1877</v>
      </c>
      <c r="H4" s="458" t="s">
        <v>5186</v>
      </c>
      <c r="I4" s="127" t="s">
        <v>53</v>
      </c>
      <c r="J4" s="459">
        <v>1.9308927E7</v>
      </c>
      <c r="K4" s="460" t="s">
        <v>54</v>
      </c>
      <c r="L4" s="460">
        <v>3.124513745E9</v>
      </c>
      <c r="M4" s="460" t="s">
        <v>5187</v>
      </c>
      <c r="N4" s="460" t="s">
        <v>5188</v>
      </c>
      <c r="O4" s="396" t="s">
        <v>57</v>
      </c>
      <c r="P4" s="396"/>
      <c r="Q4" s="247"/>
      <c r="R4" s="247"/>
      <c r="S4" s="454">
        <v>2.414130479E9</v>
      </c>
      <c r="T4" s="125" t="s">
        <v>180</v>
      </c>
      <c r="U4" s="460" t="s">
        <v>5189</v>
      </c>
      <c r="V4" s="460" t="s">
        <v>636</v>
      </c>
      <c r="W4" s="134" t="s">
        <v>57</v>
      </c>
      <c r="X4" s="98" t="s">
        <v>65</v>
      </c>
      <c r="Y4" s="129" t="s">
        <v>64</v>
      </c>
      <c r="Z4" s="98" t="s">
        <v>63</v>
      </c>
      <c r="AA4" s="129" t="s">
        <v>64</v>
      </c>
      <c r="AB4" s="455" t="s">
        <v>65</v>
      </c>
      <c r="AC4" s="455" t="s">
        <v>65</v>
      </c>
      <c r="AD4" s="125" t="s">
        <v>66</v>
      </c>
      <c r="AE4" s="460" t="s">
        <v>168</v>
      </c>
      <c r="AF4" s="134" t="s">
        <v>68</v>
      </c>
      <c r="AG4" s="460" t="s">
        <v>5190</v>
      </c>
      <c r="AH4" s="460" t="s">
        <v>5191</v>
      </c>
      <c r="AI4" s="215"/>
      <c r="AJ4" s="215"/>
      <c r="AK4" s="215"/>
      <c r="AL4" s="215"/>
      <c r="AM4" s="418">
        <v>2026.0</v>
      </c>
      <c r="AN4" s="215"/>
      <c r="AO4" s="125" t="s">
        <v>5174</v>
      </c>
      <c r="AP4" s="125" t="s">
        <v>76</v>
      </c>
      <c r="AQ4" s="461"/>
      <c r="AR4" s="246"/>
      <c r="AS4" s="194"/>
      <c r="AT4" s="194"/>
      <c r="AU4" s="194"/>
      <c r="AV4" s="194"/>
    </row>
    <row r="5" ht="14.25" customHeight="1">
      <c r="A5" s="215"/>
      <c r="B5" s="125" t="s">
        <v>5192</v>
      </c>
      <c r="C5" s="182">
        <v>45824.0</v>
      </c>
      <c r="D5" s="91" t="str">
        <f t="shared" si="1"/>
        <v>2406120018 / 4773 - Tiendas Naturistas</v>
      </c>
      <c r="E5" s="125" t="s">
        <v>5193</v>
      </c>
      <c r="F5" s="182">
        <v>46022.0</v>
      </c>
      <c r="G5" s="457" t="s">
        <v>1239</v>
      </c>
      <c r="H5" s="458" t="s">
        <v>5194</v>
      </c>
      <c r="I5" s="127" t="s">
        <v>53</v>
      </c>
      <c r="J5" s="459">
        <v>6.3308868E7</v>
      </c>
      <c r="K5" s="460" t="s">
        <v>1789</v>
      </c>
      <c r="L5" s="460">
        <v>3.212034854E9</v>
      </c>
      <c r="M5" s="460" t="s">
        <v>5195</v>
      </c>
      <c r="N5" s="460" t="s">
        <v>5196</v>
      </c>
      <c r="O5" s="247"/>
      <c r="P5" s="396" t="s">
        <v>57</v>
      </c>
      <c r="Q5" s="247"/>
      <c r="R5" s="247"/>
      <c r="S5" s="454">
        <v>2.406120018E9</v>
      </c>
      <c r="T5" s="125" t="s">
        <v>180</v>
      </c>
      <c r="U5" s="460" t="s">
        <v>1317</v>
      </c>
      <c r="V5" s="460" t="s">
        <v>5197</v>
      </c>
      <c r="W5" s="134" t="s">
        <v>57</v>
      </c>
      <c r="X5" s="98" t="s">
        <v>65</v>
      </c>
      <c r="Y5" s="129" t="s">
        <v>64</v>
      </c>
      <c r="Z5" s="98" t="s">
        <v>63</v>
      </c>
      <c r="AA5" s="129" t="s">
        <v>64</v>
      </c>
      <c r="AB5" s="455" t="s">
        <v>65</v>
      </c>
      <c r="AC5" s="455" t="s">
        <v>65</v>
      </c>
      <c r="AD5" s="125" t="s">
        <v>66</v>
      </c>
      <c r="AE5" s="460" t="s">
        <v>168</v>
      </c>
      <c r="AF5" s="134" t="s">
        <v>68</v>
      </c>
      <c r="AG5" s="460" t="s">
        <v>5198</v>
      </c>
      <c r="AH5" s="460" t="s">
        <v>5199</v>
      </c>
      <c r="AI5" s="215"/>
      <c r="AJ5" s="215"/>
      <c r="AK5" s="215"/>
      <c r="AL5" s="215"/>
      <c r="AM5" s="418">
        <v>2026.0</v>
      </c>
      <c r="AN5" s="215"/>
      <c r="AO5" s="125" t="s">
        <v>5174</v>
      </c>
      <c r="AP5" s="125" t="s">
        <v>76</v>
      </c>
      <c r="AQ5" s="461"/>
      <c r="AR5" s="246"/>
      <c r="AS5" s="194"/>
      <c r="AT5" s="194"/>
      <c r="AU5" s="194"/>
      <c r="AV5" s="194"/>
    </row>
    <row r="6" ht="14.25" customHeight="1">
      <c r="A6" s="215"/>
      <c r="B6" s="125" t="s">
        <v>5200</v>
      </c>
      <c r="C6" s="182">
        <v>45846.0</v>
      </c>
      <c r="D6" s="91" t="str">
        <f t="shared" si="1"/>
        <v>2406130143 / 5619 - Comidas Rápidas</v>
      </c>
      <c r="E6" s="125" t="s">
        <v>5201</v>
      </c>
      <c r="F6" s="182">
        <v>46021.0</v>
      </c>
      <c r="G6" s="457" t="s">
        <v>1239</v>
      </c>
      <c r="H6" s="458" t="s">
        <v>5202</v>
      </c>
      <c r="I6" s="127" t="s">
        <v>53</v>
      </c>
      <c r="J6" s="459">
        <v>5.2316584E7</v>
      </c>
      <c r="K6" s="460" t="s">
        <v>54</v>
      </c>
      <c r="L6" s="460">
        <v>3.112552021E9</v>
      </c>
      <c r="M6" s="460" t="s">
        <v>5203</v>
      </c>
      <c r="N6" s="460" t="s">
        <v>5204</v>
      </c>
      <c r="O6" s="247"/>
      <c r="P6" s="396" t="s">
        <v>57</v>
      </c>
      <c r="Q6" s="247"/>
      <c r="R6" s="247"/>
      <c r="S6" s="454">
        <v>2.406130143E9</v>
      </c>
      <c r="T6" s="125" t="s">
        <v>180</v>
      </c>
      <c r="U6" s="460" t="s">
        <v>5205</v>
      </c>
      <c r="V6" s="460" t="s">
        <v>3842</v>
      </c>
      <c r="W6" s="134" t="s">
        <v>57</v>
      </c>
      <c r="X6" s="98" t="s">
        <v>65</v>
      </c>
      <c r="Y6" s="129" t="s">
        <v>64</v>
      </c>
      <c r="Z6" s="98" t="s">
        <v>63</v>
      </c>
      <c r="AA6" s="129" t="s">
        <v>64</v>
      </c>
      <c r="AB6" s="455" t="s">
        <v>65</v>
      </c>
      <c r="AC6" s="455" t="s">
        <v>65</v>
      </c>
      <c r="AD6" s="125" t="s">
        <v>66</v>
      </c>
      <c r="AE6" s="460" t="s">
        <v>64</v>
      </c>
      <c r="AF6" s="134" t="s">
        <v>68</v>
      </c>
      <c r="AG6" s="460" t="s">
        <v>5206</v>
      </c>
      <c r="AH6" s="460" t="s">
        <v>5207</v>
      </c>
      <c r="AI6" s="215"/>
      <c r="AJ6" s="215"/>
      <c r="AK6" s="215"/>
      <c r="AL6" s="215"/>
      <c r="AM6" s="418">
        <v>2026.0</v>
      </c>
      <c r="AN6" s="215"/>
      <c r="AO6" s="125" t="s">
        <v>5174</v>
      </c>
      <c r="AP6" s="125" t="s">
        <v>76</v>
      </c>
      <c r="AQ6" s="461"/>
      <c r="AR6" s="246"/>
      <c r="AS6" s="194"/>
      <c r="AT6" s="194"/>
      <c r="AU6" s="194"/>
      <c r="AV6" s="194"/>
    </row>
    <row r="7" ht="14.25" customHeight="1">
      <c r="A7" s="215"/>
      <c r="B7" s="125" t="s">
        <v>5208</v>
      </c>
      <c r="C7" s="182">
        <v>45953.0</v>
      </c>
      <c r="D7" s="91" t="str">
        <f t="shared" si="1"/>
        <v>2414130471 / 5619 - Frutería</v>
      </c>
      <c r="E7" s="125" t="s">
        <v>5209</v>
      </c>
      <c r="F7" s="182">
        <v>46021.0</v>
      </c>
      <c r="G7" s="457" t="s">
        <v>1877</v>
      </c>
      <c r="H7" s="458" t="s">
        <v>5210</v>
      </c>
      <c r="I7" s="127" t="s">
        <v>53</v>
      </c>
      <c r="J7" s="459">
        <v>1.076662669E9</v>
      </c>
      <c r="K7" s="460" t="s">
        <v>3852</v>
      </c>
      <c r="L7" s="460">
        <v>3.12356984E9</v>
      </c>
      <c r="M7" s="460" t="s">
        <v>5211</v>
      </c>
      <c r="N7" s="460" t="s">
        <v>5212</v>
      </c>
      <c r="O7" s="396" t="s">
        <v>57</v>
      </c>
      <c r="P7" s="396"/>
      <c r="Q7" s="247"/>
      <c r="R7" s="247"/>
      <c r="S7" s="454">
        <v>2.414130471E9</v>
      </c>
      <c r="T7" s="125" t="s">
        <v>180</v>
      </c>
      <c r="U7" s="460" t="s">
        <v>5213</v>
      </c>
      <c r="V7" s="460" t="s">
        <v>243</v>
      </c>
      <c r="W7" s="134" t="s">
        <v>57</v>
      </c>
      <c r="X7" s="98" t="s">
        <v>61</v>
      </c>
      <c r="Y7" s="460" t="s">
        <v>5214</v>
      </c>
      <c r="Z7" s="98" t="s">
        <v>63</v>
      </c>
      <c r="AA7" s="129" t="s">
        <v>64</v>
      </c>
      <c r="AB7" s="455" t="s">
        <v>65</v>
      </c>
      <c r="AC7" s="455" t="s">
        <v>65</v>
      </c>
      <c r="AD7" s="125" t="s">
        <v>66</v>
      </c>
      <c r="AE7" s="125" t="s">
        <v>67</v>
      </c>
      <c r="AF7" s="134" t="s">
        <v>68</v>
      </c>
      <c r="AG7" s="460" t="s">
        <v>5215</v>
      </c>
      <c r="AH7" s="460" t="s">
        <v>5216</v>
      </c>
      <c r="AI7" s="215"/>
      <c r="AJ7" s="215"/>
      <c r="AK7" s="215"/>
      <c r="AL7" s="215"/>
      <c r="AM7" s="418">
        <v>2026.0</v>
      </c>
      <c r="AN7" s="215"/>
      <c r="AO7" s="125" t="s">
        <v>5174</v>
      </c>
      <c r="AP7" s="125" t="s">
        <v>76</v>
      </c>
      <c r="AQ7" s="461"/>
      <c r="AR7" s="246"/>
      <c r="AS7" s="194"/>
      <c r="AT7" s="194"/>
      <c r="AU7" s="194"/>
      <c r="AV7" s="194"/>
    </row>
    <row r="8" ht="14.25" customHeight="1">
      <c r="A8" s="215"/>
      <c r="B8" s="125" t="s">
        <v>5217</v>
      </c>
      <c r="C8" s="182">
        <v>45954.0</v>
      </c>
      <c r="D8" s="91" t="str">
        <f t="shared" si="1"/>
        <v>2414120058 / 5619 - Frutería</v>
      </c>
      <c r="E8" s="125" t="s">
        <v>5218</v>
      </c>
      <c r="F8" s="182">
        <v>46021.0</v>
      </c>
      <c r="G8" s="457" t="s">
        <v>1877</v>
      </c>
      <c r="H8" s="458" t="s">
        <v>5210</v>
      </c>
      <c r="I8" s="127" t="s">
        <v>53</v>
      </c>
      <c r="J8" s="459">
        <v>1.076662669E9</v>
      </c>
      <c r="K8" s="460" t="s">
        <v>3852</v>
      </c>
      <c r="L8" s="460">
        <v>3.12356984E9</v>
      </c>
      <c r="M8" s="460" t="s">
        <v>5211</v>
      </c>
      <c r="N8" s="460" t="s">
        <v>5212</v>
      </c>
      <c r="O8" s="396"/>
      <c r="P8" s="396" t="s">
        <v>57</v>
      </c>
      <c r="Q8" s="247"/>
      <c r="R8" s="247"/>
      <c r="S8" s="454">
        <v>2.414120058E9</v>
      </c>
      <c r="T8" s="125" t="s">
        <v>180</v>
      </c>
      <c r="U8" s="460" t="s">
        <v>5219</v>
      </c>
      <c r="V8" s="460" t="s">
        <v>243</v>
      </c>
      <c r="W8" s="134" t="s">
        <v>57</v>
      </c>
      <c r="X8" s="98" t="s">
        <v>61</v>
      </c>
      <c r="Y8" s="460" t="s">
        <v>5220</v>
      </c>
      <c r="Z8" s="98" t="s">
        <v>63</v>
      </c>
      <c r="AA8" s="129" t="s">
        <v>64</v>
      </c>
      <c r="AB8" s="455" t="s">
        <v>65</v>
      </c>
      <c r="AC8" s="455" t="s">
        <v>65</v>
      </c>
      <c r="AD8" s="125" t="s">
        <v>66</v>
      </c>
      <c r="AE8" s="125" t="s">
        <v>67</v>
      </c>
      <c r="AF8" s="134" t="s">
        <v>68</v>
      </c>
      <c r="AG8" s="460" t="s">
        <v>5221</v>
      </c>
      <c r="AH8" s="460" t="s">
        <v>5222</v>
      </c>
      <c r="AI8" s="215"/>
      <c r="AJ8" s="215"/>
      <c r="AK8" s="215"/>
      <c r="AL8" s="215"/>
      <c r="AM8" s="418">
        <v>2026.0</v>
      </c>
      <c r="AN8" s="215"/>
      <c r="AO8" s="125" t="s">
        <v>5174</v>
      </c>
      <c r="AP8" s="125" t="s">
        <v>76</v>
      </c>
      <c r="AQ8" s="461"/>
      <c r="AR8" s="246"/>
      <c r="AS8" s="194"/>
      <c r="AT8" s="194"/>
      <c r="AU8" s="194"/>
      <c r="AV8" s="194"/>
    </row>
    <row r="9" ht="14.25" customHeight="1">
      <c r="A9" s="215"/>
      <c r="B9" s="125" t="s">
        <v>5223</v>
      </c>
      <c r="C9" s="182">
        <v>45974.0</v>
      </c>
      <c r="D9" s="91" t="str">
        <f t="shared" si="1"/>
        <v>2408160295 / 4721 - Venta de Verduras</v>
      </c>
      <c r="E9" s="125" t="s">
        <v>5224</v>
      </c>
      <c r="F9" s="182">
        <v>46021.0</v>
      </c>
      <c r="G9" s="457" t="s">
        <v>5225</v>
      </c>
      <c r="H9" s="458" t="s">
        <v>5226</v>
      </c>
      <c r="I9" s="127" t="s">
        <v>53</v>
      </c>
      <c r="J9" s="459">
        <v>1.7121203E7</v>
      </c>
      <c r="K9" s="460" t="s">
        <v>54</v>
      </c>
      <c r="L9" s="460">
        <v>3.132928932E9</v>
      </c>
      <c r="M9" s="460" t="s">
        <v>970</v>
      </c>
      <c r="N9" s="460" t="s">
        <v>5227</v>
      </c>
      <c r="O9" s="396" t="s">
        <v>57</v>
      </c>
      <c r="P9" s="247"/>
      <c r="Q9" s="247"/>
      <c r="R9" s="247"/>
      <c r="S9" s="454">
        <v>2.408160295E9</v>
      </c>
      <c r="T9" s="460" t="s">
        <v>180</v>
      </c>
      <c r="U9" s="460" t="s">
        <v>2080</v>
      </c>
      <c r="V9" s="460" t="s">
        <v>220</v>
      </c>
      <c r="W9" s="134" t="s">
        <v>57</v>
      </c>
      <c r="X9" s="460" t="s">
        <v>65</v>
      </c>
      <c r="Y9" s="129" t="s">
        <v>64</v>
      </c>
      <c r="Z9" s="460" t="s">
        <v>63</v>
      </c>
      <c r="AA9" s="460" t="s">
        <v>64</v>
      </c>
      <c r="AB9" s="455" t="s">
        <v>65</v>
      </c>
      <c r="AC9" s="455" t="s">
        <v>65</v>
      </c>
      <c r="AD9" s="125" t="s">
        <v>66</v>
      </c>
      <c r="AE9" s="129" t="s">
        <v>168</v>
      </c>
      <c r="AF9" s="134" t="s">
        <v>68</v>
      </c>
      <c r="AG9" s="460" t="s">
        <v>3141</v>
      </c>
      <c r="AH9" s="460" t="s">
        <v>5228</v>
      </c>
      <c r="AI9" s="215"/>
      <c r="AJ9" s="215"/>
      <c r="AK9" s="215"/>
      <c r="AL9" s="215"/>
      <c r="AM9" s="418">
        <v>2026.0</v>
      </c>
      <c r="AN9" s="215"/>
      <c r="AO9" s="125" t="s">
        <v>5174</v>
      </c>
      <c r="AP9" s="125" t="s">
        <v>76</v>
      </c>
      <c r="AQ9" s="461"/>
      <c r="AR9" s="246"/>
      <c r="AS9" s="194"/>
      <c r="AT9" s="194"/>
      <c r="AU9" s="194"/>
      <c r="AV9" s="194"/>
    </row>
    <row r="10" ht="14.25" customHeight="1">
      <c r="A10" s="215"/>
      <c r="B10" s="125" t="s">
        <v>5229</v>
      </c>
      <c r="C10" s="182">
        <v>46006.0</v>
      </c>
      <c r="D10" s="91" t="str">
        <f t="shared" si="1"/>
        <v>2402120038 / 5611 - Restaurante</v>
      </c>
      <c r="E10" s="125" t="s">
        <v>5230</v>
      </c>
      <c r="F10" s="182">
        <v>46021.0</v>
      </c>
      <c r="G10" s="457" t="s">
        <v>4858</v>
      </c>
      <c r="H10" s="458" t="s">
        <v>5231</v>
      </c>
      <c r="I10" s="127" t="s">
        <v>53</v>
      </c>
      <c r="J10" s="459">
        <v>5.1796093E7</v>
      </c>
      <c r="K10" s="460" t="s">
        <v>54</v>
      </c>
      <c r="L10" s="460">
        <v>3.143145641E9</v>
      </c>
      <c r="M10" s="460" t="s">
        <v>5232</v>
      </c>
      <c r="N10" s="460" t="s">
        <v>5233</v>
      </c>
      <c r="O10" s="396" t="s">
        <v>57</v>
      </c>
      <c r="P10" s="247"/>
      <c r="Q10" s="247"/>
      <c r="R10" s="247"/>
      <c r="S10" s="454">
        <v>2.402120038E9</v>
      </c>
      <c r="T10" s="460" t="s">
        <v>180</v>
      </c>
      <c r="U10" s="460" t="s">
        <v>5234</v>
      </c>
      <c r="V10" s="460" t="s">
        <v>152</v>
      </c>
      <c r="W10" s="134" t="s">
        <v>57</v>
      </c>
      <c r="X10" s="98" t="s">
        <v>65</v>
      </c>
      <c r="Y10" s="129" t="s">
        <v>64</v>
      </c>
      <c r="Z10" s="98" t="s">
        <v>154</v>
      </c>
      <c r="AA10" s="460">
        <v>6.3003078E7</v>
      </c>
      <c r="AB10" s="455" t="s">
        <v>65</v>
      </c>
      <c r="AC10" s="455" t="s">
        <v>65</v>
      </c>
      <c r="AD10" s="125" t="s">
        <v>66</v>
      </c>
      <c r="AE10" s="460" t="s">
        <v>168</v>
      </c>
      <c r="AF10" s="134" t="s">
        <v>68</v>
      </c>
      <c r="AG10" s="460" t="s">
        <v>5235</v>
      </c>
      <c r="AH10" s="460" t="s">
        <v>5236</v>
      </c>
      <c r="AI10" s="215"/>
      <c r="AJ10" s="215"/>
      <c r="AK10" s="215"/>
      <c r="AL10" s="215"/>
      <c r="AM10" s="418">
        <v>2026.0</v>
      </c>
      <c r="AN10" s="215"/>
      <c r="AO10" s="125" t="s">
        <v>5174</v>
      </c>
      <c r="AP10" s="125" t="s">
        <v>76</v>
      </c>
      <c r="AQ10" s="461"/>
      <c r="AR10" s="246"/>
      <c r="AS10" s="194"/>
      <c r="AT10" s="194"/>
      <c r="AU10" s="194"/>
      <c r="AV10" s="194"/>
    </row>
    <row r="11" ht="14.25" customHeight="1">
      <c r="A11" s="215"/>
      <c r="B11" s="125" t="s">
        <v>5237</v>
      </c>
      <c r="C11" s="182">
        <v>46006.0</v>
      </c>
      <c r="D11" s="91" t="str">
        <f t="shared" si="1"/>
        <v>2402120034 / 5611 - Restaurante</v>
      </c>
      <c r="E11" s="125" t="s">
        <v>5238</v>
      </c>
      <c r="F11" s="182">
        <v>46021.0</v>
      </c>
      <c r="G11" s="457" t="s">
        <v>4858</v>
      </c>
      <c r="H11" s="458" t="s">
        <v>5231</v>
      </c>
      <c r="I11" s="127" t="s">
        <v>53</v>
      </c>
      <c r="J11" s="459">
        <v>5.1796093E7</v>
      </c>
      <c r="K11" s="460" t="s">
        <v>54</v>
      </c>
      <c r="L11" s="460">
        <v>3.143145641E9</v>
      </c>
      <c r="M11" s="460" t="s">
        <v>5232</v>
      </c>
      <c r="N11" s="460" t="s">
        <v>5233</v>
      </c>
      <c r="O11" s="396"/>
      <c r="P11" s="247"/>
      <c r="Q11" s="396" t="s">
        <v>57</v>
      </c>
      <c r="R11" s="247"/>
      <c r="S11" s="454">
        <v>2.402120034E9</v>
      </c>
      <c r="T11" s="460" t="s">
        <v>180</v>
      </c>
      <c r="U11" s="460" t="s">
        <v>4522</v>
      </c>
      <c r="V11" s="460" t="s">
        <v>152</v>
      </c>
      <c r="W11" s="134" t="s">
        <v>57</v>
      </c>
      <c r="X11" s="98" t="s">
        <v>65</v>
      </c>
      <c r="Y11" s="129" t="s">
        <v>64</v>
      </c>
      <c r="Z11" s="460" t="s">
        <v>63</v>
      </c>
      <c r="AA11" s="129" t="s">
        <v>64</v>
      </c>
      <c r="AB11" s="455" t="s">
        <v>65</v>
      </c>
      <c r="AC11" s="455" t="s">
        <v>65</v>
      </c>
      <c r="AD11" s="125" t="s">
        <v>66</v>
      </c>
      <c r="AE11" s="129" t="s">
        <v>168</v>
      </c>
      <c r="AF11" s="134" t="s">
        <v>68</v>
      </c>
      <c r="AG11" s="460" t="s">
        <v>5239</v>
      </c>
      <c r="AH11" s="460" t="s">
        <v>5240</v>
      </c>
      <c r="AI11" s="215"/>
      <c r="AJ11" s="215"/>
      <c r="AK11" s="215"/>
      <c r="AL11" s="215"/>
      <c r="AM11" s="418">
        <v>2026.0</v>
      </c>
      <c r="AN11" s="215"/>
      <c r="AO11" s="125" t="s">
        <v>5174</v>
      </c>
      <c r="AP11" s="125" t="s">
        <v>76</v>
      </c>
      <c r="AQ11" s="461"/>
      <c r="AR11" s="246"/>
      <c r="AS11" s="194"/>
      <c r="AT11" s="194"/>
      <c r="AU11" s="194"/>
      <c r="AV11" s="194"/>
    </row>
    <row r="12" ht="14.25" customHeight="1">
      <c r="A12" s="215"/>
      <c r="B12" s="125" t="s">
        <v>5241</v>
      </c>
      <c r="C12" s="182">
        <v>45996.0</v>
      </c>
      <c r="D12" s="91" t="str">
        <f t="shared" si="1"/>
        <v>2409120150 / 4722 - Venta de Lácteos y Huevos</v>
      </c>
      <c r="E12" s="125" t="s">
        <v>5242</v>
      </c>
      <c r="F12" s="182">
        <v>46028.0</v>
      </c>
      <c r="G12" s="457" t="s">
        <v>5243</v>
      </c>
      <c r="H12" s="460" t="s">
        <v>5244</v>
      </c>
      <c r="I12" s="127" t="s">
        <v>53</v>
      </c>
      <c r="J12" s="459">
        <v>1.014287794E9</v>
      </c>
      <c r="K12" s="460" t="s">
        <v>54</v>
      </c>
      <c r="L12" s="460">
        <v>3.102754614E9</v>
      </c>
      <c r="M12" s="460" t="s">
        <v>5245</v>
      </c>
      <c r="N12" s="460" t="s">
        <v>5246</v>
      </c>
      <c r="O12" s="263" t="s">
        <v>57</v>
      </c>
      <c r="P12" s="247"/>
      <c r="Q12" s="247"/>
      <c r="R12" s="247"/>
      <c r="S12" s="454">
        <v>2.40912015E9</v>
      </c>
      <c r="T12" s="460" t="s">
        <v>180</v>
      </c>
      <c r="U12" s="460" t="s">
        <v>5247</v>
      </c>
      <c r="V12" s="460" t="s">
        <v>5248</v>
      </c>
      <c r="W12" s="134" t="s">
        <v>57</v>
      </c>
      <c r="X12" s="460" t="s">
        <v>61</v>
      </c>
      <c r="Y12" s="460" t="s">
        <v>5249</v>
      </c>
      <c r="Z12" s="460" t="s">
        <v>63</v>
      </c>
      <c r="AA12" s="460" t="s">
        <v>64</v>
      </c>
      <c r="AB12" s="455" t="s">
        <v>65</v>
      </c>
      <c r="AC12" s="455" t="s">
        <v>65</v>
      </c>
      <c r="AD12" s="460" t="s">
        <v>66</v>
      </c>
      <c r="AE12" s="460" t="s">
        <v>64</v>
      </c>
      <c r="AF12" s="134" t="s">
        <v>68</v>
      </c>
      <c r="AG12" s="460" t="s">
        <v>5250</v>
      </c>
      <c r="AH12" s="460" t="s">
        <v>5251</v>
      </c>
      <c r="AI12" s="215"/>
      <c r="AJ12" s="215"/>
      <c r="AK12" s="215"/>
      <c r="AL12" s="215"/>
      <c r="AM12" s="418">
        <v>2026.0</v>
      </c>
      <c r="AN12" s="215"/>
      <c r="AO12" s="125" t="s">
        <v>5174</v>
      </c>
      <c r="AP12" s="125" t="s">
        <v>76</v>
      </c>
      <c r="AQ12" s="461"/>
      <c r="AR12" s="246"/>
      <c r="AS12" s="194"/>
      <c r="AT12" s="194"/>
      <c r="AU12" s="194"/>
      <c r="AV12" s="194"/>
    </row>
    <row r="13" ht="14.25" customHeight="1">
      <c r="A13" s="215"/>
      <c r="B13" s="125" t="s">
        <v>5252</v>
      </c>
      <c r="C13" s="182">
        <v>46008.0</v>
      </c>
      <c r="D13" s="91" t="str">
        <f t="shared" si="1"/>
        <v>2416130140 / </v>
      </c>
      <c r="E13" s="125" t="s">
        <v>5253</v>
      </c>
      <c r="F13" s="182">
        <v>46022.0</v>
      </c>
      <c r="G13" s="457" t="s">
        <v>1405</v>
      </c>
      <c r="H13" s="460" t="s">
        <v>5254</v>
      </c>
      <c r="I13" s="127" t="s">
        <v>53</v>
      </c>
      <c r="J13" s="215"/>
      <c r="K13" s="215"/>
      <c r="L13" s="215"/>
      <c r="M13" s="215"/>
      <c r="N13" s="215"/>
      <c r="O13" s="247"/>
      <c r="P13" s="247"/>
      <c r="Q13" s="247"/>
      <c r="R13" s="247"/>
      <c r="S13" s="454">
        <v>2.41613014E9</v>
      </c>
      <c r="T13" s="215"/>
      <c r="U13" s="215"/>
      <c r="V13" s="215"/>
      <c r="W13" s="134" t="s">
        <v>57</v>
      </c>
      <c r="X13" s="215"/>
      <c r="Y13" s="215"/>
      <c r="Z13" s="215"/>
      <c r="AA13" s="215"/>
      <c r="AB13" s="455" t="s">
        <v>65</v>
      </c>
      <c r="AC13" s="455" t="s">
        <v>65</v>
      </c>
      <c r="AD13" s="215"/>
      <c r="AE13" s="215"/>
      <c r="AF13" s="134" t="s">
        <v>68</v>
      </c>
      <c r="AG13" s="215"/>
      <c r="AH13" s="215"/>
      <c r="AI13" s="215"/>
      <c r="AJ13" s="215"/>
      <c r="AK13" s="215"/>
      <c r="AL13" s="215"/>
      <c r="AM13" s="418">
        <v>2026.0</v>
      </c>
      <c r="AN13" s="215"/>
      <c r="AO13" s="392"/>
      <c r="AP13" s="125" t="s">
        <v>76</v>
      </c>
      <c r="AQ13" s="461"/>
      <c r="AR13" s="246"/>
      <c r="AS13" s="194"/>
      <c r="AT13" s="194"/>
      <c r="AU13" s="194"/>
      <c r="AV13" s="194"/>
    </row>
    <row r="14" ht="14.25" customHeight="1">
      <c r="A14" s="215"/>
      <c r="B14" s="125" t="s">
        <v>5255</v>
      </c>
      <c r="C14" s="182">
        <v>45985.0</v>
      </c>
      <c r="D14" s="91" t="str">
        <f t="shared" si="1"/>
        <v>2407120155 / 8299 - Baños Públicos</v>
      </c>
      <c r="E14" s="125" t="s">
        <v>5256</v>
      </c>
      <c r="F14" s="182">
        <v>46044.0</v>
      </c>
      <c r="G14" s="457" t="s">
        <v>1384</v>
      </c>
      <c r="H14" s="458" t="s">
        <v>5257</v>
      </c>
      <c r="I14" s="127" t="s">
        <v>53</v>
      </c>
      <c r="J14" s="459">
        <v>5.1742473E7</v>
      </c>
      <c r="K14" s="460" t="s">
        <v>54</v>
      </c>
      <c r="L14" s="460">
        <v>3.143775008E9</v>
      </c>
      <c r="M14" s="460" t="s">
        <v>5258</v>
      </c>
      <c r="N14" s="460" t="s">
        <v>5259</v>
      </c>
      <c r="O14" s="247"/>
      <c r="P14" s="247"/>
      <c r="Q14" s="247"/>
      <c r="R14" s="263" t="s">
        <v>57</v>
      </c>
      <c r="S14" s="454">
        <v>2.407120155E9</v>
      </c>
      <c r="T14" s="460" t="s">
        <v>180</v>
      </c>
      <c r="U14" s="460" t="s">
        <v>5260</v>
      </c>
      <c r="V14" s="460" t="s">
        <v>5261</v>
      </c>
      <c r="W14" s="134" t="s">
        <v>57</v>
      </c>
      <c r="X14" s="460" t="s">
        <v>65</v>
      </c>
      <c r="Y14" s="129" t="s">
        <v>64</v>
      </c>
      <c r="Z14" s="460" t="s">
        <v>63</v>
      </c>
      <c r="AA14" s="460" t="s">
        <v>64</v>
      </c>
      <c r="AB14" s="455" t="s">
        <v>65</v>
      </c>
      <c r="AC14" s="455" t="s">
        <v>65</v>
      </c>
      <c r="AD14" s="125" t="s">
        <v>66</v>
      </c>
      <c r="AE14" s="460" t="s">
        <v>168</v>
      </c>
      <c r="AF14" s="134" t="s">
        <v>68</v>
      </c>
      <c r="AG14" s="460" t="s">
        <v>5262</v>
      </c>
      <c r="AH14" s="460" t="s">
        <v>5263</v>
      </c>
      <c r="AI14" s="215"/>
      <c r="AJ14" s="215"/>
      <c r="AK14" s="215"/>
      <c r="AL14" s="215"/>
      <c r="AM14" s="418">
        <v>2026.0</v>
      </c>
      <c r="AN14" s="215"/>
      <c r="AO14" s="125" t="s">
        <v>5174</v>
      </c>
      <c r="AP14" s="125" t="s">
        <v>76</v>
      </c>
      <c r="AQ14" s="461"/>
      <c r="AR14" s="246"/>
      <c r="AS14" s="194"/>
      <c r="AT14" s="194"/>
      <c r="AU14" s="194"/>
      <c r="AV14" s="194"/>
    </row>
    <row r="15" ht="14.25" customHeight="1">
      <c r="A15" s="215"/>
      <c r="B15" s="125" t="s">
        <v>5264</v>
      </c>
      <c r="C15" s="182">
        <v>45947.0</v>
      </c>
      <c r="D15" s="91" t="str">
        <f t="shared" si="1"/>
        <v>2414130430 / 5619 - Frutería</v>
      </c>
      <c r="E15" s="125" t="s">
        <v>5265</v>
      </c>
      <c r="F15" s="182">
        <v>46024.0</v>
      </c>
      <c r="G15" s="457" t="s">
        <v>1877</v>
      </c>
      <c r="H15" s="458" t="s">
        <v>5266</v>
      </c>
      <c r="I15" s="127" t="s">
        <v>53</v>
      </c>
      <c r="J15" s="459">
        <v>1.128270464E9</v>
      </c>
      <c r="K15" s="460" t="s">
        <v>5267</v>
      </c>
      <c r="L15" s="460">
        <v>3.125526413E9</v>
      </c>
      <c r="M15" s="460" t="s">
        <v>5268</v>
      </c>
      <c r="N15" s="460" t="s">
        <v>5269</v>
      </c>
      <c r="O15" s="396" t="s">
        <v>57</v>
      </c>
      <c r="P15" s="247"/>
      <c r="Q15" s="247"/>
      <c r="R15" s="247"/>
      <c r="S15" s="454">
        <v>2.41413043E9</v>
      </c>
      <c r="T15" s="125" t="s">
        <v>180</v>
      </c>
      <c r="U15" s="460" t="s">
        <v>4450</v>
      </c>
      <c r="V15" s="460" t="s">
        <v>243</v>
      </c>
      <c r="W15" s="134" t="s">
        <v>57</v>
      </c>
      <c r="X15" s="98" t="s">
        <v>65</v>
      </c>
      <c r="Y15" s="129" t="s">
        <v>64</v>
      </c>
      <c r="Z15" s="98" t="s">
        <v>63</v>
      </c>
      <c r="AA15" s="129" t="s">
        <v>64</v>
      </c>
      <c r="AB15" s="455" t="s">
        <v>65</v>
      </c>
      <c r="AC15" s="455" t="s">
        <v>65</v>
      </c>
      <c r="AD15" s="125" t="s">
        <v>66</v>
      </c>
      <c r="AE15" s="125" t="s">
        <v>67</v>
      </c>
      <c r="AF15" s="134" t="s">
        <v>68</v>
      </c>
      <c r="AG15" s="460" t="s">
        <v>5270</v>
      </c>
      <c r="AH15" s="460" t="s">
        <v>5271</v>
      </c>
      <c r="AI15" s="215"/>
      <c r="AJ15" s="215"/>
      <c r="AK15" s="215"/>
      <c r="AL15" s="215"/>
      <c r="AM15" s="418">
        <v>2026.0</v>
      </c>
      <c r="AN15" s="215"/>
      <c r="AO15" s="125" t="s">
        <v>5174</v>
      </c>
      <c r="AP15" s="125" t="s">
        <v>76</v>
      </c>
      <c r="AQ15" s="461"/>
      <c r="AR15" s="246"/>
      <c r="AS15" s="194"/>
      <c r="AT15" s="194"/>
      <c r="AU15" s="194"/>
      <c r="AV15" s="194"/>
    </row>
    <row r="16" ht="14.25" customHeight="1">
      <c r="A16" s="215"/>
      <c r="B16" s="125" t="s">
        <v>5272</v>
      </c>
      <c r="C16" s="182">
        <v>45946.0</v>
      </c>
      <c r="D16" s="91" t="str">
        <f t="shared" si="1"/>
        <v>2414130429 / 5619 - Frutería</v>
      </c>
      <c r="E16" s="125" t="s">
        <v>5273</v>
      </c>
      <c r="F16" s="182">
        <v>46024.0</v>
      </c>
      <c r="G16" s="457" t="s">
        <v>1877</v>
      </c>
      <c r="H16" s="458" t="s">
        <v>5266</v>
      </c>
      <c r="I16" s="127" t="s">
        <v>53</v>
      </c>
      <c r="J16" s="459">
        <v>1.128270464E9</v>
      </c>
      <c r="K16" s="460" t="s">
        <v>5267</v>
      </c>
      <c r="L16" s="460">
        <v>3.125526413E9</v>
      </c>
      <c r="M16" s="460" t="s">
        <v>5268</v>
      </c>
      <c r="N16" s="460" t="s">
        <v>5269</v>
      </c>
      <c r="O16" s="396" t="s">
        <v>57</v>
      </c>
      <c r="P16" s="247"/>
      <c r="Q16" s="247"/>
      <c r="R16" s="247"/>
      <c r="S16" s="454">
        <v>2.414130429E9</v>
      </c>
      <c r="T16" s="125" t="s">
        <v>180</v>
      </c>
      <c r="U16" s="460" t="s">
        <v>5274</v>
      </c>
      <c r="V16" s="460" t="s">
        <v>243</v>
      </c>
      <c r="W16" s="134" t="s">
        <v>57</v>
      </c>
      <c r="X16" s="98" t="s">
        <v>65</v>
      </c>
      <c r="Y16" s="129" t="s">
        <v>64</v>
      </c>
      <c r="Z16" s="98" t="s">
        <v>63</v>
      </c>
      <c r="AA16" s="129" t="s">
        <v>64</v>
      </c>
      <c r="AB16" s="455" t="s">
        <v>65</v>
      </c>
      <c r="AC16" s="455" t="s">
        <v>65</v>
      </c>
      <c r="AD16" s="125" t="s">
        <v>66</v>
      </c>
      <c r="AE16" s="125" t="s">
        <v>67</v>
      </c>
      <c r="AF16" s="134" t="s">
        <v>68</v>
      </c>
      <c r="AG16" s="460" t="s">
        <v>5275</v>
      </c>
      <c r="AH16" s="460" t="s">
        <v>5276</v>
      </c>
      <c r="AI16" s="215"/>
      <c r="AJ16" s="215"/>
      <c r="AK16" s="215"/>
      <c r="AL16" s="215"/>
      <c r="AM16" s="418">
        <v>2026.0</v>
      </c>
      <c r="AN16" s="215"/>
      <c r="AO16" s="125" t="s">
        <v>5174</v>
      </c>
      <c r="AP16" s="125" t="s">
        <v>76</v>
      </c>
      <c r="AQ16" s="461"/>
      <c r="AR16" s="246"/>
      <c r="AS16" s="194"/>
      <c r="AT16" s="194"/>
      <c r="AU16" s="194"/>
      <c r="AV16" s="194"/>
    </row>
    <row r="17" ht="14.25" customHeight="1">
      <c r="A17" s="215"/>
      <c r="B17" s="125" t="s">
        <v>5277</v>
      </c>
      <c r="C17" s="182">
        <v>45947.0</v>
      </c>
      <c r="D17" s="91" t="str">
        <f t="shared" si="1"/>
        <v>2414130431 / 5619 - Frutería</v>
      </c>
      <c r="E17" s="125" t="s">
        <v>5278</v>
      </c>
      <c r="F17" s="182">
        <v>46024.0</v>
      </c>
      <c r="G17" s="457" t="s">
        <v>1877</v>
      </c>
      <c r="H17" s="458" t="s">
        <v>5266</v>
      </c>
      <c r="I17" s="127" t="s">
        <v>53</v>
      </c>
      <c r="J17" s="459">
        <v>1.128270464E9</v>
      </c>
      <c r="K17" s="460" t="s">
        <v>5267</v>
      </c>
      <c r="L17" s="460">
        <v>3.125526413E9</v>
      </c>
      <c r="M17" s="460" t="s">
        <v>5268</v>
      </c>
      <c r="N17" s="460" t="s">
        <v>5269</v>
      </c>
      <c r="O17" s="396" t="s">
        <v>57</v>
      </c>
      <c r="P17" s="247"/>
      <c r="Q17" s="247"/>
      <c r="R17" s="247"/>
      <c r="S17" s="454">
        <v>2.414130431E9</v>
      </c>
      <c r="T17" s="125" t="s">
        <v>180</v>
      </c>
      <c r="U17" s="460" t="s">
        <v>4450</v>
      </c>
      <c r="V17" s="460" t="s">
        <v>243</v>
      </c>
      <c r="W17" s="134" t="s">
        <v>57</v>
      </c>
      <c r="X17" s="98" t="s">
        <v>61</v>
      </c>
      <c r="Y17" s="460" t="s">
        <v>5279</v>
      </c>
      <c r="Z17" s="98" t="s">
        <v>63</v>
      </c>
      <c r="AA17" s="129" t="s">
        <v>64</v>
      </c>
      <c r="AB17" s="455" t="s">
        <v>65</v>
      </c>
      <c r="AC17" s="455" t="s">
        <v>65</v>
      </c>
      <c r="AD17" s="125" t="s">
        <v>66</v>
      </c>
      <c r="AE17" s="125" t="s">
        <v>67</v>
      </c>
      <c r="AF17" s="134" t="s">
        <v>68</v>
      </c>
      <c r="AG17" s="460" t="s">
        <v>5270</v>
      </c>
      <c r="AH17" s="460" t="s">
        <v>5271</v>
      </c>
      <c r="AI17" s="215"/>
      <c r="AJ17" s="215"/>
      <c r="AK17" s="215"/>
      <c r="AL17" s="215"/>
      <c r="AM17" s="418">
        <v>2026.0</v>
      </c>
      <c r="AN17" s="215"/>
      <c r="AO17" s="125" t="s">
        <v>5174</v>
      </c>
      <c r="AP17" s="125" t="s">
        <v>76</v>
      </c>
      <c r="AQ17" s="461"/>
      <c r="AR17" s="246"/>
      <c r="AS17" s="194"/>
      <c r="AT17" s="194"/>
      <c r="AU17" s="194"/>
      <c r="AV17" s="194"/>
    </row>
    <row r="18" ht="14.25" customHeight="1">
      <c r="A18" s="215"/>
      <c r="B18" s="125" t="s">
        <v>5280</v>
      </c>
      <c r="C18" s="182">
        <v>45947.0</v>
      </c>
      <c r="D18" s="91" t="str">
        <f t="shared" si="1"/>
        <v>2414130462 / 5619 - Frutería</v>
      </c>
      <c r="E18" s="125" t="s">
        <v>5281</v>
      </c>
      <c r="F18" s="182">
        <v>46024.0</v>
      </c>
      <c r="G18" s="457" t="s">
        <v>1877</v>
      </c>
      <c r="H18" s="458" t="s">
        <v>5266</v>
      </c>
      <c r="I18" s="127" t="s">
        <v>53</v>
      </c>
      <c r="J18" s="459">
        <v>1.128270464E9</v>
      </c>
      <c r="K18" s="460" t="s">
        <v>5267</v>
      </c>
      <c r="L18" s="460">
        <v>3.125526413E9</v>
      </c>
      <c r="M18" s="460" t="s">
        <v>5268</v>
      </c>
      <c r="N18" s="460" t="s">
        <v>5269</v>
      </c>
      <c r="O18" s="396" t="s">
        <v>57</v>
      </c>
      <c r="P18" s="247"/>
      <c r="Q18" s="247"/>
      <c r="R18" s="247"/>
      <c r="S18" s="454">
        <v>2.414130462E9</v>
      </c>
      <c r="T18" s="125" t="s">
        <v>180</v>
      </c>
      <c r="U18" s="460" t="s">
        <v>4450</v>
      </c>
      <c r="V18" s="460" t="s">
        <v>243</v>
      </c>
      <c r="W18" s="134" t="s">
        <v>57</v>
      </c>
      <c r="X18" s="98" t="s">
        <v>65</v>
      </c>
      <c r="Y18" s="129" t="s">
        <v>64</v>
      </c>
      <c r="Z18" s="98" t="s">
        <v>63</v>
      </c>
      <c r="AA18" s="129" t="s">
        <v>64</v>
      </c>
      <c r="AB18" s="455" t="s">
        <v>65</v>
      </c>
      <c r="AC18" s="455" t="s">
        <v>65</v>
      </c>
      <c r="AD18" s="125" t="s">
        <v>66</v>
      </c>
      <c r="AE18" s="125" t="s">
        <v>67</v>
      </c>
      <c r="AF18" s="134" t="s">
        <v>68</v>
      </c>
      <c r="AG18" s="460" t="s">
        <v>5270</v>
      </c>
      <c r="AH18" s="460" t="s">
        <v>5271</v>
      </c>
      <c r="AI18" s="215"/>
      <c r="AJ18" s="215"/>
      <c r="AK18" s="215"/>
      <c r="AL18" s="215"/>
      <c r="AM18" s="418">
        <v>2026.0</v>
      </c>
      <c r="AN18" s="215"/>
      <c r="AO18" s="125" t="s">
        <v>5174</v>
      </c>
      <c r="AP18" s="125" t="s">
        <v>76</v>
      </c>
      <c r="AQ18" s="461"/>
      <c r="AR18" s="246"/>
      <c r="AS18" s="194"/>
      <c r="AT18" s="194"/>
      <c r="AU18" s="194"/>
      <c r="AV18" s="194"/>
    </row>
    <row r="19" ht="14.25" customHeight="1">
      <c r="A19" s="215"/>
      <c r="B19" s="125" t="s">
        <v>5282</v>
      </c>
      <c r="C19" s="182">
        <v>45946.0</v>
      </c>
      <c r="D19" s="91" t="str">
        <f t="shared" si="1"/>
        <v>2414130574 / 5619 - Frutería</v>
      </c>
      <c r="E19" s="125" t="s">
        <v>5283</v>
      </c>
      <c r="F19" s="182">
        <v>46024.0</v>
      </c>
      <c r="G19" s="457" t="s">
        <v>1877</v>
      </c>
      <c r="H19" s="458" t="s">
        <v>5266</v>
      </c>
      <c r="I19" s="127" t="s">
        <v>53</v>
      </c>
      <c r="J19" s="459">
        <v>1.128270464E9</v>
      </c>
      <c r="K19" s="460" t="s">
        <v>5267</v>
      </c>
      <c r="L19" s="460">
        <v>3.125526413E9</v>
      </c>
      <c r="M19" s="460" t="s">
        <v>5268</v>
      </c>
      <c r="N19" s="460" t="s">
        <v>5269</v>
      </c>
      <c r="O19" s="396" t="s">
        <v>57</v>
      </c>
      <c r="P19" s="247"/>
      <c r="Q19" s="247"/>
      <c r="R19" s="247"/>
      <c r="S19" s="454">
        <v>2.414130574E9</v>
      </c>
      <c r="T19" s="125" t="s">
        <v>180</v>
      </c>
      <c r="U19" s="460" t="s">
        <v>5274</v>
      </c>
      <c r="V19" s="460" t="s">
        <v>243</v>
      </c>
      <c r="W19" s="134" t="s">
        <v>57</v>
      </c>
      <c r="X19" s="98" t="s">
        <v>65</v>
      </c>
      <c r="Y19" s="129" t="s">
        <v>64</v>
      </c>
      <c r="Z19" s="98" t="s">
        <v>63</v>
      </c>
      <c r="AA19" s="129" t="s">
        <v>64</v>
      </c>
      <c r="AB19" s="455" t="s">
        <v>65</v>
      </c>
      <c r="AC19" s="455" t="s">
        <v>65</v>
      </c>
      <c r="AD19" s="125" t="s">
        <v>66</v>
      </c>
      <c r="AE19" s="460" t="s">
        <v>67</v>
      </c>
      <c r="AF19" s="134" t="s">
        <v>68</v>
      </c>
      <c r="AG19" s="460" t="s">
        <v>5275</v>
      </c>
      <c r="AH19" s="460" t="s">
        <v>5276</v>
      </c>
      <c r="AI19" s="215"/>
      <c r="AJ19" s="215"/>
      <c r="AK19" s="215"/>
      <c r="AL19" s="215"/>
      <c r="AM19" s="418">
        <v>2026.0</v>
      </c>
      <c r="AN19" s="215"/>
      <c r="AO19" s="125" t="s">
        <v>5174</v>
      </c>
      <c r="AP19" s="125" t="s">
        <v>76</v>
      </c>
      <c r="AQ19" s="461"/>
      <c r="AR19" s="246"/>
      <c r="AS19" s="194"/>
      <c r="AT19" s="194"/>
      <c r="AU19" s="194"/>
      <c r="AV19" s="194"/>
    </row>
    <row r="20" ht="14.25" customHeight="1">
      <c r="A20" s="215"/>
      <c r="B20" s="125" t="s">
        <v>5284</v>
      </c>
      <c r="C20" s="182">
        <v>45989.0</v>
      </c>
      <c r="D20" s="91" t="str">
        <f t="shared" si="1"/>
        <v>2418110002 / 4754 - Muebles y Electrodomésticos</v>
      </c>
      <c r="E20" s="125" t="s">
        <v>5285</v>
      </c>
      <c r="F20" s="182">
        <v>46024.0</v>
      </c>
      <c r="G20" s="457" t="s">
        <v>5286</v>
      </c>
      <c r="H20" s="458" t="s">
        <v>5287</v>
      </c>
      <c r="I20" s="127" t="s">
        <v>53</v>
      </c>
      <c r="J20" s="459">
        <v>1.4268951E7</v>
      </c>
      <c r="K20" s="460" t="s">
        <v>5288</v>
      </c>
      <c r="L20" s="460">
        <v>3.202301397E9</v>
      </c>
      <c r="M20" s="460" t="s">
        <v>5289</v>
      </c>
      <c r="N20" s="460" t="s">
        <v>5290</v>
      </c>
      <c r="O20" s="247"/>
      <c r="P20" s="396" t="s">
        <v>57</v>
      </c>
      <c r="Q20" s="247"/>
      <c r="R20" s="247"/>
      <c r="S20" s="454">
        <v>2.418110002E9</v>
      </c>
      <c r="T20" s="460" t="s">
        <v>438</v>
      </c>
      <c r="U20" s="460" t="s">
        <v>5291</v>
      </c>
      <c r="V20" s="460" t="s">
        <v>5292</v>
      </c>
      <c r="W20" s="134" t="s">
        <v>57</v>
      </c>
      <c r="X20" s="460" t="s">
        <v>65</v>
      </c>
      <c r="Y20" s="129" t="s">
        <v>64</v>
      </c>
      <c r="Z20" s="460" t="s">
        <v>63</v>
      </c>
      <c r="AA20" s="460" t="s">
        <v>64</v>
      </c>
      <c r="AB20" s="455" t="s">
        <v>65</v>
      </c>
      <c r="AC20" s="455" t="s">
        <v>65</v>
      </c>
      <c r="AD20" s="460" t="s">
        <v>143</v>
      </c>
      <c r="AE20" s="460" t="s">
        <v>168</v>
      </c>
      <c r="AF20" s="134" t="s">
        <v>68</v>
      </c>
      <c r="AG20" s="460" t="s">
        <v>5293</v>
      </c>
      <c r="AH20" s="460" t="s">
        <v>5294</v>
      </c>
      <c r="AI20" s="215"/>
      <c r="AJ20" s="215"/>
      <c r="AK20" s="215"/>
      <c r="AL20" s="215"/>
      <c r="AM20" s="418">
        <v>2026.0</v>
      </c>
      <c r="AN20" s="215"/>
      <c r="AO20" s="125" t="s">
        <v>5174</v>
      </c>
      <c r="AP20" s="125" t="s">
        <v>76</v>
      </c>
      <c r="AQ20" s="461"/>
      <c r="AR20" s="246"/>
      <c r="AS20" s="194"/>
      <c r="AT20" s="194"/>
      <c r="AU20" s="194"/>
      <c r="AV20" s="194"/>
    </row>
    <row r="21" ht="14.25" customHeight="1">
      <c r="A21" s="215"/>
      <c r="B21" s="125" t="s">
        <v>5295</v>
      </c>
      <c r="C21" s="182">
        <v>45846.0</v>
      </c>
      <c r="D21" s="91" t="str">
        <f t="shared" si="1"/>
        <v>2413170008 / 5611 - Restaurante</v>
      </c>
      <c r="E21" s="125" t="s">
        <v>5296</v>
      </c>
      <c r="F21" s="182">
        <v>46024.0</v>
      </c>
      <c r="G21" s="457" t="s">
        <v>1635</v>
      </c>
      <c r="H21" s="460" t="s">
        <v>5297</v>
      </c>
      <c r="I21" s="127" t="s">
        <v>53</v>
      </c>
      <c r="J21" s="459">
        <v>5.2437089E7</v>
      </c>
      <c r="K21" s="460" t="s">
        <v>54</v>
      </c>
      <c r="L21" s="460">
        <v>3.057874807E9</v>
      </c>
      <c r="M21" s="460" t="s">
        <v>5298</v>
      </c>
      <c r="N21" s="460" t="s">
        <v>5299</v>
      </c>
      <c r="O21" s="247"/>
      <c r="P21" s="263" t="s">
        <v>57</v>
      </c>
      <c r="Q21" s="247"/>
      <c r="R21" s="247"/>
      <c r="S21" s="454">
        <v>2.413170008E9</v>
      </c>
      <c r="T21" s="460" t="s">
        <v>180</v>
      </c>
      <c r="U21" s="460" t="s">
        <v>5300</v>
      </c>
      <c r="V21" s="460" t="s">
        <v>152</v>
      </c>
      <c r="W21" s="134" t="s">
        <v>57</v>
      </c>
      <c r="X21" s="460" t="s">
        <v>65</v>
      </c>
      <c r="Y21" s="460" t="s">
        <v>64</v>
      </c>
      <c r="Z21" s="460" t="s">
        <v>154</v>
      </c>
      <c r="AA21" s="460">
        <v>6.4189892E7</v>
      </c>
      <c r="AB21" s="455" t="s">
        <v>65</v>
      </c>
      <c r="AC21" s="455" t="s">
        <v>65</v>
      </c>
      <c r="AD21" s="460" t="s">
        <v>66</v>
      </c>
      <c r="AE21" s="460" t="s">
        <v>64</v>
      </c>
      <c r="AF21" s="134" t="s">
        <v>68</v>
      </c>
      <c r="AG21" s="460" t="s">
        <v>5301</v>
      </c>
      <c r="AH21" s="460" t="s">
        <v>5302</v>
      </c>
      <c r="AI21" s="215"/>
      <c r="AJ21" s="215"/>
      <c r="AK21" s="215"/>
      <c r="AL21" s="215"/>
      <c r="AM21" s="418">
        <v>2026.0</v>
      </c>
      <c r="AN21" s="215"/>
      <c r="AO21" s="125" t="s">
        <v>5174</v>
      </c>
      <c r="AP21" s="125" t="s">
        <v>76</v>
      </c>
      <c r="AQ21" s="461"/>
      <c r="AR21" s="246"/>
      <c r="AS21" s="194"/>
      <c r="AT21" s="194"/>
      <c r="AU21" s="194"/>
      <c r="AV21" s="194"/>
    </row>
    <row r="22" ht="14.25" customHeight="1">
      <c r="A22" s="215"/>
      <c r="B22" s="125" t="s">
        <v>5303</v>
      </c>
      <c r="C22" s="182">
        <v>45989.0</v>
      </c>
      <c r="D22" s="91" t="str">
        <f t="shared" si="1"/>
        <v>2418110003 / 4754 - Muebles y Electrodomésticos</v>
      </c>
      <c r="E22" s="125" t="s">
        <v>5304</v>
      </c>
      <c r="F22" s="182">
        <v>46027.0</v>
      </c>
      <c r="G22" s="457" t="s">
        <v>5286</v>
      </c>
      <c r="H22" s="458" t="s">
        <v>5287</v>
      </c>
      <c r="I22" s="127" t="s">
        <v>53</v>
      </c>
      <c r="J22" s="459">
        <v>1.4268951E7</v>
      </c>
      <c r="K22" s="460" t="s">
        <v>5288</v>
      </c>
      <c r="L22" s="460">
        <v>3.202301397E9</v>
      </c>
      <c r="M22" s="460" t="s">
        <v>5289</v>
      </c>
      <c r="N22" s="460" t="s">
        <v>5290</v>
      </c>
      <c r="O22" s="247"/>
      <c r="P22" s="396" t="s">
        <v>57</v>
      </c>
      <c r="Q22" s="247"/>
      <c r="R22" s="247"/>
      <c r="S22" s="454">
        <v>2.418110003E9</v>
      </c>
      <c r="T22" s="460" t="s">
        <v>438</v>
      </c>
      <c r="U22" s="460" t="s">
        <v>5291</v>
      </c>
      <c r="V22" s="460" t="s">
        <v>5292</v>
      </c>
      <c r="W22" s="134" t="s">
        <v>57</v>
      </c>
      <c r="X22" s="460" t="s">
        <v>65</v>
      </c>
      <c r="Y22" s="129" t="s">
        <v>64</v>
      </c>
      <c r="Z22" s="460" t="s">
        <v>63</v>
      </c>
      <c r="AA22" s="460" t="s">
        <v>64</v>
      </c>
      <c r="AB22" s="455" t="s">
        <v>65</v>
      </c>
      <c r="AC22" s="455" t="s">
        <v>65</v>
      </c>
      <c r="AD22" s="460" t="s">
        <v>143</v>
      </c>
      <c r="AE22" s="460" t="s">
        <v>168</v>
      </c>
      <c r="AF22" s="134" t="s">
        <v>68</v>
      </c>
      <c r="AG22" s="460" t="s">
        <v>5293</v>
      </c>
      <c r="AH22" s="460" t="s">
        <v>5294</v>
      </c>
      <c r="AI22" s="215"/>
      <c r="AJ22" s="215"/>
      <c r="AK22" s="215"/>
      <c r="AL22" s="215"/>
      <c r="AM22" s="418">
        <v>2026.0</v>
      </c>
      <c r="AN22" s="215"/>
      <c r="AO22" s="125" t="s">
        <v>5174</v>
      </c>
      <c r="AP22" s="125" t="s">
        <v>76</v>
      </c>
      <c r="AQ22" s="461"/>
      <c r="AR22" s="246"/>
      <c r="AS22" s="194"/>
      <c r="AT22" s="194"/>
      <c r="AU22" s="194"/>
      <c r="AV22" s="194"/>
    </row>
    <row r="23" ht="14.25" customHeight="1">
      <c r="A23" s="462"/>
      <c r="B23" s="463" t="s">
        <v>5305</v>
      </c>
      <c r="C23" s="464">
        <v>45824.0</v>
      </c>
      <c r="D23" s="463" t="str">
        <f t="shared" si="1"/>
        <v>2411120210 / 4722 - Venta de Lácteos</v>
      </c>
      <c r="E23" s="463" t="s">
        <v>5306</v>
      </c>
      <c r="F23" s="464">
        <v>46027.0</v>
      </c>
      <c r="G23" s="465" t="s">
        <v>176</v>
      </c>
      <c r="H23" s="466" t="s">
        <v>2987</v>
      </c>
      <c r="I23" s="467" t="s">
        <v>53</v>
      </c>
      <c r="J23" s="468">
        <v>4223018.0</v>
      </c>
      <c r="K23" s="462"/>
      <c r="L23" s="462"/>
      <c r="M23" s="465" t="s">
        <v>5307</v>
      </c>
      <c r="N23" s="462"/>
      <c r="O23" s="469"/>
      <c r="P23" s="470" t="s">
        <v>57</v>
      </c>
      <c r="Q23" s="469"/>
      <c r="R23" s="469"/>
      <c r="S23" s="471">
        <v>2.41112021E9</v>
      </c>
      <c r="T23" s="465" t="s">
        <v>180</v>
      </c>
      <c r="U23" s="465" t="s">
        <v>5308</v>
      </c>
      <c r="V23" s="465" t="s">
        <v>1078</v>
      </c>
      <c r="W23" s="472" t="s">
        <v>57</v>
      </c>
      <c r="X23" s="465" t="s">
        <v>65</v>
      </c>
      <c r="Y23" s="465" t="s">
        <v>64</v>
      </c>
      <c r="Z23" s="465" t="s">
        <v>63</v>
      </c>
      <c r="AA23" s="465" t="s">
        <v>64</v>
      </c>
      <c r="AB23" s="473" t="s">
        <v>65</v>
      </c>
      <c r="AC23" s="473" t="s">
        <v>65</v>
      </c>
      <c r="AD23" s="465" t="s">
        <v>66</v>
      </c>
      <c r="AE23" s="465" t="s">
        <v>64</v>
      </c>
      <c r="AF23" s="472" t="s">
        <v>68</v>
      </c>
      <c r="AG23" s="465" t="s">
        <v>5309</v>
      </c>
      <c r="AH23" s="465" t="s">
        <v>5310</v>
      </c>
      <c r="AI23" s="462"/>
      <c r="AJ23" s="462"/>
      <c r="AK23" s="462"/>
      <c r="AL23" s="462"/>
      <c r="AM23" s="474">
        <v>2026.0</v>
      </c>
      <c r="AN23" s="462"/>
      <c r="AO23" s="463" t="s">
        <v>5174</v>
      </c>
      <c r="AP23" s="463" t="s">
        <v>76</v>
      </c>
      <c r="AQ23" s="475"/>
      <c r="AR23" s="469"/>
      <c r="AS23" s="476"/>
      <c r="AT23" s="476"/>
      <c r="AU23" s="476"/>
      <c r="AV23" s="476"/>
    </row>
    <row r="24" ht="14.25" customHeight="1">
      <c r="A24" s="215"/>
      <c r="B24" s="125" t="s">
        <v>5311</v>
      </c>
      <c r="C24" s="182">
        <v>45973.0</v>
      </c>
      <c r="D24" s="91" t="str">
        <f t="shared" si="1"/>
        <v>2411110001 / 4541- Comercio de accesorios para motos/ 6499 otras actividades de servicio financiero, excepto las de seguros y pensiones n.c.p</v>
      </c>
      <c r="E24" s="125" t="s">
        <v>5312</v>
      </c>
      <c r="F24" s="182">
        <v>46027.0</v>
      </c>
      <c r="G24" s="457" t="s">
        <v>176</v>
      </c>
      <c r="H24" s="460" t="s">
        <v>5313</v>
      </c>
      <c r="I24" s="127" t="s">
        <v>53</v>
      </c>
      <c r="J24" s="459">
        <v>7.9575835E7</v>
      </c>
      <c r="K24" s="460" t="s">
        <v>54</v>
      </c>
      <c r="L24" s="460">
        <v>3.202049841E9</v>
      </c>
      <c r="M24" s="460" t="s">
        <v>5314</v>
      </c>
      <c r="N24" s="460" t="s">
        <v>5315</v>
      </c>
      <c r="O24" s="247"/>
      <c r="P24" s="263" t="s">
        <v>57</v>
      </c>
      <c r="Q24" s="247"/>
      <c r="R24" s="247"/>
      <c r="S24" s="454">
        <v>2.411110001E9</v>
      </c>
      <c r="T24" s="460" t="s">
        <v>438</v>
      </c>
      <c r="U24" s="460" t="s">
        <v>5316</v>
      </c>
      <c r="V24" s="460" t="s">
        <v>5317</v>
      </c>
      <c r="W24" s="134" t="s">
        <v>57</v>
      </c>
      <c r="X24" s="460" t="s">
        <v>65</v>
      </c>
      <c r="Y24" s="460" t="s">
        <v>64</v>
      </c>
      <c r="Z24" s="460" t="s">
        <v>63</v>
      </c>
      <c r="AA24" s="460" t="s">
        <v>64</v>
      </c>
      <c r="AB24" s="455" t="s">
        <v>65</v>
      </c>
      <c r="AC24" s="455" t="s">
        <v>65</v>
      </c>
      <c r="AD24" s="460" t="s">
        <v>143</v>
      </c>
      <c r="AE24" s="460" t="s">
        <v>5318</v>
      </c>
      <c r="AF24" s="134" t="s">
        <v>68</v>
      </c>
      <c r="AG24" s="460" t="s">
        <v>5319</v>
      </c>
      <c r="AH24" s="460" t="s">
        <v>5320</v>
      </c>
      <c r="AI24" s="215"/>
      <c r="AJ24" s="215"/>
      <c r="AK24" s="215"/>
      <c r="AL24" s="215"/>
      <c r="AM24" s="418">
        <v>2026.0</v>
      </c>
      <c r="AN24" s="215"/>
      <c r="AO24" s="125" t="s">
        <v>5174</v>
      </c>
      <c r="AP24" s="125" t="s">
        <v>76</v>
      </c>
      <c r="AQ24" s="461"/>
      <c r="AR24" s="246"/>
      <c r="AS24" s="194"/>
      <c r="AT24" s="194"/>
      <c r="AU24" s="194"/>
      <c r="AV24" s="194"/>
    </row>
    <row r="25" ht="14.25" customHeight="1">
      <c r="A25" s="215"/>
      <c r="B25" s="125" t="s">
        <v>5321</v>
      </c>
      <c r="C25" s="182">
        <v>45995.0</v>
      </c>
      <c r="D25" s="91" t="str">
        <f t="shared" si="1"/>
        <v>2415130034 / 4723 - Venta de Pollo</v>
      </c>
      <c r="E25" s="125" t="s">
        <v>5322</v>
      </c>
      <c r="F25" s="182">
        <v>46027.0</v>
      </c>
      <c r="G25" s="457" t="s">
        <v>1216</v>
      </c>
      <c r="H25" s="460" t="s">
        <v>5323</v>
      </c>
      <c r="I25" s="127" t="s">
        <v>53</v>
      </c>
      <c r="J25" s="459">
        <v>1.110118097E9</v>
      </c>
      <c r="K25" s="460" t="s">
        <v>5324</v>
      </c>
      <c r="L25" s="460">
        <v>3.102793813E9</v>
      </c>
      <c r="M25" s="460" t="s">
        <v>5325</v>
      </c>
      <c r="N25" s="460" t="s">
        <v>5326</v>
      </c>
      <c r="O25" s="247"/>
      <c r="P25" s="263" t="s">
        <v>57</v>
      </c>
      <c r="Q25" s="247"/>
      <c r="R25" s="247"/>
      <c r="S25" s="454">
        <v>2.415130034E9</v>
      </c>
      <c r="T25" s="460" t="s">
        <v>180</v>
      </c>
      <c r="U25" s="460" t="s">
        <v>5327</v>
      </c>
      <c r="V25" s="460" t="s">
        <v>256</v>
      </c>
      <c r="W25" s="134" t="s">
        <v>57</v>
      </c>
      <c r="X25" s="460" t="s">
        <v>61</v>
      </c>
      <c r="Y25" s="460" t="s">
        <v>5328</v>
      </c>
      <c r="Z25" s="460" t="s">
        <v>63</v>
      </c>
      <c r="AA25" s="460" t="s">
        <v>64</v>
      </c>
      <c r="AB25" s="455" t="s">
        <v>65</v>
      </c>
      <c r="AC25" s="455" t="s">
        <v>65</v>
      </c>
      <c r="AD25" s="460" t="s">
        <v>66</v>
      </c>
      <c r="AE25" s="460" t="s">
        <v>64</v>
      </c>
      <c r="AF25" s="134" t="s">
        <v>68</v>
      </c>
      <c r="AG25" s="460" t="s">
        <v>5329</v>
      </c>
      <c r="AH25" s="460" t="s">
        <v>5330</v>
      </c>
      <c r="AI25" s="215"/>
      <c r="AJ25" s="215"/>
      <c r="AK25" s="215"/>
      <c r="AL25" s="215"/>
      <c r="AM25" s="418">
        <v>2026.0</v>
      </c>
      <c r="AN25" s="215"/>
      <c r="AO25" s="125" t="s">
        <v>5174</v>
      </c>
      <c r="AP25" s="125" t="s">
        <v>76</v>
      </c>
      <c r="AQ25" s="461"/>
      <c r="AR25" s="246"/>
      <c r="AS25" s="194"/>
      <c r="AT25" s="194"/>
      <c r="AU25" s="194"/>
      <c r="AV25" s="194"/>
    </row>
    <row r="26" ht="14.25" customHeight="1">
      <c r="A26" s="261"/>
      <c r="B26" s="98" t="s">
        <v>5331</v>
      </c>
      <c r="C26" s="382">
        <v>45995.0</v>
      </c>
      <c r="D26" s="91" t="str">
        <f t="shared" si="1"/>
        <v>2415130038 / 4723 - Venta de Pollo</v>
      </c>
      <c r="E26" s="98" t="s">
        <v>5332</v>
      </c>
      <c r="F26" s="382">
        <v>46027.0</v>
      </c>
      <c r="G26" s="477" t="s">
        <v>1216</v>
      </c>
      <c r="H26" s="477" t="s">
        <v>5323</v>
      </c>
      <c r="I26" s="383" t="s">
        <v>53</v>
      </c>
      <c r="J26" s="459">
        <v>1.110118097E9</v>
      </c>
      <c r="K26" s="460" t="s">
        <v>5324</v>
      </c>
      <c r="L26" s="460">
        <v>3.102793813E9</v>
      </c>
      <c r="M26" s="460" t="s">
        <v>5325</v>
      </c>
      <c r="N26" s="460" t="s">
        <v>5326</v>
      </c>
      <c r="O26" s="246"/>
      <c r="P26" s="263" t="s">
        <v>57</v>
      </c>
      <c r="Q26" s="246"/>
      <c r="R26" s="246"/>
      <c r="S26" s="454">
        <v>2.415130038E9</v>
      </c>
      <c r="T26" s="460" t="s">
        <v>180</v>
      </c>
      <c r="U26" s="460" t="s">
        <v>5327</v>
      </c>
      <c r="V26" s="460" t="s">
        <v>256</v>
      </c>
      <c r="W26" s="134" t="s">
        <v>57</v>
      </c>
      <c r="X26" s="477" t="s">
        <v>65</v>
      </c>
      <c r="Y26" s="460" t="s">
        <v>64</v>
      </c>
      <c r="Z26" s="460" t="s">
        <v>63</v>
      </c>
      <c r="AA26" s="460" t="s">
        <v>64</v>
      </c>
      <c r="AB26" s="455" t="s">
        <v>65</v>
      </c>
      <c r="AC26" s="455" t="s">
        <v>65</v>
      </c>
      <c r="AD26" s="460" t="s">
        <v>66</v>
      </c>
      <c r="AE26" s="460" t="s">
        <v>64</v>
      </c>
      <c r="AF26" s="134" t="s">
        <v>68</v>
      </c>
      <c r="AG26" s="460" t="s">
        <v>5329</v>
      </c>
      <c r="AH26" s="460" t="s">
        <v>5330</v>
      </c>
      <c r="AI26" s="261"/>
      <c r="AJ26" s="261"/>
      <c r="AK26" s="261"/>
      <c r="AL26" s="261"/>
      <c r="AM26" s="418">
        <v>2026.0</v>
      </c>
      <c r="AN26" s="261"/>
      <c r="AO26" s="125" t="s">
        <v>5174</v>
      </c>
      <c r="AP26" s="98" t="s">
        <v>76</v>
      </c>
      <c r="AQ26" s="351"/>
      <c r="AR26" s="246"/>
      <c r="AS26" s="252"/>
      <c r="AT26" s="252"/>
      <c r="AU26" s="252"/>
      <c r="AV26" s="252"/>
    </row>
    <row r="27" ht="14.25" customHeight="1">
      <c r="A27" s="215"/>
      <c r="B27" s="125" t="s">
        <v>5333</v>
      </c>
      <c r="C27" s="182">
        <v>45971.0</v>
      </c>
      <c r="D27" s="91" t="str">
        <f t="shared" si="1"/>
        <v>2406130274 / 9609 - Baños Públicos</v>
      </c>
      <c r="E27" s="125" t="s">
        <v>5334</v>
      </c>
      <c r="F27" s="182">
        <v>46027.0</v>
      </c>
      <c r="G27" s="457" t="s">
        <v>1239</v>
      </c>
      <c r="H27" s="458" t="s">
        <v>5335</v>
      </c>
      <c r="I27" s="127" t="s">
        <v>53</v>
      </c>
      <c r="J27" s="459">
        <v>3.9675947E7</v>
      </c>
      <c r="K27" s="460" t="s">
        <v>2647</v>
      </c>
      <c r="L27" s="460">
        <v>3.213222422E9</v>
      </c>
      <c r="M27" s="460" t="s">
        <v>5336</v>
      </c>
      <c r="N27" s="460" t="s">
        <v>5337</v>
      </c>
      <c r="O27" s="247"/>
      <c r="P27" s="247"/>
      <c r="Q27" s="247"/>
      <c r="R27" s="263" t="s">
        <v>57</v>
      </c>
      <c r="S27" s="454">
        <v>2.406130274E9</v>
      </c>
      <c r="T27" s="125" t="s">
        <v>180</v>
      </c>
      <c r="U27" s="460" t="s">
        <v>3584</v>
      </c>
      <c r="V27" s="460" t="s">
        <v>5338</v>
      </c>
      <c r="W27" s="134" t="s">
        <v>57</v>
      </c>
      <c r="X27" s="98" t="s">
        <v>65</v>
      </c>
      <c r="Y27" s="129" t="s">
        <v>64</v>
      </c>
      <c r="Z27" s="98" t="s">
        <v>63</v>
      </c>
      <c r="AA27" s="129" t="s">
        <v>64</v>
      </c>
      <c r="AB27" s="455" t="s">
        <v>65</v>
      </c>
      <c r="AC27" s="455" t="s">
        <v>65</v>
      </c>
      <c r="AD27" s="125" t="s">
        <v>66</v>
      </c>
      <c r="AE27" s="460" t="s">
        <v>64</v>
      </c>
      <c r="AF27" s="134" t="s">
        <v>68</v>
      </c>
      <c r="AG27" s="460" t="s">
        <v>5339</v>
      </c>
      <c r="AH27" s="460" t="s">
        <v>5340</v>
      </c>
      <c r="AI27" s="215"/>
      <c r="AJ27" s="215"/>
      <c r="AK27" s="215"/>
      <c r="AL27" s="215"/>
      <c r="AM27" s="418">
        <v>2026.0</v>
      </c>
      <c r="AN27" s="215"/>
      <c r="AO27" s="125" t="s">
        <v>5174</v>
      </c>
      <c r="AP27" s="125" t="s">
        <v>76</v>
      </c>
      <c r="AQ27" s="461"/>
      <c r="AR27" s="246"/>
      <c r="AS27" s="194"/>
      <c r="AT27" s="194"/>
      <c r="AU27" s="194"/>
      <c r="AV27" s="194"/>
    </row>
    <row r="28" ht="14.25" customHeight="1">
      <c r="A28" s="215"/>
      <c r="B28" s="125" t="s">
        <v>5341</v>
      </c>
      <c r="C28" s="182">
        <v>45875.0</v>
      </c>
      <c r="D28" s="91" t="str">
        <f t="shared" si="1"/>
        <v>2402120013 / 5611 - Restaurante</v>
      </c>
      <c r="E28" s="125" t="s">
        <v>5342</v>
      </c>
      <c r="F28" s="182">
        <v>46027.0</v>
      </c>
      <c r="G28" s="457" t="s">
        <v>4858</v>
      </c>
      <c r="H28" s="458" t="s">
        <v>5343</v>
      </c>
      <c r="I28" s="127" t="s">
        <v>53</v>
      </c>
      <c r="J28" s="459">
        <v>4.3748233E7</v>
      </c>
      <c r="K28" s="460" t="s">
        <v>5344</v>
      </c>
      <c r="L28" s="460">
        <v>3.213446207E9</v>
      </c>
      <c r="M28" s="460" t="s">
        <v>5345</v>
      </c>
      <c r="N28" s="460" t="s">
        <v>5346</v>
      </c>
      <c r="O28" s="247"/>
      <c r="P28" s="247"/>
      <c r="Q28" s="396" t="s">
        <v>57</v>
      </c>
      <c r="R28" s="247"/>
      <c r="S28" s="454">
        <v>2.402120013E9</v>
      </c>
      <c r="T28" s="460" t="s">
        <v>180</v>
      </c>
      <c r="U28" s="460" t="s">
        <v>5347</v>
      </c>
      <c r="V28" s="460" t="s">
        <v>152</v>
      </c>
      <c r="W28" s="134" t="s">
        <v>57</v>
      </c>
      <c r="X28" s="98" t="s">
        <v>61</v>
      </c>
      <c r="Y28" s="460" t="s">
        <v>5348</v>
      </c>
      <c r="Z28" s="460" t="s">
        <v>63</v>
      </c>
      <c r="AA28" s="129" t="s">
        <v>64</v>
      </c>
      <c r="AB28" s="455" t="s">
        <v>65</v>
      </c>
      <c r="AC28" s="455" t="s">
        <v>65</v>
      </c>
      <c r="AD28" s="125" t="s">
        <v>66</v>
      </c>
      <c r="AE28" s="460" t="s">
        <v>5349</v>
      </c>
      <c r="AF28" s="134" t="s">
        <v>68</v>
      </c>
      <c r="AG28" s="460" t="s">
        <v>5350</v>
      </c>
      <c r="AH28" s="460" t="s">
        <v>5351</v>
      </c>
      <c r="AI28" s="215"/>
      <c r="AJ28" s="215"/>
      <c r="AK28" s="215"/>
      <c r="AL28" s="215"/>
      <c r="AM28" s="418">
        <v>2026.0</v>
      </c>
      <c r="AN28" s="215"/>
      <c r="AO28" s="125" t="s">
        <v>5174</v>
      </c>
      <c r="AP28" s="125" t="s">
        <v>76</v>
      </c>
      <c r="AQ28" s="461"/>
      <c r="AR28" s="246"/>
      <c r="AS28" s="194"/>
      <c r="AT28" s="194"/>
      <c r="AU28" s="194"/>
      <c r="AV28" s="194"/>
    </row>
    <row r="29" ht="14.25" customHeight="1">
      <c r="A29" s="215"/>
      <c r="B29" s="125" t="s">
        <v>5352</v>
      </c>
      <c r="C29" s="182">
        <v>45982.0</v>
      </c>
      <c r="D29" s="91" t="str">
        <f t="shared" si="1"/>
        <v>2416130160 / </v>
      </c>
      <c r="E29" s="125" t="s">
        <v>5353</v>
      </c>
      <c r="F29" s="182">
        <v>46027.0</v>
      </c>
      <c r="G29" s="457" t="s">
        <v>1405</v>
      </c>
      <c r="H29" s="460" t="s">
        <v>5354</v>
      </c>
      <c r="I29" s="127" t="s">
        <v>53</v>
      </c>
      <c r="J29" s="215"/>
      <c r="K29" s="215"/>
      <c r="L29" s="215"/>
      <c r="M29" s="215"/>
      <c r="N29" s="215"/>
      <c r="O29" s="247"/>
      <c r="P29" s="247"/>
      <c r="Q29" s="247"/>
      <c r="R29" s="247"/>
      <c r="S29" s="454">
        <v>2.41613016E9</v>
      </c>
      <c r="T29" s="215"/>
      <c r="U29" s="215"/>
      <c r="V29" s="215"/>
      <c r="W29" s="134" t="s">
        <v>57</v>
      </c>
      <c r="X29" s="215"/>
      <c r="Y29" s="215"/>
      <c r="Z29" s="215"/>
      <c r="AA29" s="215"/>
      <c r="AB29" s="455" t="s">
        <v>65</v>
      </c>
      <c r="AC29" s="455" t="s">
        <v>65</v>
      </c>
      <c r="AD29" s="215"/>
      <c r="AE29" s="215"/>
      <c r="AF29" s="134" t="s">
        <v>68</v>
      </c>
      <c r="AG29" s="215"/>
      <c r="AH29" s="215"/>
      <c r="AI29" s="215"/>
      <c r="AJ29" s="215"/>
      <c r="AK29" s="215"/>
      <c r="AL29" s="215"/>
      <c r="AM29" s="418">
        <v>2026.0</v>
      </c>
      <c r="AN29" s="215"/>
      <c r="AO29" s="392"/>
      <c r="AP29" s="125" t="s">
        <v>76</v>
      </c>
      <c r="AQ29" s="461"/>
      <c r="AR29" s="246"/>
      <c r="AS29" s="194"/>
      <c r="AT29" s="194"/>
      <c r="AU29" s="194"/>
      <c r="AV29" s="194"/>
    </row>
    <row r="30" ht="14.25" customHeight="1">
      <c r="A30" s="215"/>
      <c r="B30" s="125" t="s">
        <v>5355</v>
      </c>
      <c r="C30" s="182">
        <v>45979.0</v>
      </c>
      <c r="D30" s="91" t="str">
        <f t="shared" si="1"/>
        <v>2406120033 / 5611 - Restaurante</v>
      </c>
      <c r="E30" s="125" t="s">
        <v>5356</v>
      </c>
      <c r="F30" s="182">
        <v>46027.0</v>
      </c>
      <c r="G30" s="457" t="s">
        <v>1239</v>
      </c>
      <c r="H30" s="458" t="s">
        <v>5357</v>
      </c>
      <c r="I30" s="127" t="s">
        <v>53</v>
      </c>
      <c r="J30" s="459">
        <v>4080243.0</v>
      </c>
      <c r="K30" s="460" t="s">
        <v>5358</v>
      </c>
      <c r="L30" s="460">
        <v>3.107511893E9</v>
      </c>
      <c r="M30" s="460" t="s">
        <v>1253</v>
      </c>
      <c r="N30" s="460" t="s">
        <v>1254</v>
      </c>
      <c r="O30" s="247"/>
      <c r="P30" s="396" t="s">
        <v>57</v>
      </c>
      <c r="Q30" s="247"/>
      <c r="R30" s="247"/>
      <c r="S30" s="454">
        <v>2.406120033E9</v>
      </c>
      <c r="T30" s="125" t="s">
        <v>180</v>
      </c>
      <c r="U30" s="460" t="s">
        <v>5359</v>
      </c>
      <c r="V30" s="460" t="s">
        <v>152</v>
      </c>
      <c r="W30" s="134" t="s">
        <v>57</v>
      </c>
      <c r="X30" s="98" t="s">
        <v>65</v>
      </c>
      <c r="Y30" s="129" t="s">
        <v>64</v>
      </c>
      <c r="Z30" s="460" t="s">
        <v>154</v>
      </c>
      <c r="AA30" s="460">
        <v>6.2417229E7</v>
      </c>
      <c r="AB30" s="455" t="s">
        <v>65</v>
      </c>
      <c r="AC30" s="455" t="s">
        <v>65</v>
      </c>
      <c r="AD30" s="125" t="s">
        <v>66</v>
      </c>
      <c r="AE30" s="460" t="s">
        <v>64</v>
      </c>
      <c r="AF30" s="134" t="s">
        <v>68</v>
      </c>
      <c r="AG30" s="460" t="s">
        <v>5360</v>
      </c>
      <c r="AH30" s="460" t="s">
        <v>5361</v>
      </c>
      <c r="AI30" s="215"/>
      <c r="AJ30" s="215"/>
      <c r="AK30" s="215"/>
      <c r="AL30" s="215"/>
      <c r="AM30" s="418">
        <v>2026.0</v>
      </c>
      <c r="AN30" s="215"/>
      <c r="AO30" s="125" t="s">
        <v>5174</v>
      </c>
      <c r="AP30" s="125" t="s">
        <v>76</v>
      </c>
      <c r="AQ30" s="461"/>
      <c r="AR30" s="246"/>
      <c r="AS30" s="194"/>
      <c r="AT30" s="194"/>
      <c r="AU30" s="194"/>
      <c r="AV30" s="194"/>
    </row>
    <row r="31" ht="14.25" customHeight="1">
      <c r="A31" s="215"/>
      <c r="B31" s="125" t="s">
        <v>5362</v>
      </c>
      <c r="C31" s="182">
        <v>45973.0</v>
      </c>
      <c r="D31" s="91" t="str">
        <f t="shared" si="1"/>
        <v>2416130134 / </v>
      </c>
      <c r="E31" s="125" t="s">
        <v>5363</v>
      </c>
      <c r="F31" s="182">
        <v>46027.0</v>
      </c>
      <c r="G31" s="457" t="s">
        <v>1405</v>
      </c>
      <c r="H31" s="460" t="s">
        <v>4794</v>
      </c>
      <c r="I31" s="127" t="s">
        <v>53</v>
      </c>
      <c r="J31" s="215"/>
      <c r="K31" s="215"/>
      <c r="L31" s="215"/>
      <c r="M31" s="215"/>
      <c r="N31" s="215"/>
      <c r="O31" s="247"/>
      <c r="P31" s="247"/>
      <c r="Q31" s="247"/>
      <c r="R31" s="247"/>
      <c r="S31" s="454">
        <v>2.416130134E9</v>
      </c>
      <c r="T31" s="215"/>
      <c r="U31" s="215"/>
      <c r="V31" s="215"/>
      <c r="W31" s="134" t="s">
        <v>57</v>
      </c>
      <c r="X31" s="215"/>
      <c r="Y31" s="215"/>
      <c r="Z31" s="215"/>
      <c r="AA31" s="215"/>
      <c r="AB31" s="455" t="s">
        <v>65</v>
      </c>
      <c r="AC31" s="455" t="s">
        <v>65</v>
      </c>
      <c r="AD31" s="215"/>
      <c r="AE31" s="215"/>
      <c r="AF31" s="134" t="s">
        <v>68</v>
      </c>
      <c r="AG31" s="215"/>
      <c r="AH31" s="215"/>
      <c r="AI31" s="215"/>
      <c r="AJ31" s="215"/>
      <c r="AK31" s="215"/>
      <c r="AL31" s="215"/>
      <c r="AM31" s="418">
        <v>2026.0</v>
      </c>
      <c r="AN31" s="215"/>
      <c r="AO31" s="392"/>
      <c r="AP31" s="125" t="s">
        <v>76</v>
      </c>
      <c r="AQ31" s="461"/>
      <c r="AR31" s="246"/>
      <c r="AS31" s="194"/>
      <c r="AT31" s="194"/>
      <c r="AU31" s="194"/>
      <c r="AV31" s="194"/>
    </row>
    <row r="32" ht="14.25" customHeight="1">
      <c r="A32" s="215"/>
      <c r="B32" s="125" t="s">
        <v>5364</v>
      </c>
      <c r="C32" s="182">
        <v>46002.0</v>
      </c>
      <c r="D32" s="91" t="str">
        <f t="shared" si="1"/>
        <v>2416130075 / </v>
      </c>
      <c r="E32" s="125" t="s">
        <v>5365</v>
      </c>
      <c r="F32" s="182">
        <v>46027.0</v>
      </c>
      <c r="G32" s="457" t="s">
        <v>1405</v>
      </c>
      <c r="H32" s="460" t="s">
        <v>5366</v>
      </c>
      <c r="I32" s="127" t="s">
        <v>53</v>
      </c>
      <c r="J32" s="215"/>
      <c r="K32" s="215"/>
      <c r="L32" s="215"/>
      <c r="M32" s="215"/>
      <c r="N32" s="215"/>
      <c r="O32" s="247"/>
      <c r="P32" s="247"/>
      <c r="Q32" s="247"/>
      <c r="R32" s="247"/>
      <c r="S32" s="454">
        <v>2.416130075E9</v>
      </c>
      <c r="T32" s="215"/>
      <c r="U32" s="215"/>
      <c r="V32" s="215"/>
      <c r="W32" s="134" t="s">
        <v>57</v>
      </c>
      <c r="X32" s="215"/>
      <c r="Y32" s="215"/>
      <c r="Z32" s="215"/>
      <c r="AA32" s="215"/>
      <c r="AB32" s="455" t="s">
        <v>65</v>
      </c>
      <c r="AC32" s="455" t="s">
        <v>65</v>
      </c>
      <c r="AD32" s="215"/>
      <c r="AE32" s="215"/>
      <c r="AF32" s="134" t="s">
        <v>68</v>
      </c>
      <c r="AG32" s="215"/>
      <c r="AH32" s="215"/>
      <c r="AI32" s="215"/>
      <c r="AJ32" s="215"/>
      <c r="AK32" s="215"/>
      <c r="AL32" s="215"/>
      <c r="AM32" s="418">
        <v>2026.0</v>
      </c>
      <c r="AN32" s="215"/>
      <c r="AO32" s="392"/>
      <c r="AP32" s="125" t="s">
        <v>76</v>
      </c>
      <c r="AQ32" s="461"/>
      <c r="AR32" s="246"/>
      <c r="AS32" s="194"/>
      <c r="AT32" s="194"/>
      <c r="AU32" s="194"/>
      <c r="AV32" s="194"/>
    </row>
    <row r="33" ht="14.25" customHeight="1">
      <c r="A33" s="215"/>
      <c r="B33" s="125" t="s">
        <v>5367</v>
      </c>
      <c r="C33" s="182">
        <v>45968.0</v>
      </c>
      <c r="D33" s="91" t="str">
        <f t="shared" si="1"/>
        <v>2406120023 / 5611 - Restaurante</v>
      </c>
      <c r="E33" s="125" t="s">
        <v>5368</v>
      </c>
      <c r="F33" s="182">
        <v>46028.0</v>
      </c>
      <c r="G33" s="457" t="s">
        <v>1239</v>
      </c>
      <c r="H33" s="458" t="s">
        <v>5369</v>
      </c>
      <c r="I33" s="127" t="s">
        <v>53</v>
      </c>
      <c r="J33" s="459">
        <v>5.1951033E7</v>
      </c>
      <c r="K33" s="460" t="s">
        <v>54</v>
      </c>
      <c r="L33" s="460">
        <v>3.105637274E9</v>
      </c>
      <c r="M33" s="460" t="s">
        <v>5370</v>
      </c>
      <c r="N33" s="460" t="s">
        <v>1254</v>
      </c>
      <c r="O33" s="247"/>
      <c r="P33" s="396" t="s">
        <v>57</v>
      </c>
      <c r="Q33" s="247"/>
      <c r="R33" s="247"/>
      <c r="S33" s="454">
        <v>2.406120023E9</v>
      </c>
      <c r="T33" s="125" t="s">
        <v>180</v>
      </c>
      <c r="U33" s="460" t="s">
        <v>5359</v>
      </c>
      <c r="V33" s="460" t="s">
        <v>152</v>
      </c>
      <c r="W33" s="134" t="s">
        <v>57</v>
      </c>
      <c r="X33" s="98" t="s">
        <v>65</v>
      </c>
      <c r="Y33" s="129" t="s">
        <v>64</v>
      </c>
      <c r="Z33" s="460" t="s">
        <v>154</v>
      </c>
      <c r="AA33" s="460">
        <v>6.4192216E7</v>
      </c>
      <c r="AB33" s="455" t="s">
        <v>65</v>
      </c>
      <c r="AC33" s="455" t="s">
        <v>65</v>
      </c>
      <c r="AD33" s="125" t="s">
        <v>66</v>
      </c>
      <c r="AE33" s="460" t="s">
        <v>64</v>
      </c>
      <c r="AF33" s="134" t="s">
        <v>68</v>
      </c>
      <c r="AG33" s="460" t="s">
        <v>5360</v>
      </c>
      <c r="AH33" s="460" t="s">
        <v>5361</v>
      </c>
      <c r="AI33" s="215"/>
      <c r="AJ33" s="215"/>
      <c r="AK33" s="215"/>
      <c r="AL33" s="215"/>
      <c r="AM33" s="418">
        <v>2026.0</v>
      </c>
      <c r="AN33" s="215"/>
      <c r="AO33" s="125" t="s">
        <v>5174</v>
      </c>
      <c r="AP33" s="125" t="s">
        <v>76</v>
      </c>
      <c r="AQ33" s="461"/>
      <c r="AR33" s="246"/>
      <c r="AS33" s="194"/>
      <c r="AT33" s="194"/>
      <c r="AU33" s="194"/>
      <c r="AV33" s="194"/>
    </row>
    <row r="34" ht="14.25" customHeight="1">
      <c r="A34" s="215"/>
      <c r="B34" s="125" t="s">
        <v>5371</v>
      </c>
      <c r="C34" s="182">
        <v>45954.0</v>
      </c>
      <c r="D34" s="91" t="str">
        <f t="shared" si="1"/>
        <v>2411130511 / 4721 - Venta de Verduras</v>
      </c>
      <c r="E34" s="125" t="s">
        <v>5372</v>
      </c>
      <c r="F34" s="182">
        <v>46028.0</v>
      </c>
      <c r="G34" s="457" t="s">
        <v>176</v>
      </c>
      <c r="H34" s="460" t="s">
        <v>5373</v>
      </c>
      <c r="I34" s="127" t="s">
        <v>53</v>
      </c>
      <c r="J34" s="459">
        <v>5.2581431E7</v>
      </c>
      <c r="K34" s="460" t="s">
        <v>54</v>
      </c>
      <c r="L34" s="460">
        <v>3.204892912E9</v>
      </c>
      <c r="M34" s="460" t="s">
        <v>5374</v>
      </c>
      <c r="N34" s="460" t="s">
        <v>228</v>
      </c>
      <c r="O34" s="263" t="s">
        <v>57</v>
      </c>
      <c r="P34" s="247"/>
      <c r="Q34" s="247"/>
      <c r="R34" s="247"/>
      <c r="S34" s="454">
        <v>2.411130511E9</v>
      </c>
      <c r="T34" s="460" t="s">
        <v>180</v>
      </c>
      <c r="U34" s="460" t="s">
        <v>4239</v>
      </c>
      <c r="V34" s="460" t="s">
        <v>220</v>
      </c>
      <c r="W34" s="134" t="s">
        <v>57</v>
      </c>
      <c r="X34" s="460" t="s">
        <v>65</v>
      </c>
      <c r="Y34" s="460" t="s">
        <v>64</v>
      </c>
      <c r="Z34" s="460" t="s">
        <v>63</v>
      </c>
      <c r="AA34" s="460" t="s">
        <v>64</v>
      </c>
      <c r="AB34" s="455" t="s">
        <v>65</v>
      </c>
      <c r="AC34" s="455" t="s">
        <v>65</v>
      </c>
      <c r="AD34" s="460" t="s">
        <v>66</v>
      </c>
      <c r="AE34" s="460" t="s">
        <v>5318</v>
      </c>
      <c r="AF34" s="134" t="s">
        <v>68</v>
      </c>
      <c r="AG34" s="460" t="s">
        <v>5375</v>
      </c>
      <c r="AH34" s="460" t="s">
        <v>5376</v>
      </c>
      <c r="AI34" s="215"/>
      <c r="AJ34" s="215"/>
      <c r="AK34" s="215"/>
      <c r="AL34" s="215"/>
      <c r="AM34" s="418">
        <v>2026.0</v>
      </c>
      <c r="AN34" s="215"/>
      <c r="AO34" s="125" t="s">
        <v>5174</v>
      </c>
      <c r="AP34" s="125" t="s">
        <v>76</v>
      </c>
      <c r="AQ34" s="461"/>
      <c r="AR34" s="246"/>
      <c r="AS34" s="194"/>
      <c r="AT34" s="194"/>
      <c r="AU34" s="194"/>
      <c r="AV34" s="194"/>
    </row>
    <row r="35" ht="14.25" customHeight="1">
      <c r="A35" s="215"/>
      <c r="B35" s="125" t="s">
        <v>5377</v>
      </c>
      <c r="C35" s="182">
        <v>45938.0</v>
      </c>
      <c r="D35" s="91" t="str">
        <f t="shared" si="1"/>
        <v>2409120169 / 4723 - Venta de Carnes</v>
      </c>
      <c r="E35" s="125" t="s">
        <v>5378</v>
      </c>
      <c r="F35" s="182">
        <v>46028.0</v>
      </c>
      <c r="G35" s="457" t="s">
        <v>5243</v>
      </c>
      <c r="H35" s="460" t="s">
        <v>2686</v>
      </c>
      <c r="I35" s="127" t="s">
        <v>53</v>
      </c>
      <c r="J35" s="459">
        <v>7.9442969E7</v>
      </c>
      <c r="K35" s="460" t="s">
        <v>54</v>
      </c>
      <c r="L35" s="460">
        <v>3.125561849E9</v>
      </c>
      <c r="M35" s="460" t="s">
        <v>5379</v>
      </c>
      <c r="N35" s="460" t="s">
        <v>2688</v>
      </c>
      <c r="O35" s="247"/>
      <c r="P35" s="263" t="s">
        <v>57</v>
      </c>
      <c r="Q35" s="247"/>
      <c r="R35" s="247"/>
      <c r="S35" s="454">
        <v>2.409120169E9</v>
      </c>
      <c r="T35" s="460" t="s">
        <v>180</v>
      </c>
      <c r="U35" s="460" t="s">
        <v>4709</v>
      </c>
      <c r="V35" s="460" t="s">
        <v>166</v>
      </c>
      <c r="W35" s="134" t="s">
        <v>57</v>
      </c>
      <c r="X35" s="460" t="s">
        <v>61</v>
      </c>
      <c r="Y35" s="460" t="s">
        <v>5380</v>
      </c>
      <c r="Z35" s="460" t="s">
        <v>63</v>
      </c>
      <c r="AA35" s="460" t="s">
        <v>64</v>
      </c>
      <c r="AB35" s="455" t="s">
        <v>65</v>
      </c>
      <c r="AC35" s="455" t="s">
        <v>65</v>
      </c>
      <c r="AD35" s="460" t="s">
        <v>66</v>
      </c>
      <c r="AE35" s="460" t="s">
        <v>64</v>
      </c>
      <c r="AF35" s="134" t="s">
        <v>68</v>
      </c>
      <c r="AG35" s="460" t="s">
        <v>4711</v>
      </c>
      <c r="AH35" s="460" t="s">
        <v>5381</v>
      </c>
      <c r="AI35" s="215"/>
      <c r="AJ35" s="215"/>
      <c r="AK35" s="215"/>
      <c r="AL35" s="215"/>
      <c r="AM35" s="418">
        <v>2026.0</v>
      </c>
      <c r="AN35" s="215"/>
      <c r="AO35" s="125" t="s">
        <v>5174</v>
      </c>
      <c r="AP35" s="125" t="s">
        <v>76</v>
      </c>
      <c r="AQ35" s="461"/>
      <c r="AR35" s="246"/>
      <c r="AS35" s="194"/>
      <c r="AT35" s="194"/>
      <c r="AU35" s="194"/>
      <c r="AV35" s="194"/>
    </row>
    <row r="36" ht="14.25" customHeight="1">
      <c r="A36" s="215"/>
      <c r="B36" s="125" t="s">
        <v>5382</v>
      </c>
      <c r="C36" s="182">
        <v>45995.0</v>
      </c>
      <c r="D36" s="91" t="str">
        <f t="shared" si="1"/>
        <v>2411110007 / 4771 - Tienda de Ropa y Accesorios</v>
      </c>
      <c r="E36" s="125" t="s">
        <v>5383</v>
      </c>
      <c r="F36" s="182">
        <v>46028.0</v>
      </c>
      <c r="G36" s="457" t="s">
        <v>176</v>
      </c>
      <c r="H36" s="460" t="s">
        <v>5384</v>
      </c>
      <c r="I36" s="127" t="s">
        <v>53</v>
      </c>
      <c r="J36" s="459">
        <v>2.067782E7</v>
      </c>
      <c r="K36" s="460" t="s">
        <v>5385</v>
      </c>
      <c r="L36" s="460">
        <v>3.123221289E9</v>
      </c>
      <c r="M36" s="460" t="s">
        <v>5386</v>
      </c>
      <c r="N36" s="460" t="s">
        <v>5387</v>
      </c>
      <c r="O36" s="247"/>
      <c r="P36" s="263" t="s">
        <v>57</v>
      </c>
      <c r="Q36" s="247"/>
      <c r="R36" s="247"/>
      <c r="S36" s="454">
        <v>2.411110007E9</v>
      </c>
      <c r="T36" s="460" t="s">
        <v>438</v>
      </c>
      <c r="U36" s="460" t="s">
        <v>5388</v>
      </c>
      <c r="V36" s="460" t="s">
        <v>5389</v>
      </c>
      <c r="W36" s="134" t="s">
        <v>57</v>
      </c>
      <c r="X36" s="460" t="s">
        <v>65</v>
      </c>
      <c r="Y36" s="460" t="s">
        <v>64</v>
      </c>
      <c r="Z36" s="460" t="s">
        <v>63</v>
      </c>
      <c r="AA36" s="460" t="s">
        <v>64</v>
      </c>
      <c r="AB36" s="455" t="s">
        <v>65</v>
      </c>
      <c r="AC36" s="455" t="s">
        <v>65</v>
      </c>
      <c r="AD36" s="460" t="s">
        <v>66</v>
      </c>
      <c r="AE36" s="460" t="s">
        <v>168</v>
      </c>
      <c r="AF36" s="134" t="s">
        <v>68</v>
      </c>
      <c r="AG36" s="460" t="s">
        <v>5390</v>
      </c>
      <c r="AH36" s="460" t="s">
        <v>5391</v>
      </c>
      <c r="AI36" s="215"/>
      <c r="AJ36" s="215"/>
      <c r="AK36" s="215"/>
      <c r="AL36" s="215"/>
      <c r="AM36" s="418">
        <v>2026.0</v>
      </c>
      <c r="AN36" s="215"/>
      <c r="AO36" s="125" t="s">
        <v>5174</v>
      </c>
      <c r="AP36" s="125" t="s">
        <v>76</v>
      </c>
      <c r="AQ36" s="461"/>
      <c r="AR36" s="246"/>
      <c r="AS36" s="194"/>
      <c r="AT36" s="194"/>
      <c r="AU36" s="194"/>
      <c r="AV36" s="194"/>
    </row>
    <row r="37" ht="14.25" customHeight="1">
      <c r="A37" s="215"/>
      <c r="B37" s="125" t="s">
        <v>5392</v>
      </c>
      <c r="C37" s="182">
        <v>45995.0</v>
      </c>
      <c r="D37" s="91" t="str">
        <f t="shared" si="1"/>
        <v>2409110003 / 4723 - Venta de Carnes</v>
      </c>
      <c r="E37" s="125" t="s">
        <v>5393</v>
      </c>
      <c r="F37" s="182">
        <v>46029.0</v>
      </c>
      <c r="G37" s="457" t="s">
        <v>5243</v>
      </c>
      <c r="H37" s="460" t="s">
        <v>5394</v>
      </c>
      <c r="I37" s="127" t="s">
        <v>53</v>
      </c>
      <c r="J37" s="459">
        <v>7.9417883E7</v>
      </c>
      <c r="K37" s="460" t="s">
        <v>54</v>
      </c>
      <c r="L37" s="460">
        <v>3.102857673E9</v>
      </c>
      <c r="M37" s="460" t="s">
        <v>5395</v>
      </c>
      <c r="N37" s="460" t="s">
        <v>5396</v>
      </c>
      <c r="O37" s="247"/>
      <c r="P37" s="263" t="s">
        <v>57</v>
      </c>
      <c r="Q37" s="247"/>
      <c r="R37" s="247"/>
      <c r="S37" s="454">
        <v>2.409110003E9</v>
      </c>
      <c r="T37" s="460" t="s">
        <v>438</v>
      </c>
      <c r="U37" s="460" t="s">
        <v>5397</v>
      </c>
      <c r="V37" s="460" t="s">
        <v>166</v>
      </c>
      <c r="W37" s="134" t="s">
        <v>57</v>
      </c>
      <c r="X37" s="460" t="s">
        <v>61</v>
      </c>
      <c r="Y37" s="460" t="s">
        <v>5398</v>
      </c>
      <c r="Z37" s="460" t="s">
        <v>63</v>
      </c>
      <c r="AA37" s="460" t="s">
        <v>64</v>
      </c>
      <c r="AB37" s="455" t="s">
        <v>65</v>
      </c>
      <c r="AC37" s="455" t="s">
        <v>65</v>
      </c>
      <c r="AD37" s="460" t="s">
        <v>66</v>
      </c>
      <c r="AE37" s="460" t="s">
        <v>64</v>
      </c>
      <c r="AF37" s="134" t="s">
        <v>68</v>
      </c>
      <c r="AG37" s="460" t="s">
        <v>5399</v>
      </c>
      <c r="AH37" s="460" t="s">
        <v>5400</v>
      </c>
      <c r="AI37" s="215"/>
      <c r="AJ37" s="215"/>
      <c r="AK37" s="215"/>
      <c r="AL37" s="215"/>
      <c r="AM37" s="418">
        <v>2026.0</v>
      </c>
      <c r="AN37" s="215"/>
      <c r="AO37" s="125" t="s">
        <v>5174</v>
      </c>
      <c r="AP37" s="125" t="s">
        <v>76</v>
      </c>
      <c r="AQ37" s="461"/>
      <c r="AR37" s="246"/>
      <c r="AS37" s="194"/>
      <c r="AT37" s="194"/>
      <c r="AU37" s="194"/>
      <c r="AV37" s="194"/>
    </row>
    <row r="38" ht="14.25" customHeight="1">
      <c r="A38" s="215"/>
      <c r="B38" s="125" t="s">
        <v>5401</v>
      </c>
      <c r="C38" s="182">
        <v>45992.0</v>
      </c>
      <c r="D38" s="91" t="str">
        <f t="shared" si="1"/>
        <v>2401140036 / 4759 - Artesanias y Artículos Religiosos</v>
      </c>
      <c r="E38" s="125" t="s">
        <v>5402</v>
      </c>
      <c r="F38" s="182">
        <v>46029.0</v>
      </c>
      <c r="G38" s="457" t="s">
        <v>51</v>
      </c>
      <c r="H38" s="458" t="s">
        <v>5403</v>
      </c>
      <c r="I38" s="127" t="s">
        <v>53</v>
      </c>
      <c r="J38" s="459">
        <v>7.9385063E7</v>
      </c>
      <c r="K38" s="460" t="s">
        <v>54</v>
      </c>
      <c r="L38" s="460">
        <v>3.002933941E9</v>
      </c>
      <c r="M38" s="460" t="s">
        <v>5404</v>
      </c>
      <c r="N38" s="460" t="s">
        <v>5405</v>
      </c>
      <c r="O38" s="247"/>
      <c r="P38" s="396" t="s">
        <v>57</v>
      </c>
      <c r="Q38" s="247"/>
      <c r="R38" s="247"/>
      <c r="S38" s="454">
        <v>2.401140036E9</v>
      </c>
      <c r="T38" s="460" t="s">
        <v>180</v>
      </c>
      <c r="U38" s="460" t="s">
        <v>5406</v>
      </c>
      <c r="V38" s="460" t="s">
        <v>5407</v>
      </c>
      <c r="W38" s="134" t="s">
        <v>57</v>
      </c>
      <c r="X38" s="460" t="s">
        <v>65</v>
      </c>
      <c r="Y38" s="129" t="s">
        <v>64</v>
      </c>
      <c r="Z38" s="460" t="s">
        <v>63</v>
      </c>
      <c r="AA38" s="460" t="s">
        <v>64</v>
      </c>
      <c r="AB38" s="455" t="s">
        <v>65</v>
      </c>
      <c r="AC38" s="455" t="s">
        <v>65</v>
      </c>
      <c r="AD38" s="125" t="s">
        <v>66</v>
      </c>
      <c r="AE38" s="460" t="s">
        <v>64</v>
      </c>
      <c r="AF38" s="134" t="s">
        <v>68</v>
      </c>
      <c r="AG38" s="460" t="s">
        <v>5408</v>
      </c>
      <c r="AH38" s="460" t="s">
        <v>5409</v>
      </c>
      <c r="AI38" s="215"/>
      <c r="AJ38" s="215"/>
      <c r="AK38" s="215"/>
      <c r="AL38" s="215"/>
      <c r="AM38" s="418">
        <v>2026.0</v>
      </c>
      <c r="AN38" s="215"/>
      <c r="AO38" s="125" t="s">
        <v>5174</v>
      </c>
      <c r="AP38" s="125" t="s">
        <v>76</v>
      </c>
      <c r="AQ38" s="461"/>
      <c r="AR38" s="246"/>
      <c r="AS38" s="194"/>
      <c r="AT38" s="194"/>
      <c r="AU38" s="194"/>
      <c r="AV38" s="194"/>
    </row>
    <row r="39" ht="14.25" customHeight="1">
      <c r="A39" s="215"/>
      <c r="B39" s="125" t="s">
        <v>5410</v>
      </c>
      <c r="C39" s="182">
        <v>45975.0</v>
      </c>
      <c r="D39" s="91" t="str">
        <f t="shared" si="1"/>
        <v>2416130148 / </v>
      </c>
      <c r="E39" s="125" t="s">
        <v>5411</v>
      </c>
      <c r="F39" s="182">
        <v>46029.0</v>
      </c>
      <c r="G39" s="457" t="s">
        <v>1405</v>
      </c>
      <c r="H39" s="460" t="s">
        <v>5412</v>
      </c>
      <c r="I39" s="127" t="s">
        <v>53</v>
      </c>
      <c r="J39" s="215"/>
      <c r="K39" s="215"/>
      <c r="L39" s="215"/>
      <c r="M39" s="215"/>
      <c r="N39" s="215"/>
      <c r="O39" s="247"/>
      <c r="P39" s="247"/>
      <c r="Q39" s="247"/>
      <c r="R39" s="247"/>
      <c r="S39" s="454">
        <v>2.416130148E9</v>
      </c>
      <c r="T39" s="215"/>
      <c r="U39" s="215"/>
      <c r="V39" s="215"/>
      <c r="W39" s="134" t="s">
        <v>57</v>
      </c>
      <c r="X39" s="215"/>
      <c r="Y39" s="215"/>
      <c r="Z39" s="215"/>
      <c r="AA39" s="215"/>
      <c r="AB39" s="455" t="s">
        <v>65</v>
      </c>
      <c r="AC39" s="455" t="s">
        <v>65</v>
      </c>
      <c r="AD39" s="215"/>
      <c r="AE39" s="215"/>
      <c r="AF39" s="134" t="s">
        <v>68</v>
      </c>
      <c r="AG39" s="215"/>
      <c r="AH39" s="215"/>
      <c r="AI39" s="215"/>
      <c r="AJ39" s="215"/>
      <c r="AK39" s="215"/>
      <c r="AL39" s="215"/>
      <c r="AM39" s="418">
        <v>2026.0</v>
      </c>
      <c r="AN39" s="215"/>
      <c r="AO39" s="392"/>
      <c r="AP39" s="125" t="s">
        <v>76</v>
      </c>
      <c r="AQ39" s="461"/>
      <c r="AR39" s="246"/>
      <c r="AS39" s="194"/>
      <c r="AT39" s="194"/>
      <c r="AU39" s="194"/>
      <c r="AV39" s="194"/>
    </row>
    <row r="40" ht="14.25" customHeight="1">
      <c r="A40" s="215"/>
      <c r="B40" s="125" t="s">
        <v>5413</v>
      </c>
      <c r="C40" s="182">
        <v>45971.0</v>
      </c>
      <c r="D40" s="91" t="str">
        <f t="shared" si="1"/>
        <v>2419130174 / </v>
      </c>
      <c r="E40" s="125" t="s">
        <v>5414</v>
      </c>
      <c r="F40" s="182">
        <v>46030.0</v>
      </c>
      <c r="G40" s="457" t="s">
        <v>5415</v>
      </c>
      <c r="H40" s="460" t="s">
        <v>4728</v>
      </c>
      <c r="I40" s="127" t="s">
        <v>53</v>
      </c>
      <c r="J40" s="215"/>
      <c r="K40" s="215"/>
      <c r="L40" s="215"/>
      <c r="M40" s="215"/>
      <c r="N40" s="215"/>
      <c r="O40" s="247"/>
      <c r="P40" s="247"/>
      <c r="Q40" s="247"/>
      <c r="R40" s="247"/>
      <c r="S40" s="454">
        <v>2.419130174E9</v>
      </c>
      <c r="T40" s="215"/>
      <c r="U40" s="215"/>
      <c r="V40" s="215"/>
      <c r="W40" s="134" t="s">
        <v>57</v>
      </c>
      <c r="X40" s="215"/>
      <c r="Y40" s="215"/>
      <c r="Z40" s="215"/>
      <c r="AA40" s="215"/>
      <c r="AB40" s="455" t="s">
        <v>65</v>
      </c>
      <c r="AC40" s="455" t="s">
        <v>65</v>
      </c>
      <c r="AD40" s="215"/>
      <c r="AE40" s="215"/>
      <c r="AF40" s="134" t="s">
        <v>68</v>
      </c>
      <c r="AG40" s="215"/>
      <c r="AH40" s="215"/>
      <c r="AI40" s="215"/>
      <c r="AJ40" s="215"/>
      <c r="AK40" s="215"/>
      <c r="AL40" s="215"/>
      <c r="AM40" s="418">
        <v>2026.0</v>
      </c>
      <c r="AN40" s="215"/>
      <c r="AO40" s="392"/>
      <c r="AP40" s="125" t="s">
        <v>76</v>
      </c>
      <c r="AQ40" s="461"/>
      <c r="AR40" s="246"/>
      <c r="AS40" s="194"/>
      <c r="AT40" s="194"/>
      <c r="AU40" s="194"/>
      <c r="AV40" s="194"/>
    </row>
    <row r="41" ht="14.25" customHeight="1">
      <c r="A41" s="215"/>
      <c r="B41" s="125" t="s">
        <v>5416</v>
      </c>
      <c r="C41" s="182">
        <v>45965.0</v>
      </c>
      <c r="D41" s="91" t="str">
        <f t="shared" si="1"/>
        <v>2409110008 / 4723 - Venta de Carnes</v>
      </c>
      <c r="E41" s="125" t="s">
        <v>5417</v>
      </c>
      <c r="F41" s="182">
        <v>46030.0</v>
      </c>
      <c r="G41" s="457" t="s">
        <v>5243</v>
      </c>
      <c r="H41" s="460" t="s">
        <v>5418</v>
      </c>
      <c r="I41" s="127" t="s">
        <v>53</v>
      </c>
      <c r="J41" s="459">
        <v>5.2221512E7</v>
      </c>
      <c r="K41" s="460" t="s">
        <v>54</v>
      </c>
      <c r="L41" s="460">
        <v>3.012538666E9</v>
      </c>
      <c r="M41" s="460" t="s">
        <v>5419</v>
      </c>
      <c r="N41" s="460" t="s">
        <v>5420</v>
      </c>
      <c r="O41" s="247"/>
      <c r="P41" s="263" t="s">
        <v>57</v>
      </c>
      <c r="Q41" s="247"/>
      <c r="R41" s="247"/>
      <c r="S41" s="454">
        <v>2.409110008E9</v>
      </c>
      <c r="T41" s="460" t="s">
        <v>438</v>
      </c>
      <c r="U41" s="460" t="s">
        <v>5421</v>
      </c>
      <c r="V41" s="460" t="s">
        <v>166</v>
      </c>
      <c r="W41" s="134" t="s">
        <v>57</v>
      </c>
      <c r="X41" s="460" t="s">
        <v>154</v>
      </c>
      <c r="Y41" s="460" t="s">
        <v>5422</v>
      </c>
      <c r="Z41" s="460" t="s">
        <v>63</v>
      </c>
      <c r="AA41" s="460" t="s">
        <v>64</v>
      </c>
      <c r="AB41" s="455" t="s">
        <v>65</v>
      </c>
      <c r="AC41" s="455" t="s">
        <v>65</v>
      </c>
      <c r="AD41" s="460" t="s">
        <v>66</v>
      </c>
      <c r="AE41" s="460" t="s">
        <v>67</v>
      </c>
      <c r="AF41" s="134" t="s">
        <v>68</v>
      </c>
      <c r="AG41" s="460" t="s">
        <v>5423</v>
      </c>
      <c r="AH41" s="460" t="s">
        <v>5424</v>
      </c>
      <c r="AI41" s="215"/>
      <c r="AJ41" s="215"/>
      <c r="AK41" s="215"/>
      <c r="AL41" s="215"/>
      <c r="AM41" s="418">
        <v>2026.0</v>
      </c>
      <c r="AN41" s="215"/>
      <c r="AO41" s="125" t="s">
        <v>5174</v>
      </c>
      <c r="AP41" s="125" t="s">
        <v>76</v>
      </c>
      <c r="AQ41" s="461"/>
      <c r="AR41" s="246"/>
      <c r="AS41" s="194"/>
      <c r="AT41" s="194"/>
      <c r="AU41" s="194"/>
      <c r="AV41" s="194"/>
    </row>
    <row r="42" ht="14.25" customHeight="1">
      <c r="A42" s="215"/>
      <c r="B42" s="125" t="s">
        <v>5425</v>
      </c>
      <c r="C42" s="182">
        <v>45905.0</v>
      </c>
      <c r="D42" s="91" t="str">
        <f t="shared" si="1"/>
        <v>2419130229 / </v>
      </c>
      <c r="E42" s="125" t="s">
        <v>5426</v>
      </c>
      <c r="F42" s="182">
        <v>46030.0</v>
      </c>
      <c r="G42" s="457" t="s">
        <v>5415</v>
      </c>
      <c r="H42" s="460" t="s">
        <v>5427</v>
      </c>
      <c r="I42" s="127" t="s">
        <v>53</v>
      </c>
      <c r="J42" s="215"/>
      <c r="K42" s="215"/>
      <c r="L42" s="215"/>
      <c r="M42" s="215"/>
      <c r="N42" s="215"/>
      <c r="O42" s="247"/>
      <c r="P42" s="247"/>
      <c r="Q42" s="247"/>
      <c r="R42" s="247"/>
      <c r="S42" s="454">
        <v>2.419130229E9</v>
      </c>
      <c r="T42" s="215"/>
      <c r="U42" s="215"/>
      <c r="V42" s="215"/>
      <c r="W42" s="134" t="s">
        <v>57</v>
      </c>
      <c r="X42" s="215"/>
      <c r="Y42" s="215"/>
      <c r="Z42" s="215"/>
      <c r="AA42" s="215"/>
      <c r="AB42" s="455" t="s">
        <v>65</v>
      </c>
      <c r="AC42" s="455" t="s">
        <v>65</v>
      </c>
      <c r="AD42" s="215"/>
      <c r="AE42" s="215"/>
      <c r="AF42" s="134" t="s">
        <v>68</v>
      </c>
      <c r="AG42" s="215"/>
      <c r="AH42" s="215"/>
      <c r="AI42" s="215"/>
      <c r="AJ42" s="215"/>
      <c r="AK42" s="215"/>
      <c r="AL42" s="215"/>
      <c r="AM42" s="418">
        <v>2026.0</v>
      </c>
      <c r="AN42" s="215"/>
      <c r="AO42" s="392"/>
      <c r="AP42" s="125" t="s">
        <v>76</v>
      </c>
      <c r="AQ42" s="461"/>
      <c r="AR42" s="246"/>
      <c r="AS42" s="194"/>
      <c r="AT42" s="194"/>
      <c r="AU42" s="194"/>
      <c r="AV42" s="194"/>
    </row>
    <row r="43" ht="14.25" customHeight="1">
      <c r="A43" s="215"/>
      <c r="B43" s="125" t="s">
        <v>5428</v>
      </c>
      <c r="C43" s="182">
        <v>45971.0</v>
      </c>
      <c r="D43" s="91" t="str">
        <f t="shared" si="1"/>
        <v>2419130094 / </v>
      </c>
      <c r="E43" s="125" t="s">
        <v>5429</v>
      </c>
      <c r="F43" s="182">
        <v>46031.0</v>
      </c>
      <c r="G43" s="457" t="s">
        <v>5415</v>
      </c>
      <c r="H43" s="460" t="s">
        <v>5430</v>
      </c>
      <c r="I43" s="127" t="s">
        <v>53</v>
      </c>
      <c r="J43" s="215"/>
      <c r="K43" s="215"/>
      <c r="L43" s="215"/>
      <c r="M43" s="215"/>
      <c r="N43" s="215"/>
      <c r="O43" s="247"/>
      <c r="P43" s="247"/>
      <c r="Q43" s="247"/>
      <c r="R43" s="247"/>
      <c r="S43" s="454">
        <v>2.419130094E9</v>
      </c>
      <c r="T43" s="215"/>
      <c r="U43" s="215"/>
      <c r="V43" s="215"/>
      <c r="W43" s="134" t="s">
        <v>57</v>
      </c>
      <c r="X43" s="215"/>
      <c r="Y43" s="215"/>
      <c r="Z43" s="215"/>
      <c r="AA43" s="215"/>
      <c r="AB43" s="455" t="s">
        <v>65</v>
      </c>
      <c r="AC43" s="455" t="s">
        <v>65</v>
      </c>
      <c r="AD43" s="215"/>
      <c r="AE43" s="215"/>
      <c r="AF43" s="134" t="s">
        <v>68</v>
      </c>
      <c r="AG43" s="215"/>
      <c r="AH43" s="215"/>
      <c r="AI43" s="215"/>
      <c r="AJ43" s="215"/>
      <c r="AK43" s="215"/>
      <c r="AL43" s="215"/>
      <c r="AM43" s="418">
        <v>2026.0</v>
      </c>
      <c r="AN43" s="215"/>
      <c r="AO43" s="392"/>
      <c r="AP43" s="125" t="s">
        <v>76</v>
      </c>
      <c r="AQ43" s="461"/>
      <c r="AR43" s="246"/>
      <c r="AS43" s="194"/>
      <c r="AT43" s="194"/>
      <c r="AU43" s="194"/>
      <c r="AV43" s="194"/>
    </row>
    <row r="44" ht="14.25" customHeight="1">
      <c r="A44" s="215"/>
      <c r="B44" s="125" t="s">
        <v>5431</v>
      </c>
      <c r="C44" s="182">
        <v>45971.0</v>
      </c>
      <c r="D44" s="91" t="str">
        <f t="shared" si="1"/>
        <v>2419130096 / </v>
      </c>
      <c r="E44" s="125" t="s">
        <v>5432</v>
      </c>
      <c r="F44" s="182">
        <v>46031.0</v>
      </c>
      <c r="G44" s="457" t="s">
        <v>5415</v>
      </c>
      <c r="H44" s="460" t="s">
        <v>5430</v>
      </c>
      <c r="I44" s="127" t="s">
        <v>53</v>
      </c>
      <c r="J44" s="215"/>
      <c r="K44" s="215"/>
      <c r="L44" s="215"/>
      <c r="M44" s="215"/>
      <c r="N44" s="215"/>
      <c r="O44" s="247"/>
      <c r="P44" s="247"/>
      <c r="Q44" s="247"/>
      <c r="R44" s="247"/>
      <c r="S44" s="454">
        <v>2.419130096E9</v>
      </c>
      <c r="T44" s="215"/>
      <c r="U44" s="215"/>
      <c r="V44" s="215"/>
      <c r="W44" s="134" t="s">
        <v>57</v>
      </c>
      <c r="X44" s="215"/>
      <c r="Y44" s="215"/>
      <c r="Z44" s="215"/>
      <c r="AA44" s="215"/>
      <c r="AB44" s="455" t="s">
        <v>65</v>
      </c>
      <c r="AC44" s="455" t="s">
        <v>65</v>
      </c>
      <c r="AD44" s="215"/>
      <c r="AE44" s="215"/>
      <c r="AF44" s="134" t="s">
        <v>68</v>
      </c>
      <c r="AG44" s="215"/>
      <c r="AH44" s="215"/>
      <c r="AI44" s="215"/>
      <c r="AJ44" s="215"/>
      <c r="AK44" s="215"/>
      <c r="AL44" s="215"/>
      <c r="AM44" s="418">
        <v>2026.0</v>
      </c>
      <c r="AN44" s="215"/>
      <c r="AO44" s="392"/>
      <c r="AP44" s="125" t="s">
        <v>76</v>
      </c>
      <c r="AQ44" s="461"/>
      <c r="AR44" s="246"/>
      <c r="AS44" s="194"/>
      <c r="AT44" s="194"/>
      <c r="AU44" s="194"/>
      <c r="AV44" s="194"/>
    </row>
    <row r="45" ht="14.25" customHeight="1">
      <c r="A45" s="215"/>
      <c r="B45" s="125" t="s">
        <v>5433</v>
      </c>
      <c r="C45" s="182">
        <v>45971.0</v>
      </c>
      <c r="D45" s="91" t="str">
        <f t="shared" si="1"/>
        <v>2419130093 / </v>
      </c>
      <c r="E45" s="125" t="s">
        <v>5434</v>
      </c>
      <c r="F45" s="182">
        <v>46031.0</v>
      </c>
      <c r="G45" s="457" t="s">
        <v>5415</v>
      </c>
      <c r="H45" s="460" t="s">
        <v>5430</v>
      </c>
      <c r="I45" s="127" t="s">
        <v>53</v>
      </c>
      <c r="J45" s="215"/>
      <c r="K45" s="215"/>
      <c r="L45" s="215"/>
      <c r="M45" s="215"/>
      <c r="N45" s="215"/>
      <c r="O45" s="247"/>
      <c r="P45" s="247"/>
      <c r="Q45" s="247"/>
      <c r="R45" s="247"/>
      <c r="S45" s="454">
        <v>2.419130093E9</v>
      </c>
      <c r="T45" s="215"/>
      <c r="U45" s="215"/>
      <c r="V45" s="215"/>
      <c r="W45" s="134" t="s">
        <v>57</v>
      </c>
      <c r="X45" s="215"/>
      <c r="Y45" s="215"/>
      <c r="Z45" s="215"/>
      <c r="AA45" s="215"/>
      <c r="AB45" s="455" t="s">
        <v>65</v>
      </c>
      <c r="AC45" s="455" t="s">
        <v>65</v>
      </c>
      <c r="AD45" s="215"/>
      <c r="AE45" s="215"/>
      <c r="AF45" s="134" t="s">
        <v>68</v>
      </c>
      <c r="AG45" s="215"/>
      <c r="AH45" s="215"/>
      <c r="AI45" s="215"/>
      <c r="AJ45" s="215"/>
      <c r="AK45" s="215"/>
      <c r="AL45" s="215"/>
      <c r="AM45" s="418">
        <v>2026.0</v>
      </c>
      <c r="AN45" s="215"/>
      <c r="AO45" s="392"/>
      <c r="AP45" s="125" t="s">
        <v>76</v>
      </c>
      <c r="AQ45" s="461"/>
      <c r="AR45" s="246"/>
      <c r="AS45" s="194"/>
      <c r="AT45" s="194"/>
      <c r="AU45" s="194"/>
      <c r="AV45" s="194"/>
    </row>
    <row r="46" ht="14.25" customHeight="1">
      <c r="A46" s="215"/>
      <c r="B46" s="125" t="s">
        <v>5435</v>
      </c>
      <c r="C46" s="182">
        <v>45971.0</v>
      </c>
      <c r="D46" s="91" t="str">
        <f t="shared" si="1"/>
        <v>2419130097 / </v>
      </c>
      <c r="E46" s="125" t="s">
        <v>5436</v>
      </c>
      <c r="F46" s="182">
        <v>46031.0</v>
      </c>
      <c r="G46" s="457" t="s">
        <v>5415</v>
      </c>
      <c r="H46" s="460" t="s">
        <v>5430</v>
      </c>
      <c r="I46" s="127" t="s">
        <v>53</v>
      </c>
      <c r="J46" s="215"/>
      <c r="K46" s="215"/>
      <c r="L46" s="215"/>
      <c r="M46" s="215"/>
      <c r="N46" s="215"/>
      <c r="O46" s="247"/>
      <c r="P46" s="247"/>
      <c r="Q46" s="247"/>
      <c r="R46" s="247"/>
      <c r="S46" s="454">
        <v>2.419130097E9</v>
      </c>
      <c r="T46" s="215"/>
      <c r="U46" s="215"/>
      <c r="V46" s="215"/>
      <c r="W46" s="134" t="s">
        <v>57</v>
      </c>
      <c r="X46" s="215"/>
      <c r="Y46" s="215"/>
      <c r="Z46" s="215"/>
      <c r="AA46" s="215"/>
      <c r="AB46" s="455" t="s">
        <v>65</v>
      </c>
      <c r="AC46" s="455" t="s">
        <v>65</v>
      </c>
      <c r="AD46" s="215"/>
      <c r="AE46" s="215"/>
      <c r="AF46" s="134" t="s">
        <v>68</v>
      </c>
      <c r="AG46" s="215"/>
      <c r="AH46" s="215"/>
      <c r="AI46" s="215"/>
      <c r="AJ46" s="215"/>
      <c r="AK46" s="215"/>
      <c r="AL46" s="215"/>
      <c r="AM46" s="418">
        <v>2026.0</v>
      </c>
      <c r="AN46" s="215"/>
      <c r="AO46" s="392"/>
      <c r="AP46" s="125" t="s">
        <v>76</v>
      </c>
      <c r="AQ46" s="461"/>
      <c r="AR46" s="246"/>
      <c r="AS46" s="194"/>
      <c r="AT46" s="194"/>
      <c r="AU46" s="194"/>
      <c r="AV46" s="194"/>
    </row>
    <row r="47" ht="14.25" customHeight="1">
      <c r="A47" s="215"/>
      <c r="B47" s="125" t="s">
        <v>5437</v>
      </c>
      <c r="C47" s="182">
        <v>45985.0</v>
      </c>
      <c r="D47" s="91" t="str">
        <f t="shared" si="1"/>
        <v>2419150027 / </v>
      </c>
      <c r="E47" s="125" t="s">
        <v>5438</v>
      </c>
      <c r="F47" s="182">
        <v>46030.0</v>
      </c>
      <c r="G47" s="457" t="s">
        <v>5415</v>
      </c>
      <c r="H47" s="460" t="s">
        <v>5439</v>
      </c>
      <c r="I47" s="127" t="s">
        <v>53</v>
      </c>
      <c r="J47" s="215"/>
      <c r="K47" s="215"/>
      <c r="L47" s="215"/>
      <c r="M47" s="215"/>
      <c r="N47" s="215"/>
      <c r="O47" s="247"/>
      <c r="P47" s="247"/>
      <c r="Q47" s="247"/>
      <c r="R47" s="247"/>
      <c r="S47" s="454">
        <v>2.419150027E9</v>
      </c>
      <c r="T47" s="215"/>
      <c r="U47" s="215"/>
      <c r="V47" s="215"/>
      <c r="W47" s="134" t="s">
        <v>57</v>
      </c>
      <c r="X47" s="215"/>
      <c r="Y47" s="215"/>
      <c r="Z47" s="215"/>
      <c r="AA47" s="215"/>
      <c r="AB47" s="455" t="s">
        <v>65</v>
      </c>
      <c r="AC47" s="455" t="s">
        <v>65</v>
      </c>
      <c r="AD47" s="215"/>
      <c r="AE47" s="215"/>
      <c r="AF47" s="134" t="s">
        <v>68</v>
      </c>
      <c r="AG47" s="215"/>
      <c r="AH47" s="215"/>
      <c r="AI47" s="215"/>
      <c r="AJ47" s="215"/>
      <c r="AK47" s="215"/>
      <c r="AL47" s="215"/>
      <c r="AM47" s="418">
        <v>2026.0</v>
      </c>
      <c r="AN47" s="215"/>
      <c r="AO47" s="392"/>
      <c r="AP47" s="125" t="s">
        <v>76</v>
      </c>
      <c r="AQ47" s="461"/>
      <c r="AR47" s="246"/>
      <c r="AS47" s="194"/>
      <c r="AT47" s="194"/>
      <c r="AU47" s="194"/>
      <c r="AV47" s="194"/>
    </row>
    <row r="48" ht="14.25" customHeight="1">
      <c r="A48" s="215"/>
      <c r="B48" s="125" t="s">
        <v>5440</v>
      </c>
      <c r="C48" s="182">
        <v>45950.0</v>
      </c>
      <c r="D48" s="91" t="str">
        <f t="shared" si="1"/>
        <v>2419150056 / </v>
      </c>
      <c r="E48" s="125" t="s">
        <v>5441</v>
      </c>
      <c r="F48" s="182">
        <v>46030.0</v>
      </c>
      <c r="G48" s="457" t="s">
        <v>5415</v>
      </c>
      <c r="H48" s="460" t="s">
        <v>5442</v>
      </c>
      <c r="I48" s="127" t="s">
        <v>53</v>
      </c>
      <c r="J48" s="215"/>
      <c r="K48" s="215"/>
      <c r="L48" s="215"/>
      <c r="M48" s="215"/>
      <c r="N48" s="215"/>
      <c r="O48" s="247"/>
      <c r="P48" s="247"/>
      <c r="Q48" s="247"/>
      <c r="R48" s="247"/>
      <c r="S48" s="454">
        <v>2.419150056E9</v>
      </c>
      <c r="T48" s="215"/>
      <c r="U48" s="215"/>
      <c r="V48" s="215"/>
      <c r="W48" s="134" t="s">
        <v>57</v>
      </c>
      <c r="X48" s="215"/>
      <c r="Y48" s="215"/>
      <c r="Z48" s="215"/>
      <c r="AA48" s="215"/>
      <c r="AB48" s="455" t="s">
        <v>65</v>
      </c>
      <c r="AC48" s="455" t="s">
        <v>65</v>
      </c>
      <c r="AD48" s="215"/>
      <c r="AE48" s="215"/>
      <c r="AF48" s="134" t="s">
        <v>68</v>
      </c>
      <c r="AG48" s="215"/>
      <c r="AH48" s="215"/>
      <c r="AI48" s="215"/>
      <c r="AJ48" s="215"/>
      <c r="AK48" s="215"/>
      <c r="AL48" s="215"/>
      <c r="AM48" s="418">
        <v>2026.0</v>
      </c>
      <c r="AN48" s="215"/>
      <c r="AO48" s="392"/>
      <c r="AP48" s="125" t="s">
        <v>76</v>
      </c>
      <c r="AQ48" s="461"/>
      <c r="AR48" s="246"/>
      <c r="AS48" s="194"/>
      <c r="AT48" s="194"/>
      <c r="AU48" s="194"/>
      <c r="AV48" s="194"/>
    </row>
    <row r="49" ht="14.25" customHeight="1">
      <c r="A49" s="215"/>
      <c r="B49" s="125" t="s">
        <v>5443</v>
      </c>
      <c r="C49" s="182">
        <v>45950.0</v>
      </c>
      <c r="D49" s="91" t="str">
        <f t="shared" si="1"/>
        <v>2419150071 / </v>
      </c>
      <c r="E49" s="125" t="s">
        <v>5444</v>
      </c>
      <c r="F49" s="182">
        <v>46030.0</v>
      </c>
      <c r="G49" s="457" t="s">
        <v>5415</v>
      </c>
      <c r="H49" s="460" t="s">
        <v>5442</v>
      </c>
      <c r="I49" s="127" t="s">
        <v>53</v>
      </c>
      <c r="J49" s="215"/>
      <c r="K49" s="215"/>
      <c r="L49" s="215"/>
      <c r="M49" s="215"/>
      <c r="N49" s="215"/>
      <c r="O49" s="247"/>
      <c r="P49" s="247"/>
      <c r="Q49" s="247"/>
      <c r="R49" s="247"/>
      <c r="S49" s="454">
        <v>2.419150071E9</v>
      </c>
      <c r="T49" s="215"/>
      <c r="U49" s="215"/>
      <c r="V49" s="215"/>
      <c r="W49" s="134" t="s">
        <v>57</v>
      </c>
      <c r="X49" s="215"/>
      <c r="Y49" s="215"/>
      <c r="Z49" s="215"/>
      <c r="AA49" s="215"/>
      <c r="AB49" s="455" t="s">
        <v>65</v>
      </c>
      <c r="AC49" s="455" t="s">
        <v>65</v>
      </c>
      <c r="AD49" s="215"/>
      <c r="AE49" s="215"/>
      <c r="AF49" s="134" t="s">
        <v>68</v>
      </c>
      <c r="AG49" s="215"/>
      <c r="AH49" s="215"/>
      <c r="AI49" s="215"/>
      <c r="AJ49" s="215"/>
      <c r="AK49" s="215"/>
      <c r="AL49" s="215"/>
      <c r="AM49" s="418">
        <v>2026.0</v>
      </c>
      <c r="AN49" s="215"/>
      <c r="AO49" s="392"/>
      <c r="AP49" s="125" t="s">
        <v>76</v>
      </c>
      <c r="AQ49" s="461"/>
      <c r="AR49" s="246"/>
      <c r="AS49" s="194"/>
      <c r="AT49" s="194"/>
      <c r="AU49" s="194"/>
      <c r="AV49" s="194"/>
    </row>
    <row r="50" ht="14.25" customHeight="1">
      <c r="A50" s="215"/>
      <c r="B50" s="125" t="s">
        <v>5445</v>
      </c>
      <c r="C50" s="182">
        <v>45846.0</v>
      </c>
      <c r="D50" s="91" t="str">
        <f t="shared" si="1"/>
        <v>2419120013 / </v>
      </c>
      <c r="E50" s="125" t="s">
        <v>5446</v>
      </c>
      <c r="F50" s="182">
        <v>46030.0</v>
      </c>
      <c r="G50" s="457" t="s">
        <v>5415</v>
      </c>
      <c r="H50" s="460" t="s">
        <v>5447</v>
      </c>
      <c r="I50" s="127" t="s">
        <v>53</v>
      </c>
      <c r="J50" s="215"/>
      <c r="K50" s="215"/>
      <c r="L50" s="215"/>
      <c r="M50" s="215"/>
      <c r="N50" s="215"/>
      <c r="O50" s="247"/>
      <c r="P50" s="247"/>
      <c r="Q50" s="247"/>
      <c r="R50" s="247"/>
      <c r="S50" s="454">
        <v>2.419120013E9</v>
      </c>
      <c r="T50" s="215"/>
      <c r="U50" s="215"/>
      <c r="V50" s="215"/>
      <c r="W50" s="134" t="s">
        <v>57</v>
      </c>
      <c r="X50" s="215"/>
      <c r="Y50" s="215"/>
      <c r="Z50" s="215"/>
      <c r="AA50" s="215"/>
      <c r="AB50" s="455" t="s">
        <v>65</v>
      </c>
      <c r="AC50" s="455" t="s">
        <v>65</v>
      </c>
      <c r="AD50" s="215"/>
      <c r="AE50" s="215"/>
      <c r="AF50" s="134" t="s">
        <v>68</v>
      </c>
      <c r="AG50" s="215"/>
      <c r="AH50" s="215"/>
      <c r="AI50" s="215"/>
      <c r="AJ50" s="215"/>
      <c r="AK50" s="215"/>
      <c r="AL50" s="215"/>
      <c r="AM50" s="418">
        <v>2026.0</v>
      </c>
      <c r="AN50" s="215"/>
      <c r="AO50" s="392"/>
      <c r="AP50" s="125" t="s">
        <v>76</v>
      </c>
      <c r="AQ50" s="461"/>
      <c r="AR50" s="246"/>
      <c r="AS50" s="194"/>
      <c r="AT50" s="194"/>
      <c r="AU50" s="194"/>
      <c r="AV50" s="194"/>
    </row>
    <row r="51" ht="14.25" customHeight="1">
      <c r="A51" s="215"/>
      <c r="B51" s="125" t="s">
        <v>5448</v>
      </c>
      <c r="C51" s="182">
        <v>45950.0</v>
      </c>
      <c r="D51" s="91" t="str">
        <f t="shared" si="1"/>
        <v>2419150025 / </v>
      </c>
      <c r="E51" s="125" t="s">
        <v>5449</v>
      </c>
      <c r="F51" s="182">
        <v>46030.0</v>
      </c>
      <c r="G51" s="457" t="s">
        <v>5415</v>
      </c>
      <c r="H51" s="460" t="s">
        <v>5450</v>
      </c>
      <c r="I51" s="127" t="s">
        <v>53</v>
      </c>
      <c r="J51" s="215"/>
      <c r="K51" s="215"/>
      <c r="L51" s="215"/>
      <c r="M51" s="215"/>
      <c r="N51" s="215"/>
      <c r="O51" s="247"/>
      <c r="P51" s="247"/>
      <c r="Q51" s="247"/>
      <c r="R51" s="247"/>
      <c r="S51" s="454">
        <v>2.419150025E9</v>
      </c>
      <c r="T51" s="215"/>
      <c r="U51" s="215"/>
      <c r="V51" s="215"/>
      <c r="W51" s="134" t="s">
        <v>57</v>
      </c>
      <c r="X51" s="215"/>
      <c r="Y51" s="215"/>
      <c r="Z51" s="215"/>
      <c r="AA51" s="215"/>
      <c r="AB51" s="455" t="s">
        <v>65</v>
      </c>
      <c r="AC51" s="455" t="s">
        <v>65</v>
      </c>
      <c r="AD51" s="215"/>
      <c r="AE51" s="215"/>
      <c r="AF51" s="134" t="s">
        <v>68</v>
      </c>
      <c r="AG51" s="215"/>
      <c r="AH51" s="215"/>
      <c r="AI51" s="215"/>
      <c r="AJ51" s="215"/>
      <c r="AK51" s="215"/>
      <c r="AL51" s="215"/>
      <c r="AM51" s="418">
        <v>2026.0</v>
      </c>
      <c r="AN51" s="215"/>
      <c r="AO51" s="392"/>
      <c r="AP51" s="125" t="s">
        <v>76</v>
      </c>
      <c r="AQ51" s="461"/>
      <c r="AR51" s="246"/>
      <c r="AS51" s="194"/>
      <c r="AT51" s="194"/>
      <c r="AU51" s="194"/>
      <c r="AV51" s="194"/>
    </row>
    <row r="52" ht="14.25" customHeight="1">
      <c r="A52" s="215"/>
      <c r="B52" s="125" t="s">
        <v>5451</v>
      </c>
      <c r="C52" s="182">
        <v>45951.0</v>
      </c>
      <c r="D52" s="91" t="str">
        <f t="shared" si="1"/>
        <v>2419110006 / </v>
      </c>
      <c r="E52" s="125" t="s">
        <v>5452</v>
      </c>
      <c r="F52" s="182">
        <v>46030.0</v>
      </c>
      <c r="G52" s="457" t="s">
        <v>5415</v>
      </c>
      <c r="H52" s="460" t="s">
        <v>5453</v>
      </c>
      <c r="I52" s="127" t="s">
        <v>53</v>
      </c>
      <c r="J52" s="215"/>
      <c r="K52" s="215"/>
      <c r="L52" s="215"/>
      <c r="M52" s="215"/>
      <c r="N52" s="215"/>
      <c r="O52" s="247"/>
      <c r="P52" s="247"/>
      <c r="Q52" s="247"/>
      <c r="R52" s="247"/>
      <c r="S52" s="454">
        <v>2.419110006E9</v>
      </c>
      <c r="T52" s="215"/>
      <c r="U52" s="215"/>
      <c r="V52" s="215"/>
      <c r="W52" s="134" t="s">
        <v>57</v>
      </c>
      <c r="X52" s="215"/>
      <c r="Y52" s="215"/>
      <c r="Z52" s="215"/>
      <c r="AA52" s="215"/>
      <c r="AB52" s="455" t="s">
        <v>65</v>
      </c>
      <c r="AC52" s="455" t="s">
        <v>65</v>
      </c>
      <c r="AD52" s="215"/>
      <c r="AE52" s="215"/>
      <c r="AF52" s="134" t="s">
        <v>68</v>
      </c>
      <c r="AG52" s="215"/>
      <c r="AH52" s="215"/>
      <c r="AI52" s="215"/>
      <c r="AJ52" s="215"/>
      <c r="AK52" s="215"/>
      <c r="AL52" s="215"/>
      <c r="AM52" s="418">
        <v>2026.0</v>
      </c>
      <c r="AN52" s="215"/>
      <c r="AO52" s="392"/>
      <c r="AP52" s="125" t="s">
        <v>76</v>
      </c>
      <c r="AQ52" s="461"/>
      <c r="AR52" s="246"/>
      <c r="AS52" s="194"/>
      <c r="AT52" s="194"/>
      <c r="AU52" s="194"/>
      <c r="AV52" s="194"/>
    </row>
    <row r="53" ht="14.25" customHeight="1">
      <c r="A53" s="215"/>
      <c r="B53" s="125" t="s">
        <v>5454</v>
      </c>
      <c r="C53" s="182">
        <v>45995.0</v>
      </c>
      <c r="D53" s="91" t="str">
        <f t="shared" si="1"/>
        <v>2408150184 / 4721 - Venta de Verduras</v>
      </c>
      <c r="E53" s="125" t="s">
        <v>5455</v>
      </c>
      <c r="F53" s="182">
        <v>46031.0</v>
      </c>
      <c r="G53" s="457" t="s">
        <v>5225</v>
      </c>
      <c r="H53" s="458" t="s">
        <v>3160</v>
      </c>
      <c r="I53" s="127" t="s">
        <v>53</v>
      </c>
      <c r="J53" s="459">
        <v>5.255989E7</v>
      </c>
      <c r="K53" s="460" t="s">
        <v>54</v>
      </c>
      <c r="L53" s="460">
        <v>3.115110195E9</v>
      </c>
      <c r="M53" s="460" t="s">
        <v>5456</v>
      </c>
      <c r="N53" s="460" t="s">
        <v>3162</v>
      </c>
      <c r="O53" s="396" t="s">
        <v>57</v>
      </c>
      <c r="P53" s="247"/>
      <c r="Q53" s="247"/>
      <c r="R53" s="247"/>
      <c r="S53" s="454">
        <v>2.408150184E9</v>
      </c>
      <c r="T53" s="460" t="s">
        <v>180</v>
      </c>
      <c r="U53" s="460" t="s">
        <v>2080</v>
      </c>
      <c r="V53" s="460" t="s">
        <v>220</v>
      </c>
      <c r="W53" s="134" t="s">
        <v>57</v>
      </c>
      <c r="X53" s="460" t="s">
        <v>65</v>
      </c>
      <c r="Y53" s="129" t="s">
        <v>64</v>
      </c>
      <c r="Z53" s="460" t="s">
        <v>63</v>
      </c>
      <c r="AA53" s="460" t="s">
        <v>64</v>
      </c>
      <c r="AB53" s="455" t="s">
        <v>65</v>
      </c>
      <c r="AC53" s="455" t="s">
        <v>65</v>
      </c>
      <c r="AD53" s="125" t="s">
        <v>66</v>
      </c>
      <c r="AE53" s="460" t="s">
        <v>64</v>
      </c>
      <c r="AF53" s="134" t="s">
        <v>68</v>
      </c>
      <c r="AG53" s="460" t="s">
        <v>3163</v>
      </c>
      <c r="AH53" s="460" t="s">
        <v>5457</v>
      </c>
      <c r="AI53" s="215"/>
      <c r="AJ53" s="215"/>
      <c r="AK53" s="215"/>
      <c r="AL53" s="215"/>
      <c r="AM53" s="418">
        <v>2026.0</v>
      </c>
      <c r="AN53" s="215"/>
      <c r="AO53" s="125" t="s">
        <v>5174</v>
      </c>
      <c r="AP53" s="125" t="s">
        <v>76</v>
      </c>
      <c r="AQ53" s="461"/>
      <c r="AR53" s="246"/>
      <c r="AS53" s="194"/>
      <c r="AT53" s="194"/>
      <c r="AU53" s="194"/>
      <c r="AV53" s="194"/>
    </row>
    <row r="54" ht="14.25" customHeight="1">
      <c r="A54" s="215"/>
      <c r="B54" s="125" t="s">
        <v>5458</v>
      </c>
      <c r="C54" s="182">
        <v>45995.0</v>
      </c>
      <c r="D54" s="91" t="str">
        <f t="shared" si="1"/>
        <v>2408130070 / 5611 - Restaurante</v>
      </c>
      <c r="E54" s="125" t="s">
        <v>5459</v>
      </c>
      <c r="F54" s="182">
        <v>46031.0</v>
      </c>
      <c r="G54" s="457" t="s">
        <v>5225</v>
      </c>
      <c r="H54" s="458" t="s">
        <v>5460</v>
      </c>
      <c r="I54" s="127" t="s">
        <v>53</v>
      </c>
      <c r="J54" s="459">
        <v>5.1594583E7</v>
      </c>
      <c r="K54" s="460" t="s">
        <v>54</v>
      </c>
      <c r="L54" s="460">
        <v>3.164945938E9</v>
      </c>
      <c r="M54" s="460" t="s">
        <v>5461</v>
      </c>
      <c r="N54" s="460" t="s">
        <v>5462</v>
      </c>
      <c r="O54" s="396" t="s">
        <v>57</v>
      </c>
      <c r="P54" s="247"/>
      <c r="Q54" s="247"/>
      <c r="R54" s="247"/>
      <c r="S54" s="454">
        <v>2.40813007E9</v>
      </c>
      <c r="T54" s="460" t="s">
        <v>180</v>
      </c>
      <c r="U54" s="460" t="s">
        <v>5463</v>
      </c>
      <c r="V54" s="460" t="s">
        <v>152</v>
      </c>
      <c r="W54" s="134" t="s">
        <v>57</v>
      </c>
      <c r="X54" s="460" t="s">
        <v>65</v>
      </c>
      <c r="Y54" s="129" t="s">
        <v>64</v>
      </c>
      <c r="Z54" s="460" t="s">
        <v>63</v>
      </c>
      <c r="AA54" s="460" t="s">
        <v>64</v>
      </c>
      <c r="AB54" s="455" t="s">
        <v>65</v>
      </c>
      <c r="AC54" s="455" t="s">
        <v>65</v>
      </c>
      <c r="AD54" s="125" t="s">
        <v>66</v>
      </c>
      <c r="AE54" s="129" t="s">
        <v>168</v>
      </c>
      <c r="AF54" s="134" t="s">
        <v>68</v>
      </c>
      <c r="AG54" s="460" t="s">
        <v>3149</v>
      </c>
      <c r="AH54" s="460" t="s">
        <v>5464</v>
      </c>
      <c r="AI54" s="215"/>
      <c r="AJ54" s="215"/>
      <c r="AK54" s="215"/>
      <c r="AL54" s="215"/>
      <c r="AM54" s="418">
        <v>2026.0</v>
      </c>
      <c r="AN54" s="215"/>
      <c r="AO54" s="125" t="s">
        <v>5174</v>
      </c>
      <c r="AP54" s="125" t="s">
        <v>76</v>
      </c>
      <c r="AQ54" s="461"/>
      <c r="AR54" s="246"/>
      <c r="AS54" s="194"/>
      <c r="AT54" s="194"/>
      <c r="AU54" s="194"/>
      <c r="AV54" s="194"/>
    </row>
    <row r="55" ht="14.25" customHeight="1">
      <c r="A55" s="234"/>
      <c r="B55" s="478" t="s">
        <v>5465</v>
      </c>
      <c r="C55" s="479">
        <v>45859.0</v>
      </c>
      <c r="D55" s="91" t="str">
        <f t="shared" si="1"/>
        <v>2411130120 / 5619 - Comidas Rapidas</v>
      </c>
      <c r="E55" s="478" t="s">
        <v>5466</v>
      </c>
      <c r="F55" s="480">
        <v>45929.0</v>
      </c>
      <c r="G55" s="481" t="s">
        <v>176</v>
      </c>
      <c r="H55" s="416" t="s">
        <v>5467</v>
      </c>
      <c r="I55" s="93" t="s">
        <v>53</v>
      </c>
      <c r="J55" s="482">
        <v>5.3028264E7</v>
      </c>
      <c r="K55" s="98" t="s">
        <v>54</v>
      </c>
      <c r="L55" s="478">
        <v>3.123714094E9</v>
      </c>
      <c r="M55" s="478" t="s">
        <v>5468</v>
      </c>
      <c r="N55" s="98" t="s">
        <v>5469</v>
      </c>
      <c r="O55" s="483"/>
      <c r="P55" s="396" t="s">
        <v>57</v>
      </c>
      <c r="Q55" s="483"/>
      <c r="R55" s="483"/>
      <c r="S55" s="484">
        <v>2.41113012E9</v>
      </c>
      <c r="T55" s="478" t="s">
        <v>180</v>
      </c>
      <c r="U55" s="485">
        <v>4.71</v>
      </c>
      <c r="V55" s="485" t="s">
        <v>5470</v>
      </c>
      <c r="W55" s="134" t="s">
        <v>57</v>
      </c>
      <c r="X55" s="460" t="s">
        <v>65</v>
      </c>
      <c r="Y55" s="129" t="s">
        <v>64</v>
      </c>
      <c r="Z55" s="460" t="s">
        <v>2358</v>
      </c>
      <c r="AA55" s="486" t="s">
        <v>64</v>
      </c>
      <c r="AB55" s="95" t="s">
        <v>65</v>
      </c>
      <c r="AC55" s="95" t="s">
        <v>65</v>
      </c>
      <c r="AD55" s="125" t="s">
        <v>66</v>
      </c>
      <c r="AE55" s="98" t="s">
        <v>67</v>
      </c>
      <c r="AF55" s="89" t="s">
        <v>68</v>
      </c>
      <c r="AG55" s="98" t="s">
        <v>5471</v>
      </c>
      <c r="AH55" s="487" t="s">
        <v>5472</v>
      </c>
      <c r="AI55" s="234"/>
      <c r="AJ55" s="234"/>
      <c r="AK55" s="234"/>
      <c r="AL55" s="234"/>
      <c r="AM55" s="378">
        <v>2026.0</v>
      </c>
      <c r="AN55" s="234"/>
      <c r="AO55" s="98" t="s">
        <v>5473</v>
      </c>
      <c r="AP55" s="129" t="s">
        <v>76</v>
      </c>
      <c r="AQ55" s="488"/>
      <c r="AR55" s="481"/>
      <c r="AS55" s="489"/>
      <c r="AT55" s="489"/>
      <c r="AU55" s="489"/>
      <c r="AV55" s="489"/>
    </row>
    <row r="56" ht="14.25" customHeight="1">
      <c r="A56" s="129"/>
      <c r="B56" s="129" t="s">
        <v>5474</v>
      </c>
      <c r="C56" s="415">
        <v>45905.0</v>
      </c>
      <c r="D56" s="91" t="str">
        <f t="shared" si="1"/>
        <v>2419130228 / 5611 - Restaurante</v>
      </c>
      <c r="E56" s="98" t="s">
        <v>5475</v>
      </c>
      <c r="F56" s="382">
        <v>46030.0</v>
      </c>
      <c r="G56" s="129" t="s">
        <v>1561</v>
      </c>
      <c r="H56" s="416" t="s">
        <v>5476</v>
      </c>
      <c r="I56" s="417" t="s">
        <v>53</v>
      </c>
      <c r="J56" s="417">
        <v>5.1802258E7</v>
      </c>
      <c r="K56" s="129" t="s">
        <v>54</v>
      </c>
      <c r="L56" s="129">
        <v>3.249474615E9</v>
      </c>
      <c r="M56" s="129" t="s">
        <v>5477</v>
      </c>
      <c r="N56" s="129" t="s">
        <v>5478</v>
      </c>
      <c r="O56" s="396" t="s">
        <v>57</v>
      </c>
      <c r="P56" s="418"/>
      <c r="Q56" s="418"/>
      <c r="R56" s="418"/>
      <c r="S56" s="490">
        <v>2.419130228E9</v>
      </c>
      <c r="T56" s="129" t="s">
        <v>180</v>
      </c>
      <c r="U56" s="129" t="s">
        <v>4263</v>
      </c>
      <c r="V56" s="129" t="s">
        <v>152</v>
      </c>
      <c r="W56" s="134" t="s">
        <v>57</v>
      </c>
      <c r="X56" s="460" t="s">
        <v>65</v>
      </c>
      <c r="Y56" s="129" t="s">
        <v>64</v>
      </c>
      <c r="Z56" s="460" t="s">
        <v>2358</v>
      </c>
      <c r="AA56" s="486" t="s">
        <v>64</v>
      </c>
      <c r="AB56" s="455" t="s">
        <v>65</v>
      </c>
      <c r="AC56" s="455" t="s">
        <v>65</v>
      </c>
      <c r="AD56" s="125" t="s">
        <v>66</v>
      </c>
      <c r="AE56" s="129" t="s">
        <v>168</v>
      </c>
      <c r="AF56" s="129" t="s">
        <v>68</v>
      </c>
      <c r="AG56" s="98" t="s">
        <v>5479</v>
      </c>
      <c r="AH56" s="129" t="s">
        <v>5480</v>
      </c>
      <c r="AI56" s="129"/>
      <c r="AJ56" s="421"/>
      <c r="AK56" s="421"/>
      <c r="AL56" s="129"/>
      <c r="AM56" s="418">
        <v>2026.0</v>
      </c>
      <c r="AN56" s="421"/>
      <c r="AO56" s="98" t="s">
        <v>5473</v>
      </c>
      <c r="AP56" s="129" t="s">
        <v>76</v>
      </c>
      <c r="AQ56" s="285"/>
      <c r="AR56" s="286"/>
      <c r="AS56" s="286"/>
      <c r="AT56" s="286"/>
      <c r="AU56" s="252"/>
      <c r="AV56" s="252"/>
    </row>
    <row r="57" ht="14.25" customHeight="1">
      <c r="A57" s="215"/>
      <c r="B57" s="125" t="s">
        <v>5481</v>
      </c>
      <c r="C57" s="182">
        <v>45936.0</v>
      </c>
      <c r="D57" s="91" t="str">
        <f t="shared" si="1"/>
        <v>2413120053 / 4723 - Venta de pollo </v>
      </c>
      <c r="E57" s="125" t="s">
        <v>5482</v>
      </c>
      <c r="F57" s="182">
        <v>46035.0</v>
      </c>
      <c r="G57" s="457" t="s">
        <v>1635</v>
      </c>
      <c r="H57" s="458" t="s">
        <v>5483</v>
      </c>
      <c r="I57" s="127" t="s">
        <v>53</v>
      </c>
      <c r="J57" s="459">
        <v>1.032386587E9</v>
      </c>
      <c r="K57" s="477" t="s">
        <v>54</v>
      </c>
      <c r="L57" s="460">
        <v>3.102152038E9</v>
      </c>
      <c r="M57" s="460" t="s">
        <v>5484</v>
      </c>
      <c r="N57" s="460" t="s">
        <v>5485</v>
      </c>
      <c r="O57" s="247"/>
      <c r="P57" s="396" t="s">
        <v>57</v>
      </c>
      <c r="Q57" s="247"/>
      <c r="R57" s="247"/>
      <c r="S57" s="454">
        <v>2.413120053E9</v>
      </c>
      <c r="T57" s="460" t="s">
        <v>180</v>
      </c>
      <c r="U57" s="460" t="s">
        <v>5486</v>
      </c>
      <c r="V57" s="460" t="s">
        <v>4753</v>
      </c>
      <c r="W57" s="134" t="s">
        <v>57</v>
      </c>
      <c r="X57" s="491" t="s">
        <v>65</v>
      </c>
      <c r="Y57" s="129" t="s">
        <v>64</v>
      </c>
      <c r="Z57" s="491" t="s">
        <v>63</v>
      </c>
      <c r="AA57" s="491" t="s">
        <v>64</v>
      </c>
      <c r="AB57" s="455" t="s">
        <v>65</v>
      </c>
      <c r="AC57" s="455" t="s">
        <v>65</v>
      </c>
      <c r="AD57" s="125" t="s">
        <v>66</v>
      </c>
      <c r="AE57" s="460" t="s">
        <v>64</v>
      </c>
      <c r="AF57" s="134" t="s">
        <v>68</v>
      </c>
      <c r="AG57" s="460" t="s">
        <v>5487</v>
      </c>
      <c r="AH57" s="460" t="s">
        <v>5488</v>
      </c>
      <c r="AI57" s="215"/>
      <c r="AJ57" s="215"/>
      <c r="AK57" s="215"/>
      <c r="AL57" s="215"/>
      <c r="AM57" s="418">
        <v>2026.0</v>
      </c>
      <c r="AN57" s="215"/>
      <c r="AO57" s="98" t="s">
        <v>5473</v>
      </c>
      <c r="AP57" s="125" t="s">
        <v>3254</v>
      </c>
      <c r="AQ57" s="461"/>
      <c r="AR57" s="246"/>
      <c r="AS57" s="194"/>
      <c r="AT57" s="194"/>
      <c r="AU57" s="194"/>
      <c r="AV57" s="194"/>
    </row>
    <row r="58" ht="14.25" customHeight="1">
      <c r="A58" s="215"/>
      <c r="B58" s="125" t="s">
        <v>5489</v>
      </c>
      <c r="C58" s="182">
        <v>45971.0</v>
      </c>
      <c r="D58" s="91" t="str">
        <f t="shared" si="1"/>
        <v>2406130098 / 4721 - Venta de frutas </v>
      </c>
      <c r="E58" s="125" t="s">
        <v>5490</v>
      </c>
      <c r="F58" s="182">
        <v>46036.0</v>
      </c>
      <c r="G58" s="457" t="s">
        <v>1239</v>
      </c>
      <c r="H58" s="458" t="s">
        <v>5491</v>
      </c>
      <c r="I58" s="127" t="s">
        <v>53</v>
      </c>
      <c r="J58" s="459">
        <v>7.9615996E7</v>
      </c>
      <c r="K58" s="477" t="s">
        <v>54</v>
      </c>
      <c r="L58" s="460">
        <v>3.125240228E9</v>
      </c>
      <c r="M58" s="460" t="s">
        <v>5492</v>
      </c>
      <c r="N58" s="460" t="s">
        <v>5493</v>
      </c>
      <c r="O58" s="396" t="s">
        <v>57</v>
      </c>
      <c r="P58" s="247"/>
      <c r="Q58" s="247"/>
      <c r="R58" s="247"/>
      <c r="S58" s="454">
        <v>2.406130098E9</v>
      </c>
      <c r="T58" s="460" t="s">
        <v>180</v>
      </c>
      <c r="U58" s="460" t="s">
        <v>5494</v>
      </c>
      <c r="V58" s="477" t="s">
        <v>5495</v>
      </c>
      <c r="W58" s="134" t="s">
        <v>57</v>
      </c>
      <c r="X58" s="477" t="s">
        <v>65</v>
      </c>
      <c r="Y58" s="129" t="s">
        <v>64</v>
      </c>
      <c r="Z58" s="477" t="s">
        <v>63</v>
      </c>
      <c r="AA58" s="491" t="s">
        <v>64</v>
      </c>
      <c r="AB58" s="455" t="s">
        <v>65</v>
      </c>
      <c r="AC58" s="455" t="s">
        <v>65</v>
      </c>
      <c r="AD58" s="125" t="s">
        <v>66</v>
      </c>
      <c r="AE58" s="460" t="s">
        <v>64</v>
      </c>
      <c r="AF58" s="134" t="s">
        <v>68</v>
      </c>
      <c r="AG58" s="460" t="s">
        <v>5496</v>
      </c>
      <c r="AH58" s="460" t="s">
        <v>5497</v>
      </c>
      <c r="AI58" s="215"/>
      <c r="AJ58" s="215"/>
      <c r="AK58" s="215"/>
      <c r="AL58" s="215"/>
      <c r="AM58" s="418">
        <v>2026.0</v>
      </c>
      <c r="AN58" s="215"/>
      <c r="AO58" s="98" t="s">
        <v>5473</v>
      </c>
      <c r="AP58" s="125" t="s">
        <v>3254</v>
      </c>
      <c r="AQ58" s="461"/>
      <c r="AR58" s="246"/>
      <c r="AS58" s="194"/>
      <c r="AT58" s="194"/>
      <c r="AU58" s="194"/>
      <c r="AV58" s="194"/>
    </row>
    <row r="59" ht="14.25" customHeight="1">
      <c r="A59" s="215"/>
      <c r="B59" s="125" t="s">
        <v>5498</v>
      </c>
      <c r="C59" s="182">
        <v>45995.0</v>
      </c>
      <c r="D59" s="91" t="str">
        <f t="shared" si="1"/>
        <v>2409230015 / 5611 - Restaurante </v>
      </c>
      <c r="E59" s="125" t="s">
        <v>5499</v>
      </c>
      <c r="F59" s="182">
        <v>46041.0</v>
      </c>
      <c r="G59" s="457" t="s">
        <v>5243</v>
      </c>
      <c r="H59" s="458" t="s">
        <v>5500</v>
      </c>
      <c r="I59" s="127" t="s">
        <v>53</v>
      </c>
      <c r="J59" s="459">
        <v>8.0173687E7</v>
      </c>
      <c r="K59" s="477" t="s">
        <v>54</v>
      </c>
      <c r="L59" s="460">
        <v>3.028655442E9</v>
      </c>
      <c r="M59" s="460" t="s">
        <v>5501</v>
      </c>
      <c r="N59" s="460" t="s">
        <v>5502</v>
      </c>
      <c r="O59" s="396" t="s">
        <v>57</v>
      </c>
      <c r="P59" s="247"/>
      <c r="Q59" s="247"/>
      <c r="R59" s="247"/>
      <c r="S59" s="454">
        <v>2.409230015E9</v>
      </c>
      <c r="T59" s="460" t="s">
        <v>180</v>
      </c>
      <c r="U59" s="460" t="s">
        <v>5503</v>
      </c>
      <c r="V59" s="477" t="s">
        <v>4516</v>
      </c>
      <c r="W59" s="134" t="s">
        <v>57</v>
      </c>
      <c r="X59" s="477" t="s">
        <v>65</v>
      </c>
      <c r="Y59" s="129" t="s">
        <v>64</v>
      </c>
      <c r="Z59" s="477" t="s">
        <v>63</v>
      </c>
      <c r="AA59" s="491" t="s">
        <v>64</v>
      </c>
      <c r="AB59" s="455" t="s">
        <v>65</v>
      </c>
      <c r="AC59" s="455" t="s">
        <v>65</v>
      </c>
      <c r="AD59" s="125" t="s">
        <v>66</v>
      </c>
      <c r="AE59" s="460" t="s">
        <v>64</v>
      </c>
      <c r="AF59" s="134" t="s">
        <v>68</v>
      </c>
      <c r="AG59" s="460" t="s">
        <v>5504</v>
      </c>
      <c r="AH59" s="460" t="s">
        <v>5505</v>
      </c>
      <c r="AI59" s="215"/>
      <c r="AJ59" s="215"/>
      <c r="AK59" s="215"/>
      <c r="AL59" s="215"/>
      <c r="AM59" s="418">
        <v>2026.0</v>
      </c>
      <c r="AN59" s="215"/>
      <c r="AO59" s="98" t="s">
        <v>5473</v>
      </c>
      <c r="AP59" s="125" t="s">
        <v>3254</v>
      </c>
      <c r="AQ59" s="461"/>
      <c r="AR59" s="246"/>
      <c r="AS59" s="194"/>
      <c r="AT59" s="194"/>
      <c r="AU59" s="194"/>
      <c r="AV59" s="194"/>
    </row>
    <row r="60" ht="14.25" customHeight="1">
      <c r="A60" s="215"/>
      <c r="B60" s="125" t="s">
        <v>5506</v>
      </c>
      <c r="C60" s="182">
        <v>46028.0</v>
      </c>
      <c r="D60" s="91" t="str">
        <f t="shared" si="1"/>
        <v>2416130124 / 5613 - Cafeteria </v>
      </c>
      <c r="E60" s="125" t="s">
        <v>5507</v>
      </c>
      <c r="F60" s="182">
        <v>46037.0</v>
      </c>
      <c r="G60" s="457" t="s">
        <v>1405</v>
      </c>
      <c r="H60" s="458" t="s">
        <v>5508</v>
      </c>
      <c r="I60" s="127" t="s">
        <v>53</v>
      </c>
      <c r="J60" s="459">
        <v>5.296369E7</v>
      </c>
      <c r="K60" s="477" t="s">
        <v>54</v>
      </c>
      <c r="L60" s="460">
        <v>3.225520986E9</v>
      </c>
      <c r="M60" s="460" t="s">
        <v>5509</v>
      </c>
      <c r="N60" s="460" t="s">
        <v>5510</v>
      </c>
      <c r="O60" s="396" t="s">
        <v>57</v>
      </c>
      <c r="P60" s="247"/>
      <c r="Q60" s="247"/>
      <c r="R60" s="247"/>
      <c r="S60" s="454">
        <v>2.416130124E9</v>
      </c>
      <c r="T60" s="460" t="s">
        <v>180</v>
      </c>
      <c r="U60" s="460" t="s">
        <v>5511</v>
      </c>
      <c r="V60" s="477" t="s">
        <v>3887</v>
      </c>
      <c r="W60" s="134" t="s">
        <v>57</v>
      </c>
      <c r="X60" s="477" t="s">
        <v>65</v>
      </c>
      <c r="Y60" s="129" t="s">
        <v>64</v>
      </c>
      <c r="Z60" s="477" t="s">
        <v>63</v>
      </c>
      <c r="AA60" s="460" t="s">
        <v>64</v>
      </c>
      <c r="AB60" s="455" t="s">
        <v>65</v>
      </c>
      <c r="AC60" s="455" t="s">
        <v>65</v>
      </c>
      <c r="AD60" s="125" t="s">
        <v>66</v>
      </c>
      <c r="AE60" s="460" t="s">
        <v>64</v>
      </c>
      <c r="AF60" s="134" t="s">
        <v>68</v>
      </c>
      <c r="AG60" s="460" t="s">
        <v>5512</v>
      </c>
      <c r="AH60" s="460" t="s">
        <v>5513</v>
      </c>
      <c r="AI60" s="215"/>
      <c r="AJ60" s="215"/>
      <c r="AK60" s="215"/>
      <c r="AL60" s="215"/>
      <c r="AM60" s="418">
        <v>2026.0</v>
      </c>
      <c r="AN60" s="215"/>
      <c r="AO60" s="98" t="s">
        <v>5473</v>
      </c>
      <c r="AP60" s="125" t="s">
        <v>3254</v>
      </c>
      <c r="AQ60" s="461"/>
      <c r="AR60" s="246"/>
      <c r="AS60" s="194"/>
      <c r="AT60" s="194"/>
      <c r="AU60" s="194"/>
      <c r="AV60" s="194"/>
    </row>
    <row r="61" ht="14.25" customHeight="1">
      <c r="A61" s="215"/>
      <c r="B61" s="125" t="s">
        <v>5514</v>
      </c>
      <c r="C61" s="182">
        <v>45929.0</v>
      </c>
      <c r="D61" s="91" t="str">
        <f t="shared" si="1"/>
        <v>2412150017 / 4721 - Venta de frutas y verduras </v>
      </c>
      <c r="E61" s="125" t="s">
        <v>5515</v>
      </c>
      <c r="F61" s="182">
        <v>46037.0</v>
      </c>
      <c r="G61" s="457" t="s">
        <v>1340</v>
      </c>
      <c r="H61" s="458" t="s">
        <v>5516</v>
      </c>
      <c r="I61" s="127" t="s">
        <v>53</v>
      </c>
      <c r="J61" s="459">
        <v>4.1702779E7</v>
      </c>
      <c r="K61" s="477" t="s">
        <v>54</v>
      </c>
      <c r="L61" s="460">
        <v>3.132869005E9</v>
      </c>
      <c r="M61" s="460" t="s">
        <v>5517</v>
      </c>
      <c r="N61" s="460" t="s">
        <v>5518</v>
      </c>
      <c r="O61" s="396" t="s">
        <v>57</v>
      </c>
      <c r="P61" s="247"/>
      <c r="Q61" s="247"/>
      <c r="R61" s="247"/>
      <c r="S61" s="454">
        <v>2.412150017E9</v>
      </c>
      <c r="T61" s="460" t="s">
        <v>180</v>
      </c>
      <c r="U61" s="460" t="s">
        <v>5519</v>
      </c>
      <c r="V61" s="477" t="s">
        <v>5520</v>
      </c>
      <c r="W61" s="134" t="s">
        <v>57</v>
      </c>
      <c r="X61" s="477" t="s">
        <v>65</v>
      </c>
      <c r="Y61" s="129" t="s">
        <v>64</v>
      </c>
      <c r="Z61" s="477" t="s">
        <v>63</v>
      </c>
      <c r="AA61" s="460" t="s">
        <v>64</v>
      </c>
      <c r="AB61" s="455" t="s">
        <v>65</v>
      </c>
      <c r="AC61" s="455" t="s">
        <v>65</v>
      </c>
      <c r="AD61" s="125" t="s">
        <v>66</v>
      </c>
      <c r="AE61" s="460" t="s">
        <v>168</v>
      </c>
      <c r="AF61" s="134" t="s">
        <v>68</v>
      </c>
      <c r="AG61" s="460" t="s">
        <v>5521</v>
      </c>
      <c r="AH61" s="460" t="s">
        <v>5522</v>
      </c>
      <c r="AI61" s="215"/>
      <c r="AJ61" s="215"/>
      <c r="AK61" s="215"/>
      <c r="AL61" s="215"/>
      <c r="AM61" s="418">
        <v>2026.0</v>
      </c>
      <c r="AN61" s="215"/>
      <c r="AO61" s="98" t="s">
        <v>5473</v>
      </c>
      <c r="AP61" s="125" t="s">
        <v>3254</v>
      </c>
      <c r="AQ61" s="461"/>
      <c r="AR61" s="246"/>
      <c r="AS61" s="194"/>
      <c r="AT61" s="194"/>
      <c r="AU61" s="194"/>
      <c r="AV61" s="194"/>
    </row>
    <row r="62" ht="14.25" customHeight="1">
      <c r="A62" s="215"/>
      <c r="B62" s="125" t="s">
        <v>5523</v>
      </c>
      <c r="C62" s="182">
        <v>45993.0</v>
      </c>
      <c r="D62" s="91" t="str">
        <f t="shared" si="1"/>
        <v>2415130153 / 4759 - Baratillos y remates </v>
      </c>
      <c r="E62" s="125" t="s">
        <v>5524</v>
      </c>
      <c r="F62" s="182">
        <v>46037.0</v>
      </c>
      <c r="G62" s="457" t="s">
        <v>1216</v>
      </c>
      <c r="H62" s="458" t="s">
        <v>5525</v>
      </c>
      <c r="I62" s="127" t="s">
        <v>53</v>
      </c>
      <c r="J62" s="459">
        <v>3.9550431E7</v>
      </c>
      <c r="K62" s="460" t="s">
        <v>3575</v>
      </c>
      <c r="L62" s="460">
        <v>3.208333185E9</v>
      </c>
      <c r="M62" s="460" t="s">
        <v>4979</v>
      </c>
      <c r="N62" s="460" t="s">
        <v>5526</v>
      </c>
      <c r="O62" s="247"/>
      <c r="P62" s="396" t="s">
        <v>57</v>
      </c>
      <c r="Q62" s="247"/>
      <c r="R62" s="247"/>
      <c r="S62" s="454">
        <v>2.415130153E9</v>
      </c>
      <c r="T62" s="460" t="s">
        <v>180</v>
      </c>
      <c r="U62" s="460" t="s">
        <v>5527</v>
      </c>
      <c r="V62" s="477" t="s">
        <v>5528</v>
      </c>
      <c r="W62" s="134" t="s">
        <v>57</v>
      </c>
      <c r="X62" s="477" t="s">
        <v>65</v>
      </c>
      <c r="Y62" s="129" t="s">
        <v>64</v>
      </c>
      <c r="Z62" s="477" t="s">
        <v>63</v>
      </c>
      <c r="AA62" s="460" t="s">
        <v>64</v>
      </c>
      <c r="AB62" s="455" t="s">
        <v>65</v>
      </c>
      <c r="AC62" s="455" t="s">
        <v>65</v>
      </c>
      <c r="AD62" s="125" t="s">
        <v>66</v>
      </c>
      <c r="AE62" s="460" t="s">
        <v>168</v>
      </c>
      <c r="AF62" s="134" t="s">
        <v>68</v>
      </c>
      <c r="AG62" s="460" t="s">
        <v>5529</v>
      </c>
      <c r="AH62" s="460" t="s">
        <v>5530</v>
      </c>
      <c r="AI62" s="215"/>
      <c r="AJ62" s="215"/>
      <c r="AK62" s="215"/>
      <c r="AL62" s="215"/>
      <c r="AM62" s="418">
        <v>2026.0</v>
      </c>
      <c r="AN62" s="215"/>
      <c r="AO62" s="98" t="s">
        <v>5473</v>
      </c>
      <c r="AP62" s="125" t="s">
        <v>3254</v>
      </c>
      <c r="AQ62" s="461"/>
      <c r="AR62" s="246"/>
      <c r="AS62" s="194"/>
      <c r="AT62" s="194"/>
      <c r="AU62" s="194"/>
      <c r="AV62" s="194"/>
    </row>
    <row r="63" ht="14.25" customHeight="1">
      <c r="A63" s="215"/>
      <c r="B63" s="125" t="s">
        <v>5531</v>
      </c>
      <c r="C63" s="182">
        <v>45972.0</v>
      </c>
      <c r="D63" s="91" t="str">
        <f t="shared" si="1"/>
        <v>2414170006 / 5611 - Restaurante </v>
      </c>
      <c r="E63" s="125" t="s">
        <v>5524</v>
      </c>
      <c r="F63" s="182">
        <v>46037.0</v>
      </c>
      <c r="G63" s="457" t="s">
        <v>1877</v>
      </c>
      <c r="H63" s="458" t="s">
        <v>5532</v>
      </c>
      <c r="I63" s="127" t="s">
        <v>53</v>
      </c>
      <c r="J63" s="459">
        <v>4.1573678E7</v>
      </c>
      <c r="K63" s="460" t="s">
        <v>54</v>
      </c>
      <c r="L63" s="460">
        <v>3.114512464E9</v>
      </c>
      <c r="M63" s="460" t="s">
        <v>5533</v>
      </c>
      <c r="N63" s="460" t="s">
        <v>5534</v>
      </c>
      <c r="O63" s="247"/>
      <c r="P63" s="396" t="s">
        <v>57</v>
      </c>
      <c r="Q63" s="247"/>
      <c r="R63" s="247"/>
      <c r="S63" s="454">
        <v>2.414170006E9</v>
      </c>
      <c r="T63" s="460" t="s">
        <v>180</v>
      </c>
      <c r="U63" s="460" t="s">
        <v>5535</v>
      </c>
      <c r="V63" s="477" t="s">
        <v>4516</v>
      </c>
      <c r="W63" s="134" t="s">
        <v>57</v>
      </c>
      <c r="X63" s="477" t="s">
        <v>61</v>
      </c>
      <c r="Y63" s="477" t="s">
        <v>5536</v>
      </c>
      <c r="Z63" s="477" t="s">
        <v>154</v>
      </c>
      <c r="AA63" s="460">
        <v>6.1797711E7</v>
      </c>
      <c r="AB63" s="455" t="s">
        <v>65</v>
      </c>
      <c r="AC63" s="455" t="s">
        <v>65</v>
      </c>
      <c r="AD63" s="125" t="s">
        <v>66</v>
      </c>
      <c r="AE63" s="460" t="s">
        <v>168</v>
      </c>
      <c r="AF63" s="134" t="s">
        <v>68</v>
      </c>
      <c r="AG63" s="460" t="s">
        <v>5537</v>
      </c>
      <c r="AH63" s="460" t="s">
        <v>5538</v>
      </c>
      <c r="AI63" s="215"/>
      <c r="AJ63" s="215"/>
      <c r="AK63" s="215"/>
      <c r="AL63" s="215"/>
      <c r="AM63" s="418">
        <v>2026.0</v>
      </c>
      <c r="AN63" s="215"/>
      <c r="AO63" s="98" t="s">
        <v>5473</v>
      </c>
      <c r="AP63" s="125" t="s">
        <v>3254</v>
      </c>
      <c r="AQ63" s="461"/>
      <c r="AR63" s="246"/>
      <c r="AS63" s="194"/>
      <c r="AT63" s="194"/>
      <c r="AU63" s="194"/>
      <c r="AV63" s="194"/>
    </row>
    <row r="64" ht="14.25" customHeight="1">
      <c r="A64" s="215"/>
      <c r="B64" s="125" t="s">
        <v>5539</v>
      </c>
      <c r="C64" s="182">
        <v>45919.0</v>
      </c>
      <c r="D64" s="91" t="str">
        <f t="shared" si="1"/>
        <v>2412130028 / 4721 - Fruver </v>
      </c>
      <c r="E64" s="125" t="s">
        <v>5540</v>
      </c>
      <c r="F64" s="182">
        <v>46037.0</v>
      </c>
      <c r="G64" s="457" t="s">
        <v>1340</v>
      </c>
      <c r="H64" s="458" t="s">
        <v>5541</v>
      </c>
      <c r="I64" s="127" t="s">
        <v>53</v>
      </c>
      <c r="J64" s="459">
        <v>4.1798977E7</v>
      </c>
      <c r="K64" s="460" t="s">
        <v>54</v>
      </c>
      <c r="L64" s="460">
        <v>3.124319923E9</v>
      </c>
      <c r="M64" s="460" t="s">
        <v>5542</v>
      </c>
      <c r="N64" s="460" t="s">
        <v>5543</v>
      </c>
      <c r="O64" s="396" t="s">
        <v>57</v>
      </c>
      <c r="P64" s="247"/>
      <c r="Q64" s="247"/>
      <c r="R64" s="247"/>
      <c r="S64" s="454">
        <v>2.412130028E9</v>
      </c>
      <c r="T64" s="460" t="s">
        <v>180</v>
      </c>
      <c r="U64" s="460" t="s">
        <v>5519</v>
      </c>
      <c r="V64" s="477" t="s">
        <v>5544</v>
      </c>
      <c r="W64" s="134" t="s">
        <v>57</v>
      </c>
      <c r="X64" s="477" t="s">
        <v>65</v>
      </c>
      <c r="Y64" s="129" t="s">
        <v>64</v>
      </c>
      <c r="Z64" s="477" t="s">
        <v>63</v>
      </c>
      <c r="AA64" s="460" t="s">
        <v>64</v>
      </c>
      <c r="AB64" s="455" t="s">
        <v>65</v>
      </c>
      <c r="AC64" s="455" t="s">
        <v>65</v>
      </c>
      <c r="AD64" s="125" t="s">
        <v>66</v>
      </c>
      <c r="AE64" s="460" t="s">
        <v>168</v>
      </c>
      <c r="AF64" s="134" t="s">
        <v>68</v>
      </c>
      <c r="AG64" s="460" t="s">
        <v>5521</v>
      </c>
      <c r="AH64" s="460" t="s">
        <v>5545</v>
      </c>
      <c r="AI64" s="215"/>
      <c r="AJ64" s="215"/>
      <c r="AK64" s="215"/>
      <c r="AL64" s="215"/>
      <c r="AM64" s="418">
        <v>2026.0</v>
      </c>
      <c r="AN64" s="215"/>
      <c r="AO64" s="98" t="s">
        <v>5473</v>
      </c>
      <c r="AP64" s="125" t="s">
        <v>3254</v>
      </c>
      <c r="AQ64" s="461"/>
      <c r="AR64" s="246"/>
      <c r="AS64" s="194"/>
      <c r="AT64" s="194"/>
      <c r="AU64" s="194"/>
      <c r="AV64" s="194"/>
    </row>
    <row r="65" ht="14.25" customHeight="1">
      <c r="A65" s="215"/>
      <c r="B65" s="125" t="s">
        <v>5546</v>
      </c>
      <c r="C65" s="182">
        <v>45919.0</v>
      </c>
      <c r="D65" s="91" t="str">
        <f t="shared" si="1"/>
        <v>2412130029 / 4721 - Venta de frutas y verduras </v>
      </c>
      <c r="E65" s="125" t="s">
        <v>5547</v>
      </c>
      <c r="F65" s="182">
        <v>46037.0</v>
      </c>
      <c r="G65" s="457" t="s">
        <v>1340</v>
      </c>
      <c r="H65" s="458" t="s">
        <v>5541</v>
      </c>
      <c r="I65" s="127" t="s">
        <v>53</v>
      </c>
      <c r="J65" s="459">
        <v>4.1798977E7</v>
      </c>
      <c r="K65" s="460" t="s">
        <v>54</v>
      </c>
      <c r="L65" s="460">
        <v>3.124319923E9</v>
      </c>
      <c r="M65" s="460" t="s">
        <v>5542</v>
      </c>
      <c r="N65" s="460" t="s">
        <v>5543</v>
      </c>
      <c r="O65" s="396" t="s">
        <v>57</v>
      </c>
      <c r="P65" s="247"/>
      <c r="Q65" s="247"/>
      <c r="R65" s="247"/>
      <c r="S65" s="454">
        <v>2.412130029E9</v>
      </c>
      <c r="T65" s="460" t="s">
        <v>180</v>
      </c>
      <c r="U65" s="460" t="s">
        <v>5519</v>
      </c>
      <c r="V65" s="477" t="s">
        <v>5520</v>
      </c>
      <c r="W65" s="134" t="s">
        <v>57</v>
      </c>
      <c r="X65" s="477" t="s">
        <v>65</v>
      </c>
      <c r="Y65" s="129" t="s">
        <v>64</v>
      </c>
      <c r="Z65" s="477" t="s">
        <v>63</v>
      </c>
      <c r="AA65" s="460" t="s">
        <v>64</v>
      </c>
      <c r="AB65" s="455" t="s">
        <v>65</v>
      </c>
      <c r="AC65" s="455" t="s">
        <v>65</v>
      </c>
      <c r="AD65" s="125" t="s">
        <v>66</v>
      </c>
      <c r="AE65" s="460" t="s">
        <v>168</v>
      </c>
      <c r="AF65" s="134" t="s">
        <v>68</v>
      </c>
      <c r="AG65" s="460" t="s">
        <v>5521</v>
      </c>
      <c r="AH65" s="460" t="s">
        <v>5545</v>
      </c>
      <c r="AI65" s="215"/>
      <c r="AJ65" s="215"/>
      <c r="AK65" s="215"/>
      <c r="AL65" s="215"/>
      <c r="AM65" s="418">
        <v>2026.0</v>
      </c>
      <c r="AN65" s="215"/>
      <c r="AO65" s="98" t="s">
        <v>5473</v>
      </c>
      <c r="AP65" s="125" t="s">
        <v>3254</v>
      </c>
      <c r="AQ65" s="461"/>
      <c r="AR65" s="246"/>
      <c r="AS65" s="194"/>
      <c r="AT65" s="194"/>
      <c r="AU65" s="194"/>
      <c r="AV65" s="194"/>
    </row>
    <row r="66" ht="14.25" customHeight="1">
      <c r="A66" s="215"/>
      <c r="B66" s="125" t="s">
        <v>5548</v>
      </c>
      <c r="C66" s="182">
        <v>45852.0</v>
      </c>
      <c r="D66" s="91" t="str">
        <f t="shared" si="1"/>
        <v>2414120064 / 4723 - Salsamentaria </v>
      </c>
      <c r="E66" s="125" t="s">
        <v>5549</v>
      </c>
      <c r="F66" s="182">
        <v>46037.0</v>
      </c>
      <c r="G66" s="457" t="s">
        <v>1877</v>
      </c>
      <c r="H66" s="458" t="s">
        <v>5550</v>
      </c>
      <c r="I66" s="127" t="s">
        <v>53</v>
      </c>
      <c r="J66" s="459">
        <v>7.9255616E7</v>
      </c>
      <c r="K66" s="460" t="s">
        <v>54</v>
      </c>
      <c r="L66" s="460">
        <v>3.165465476E9</v>
      </c>
      <c r="M66" s="460" t="s">
        <v>5551</v>
      </c>
      <c r="N66" s="460" t="s">
        <v>5552</v>
      </c>
      <c r="O66" s="247"/>
      <c r="P66" s="396" t="s">
        <v>57</v>
      </c>
      <c r="Q66" s="247"/>
      <c r="R66" s="247"/>
      <c r="S66" s="454">
        <v>2.414120064E9</v>
      </c>
      <c r="T66" s="460" t="s">
        <v>180</v>
      </c>
      <c r="U66" s="460" t="s">
        <v>5553</v>
      </c>
      <c r="V66" s="477" t="s">
        <v>5554</v>
      </c>
      <c r="W66" s="134" t="s">
        <v>57</v>
      </c>
      <c r="X66" s="477" t="s">
        <v>61</v>
      </c>
      <c r="Y66" s="477" t="s">
        <v>5555</v>
      </c>
      <c r="Z66" s="477" t="s">
        <v>63</v>
      </c>
      <c r="AA66" s="460" t="s">
        <v>64</v>
      </c>
      <c r="AB66" s="455" t="s">
        <v>65</v>
      </c>
      <c r="AC66" s="455" t="s">
        <v>65</v>
      </c>
      <c r="AD66" s="125" t="s">
        <v>66</v>
      </c>
      <c r="AE66" s="460" t="s">
        <v>64</v>
      </c>
      <c r="AF66" s="134" t="s">
        <v>68</v>
      </c>
      <c r="AG66" s="460" t="s">
        <v>5556</v>
      </c>
      <c r="AH66" s="460" t="s">
        <v>5557</v>
      </c>
      <c r="AI66" s="215"/>
      <c r="AJ66" s="215"/>
      <c r="AK66" s="215"/>
      <c r="AL66" s="215"/>
      <c r="AM66" s="418">
        <v>2026.0</v>
      </c>
      <c r="AN66" s="215"/>
      <c r="AO66" s="98" t="s">
        <v>5473</v>
      </c>
      <c r="AP66" s="125" t="s">
        <v>3254</v>
      </c>
      <c r="AQ66" s="461"/>
      <c r="AR66" s="246"/>
      <c r="AS66" s="194"/>
      <c r="AT66" s="194"/>
      <c r="AU66" s="194"/>
      <c r="AV66" s="194"/>
    </row>
    <row r="67" ht="14.25" customHeight="1">
      <c r="A67" s="215"/>
      <c r="B67" s="492" t="s">
        <v>5558</v>
      </c>
      <c r="C67" s="182">
        <v>45932.0</v>
      </c>
      <c r="D67" s="91" t="str">
        <f t="shared" si="1"/>
        <v>2414150046 / 4721 - Frutas y verduras </v>
      </c>
      <c r="E67" s="125" t="s">
        <v>5559</v>
      </c>
      <c r="F67" s="182">
        <v>46037.0</v>
      </c>
      <c r="G67" s="457" t="s">
        <v>1877</v>
      </c>
      <c r="H67" s="458" t="s">
        <v>3216</v>
      </c>
      <c r="I67" s="127" t="s">
        <v>53</v>
      </c>
      <c r="J67" s="459">
        <v>1.021665573E9</v>
      </c>
      <c r="K67" s="460" t="s">
        <v>54</v>
      </c>
      <c r="L67" s="460">
        <v>3.195987597E9</v>
      </c>
      <c r="M67" s="460" t="s">
        <v>3217</v>
      </c>
      <c r="N67" s="460" t="s">
        <v>5560</v>
      </c>
      <c r="O67" s="396" t="s">
        <v>57</v>
      </c>
      <c r="P67" s="247"/>
      <c r="Q67" s="247"/>
      <c r="R67" s="247"/>
      <c r="S67" s="454">
        <v>2.414150046E9</v>
      </c>
      <c r="T67" s="460" t="s">
        <v>180</v>
      </c>
      <c r="U67" s="460" t="s">
        <v>3540</v>
      </c>
      <c r="V67" s="477" t="s">
        <v>5561</v>
      </c>
      <c r="W67" s="134" t="s">
        <v>57</v>
      </c>
      <c r="X67" s="477" t="s">
        <v>65</v>
      </c>
      <c r="Y67" s="129" t="s">
        <v>64</v>
      </c>
      <c r="Z67" s="477" t="s">
        <v>63</v>
      </c>
      <c r="AA67" s="460" t="s">
        <v>64</v>
      </c>
      <c r="AB67" s="455" t="s">
        <v>65</v>
      </c>
      <c r="AC67" s="455" t="s">
        <v>65</v>
      </c>
      <c r="AD67" s="125" t="s">
        <v>66</v>
      </c>
      <c r="AE67" s="460" t="s">
        <v>64</v>
      </c>
      <c r="AF67" s="134" t="s">
        <v>68</v>
      </c>
      <c r="AG67" s="460" t="s">
        <v>3221</v>
      </c>
      <c r="AH67" s="460" t="s">
        <v>3222</v>
      </c>
      <c r="AI67" s="215"/>
      <c r="AJ67" s="215"/>
      <c r="AK67" s="215"/>
      <c r="AL67" s="215"/>
      <c r="AM67" s="418">
        <v>2026.0</v>
      </c>
      <c r="AN67" s="215"/>
      <c r="AO67" s="98" t="s">
        <v>5473</v>
      </c>
      <c r="AP67" s="125" t="s">
        <v>3254</v>
      </c>
      <c r="AQ67" s="461"/>
      <c r="AR67" s="246"/>
      <c r="AS67" s="194"/>
      <c r="AT67" s="194"/>
      <c r="AU67" s="194"/>
      <c r="AV67" s="194"/>
    </row>
    <row r="68" ht="14.25" customHeight="1">
      <c r="A68" s="215"/>
      <c r="B68" s="125" t="s">
        <v>5562</v>
      </c>
      <c r="C68" s="182">
        <v>45982.0</v>
      </c>
      <c r="D68" s="91" t="str">
        <f t="shared" si="1"/>
        <v>2408120040 / 4755 - Utensilios de uso domestico </v>
      </c>
      <c r="E68" s="125" t="s">
        <v>5563</v>
      </c>
      <c r="F68" s="182">
        <v>46037.0</v>
      </c>
      <c r="G68" s="457" t="s">
        <v>5225</v>
      </c>
      <c r="H68" s="458" t="s">
        <v>5564</v>
      </c>
      <c r="I68" s="127" t="s">
        <v>53</v>
      </c>
      <c r="J68" s="459">
        <v>5.1586325E7</v>
      </c>
      <c r="K68" s="460" t="s">
        <v>54</v>
      </c>
      <c r="L68" s="460">
        <v>3.004300698E9</v>
      </c>
      <c r="M68" s="460" t="s">
        <v>5565</v>
      </c>
      <c r="N68" s="460" t="s">
        <v>5566</v>
      </c>
      <c r="O68" s="247"/>
      <c r="P68" s="396" t="s">
        <v>57</v>
      </c>
      <c r="Q68" s="247"/>
      <c r="R68" s="247"/>
      <c r="S68" s="454">
        <v>2.40812004E9</v>
      </c>
      <c r="T68" s="460" t="s">
        <v>180</v>
      </c>
      <c r="U68" s="460" t="s">
        <v>5567</v>
      </c>
      <c r="V68" s="477" t="s">
        <v>5111</v>
      </c>
      <c r="W68" s="134" t="s">
        <v>57</v>
      </c>
      <c r="X68" s="477" t="s">
        <v>65</v>
      </c>
      <c r="Y68" s="129" t="s">
        <v>64</v>
      </c>
      <c r="Z68" s="477" t="s">
        <v>63</v>
      </c>
      <c r="AA68" s="460" t="s">
        <v>64</v>
      </c>
      <c r="AB68" s="455" t="s">
        <v>65</v>
      </c>
      <c r="AC68" s="455" t="s">
        <v>65</v>
      </c>
      <c r="AD68" s="125" t="s">
        <v>66</v>
      </c>
      <c r="AE68" s="460" t="s">
        <v>168</v>
      </c>
      <c r="AF68" s="134" t="s">
        <v>68</v>
      </c>
      <c r="AG68" s="460" t="s">
        <v>5568</v>
      </c>
      <c r="AH68" s="460" t="s">
        <v>5569</v>
      </c>
      <c r="AI68" s="215"/>
      <c r="AJ68" s="215"/>
      <c r="AK68" s="215"/>
      <c r="AL68" s="215"/>
      <c r="AM68" s="418">
        <v>2026.0</v>
      </c>
      <c r="AN68" s="215"/>
      <c r="AO68" s="98" t="s">
        <v>5473</v>
      </c>
      <c r="AP68" s="125" t="s">
        <v>3254</v>
      </c>
      <c r="AQ68" s="461"/>
      <c r="AR68" s="246"/>
      <c r="AS68" s="194"/>
      <c r="AT68" s="194"/>
      <c r="AU68" s="194"/>
      <c r="AV68" s="194"/>
    </row>
    <row r="69" ht="14.25" customHeight="1">
      <c r="A69" s="215"/>
      <c r="B69" s="125" t="s">
        <v>5570</v>
      </c>
      <c r="C69" s="182">
        <v>45954.0</v>
      </c>
      <c r="D69" s="91" t="str">
        <f t="shared" si="1"/>
        <v>2411110016 / 4669 - Plasticos y desechables </v>
      </c>
      <c r="E69" s="125" t="s">
        <v>5571</v>
      </c>
      <c r="F69" s="182">
        <v>46041.0</v>
      </c>
      <c r="G69" s="457" t="s">
        <v>176</v>
      </c>
      <c r="H69" s="458" t="s">
        <v>5572</v>
      </c>
      <c r="I69" s="127" t="s">
        <v>53</v>
      </c>
      <c r="J69" s="459">
        <v>7.9231436E7</v>
      </c>
      <c r="K69" s="460" t="s">
        <v>54</v>
      </c>
      <c r="L69" s="460">
        <v>6.016062154E9</v>
      </c>
      <c r="M69" s="460" t="s">
        <v>5573</v>
      </c>
      <c r="N69" s="460" t="s">
        <v>5574</v>
      </c>
      <c r="O69" s="247"/>
      <c r="P69" s="396" t="s">
        <v>57</v>
      </c>
      <c r="Q69" s="247"/>
      <c r="R69" s="247"/>
      <c r="S69" s="454">
        <v>2.411110016E9</v>
      </c>
      <c r="T69" s="460" t="s">
        <v>4924</v>
      </c>
      <c r="U69" s="460" t="s">
        <v>5575</v>
      </c>
      <c r="V69" s="477" t="s">
        <v>5576</v>
      </c>
      <c r="W69" s="134" t="s">
        <v>57</v>
      </c>
      <c r="X69" s="477" t="s">
        <v>65</v>
      </c>
      <c r="Y69" s="129" t="s">
        <v>64</v>
      </c>
      <c r="Z69" s="477" t="s">
        <v>63</v>
      </c>
      <c r="AA69" s="460" t="s">
        <v>64</v>
      </c>
      <c r="AB69" s="455" t="s">
        <v>65</v>
      </c>
      <c r="AC69" s="455" t="s">
        <v>65</v>
      </c>
      <c r="AD69" s="125" t="s">
        <v>66</v>
      </c>
      <c r="AE69" s="460" t="s">
        <v>168</v>
      </c>
      <c r="AF69" s="134" t="s">
        <v>68</v>
      </c>
      <c r="AG69" s="460" t="s">
        <v>5577</v>
      </c>
      <c r="AH69" s="460" t="s">
        <v>5578</v>
      </c>
      <c r="AI69" s="215"/>
      <c r="AJ69" s="215"/>
      <c r="AK69" s="215"/>
      <c r="AL69" s="215"/>
      <c r="AM69" s="418">
        <v>2026.0</v>
      </c>
      <c r="AN69" s="215"/>
      <c r="AO69" s="98" t="s">
        <v>5473</v>
      </c>
      <c r="AP69" s="125" t="s">
        <v>3254</v>
      </c>
      <c r="AQ69" s="461"/>
      <c r="AR69" s="246"/>
      <c r="AS69" s="194"/>
      <c r="AT69" s="194"/>
      <c r="AU69" s="194"/>
      <c r="AV69" s="194"/>
    </row>
    <row r="70" ht="14.25" customHeight="1">
      <c r="A70" s="215"/>
      <c r="B70" s="125" t="s">
        <v>5579</v>
      </c>
      <c r="C70" s="182">
        <v>45924.0</v>
      </c>
      <c r="D70" s="91" t="str">
        <f t="shared" si="1"/>
        <v>2414130333 / 4721 - Frutas y verduras </v>
      </c>
      <c r="E70" s="125" t="s">
        <v>5580</v>
      </c>
      <c r="F70" s="182">
        <v>46041.0</v>
      </c>
      <c r="G70" s="457" t="s">
        <v>1877</v>
      </c>
      <c r="H70" s="458" t="s">
        <v>5581</v>
      </c>
      <c r="I70" s="127" t="s">
        <v>53</v>
      </c>
      <c r="J70" s="459">
        <v>4.1301848E7</v>
      </c>
      <c r="K70" s="460" t="s">
        <v>54</v>
      </c>
      <c r="L70" s="460">
        <v>3.11588084E9</v>
      </c>
      <c r="M70" s="460" t="s">
        <v>5582</v>
      </c>
      <c r="N70" s="460" t="s">
        <v>5583</v>
      </c>
      <c r="O70" s="396" t="s">
        <v>57</v>
      </c>
      <c r="P70" s="247"/>
      <c r="Q70" s="247"/>
      <c r="R70" s="247"/>
      <c r="S70" s="454">
        <v>2.414130333E9</v>
      </c>
      <c r="T70" s="460" t="s">
        <v>180</v>
      </c>
      <c r="U70" s="460" t="s">
        <v>5584</v>
      </c>
      <c r="V70" s="477" t="s">
        <v>5561</v>
      </c>
      <c r="W70" s="134" t="s">
        <v>57</v>
      </c>
      <c r="X70" s="477" t="s">
        <v>65</v>
      </c>
      <c r="Y70" s="129" t="s">
        <v>64</v>
      </c>
      <c r="Z70" s="477" t="s">
        <v>63</v>
      </c>
      <c r="AA70" s="460" t="s">
        <v>64</v>
      </c>
      <c r="AB70" s="455" t="s">
        <v>65</v>
      </c>
      <c r="AC70" s="455" t="s">
        <v>65</v>
      </c>
      <c r="AD70" s="125" t="s">
        <v>66</v>
      </c>
      <c r="AE70" s="460" t="s">
        <v>168</v>
      </c>
      <c r="AF70" s="134" t="s">
        <v>68</v>
      </c>
      <c r="AG70" s="460" t="s">
        <v>4136</v>
      </c>
      <c r="AH70" s="460" t="s">
        <v>4137</v>
      </c>
      <c r="AI70" s="215"/>
      <c r="AJ70" s="215"/>
      <c r="AK70" s="215"/>
      <c r="AL70" s="215"/>
      <c r="AM70" s="418">
        <v>2026.0</v>
      </c>
      <c r="AN70" s="215"/>
      <c r="AO70" s="98" t="s">
        <v>5473</v>
      </c>
      <c r="AP70" s="125" t="s">
        <v>3254</v>
      </c>
      <c r="AQ70" s="461"/>
      <c r="AR70" s="246"/>
      <c r="AS70" s="194"/>
      <c r="AT70" s="194"/>
      <c r="AU70" s="194"/>
      <c r="AV70" s="194"/>
    </row>
    <row r="71" ht="14.25" customHeight="1">
      <c r="A71" s="215"/>
      <c r="B71" s="125" t="s">
        <v>5585</v>
      </c>
      <c r="C71" s="182">
        <v>45911.0</v>
      </c>
      <c r="D71" s="91" t="str">
        <f t="shared" si="1"/>
        <v>2414170007 / 5611 - Restaurante </v>
      </c>
      <c r="E71" s="125" t="s">
        <v>5586</v>
      </c>
      <c r="F71" s="182">
        <v>46041.0</v>
      </c>
      <c r="G71" s="457" t="s">
        <v>1877</v>
      </c>
      <c r="H71" s="458" t="s">
        <v>5587</v>
      </c>
      <c r="I71" s="127" t="s">
        <v>53</v>
      </c>
      <c r="J71" s="459">
        <v>5.2100786E7</v>
      </c>
      <c r="K71" s="460" t="s">
        <v>54</v>
      </c>
      <c r="L71" s="460">
        <v>3.21364722E9</v>
      </c>
      <c r="M71" s="460" t="s">
        <v>5588</v>
      </c>
      <c r="N71" s="460" t="s">
        <v>5589</v>
      </c>
      <c r="O71" s="247"/>
      <c r="P71" s="396" t="s">
        <v>57</v>
      </c>
      <c r="Q71" s="247"/>
      <c r="R71" s="247"/>
      <c r="S71" s="454">
        <v>2.414170007E9</v>
      </c>
      <c r="T71" s="460" t="s">
        <v>180</v>
      </c>
      <c r="U71" s="460" t="s">
        <v>3241</v>
      </c>
      <c r="V71" s="477" t="s">
        <v>4516</v>
      </c>
      <c r="W71" s="134" t="s">
        <v>57</v>
      </c>
      <c r="X71" s="477" t="s">
        <v>61</v>
      </c>
      <c r="Y71" s="477" t="s">
        <v>5590</v>
      </c>
      <c r="Z71" s="477" t="s">
        <v>154</v>
      </c>
      <c r="AA71" s="460">
        <v>6.1896281E7</v>
      </c>
      <c r="AB71" s="455" t="s">
        <v>65</v>
      </c>
      <c r="AC71" s="455" t="s">
        <v>65</v>
      </c>
      <c r="AD71" s="125" t="s">
        <v>66</v>
      </c>
      <c r="AE71" s="460" t="s">
        <v>64</v>
      </c>
      <c r="AF71" s="134" t="s">
        <v>68</v>
      </c>
      <c r="AG71" s="460" t="s">
        <v>5591</v>
      </c>
      <c r="AH71" s="460" t="s">
        <v>5592</v>
      </c>
      <c r="AI71" s="215"/>
      <c r="AJ71" s="215"/>
      <c r="AK71" s="215"/>
      <c r="AL71" s="215"/>
      <c r="AM71" s="418">
        <v>2026.0</v>
      </c>
      <c r="AN71" s="215"/>
      <c r="AO71" s="98" t="s">
        <v>5473</v>
      </c>
      <c r="AP71" s="125" t="s">
        <v>3254</v>
      </c>
      <c r="AQ71" s="461"/>
      <c r="AR71" s="246"/>
      <c r="AS71" s="194"/>
      <c r="AT71" s="194"/>
      <c r="AU71" s="194"/>
      <c r="AV71" s="194"/>
    </row>
    <row r="72" ht="14.25" customHeight="1">
      <c r="A72" s="215"/>
      <c r="B72" s="125" t="s">
        <v>5593</v>
      </c>
      <c r="C72" s="182">
        <v>45924.0</v>
      </c>
      <c r="D72" s="91" t="str">
        <f t="shared" si="1"/>
        <v>2414130030 / 4723 - Venta de pollo crudo </v>
      </c>
      <c r="E72" s="125" t="s">
        <v>5594</v>
      </c>
      <c r="F72" s="182">
        <v>46041.0</v>
      </c>
      <c r="G72" s="457" t="s">
        <v>1877</v>
      </c>
      <c r="H72" s="458" t="s">
        <v>5595</v>
      </c>
      <c r="I72" s="127" t="s">
        <v>53</v>
      </c>
      <c r="J72" s="459">
        <v>5.2542211E7</v>
      </c>
      <c r="K72" s="460" t="s">
        <v>54</v>
      </c>
      <c r="L72" s="460">
        <v>3.114593056E9</v>
      </c>
      <c r="M72" s="460" t="s">
        <v>5596</v>
      </c>
      <c r="N72" s="460" t="s">
        <v>5597</v>
      </c>
      <c r="O72" s="396" t="s">
        <v>57</v>
      </c>
      <c r="P72" s="247"/>
      <c r="Q72" s="247"/>
      <c r="R72" s="247"/>
      <c r="S72" s="454">
        <v>2.41413003E9</v>
      </c>
      <c r="T72" s="460" t="s">
        <v>180</v>
      </c>
      <c r="U72" s="460" t="s">
        <v>5553</v>
      </c>
      <c r="V72" s="477" t="s">
        <v>4965</v>
      </c>
      <c r="W72" s="134" t="s">
        <v>57</v>
      </c>
      <c r="X72" s="477" t="s">
        <v>61</v>
      </c>
      <c r="Y72" s="477" t="s">
        <v>5598</v>
      </c>
      <c r="Z72" s="477" t="s">
        <v>63</v>
      </c>
      <c r="AA72" s="460" t="s">
        <v>64</v>
      </c>
      <c r="AB72" s="455" t="s">
        <v>65</v>
      </c>
      <c r="AC72" s="455" t="s">
        <v>65</v>
      </c>
      <c r="AD72" s="125" t="s">
        <v>66</v>
      </c>
      <c r="AE72" s="460" t="s">
        <v>67</v>
      </c>
      <c r="AF72" s="134" t="s">
        <v>68</v>
      </c>
      <c r="AG72" s="460" t="s">
        <v>4285</v>
      </c>
      <c r="AH72" s="460" t="s">
        <v>5599</v>
      </c>
      <c r="AI72" s="215"/>
      <c r="AJ72" s="215"/>
      <c r="AK72" s="215"/>
      <c r="AL72" s="215"/>
      <c r="AM72" s="418">
        <v>2026.0</v>
      </c>
      <c r="AN72" s="215"/>
      <c r="AO72" s="98" t="s">
        <v>5473</v>
      </c>
      <c r="AP72" s="125" t="s">
        <v>3254</v>
      </c>
      <c r="AQ72" s="461"/>
      <c r="AR72" s="246"/>
      <c r="AS72" s="194"/>
      <c r="AT72" s="194"/>
      <c r="AU72" s="194"/>
      <c r="AV72" s="194"/>
    </row>
    <row r="73" ht="14.25" customHeight="1">
      <c r="A73" s="215"/>
      <c r="B73" s="125" t="s">
        <v>5600</v>
      </c>
      <c r="C73" s="182">
        <v>45924.0</v>
      </c>
      <c r="D73" s="91" t="str">
        <f t="shared" si="1"/>
        <v>2414130002 / 4723 - Venta de pollo crudo </v>
      </c>
      <c r="E73" s="125" t="s">
        <v>5601</v>
      </c>
      <c r="F73" s="182">
        <v>46041.0</v>
      </c>
      <c r="G73" s="457" t="s">
        <v>1877</v>
      </c>
      <c r="H73" s="458" t="s">
        <v>5595</v>
      </c>
      <c r="I73" s="127" t="s">
        <v>53</v>
      </c>
      <c r="J73" s="459">
        <v>5.2542211E7</v>
      </c>
      <c r="K73" s="460" t="s">
        <v>54</v>
      </c>
      <c r="L73" s="460">
        <v>3.114593056E9</v>
      </c>
      <c r="M73" s="460" t="s">
        <v>5596</v>
      </c>
      <c r="N73" s="460" t="s">
        <v>5597</v>
      </c>
      <c r="O73" s="396" t="s">
        <v>57</v>
      </c>
      <c r="P73" s="247"/>
      <c r="Q73" s="247"/>
      <c r="R73" s="247"/>
      <c r="S73" s="454">
        <v>2.414130002E9</v>
      </c>
      <c r="T73" s="460" t="s">
        <v>180</v>
      </c>
      <c r="U73" s="460" t="s">
        <v>5553</v>
      </c>
      <c r="V73" s="477" t="s">
        <v>4965</v>
      </c>
      <c r="W73" s="134" t="s">
        <v>57</v>
      </c>
      <c r="X73" s="477" t="s">
        <v>61</v>
      </c>
      <c r="Y73" s="477" t="s">
        <v>5602</v>
      </c>
      <c r="Z73" s="477" t="s">
        <v>63</v>
      </c>
      <c r="AA73" s="460" t="s">
        <v>64</v>
      </c>
      <c r="AB73" s="455" t="s">
        <v>65</v>
      </c>
      <c r="AC73" s="455" t="s">
        <v>65</v>
      </c>
      <c r="AD73" s="125" t="s">
        <v>66</v>
      </c>
      <c r="AE73" s="460" t="s">
        <v>67</v>
      </c>
      <c r="AF73" s="134" t="s">
        <v>68</v>
      </c>
      <c r="AG73" s="460" t="s">
        <v>4285</v>
      </c>
      <c r="AH73" s="460" t="s">
        <v>5599</v>
      </c>
      <c r="AI73" s="215"/>
      <c r="AJ73" s="215"/>
      <c r="AK73" s="215"/>
      <c r="AL73" s="215"/>
      <c r="AM73" s="418">
        <v>2026.0</v>
      </c>
      <c r="AN73" s="215"/>
      <c r="AO73" s="98" t="s">
        <v>5473</v>
      </c>
      <c r="AP73" s="125" t="s">
        <v>3254</v>
      </c>
      <c r="AQ73" s="461"/>
      <c r="AR73" s="246"/>
      <c r="AS73" s="194"/>
      <c r="AT73" s="194"/>
      <c r="AU73" s="194"/>
      <c r="AV73" s="194"/>
    </row>
    <row r="74" ht="14.25" customHeight="1">
      <c r="A74" s="215"/>
      <c r="B74" s="125" t="s">
        <v>5603</v>
      </c>
      <c r="C74" s="182">
        <v>45924.0</v>
      </c>
      <c r="D74" s="91" t="str">
        <f t="shared" si="1"/>
        <v>2414130144 / 4723 - Venta de pollo crudo </v>
      </c>
      <c r="E74" s="125" t="s">
        <v>5604</v>
      </c>
      <c r="F74" s="182">
        <v>46041.0</v>
      </c>
      <c r="G74" s="457" t="s">
        <v>1877</v>
      </c>
      <c r="H74" s="458" t="s">
        <v>5595</v>
      </c>
      <c r="I74" s="127" t="s">
        <v>53</v>
      </c>
      <c r="J74" s="459">
        <v>5.2542211E7</v>
      </c>
      <c r="K74" s="460" t="s">
        <v>54</v>
      </c>
      <c r="L74" s="460">
        <v>3.114593056E9</v>
      </c>
      <c r="M74" s="460" t="s">
        <v>5596</v>
      </c>
      <c r="N74" s="460" t="s">
        <v>5597</v>
      </c>
      <c r="O74" s="396" t="s">
        <v>57</v>
      </c>
      <c r="P74" s="247"/>
      <c r="Q74" s="247"/>
      <c r="R74" s="247"/>
      <c r="S74" s="454">
        <v>2.414130144E9</v>
      </c>
      <c r="T74" s="460" t="s">
        <v>180</v>
      </c>
      <c r="U74" s="460" t="s">
        <v>5553</v>
      </c>
      <c r="V74" s="477" t="s">
        <v>4965</v>
      </c>
      <c r="W74" s="134" t="s">
        <v>57</v>
      </c>
      <c r="X74" s="477" t="s">
        <v>61</v>
      </c>
      <c r="Y74" s="477" t="s">
        <v>5605</v>
      </c>
      <c r="Z74" s="477" t="s">
        <v>63</v>
      </c>
      <c r="AA74" s="460" t="s">
        <v>64</v>
      </c>
      <c r="AB74" s="455" t="s">
        <v>65</v>
      </c>
      <c r="AC74" s="455" t="s">
        <v>65</v>
      </c>
      <c r="AD74" s="125" t="s">
        <v>66</v>
      </c>
      <c r="AE74" s="460" t="s">
        <v>67</v>
      </c>
      <c r="AF74" s="134" t="s">
        <v>68</v>
      </c>
      <c r="AG74" s="460" t="s">
        <v>4285</v>
      </c>
      <c r="AH74" s="460" t="s">
        <v>5599</v>
      </c>
      <c r="AI74" s="215"/>
      <c r="AJ74" s="215"/>
      <c r="AK74" s="215"/>
      <c r="AL74" s="215"/>
      <c r="AM74" s="418">
        <v>2026.0</v>
      </c>
      <c r="AN74" s="215"/>
      <c r="AO74" s="98" t="s">
        <v>5473</v>
      </c>
      <c r="AP74" s="125" t="s">
        <v>3254</v>
      </c>
      <c r="AQ74" s="461"/>
      <c r="AR74" s="246"/>
      <c r="AS74" s="194"/>
      <c r="AT74" s="194"/>
      <c r="AU74" s="194"/>
      <c r="AV74" s="194"/>
    </row>
    <row r="75" ht="14.25" customHeight="1">
      <c r="A75" s="215"/>
      <c r="B75" s="125" t="s">
        <v>5606</v>
      </c>
      <c r="C75" s="182">
        <v>45973.0</v>
      </c>
      <c r="D75" s="91" t="str">
        <f t="shared" si="1"/>
        <v>2417110047 / 5613 - Cafeteria </v>
      </c>
      <c r="E75" s="125" t="s">
        <v>5607</v>
      </c>
      <c r="F75" s="182">
        <v>46042.0</v>
      </c>
      <c r="G75" s="457" t="s">
        <v>1800</v>
      </c>
      <c r="H75" s="458" t="s">
        <v>5608</v>
      </c>
      <c r="I75" s="127" t="s">
        <v>53</v>
      </c>
      <c r="J75" s="459">
        <v>5.2580642E7</v>
      </c>
      <c r="K75" s="460" t="s">
        <v>743</v>
      </c>
      <c r="L75" s="460">
        <v>3.114404671E9</v>
      </c>
      <c r="M75" s="460" t="s">
        <v>5609</v>
      </c>
      <c r="N75" s="460" t="s">
        <v>5610</v>
      </c>
      <c r="O75" s="247"/>
      <c r="P75" s="396" t="s">
        <v>57</v>
      </c>
      <c r="Q75" s="247"/>
      <c r="R75" s="247"/>
      <c r="S75" s="454">
        <v>2.417110047E9</v>
      </c>
      <c r="T75" s="460" t="s">
        <v>4924</v>
      </c>
      <c r="U75" s="460" t="s">
        <v>5611</v>
      </c>
      <c r="V75" s="477" t="s">
        <v>3887</v>
      </c>
      <c r="W75" s="134" t="s">
        <v>57</v>
      </c>
      <c r="X75" s="477" t="s">
        <v>61</v>
      </c>
      <c r="Y75" s="477" t="s">
        <v>5612</v>
      </c>
      <c r="Z75" s="477" t="s">
        <v>63</v>
      </c>
      <c r="AA75" s="460" t="s">
        <v>64</v>
      </c>
      <c r="AB75" s="455" t="s">
        <v>65</v>
      </c>
      <c r="AC75" s="455" t="s">
        <v>65</v>
      </c>
      <c r="AD75" s="460" t="s">
        <v>5613</v>
      </c>
      <c r="AE75" s="460" t="s">
        <v>64</v>
      </c>
      <c r="AF75" s="134" t="s">
        <v>68</v>
      </c>
      <c r="AG75" s="460" t="s">
        <v>5614</v>
      </c>
      <c r="AH75" s="460" t="s">
        <v>5615</v>
      </c>
      <c r="AI75" s="215"/>
      <c r="AJ75" s="215"/>
      <c r="AK75" s="215"/>
      <c r="AL75" s="215"/>
      <c r="AM75" s="418">
        <v>2026.0</v>
      </c>
      <c r="AN75" s="215"/>
      <c r="AO75" s="98" t="s">
        <v>5473</v>
      </c>
      <c r="AP75" s="125" t="s">
        <v>3254</v>
      </c>
      <c r="AQ75" s="461"/>
      <c r="AR75" s="246"/>
      <c r="AS75" s="194"/>
      <c r="AT75" s="194"/>
      <c r="AU75" s="194"/>
      <c r="AV75" s="194"/>
    </row>
    <row r="76" ht="14.25" customHeight="1">
      <c r="A76" s="215"/>
      <c r="B76" s="125" t="s">
        <v>5616</v>
      </c>
      <c r="C76" s="182">
        <v>46001.0</v>
      </c>
      <c r="D76" s="91" t="str">
        <f t="shared" si="1"/>
        <v>2409230016 / 5619 - Fruteria </v>
      </c>
      <c r="E76" s="125" t="s">
        <v>5617</v>
      </c>
      <c r="F76" s="182">
        <v>46043.0</v>
      </c>
      <c r="G76" s="457" t="s">
        <v>5243</v>
      </c>
      <c r="H76" s="458" t="s">
        <v>5618</v>
      </c>
      <c r="I76" s="127" t="s">
        <v>53</v>
      </c>
      <c r="J76" s="459">
        <v>3.9622258E7</v>
      </c>
      <c r="K76" s="460" t="s">
        <v>5619</v>
      </c>
      <c r="L76" s="460">
        <v>3.138735118E9</v>
      </c>
      <c r="M76" s="460" t="s">
        <v>5620</v>
      </c>
      <c r="N76" s="460" t="s">
        <v>5621</v>
      </c>
      <c r="O76" s="396" t="s">
        <v>57</v>
      </c>
      <c r="P76" s="247"/>
      <c r="Q76" s="247"/>
      <c r="R76" s="247"/>
      <c r="S76" s="454">
        <v>2.409230016E9</v>
      </c>
      <c r="T76" s="460" t="s">
        <v>180</v>
      </c>
      <c r="U76" s="460" t="s">
        <v>5622</v>
      </c>
      <c r="V76" s="477" t="s">
        <v>4900</v>
      </c>
      <c r="W76" s="134" t="s">
        <v>57</v>
      </c>
      <c r="X76" s="477" t="s">
        <v>61</v>
      </c>
      <c r="Y76" s="477" t="s">
        <v>5623</v>
      </c>
      <c r="Z76" s="477" t="s">
        <v>154</v>
      </c>
      <c r="AA76" s="460">
        <v>6.4228099E7</v>
      </c>
      <c r="AB76" s="455" t="s">
        <v>65</v>
      </c>
      <c r="AC76" s="455" t="s">
        <v>65</v>
      </c>
      <c r="AD76" s="125" t="s">
        <v>66</v>
      </c>
      <c r="AE76" s="460" t="s">
        <v>67</v>
      </c>
      <c r="AF76" s="134" t="s">
        <v>68</v>
      </c>
      <c r="AG76" s="460" t="s">
        <v>5624</v>
      </c>
      <c r="AH76" s="460" t="s">
        <v>5625</v>
      </c>
      <c r="AI76" s="215"/>
      <c r="AJ76" s="215"/>
      <c r="AK76" s="215"/>
      <c r="AL76" s="215"/>
      <c r="AM76" s="418">
        <v>2026.0</v>
      </c>
      <c r="AN76" s="215"/>
      <c r="AO76" s="98" t="s">
        <v>5473</v>
      </c>
      <c r="AP76" s="125" t="s">
        <v>3254</v>
      </c>
      <c r="AQ76" s="461"/>
      <c r="AR76" s="246"/>
      <c r="AS76" s="194"/>
      <c r="AT76" s="194"/>
      <c r="AU76" s="194"/>
      <c r="AV76" s="194"/>
    </row>
    <row r="77" ht="14.25" customHeight="1">
      <c r="A77" s="215"/>
      <c r="B77" s="125" t="s">
        <v>5626</v>
      </c>
      <c r="C77" s="182">
        <v>46001.0</v>
      </c>
      <c r="D77" s="91" t="str">
        <f t="shared" si="1"/>
        <v>2409230011 / 5619 - Fruteria </v>
      </c>
      <c r="E77" s="125" t="s">
        <v>5627</v>
      </c>
      <c r="F77" s="182">
        <v>46043.0</v>
      </c>
      <c r="G77" s="457" t="s">
        <v>5243</v>
      </c>
      <c r="H77" s="458" t="s">
        <v>5618</v>
      </c>
      <c r="I77" s="127" t="s">
        <v>53</v>
      </c>
      <c r="J77" s="459">
        <v>3.9622258E7</v>
      </c>
      <c r="K77" s="460" t="s">
        <v>5619</v>
      </c>
      <c r="L77" s="460">
        <v>3.138735118E9</v>
      </c>
      <c r="M77" s="460" t="s">
        <v>5620</v>
      </c>
      <c r="N77" s="460" t="s">
        <v>5621</v>
      </c>
      <c r="O77" s="396" t="s">
        <v>57</v>
      </c>
      <c r="P77" s="247"/>
      <c r="Q77" s="247"/>
      <c r="R77" s="247"/>
      <c r="S77" s="454">
        <v>2.409230011E9</v>
      </c>
      <c r="T77" s="460" t="s">
        <v>180</v>
      </c>
      <c r="U77" s="460" t="s">
        <v>5628</v>
      </c>
      <c r="V77" s="477" t="s">
        <v>4900</v>
      </c>
      <c r="W77" s="134" t="s">
        <v>57</v>
      </c>
      <c r="X77" s="477" t="s">
        <v>65</v>
      </c>
      <c r="Y77" s="129" t="s">
        <v>64</v>
      </c>
      <c r="Z77" s="477" t="s">
        <v>154</v>
      </c>
      <c r="AA77" s="460">
        <v>6.4228099E7</v>
      </c>
      <c r="AB77" s="455" t="s">
        <v>65</v>
      </c>
      <c r="AC77" s="455" t="s">
        <v>65</v>
      </c>
      <c r="AD77" s="125" t="s">
        <v>66</v>
      </c>
      <c r="AE77" s="460" t="s">
        <v>67</v>
      </c>
      <c r="AF77" s="134" t="s">
        <v>68</v>
      </c>
      <c r="AG77" s="460" t="s">
        <v>5629</v>
      </c>
      <c r="AH77" s="460" t="s">
        <v>5630</v>
      </c>
      <c r="AI77" s="215"/>
      <c r="AJ77" s="215"/>
      <c r="AK77" s="215"/>
      <c r="AL77" s="215"/>
      <c r="AM77" s="418">
        <v>2026.0</v>
      </c>
      <c r="AN77" s="215"/>
      <c r="AO77" s="98" t="s">
        <v>5473</v>
      </c>
      <c r="AP77" s="125" t="s">
        <v>3254</v>
      </c>
      <c r="AQ77" s="461"/>
      <c r="AR77" s="246"/>
      <c r="AS77" s="194"/>
      <c r="AT77" s="194"/>
      <c r="AU77" s="194"/>
      <c r="AV77" s="194"/>
    </row>
    <row r="78" ht="14.25" customHeight="1">
      <c r="A78" s="215"/>
      <c r="B78" s="125" t="s">
        <v>5631</v>
      </c>
      <c r="C78" s="182">
        <v>46001.0</v>
      </c>
      <c r="D78" s="91" t="str">
        <f t="shared" si="1"/>
        <v>2409230012 / 5619 - Fruteria </v>
      </c>
      <c r="E78" s="125" t="s">
        <v>5632</v>
      </c>
      <c r="F78" s="182">
        <v>46043.0</v>
      </c>
      <c r="G78" s="457" t="s">
        <v>5243</v>
      </c>
      <c r="H78" s="458" t="s">
        <v>5618</v>
      </c>
      <c r="I78" s="127" t="s">
        <v>53</v>
      </c>
      <c r="J78" s="459">
        <v>3.9622258E7</v>
      </c>
      <c r="K78" s="460" t="s">
        <v>5619</v>
      </c>
      <c r="L78" s="460">
        <v>3.138735118E9</v>
      </c>
      <c r="M78" s="460" t="s">
        <v>5620</v>
      </c>
      <c r="N78" s="460" t="s">
        <v>5621</v>
      </c>
      <c r="O78" s="396" t="s">
        <v>57</v>
      </c>
      <c r="P78" s="247"/>
      <c r="Q78" s="247"/>
      <c r="R78" s="247"/>
      <c r="S78" s="454">
        <v>2.409230012E9</v>
      </c>
      <c r="T78" s="460" t="s">
        <v>180</v>
      </c>
      <c r="U78" s="460" t="s">
        <v>5628</v>
      </c>
      <c r="V78" s="477" t="s">
        <v>4900</v>
      </c>
      <c r="W78" s="134" t="s">
        <v>57</v>
      </c>
      <c r="X78" s="477" t="s">
        <v>61</v>
      </c>
      <c r="Y78" s="477" t="s">
        <v>5633</v>
      </c>
      <c r="Z78" s="477" t="s">
        <v>154</v>
      </c>
      <c r="AA78" s="460">
        <v>6.4228099E7</v>
      </c>
      <c r="AB78" s="455" t="s">
        <v>65</v>
      </c>
      <c r="AC78" s="455" t="s">
        <v>65</v>
      </c>
      <c r="AD78" s="125" t="s">
        <v>66</v>
      </c>
      <c r="AE78" s="460" t="s">
        <v>67</v>
      </c>
      <c r="AF78" s="134" t="s">
        <v>68</v>
      </c>
      <c r="AG78" s="460" t="s">
        <v>5629</v>
      </c>
      <c r="AH78" s="460" t="s">
        <v>5630</v>
      </c>
      <c r="AI78" s="215"/>
      <c r="AJ78" s="215"/>
      <c r="AK78" s="215"/>
      <c r="AL78" s="215"/>
      <c r="AM78" s="418">
        <v>2026.0</v>
      </c>
      <c r="AN78" s="215"/>
      <c r="AO78" s="98" t="s">
        <v>5473</v>
      </c>
      <c r="AP78" s="125" t="s">
        <v>3254</v>
      </c>
      <c r="AQ78" s="461"/>
      <c r="AR78" s="246"/>
      <c r="AS78" s="194"/>
      <c r="AT78" s="194"/>
      <c r="AU78" s="194"/>
      <c r="AV78" s="194"/>
    </row>
    <row r="79" ht="14.25" customHeight="1">
      <c r="A79" s="215"/>
      <c r="B79" s="125" t="s">
        <v>5634</v>
      </c>
      <c r="C79" s="182">
        <v>45995.0</v>
      </c>
      <c r="D79" s="91" t="str">
        <f t="shared" si="1"/>
        <v>2409120152 / 4723 - Venta de pescado y mariscos </v>
      </c>
      <c r="E79" s="125" t="s">
        <v>5635</v>
      </c>
      <c r="F79" s="182">
        <v>46043.0</v>
      </c>
      <c r="G79" s="457" t="s">
        <v>5243</v>
      </c>
      <c r="H79" s="458" t="s">
        <v>3546</v>
      </c>
      <c r="I79" s="127" t="s">
        <v>53</v>
      </c>
      <c r="J79" s="459">
        <v>7.9730945E7</v>
      </c>
      <c r="K79" s="460" t="s">
        <v>54</v>
      </c>
      <c r="L79" s="460">
        <v>3.102046448E9</v>
      </c>
      <c r="M79" s="460" t="s">
        <v>3547</v>
      </c>
      <c r="N79" s="460" t="s">
        <v>5636</v>
      </c>
      <c r="O79" s="247"/>
      <c r="P79" s="396" t="s">
        <v>57</v>
      </c>
      <c r="Q79" s="247"/>
      <c r="R79" s="247"/>
      <c r="S79" s="454">
        <v>2.409120152E9</v>
      </c>
      <c r="T79" s="460" t="s">
        <v>180</v>
      </c>
      <c r="U79" s="460" t="s">
        <v>5637</v>
      </c>
      <c r="V79" s="477" t="s">
        <v>5638</v>
      </c>
      <c r="W79" s="134" t="s">
        <v>57</v>
      </c>
      <c r="X79" s="477" t="s">
        <v>61</v>
      </c>
      <c r="Y79" s="477" t="s">
        <v>5639</v>
      </c>
      <c r="Z79" s="477" t="s">
        <v>63</v>
      </c>
      <c r="AA79" s="460" t="s">
        <v>64</v>
      </c>
      <c r="AB79" s="455" t="s">
        <v>65</v>
      </c>
      <c r="AC79" s="455" t="s">
        <v>65</v>
      </c>
      <c r="AD79" s="125" t="s">
        <v>66</v>
      </c>
      <c r="AE79" s="460" t="s">
        <v>64</v>
      </c>
      <c r="AF79" s="134" t="s">
        <v>68</v>
      </c>
      <c r="AG79" s="460" t="s">
        <v>5640</v>
      </c>
      <c r="AH79" s="460" t="s">
        <v>3552</v>
      </c>
      <c r="AI79" s="215"/>
      <c r="AJ79" s="215"/>
      <c r="AK79" s="215"/>
      <c r="AL79" s="215"/>
      <c r="AM79" s="418">
        <v>2026.0</v>
      </c>
      <c r="AN79" s="215"/>
      <c r="AO79" s="98" t="s">
        <v>5473</v>
      </c>
      <c r="AP79" s="125" t="s">
        <v>3254</v>
      </c>
      <c r="AQ79" s="461"/>
      <c r="AR79" s="246"/>
      <c r="AS79" s="194"/>
      <c r="AT79" s="194"/>
      <c r="AU79" s="194"/>
      <c r="AV79" s="194"/>
    </row>
    <row r="80" ht="14.25" customHeight="1">
      <c r="A80" s="215"/>
      <c r="B80" s="125" t="s">
        <v>5641</v>
      </c>
      <c r="C80" s="182">
        <v>45834.0</v>
      </c>
      <c r="D80" s="91" t="str">
        <f t="shared" si="1"/>
        <v>2405110034 / 5611 - Restaurante </v>
      </c>
      <c r="E80" s="125" t="s">
        <v>5642</v>
      </c>
      <c r="F80" s="182">
        <v>46044.0</v>
      </c>
      <c r="G80" s="457" t="s">
        <v>2192</v>
      </c>
      <c r="H80" s="458" t="s">
        <v>5643</v>
      </c>
      <c r="I80" s="127" t="s">
        <v>53</v>
      </c>
      <c r="J80" s="459">
        <v>2.3433914E7</v>
      </c>
      <c r="K80" s="460" t="s">
        <v>5358</v>
      </c>
      <c r="L80" s="460">
        <v>3.143436262E9</v>
      </c>
      <c r="M80" s="460" t="s">
        <v>5644</v>
      </c>
      <c r="N80" s="460" t="s">
        <v>5645</v>
      </c>
      <c r="O80" s="247"/>
      <c r="P80" s="396" t="s">
        <v>57</v>
      </c>
      <c r="Q80" s="247"/>
      <c r="R80" s="247"/>
      <c r="S80" s="454">
        <v>2.405110034E9</v>
      </c>
      <c r="T80" s="460" t="s">
        <v>4924</v>
      </c>
      <c r="U80" s="460" t="s">
        <v>5646</v>
      </c>
      <c r="V80" s="477" t="s">
        <v>4516</v>
      </c>
      <c r="W80" s="134" t="s">
        <v>57</v>
      </c>
      <c r="X80" s="477" t="s">
        <v>65</v>
      </c>
      <c r="Y80" s="129" t="s">
        <v>64</v>
      </c>
      <c r="Z80" s="477" t="s">
        <v>63</v>
      </c>
      <c r="AA80" s="460" t="s">
        <v>64</v>
      </c>
      <c r="AB80" s="455" t="s">
        <v>65</v>
      </c>
      <c r="AC80" s="455" t="s">
        <v>65</v>
      </c>
      <c r="AD80" s="125" t="s">
        <v>66</v>
      </c>
      <c r="AE80" s="460" t="s">
        <v>64</v>
      </c>
      <c r="AF80" s="134" t="s">
        <v>68</v>
      </c>
      <c r="AG80" s="460" t="s">
        <v>5647</v>
      </c>
      <c r="AH80" s="460" t="s">
        <v>5648</v>
      </c>
      <c r="AI80" s="215"/>
      <c r="AJ80" s="215"/>
      <c r="AK80" s="215"/>
      <c r="AL80" s="215"/>
      <c r="AM80" s="418">
        <v>2026.0</v>
      </c>
      <c r="AN80" s="215"/>
      <c r="AO80" s="98" t="s">
        <v>5473</v>
      </c>
      <c r="AP80" s="125" t="s">
        <v>3254</v>
      </c>
      <c r="AQ80" s="461"/>
      <c r="AR80" s="246"/>
      <c r="AS80" s="194"/>
      <c r="AT80" s="194"/>
      <c r="AU80" s="194"/>
      <c r="AV80" s="194"/>
    </row>
    <row r="81" ht="14.25" customHeight="1">
      <c r="A81" s="215"/>
      <c r="B81" s="125" t="s">
        <v>5649</v>
      </c>
      <c r="C81" s="182">
        <v>45968.0</v>
      </c>
      <c r="D81" s="91" t="str">
        <f t="shared" si="1"/>
        <v>2405120011 / 4723 - Venta de carne </v>
      </c>
      <c r="E81" s="125" t="s">
        <v>5650</v>
      </c>
      <c r="F81" s="182">
        <v>46044.0</v>
      </c>
      <c r="G81" s="457" t="s">
        <v>2192</v>
      </c>
      <c r="H81" s="458" t="s">
        <v>5651</v>
      </c>
      <c r="I81" s="127" t="s">
        <v>53</v>
      </c>
      <c r="J81" s="459">
        <v>8.0398177E7</v>
      </c>
      <c r="K81" s="460" t="s">
        <v>1987</v>
      </c>
      <c r="L81" s="460">
        <v>3.10480424E9</v>
      </c>
      <c r="M81" s="460" t="s">
        <v>5652</v>
      </c>
      <c r="N81" s="460" t="s">
        <v>5653</v>
      </c>
      <c r="O81" s="247"/>
      <c r="P81" s="396" t="s">
        <v>57</v>
      </c>
      <c r="Q81" s="247"/>
      <c r="R81" s="247"/>
      <c r="S81" s="454">
        <v>2.405120011E9</v>
      </c>
      <c r="T81" s="460" t="s">
        <v>180</v>
      </c>
      <c r="U81" s="460" t="s">
        <v>5654</v>
      </c>
      <c r="V81" s="477" t="s">
        <v>5655</v>
      </c>
      <c r="W81" s="134" t="s">
        <v>57</v>
      </c>
      <c r="X81" s="477" t="s">
        <v>65</v>
      </c>
      <c r="Y81" s="129" t="s">
        <v>64</v>
      </c>
      <c r="Z81" s="477" t="s">
        <v>154</v>
      </c>
      <c r="AA81" s="460">
        <v>6.1607854E7</v>
      </c>
      <c r="AB81" s="455" t="s">
        <v>65</v>
      </c>
      <c r="AC81" s="455" t="s">
        <v>65</v>
      </c>
      <c r="AD81" s="125" t="s">
        <v>66</v>
      </c>
      <c r="AE81" s="460" t="s">
        <v>168</v>
      </c>
      <c r="AF81" s="134" t="s">
        <v>68</v>
      </c>
      <c r="AG81" s="460" t="s">
        <v>5656</v>
      </c>
      <c r="AH81" s="460" t="s">
        <v>5657</v>
      </c>
      <c r="AI81" s="215"/>
      <c r="AJ81" s="215"/>
      <c r="AK81" s="215"/>
      <c r="AL81" s="215"/>
      <c r="AM81" s="418">
        <v>2026.0</v>
      </c>
      <c r="AN81" s="215"/>
      <c r="AO81" s="98" t="s">
        <v>5473</v>
      </c>
      <c r="AP81" s="125" t="s">
        <v>3254</v>
      </c>
      <c r="AQ81" s="461"/>
      <c r="AR81" s="246"/>
      <c r="AS81" s="194"/>
      <c r="AT81" s="194"/>
      <c r="AU81" s="194"/>
      <c r="AV81" s="194"/>
    </row>
    <row r="82" ht="14.25" customHeight="1">
      <c r="A82" s="215"/>
      <c r="B82" s="125" t="s">
        <v>5658</v>
      </c>
      <c r="C82" s="182">
        <v>45968.0</v>
      </c>
      <c r="D82" s="91" t="str">
        <f t="shared" si="1"/>
        <v>2405120010 / 4723 - Venta de carne </v>
      </c>
      <c r="E82" s="125" t="s">
        <v>5659</v>
      </c>
      <c r="F82" s="182">
        <v>46044.0</v>
      </c>
      <c r="G82" s="457" t="s">
        <v>2192</v>
      </c>
      <c r="H82" s="458" t="s">
        <v>5651</v>
      </c>
      <c r="I82" s="127" t="s">
        <v>53</v>
      </c>
      <c r="J82" s="459">
        <v>8.0398177E7</v>
      </c>
      <c r="K82" s="460" t="s">
        <v>1987</v>
      </c>
      <c r="L82" s="460">
        <v>3.10480424E9</v>
      </c>
      <c r="M82" s="460" t="s">
        <v>5652</v>
      </c>
      <c r="N82" s="460" t="s">
        <v>5653</v>
      </c>
      <c r="O82" s="247"/>
      <c r="P82" s="396" t="s">
        <v>57</v>
      </c>
      <c r="Q82" s="247"/>
      <c r="R82" s="247"/>
      <c r="S82" s="454">
        <v>2.40512001E9</v>
      </c>
      <c r="T82" s="460" t="s">
        <v>180</v>
      </c>
      <c r="U82" s="460" t="s">
        <v>5660</v>
      </c>
      <c r="V82" s="477" t="s">
        <v>5655</v>
      </c>
      <c r="W82" s="134" t="s">
        <v>57</v>
      </c>
      <c r="X82" s="477" t="s">
        <v>61</v>
      </c>
      <c r="Y82" s="477" t="s">
        <v>5661</v>
      </c>
      <c r="Z82" s="477" t="s">
        <v>63</v>
      </c>
      <c r="AA82" s="460" t="s">
        <v>64</v>
      </c>
      <c r="AB82" s="455" t="s">
        <v>65</v>
      </c>
      <c r="AC82" s="455" t="s">
        <v>65</v>
      </c>
      <c r="AD82" s="125" t="s">
        <v>66</v>
      </c>
      <c r="AE82" s="460" t="s">
        <v>168</v>
      </c>
      <c r="AF82" s="134" t="s">
        <v>68</v>
      </c>
      <c r="AG82" s="460" t="s">
        <v>5662</v>
      </c>
      <c r="AH82" s="460" t="s">
        <v>5663</v>
      </c>
      <c r="AI82" s="215"/>
      <c r="AJ82" s="215"/>
      <c r="AK82" s="215"/>
      <c r="AL82" s="215"/>
      <c r="AM82" s="418">
        <v>2026.0</v>
      </c>
      <c r="AN82" s="215"/>
      <c r="AO82" s="98" t="s">
        <v>5473</v>
      </c>
      <c r="AP82" s="125" t="s">
        <v>3254</v>
      </c>
      <c r="AQ82" s="461"/>
      <c r="AR82" s="246"/>
      <c r="AS82" s="194"/>
      <c r="AT82" s="194"/>
      <c r="AU82" s="194"/>
      <c r="AV82" s="194"/>
    </row>
    <row r="83" ht="14.25" customHeight="1">
      <c r="A83" s="215"/>
      <c r="B83" s="125" t="s">
        <v>5664</v>
      </c>
      <c r="C83" s="182">
        <v>45890.0</v>
      </c>
      <c r="D83" s="91" t="str">
        <f t="shared" si="1"/>
        <v>2407130040 / 4721 - Verduras y legumbres </v>
      </c>
      <c r="E83" s="125" t="s">
        <v>5665</v>
      </c>
      <c r="F83" s="182">
        <v>45947.0</v>
      </c>
      <c r="G83" s="457" t="s">
        <v>1384</v>
      </c>
      <c r="H83" s="458" t="s">
        <v>2697</v>
      </c>
      <c r="I83" s="127" t="s">
        <v>53</v>
      </c>
      <c r="J83" s="459">
        <v>1.016019344E9</v>
      </c>
      <c r="K83" s="460" t="s">
        <v>54</v>
      </c>
      <c r="L83" s="460">
        <v>3.216932835E9</v>
      </c>
      <c r="M83" s="460" t="s">
        <v>2698</v>
      </c>
      <c r="N83" s="460" t="s">
        <v>5666</v>
      </c>
      <c r="O83" s="396" t="s">
        <v>57</v>
      </c>
      <c r="P83" s="247"/>
      <c r="Q83" s="247"/>
      <c r="R83" s="247"/>
      <c r="S83" s="454">
        <v>2.40713004E9</v>
      </c>
      <c r="T83" s="460" t="s">
        <v>180</v>
      </c>
      <c r="U83" s="460" t="s">
        <v>3263</v>
      </c>
      <c r="V83" s="477" t="s">
        <v>5667</v>
      </c>
      <c r="W83" s="134" t="s">
        <v>57</v>
      </c>
      <c r="X83" s="477" t="s">
        <v>65</v>
      </c>
      <c r="Y83" s="129" t="s">
        <v>64</v>
      </c>
      <c r="Z83" s="477" t="s">
        <v>63</v>
      </c>
      <c r="AA83" s="460" t="s">
        <v>64</v>
      </c>
      <c r="AB83" s="455" t="s">
        <v>65</v>
      </c>
      <c r="AC83" s="455" t="s">
        <v>65</v>
      </c>
      <c r="AD83" s="125" t="s">
        <v>66</v>
      </c>
      <c r="AE83" s="460" t="s">
        <v>64</v>
      </c>
      <c r="AF83" s="134" t="s">
        <v>68</v>
      </c>
      <c r="AG83" s="460" t="s">
        <v>3264</v>
      </c>
      <c r="AH83" s="460" t="s">
        <v>3265</v>
      </c>
      <c r="AI83" s="215"/>
      <c r="AJ83" s="215"/>
      <c r="AK83" s="215"/>
      <c r="AL83" s="215"/>
      <c r="AM83" s="418">
        <v>2026.0</v>
      </c>
      <c r="AN83" s="215"/>
      <c r="AO83" s="98" t="s">
        <v>5473</v>
      </c>
      <c r="AP83" s="125" t="s">
        <v>3254</v>
      </c>
      <c r="AQ83" s="461"/>
      <c r="AR83" s="246"/>
      <c r="AS83" s="194"/>
      <c r="AT83" s="194"/>
      <c r="AU83" s="194"/>
      <c r="AV83" s="194"/>
    </row>
    <row r="84" ht="14.25" customHeight="1">
      <c r="A84" s="215"/>
      <c r="B84" s="125" t="s">
        <v>5668</v>
      </c>
      <c r="C84" s="182">
        <v>45972.0</v>
      </c>
      <c r="D84" s="91" t="str">
        <f t="shared" si="1"/>
        <v>2413130035 / 4721 - Venta de hierbas </v>
      </c>
      <c r="E84" s="125" t="s">
        <v>5669</v>
      </c>
      <c r="F84" s="182">
        <v>46045.0</v>
      </c>
      <c r="G84" s="457" t="s">
        <v>1635</v>
      </c>
      <c r="H84" s="458" t="s">
        <v>5670</v>
      </c>
      <c r="I84" s="127" t="s">
        <v>53</v>
      </c>
      <c r="J84" s="459">
        <v>1.032360842E9</v>
      </c>
      <c r="K84" s="460" t="s">
        <v>54</v>
      </c>
      <c r="L84" s="460">
        <v>3.115058129E9</v>
      </c>
      <c r="M84" s="460" t="s">
        <v>5671</v>
      </c>
      <c r="N84" s="460" t="s">
        <v>5672</v>
      </c>
      <c r="O84" s="396" t="s">
        <v>57</v>
      </c>
      <c r="P84" s="247"/>
      <c r="Q84" s="247"/>
      <c r="R84" s="247"/>
      <c r="S84" s="454">
        <v>2.413130035E9</v>
      </c>
      <c r="T84" s="460" t="s">
        <v>180</v>
      </c>
      <c r="U84" s="460" t="s">
        <v>5673</v>
      </c>
      <c r="V84" s="477" t="s">
        <v>4532</v>
      </c>
      <c r="W84" s="134" t="s">
        <v>57</v>
      </c>
      <c r="X84" s="477" t="s">
        <v>65</v>
      </c>
      <c r="Y84" s="129" t="s">
        <v>64</v>
      </c>
      <c r="Z84" s="477" t="s">
        <v>63</v>
      </c>
      <c r="AA84" s="460" t="s">
        <v>64</v>
      </c>
      <c r="AB84" s="455" t="s">
        <v>65</v>
      </c>
      <c r="AC84" s="455" t="s">
        <v>65</v>
      </c>
      <c r="AD84" s="125" t="s">
        <v>66</v>
      </c>
      <c r="AE84" s="460" t="s">
        <v>64</v>
      </c>
      <c r="AF84" s="134" t="s">
        <v>68</v>
      </c>
      <c r="AG84" s="460" t="s">
        <v>5674</v>
      </c>
      <c r="AH84" s="460" t="s">
        <v>5675</v>
      </c>
      <c r="AI84" s="215"/>
      <c r="AJ84" s="215"/>
      <c r="AK84" s="215"/>
      <c r="AL84" s="215"/>
      <c r="AM84" s="418">
        <v>2026.0</v>
      </c>
      <c r="AN84" s="215"/>
      <c r="AO84" s="98" t="s">
        <v>5473</v>
      </c>
      <c r="AP84" s="125" t="s">
        <v>3254</v>
      </c>
      <c r="AQ84" s="461"/>
      <c r="AR84" s="246"/>
      <c r="AS84" s="194"/>
      <c r="AT84" s="194"/>
      <c r="AU84" s="194"/>
      <c r="AV84" s="194"/>
    </row>
    <row r="85" ht="14.25" customHeight="1">
      <c r="A85" s="215"/>
      <c r="B85" s="125" t="s">
        <v>5676</v>
      </c>
      <c r="C85" s="182">
        <v>46010.0</v>
      </c>
      <c r="D85" s="91" t="str">
        <f t="shared" si="1"/>
        <v>2408160074 / 4721 - Venta de verduras </v>
      </c>
      <c r="E85" s="125" t="s">
        <v>5677</v>
      </c>
      <c r="F85" s="182">
        <v>46045.0</v>
      </c>
      <c r="G85" s="457" t="s">
        <v>5225</v>
      </c>
      <c r="H85" s="458" t="s">
        <v>5678</v>
      </c>
      <c r="I85" s="127" t="s">
        <v>53</v>
      </c>
      <c r="J85" s="459">
        <v>1.001673091E9</v>
      </c>
      <c r="K85" s="460" t="s">
        <v>5679</v>
      </c>
      <c r="L85" s="460">
        <v>3.01343763E9</v>
      </c>
      <c r="M85" s="460" t="s">
        <v>5680</v>
      </c>
      <c r="N85" s="460" t="s">
        <v>5681</v>
      </c>
      <c r="O85" s="396" t="s">
        <v>57</v>
      </c>
      <c r="P85" s="247"/>
      <c r="Q85" s="247"/>
      <c r="R85" s="247"/>
      <c r="S85" s="454">
        <v>2.408160074E9</v>
      </c>
      <c r="T85" s="460" t="s">
        <v>180</v>
      </c>
      <c r="U85" s="460" t="s">
        <v>2080</v>
      </c>
      <c r="V85" s="477" t="s">
        <v>4747</v>
      </c>
      <c r="W85" s="134" t="s">
        <v>57</v>
      </c>
      <c r="X85" s="477" t="s">
        <v>65</v>
      </c>
      <c r="Y85" s="129" t="s">
        <v>64</v>
      </c>
      <c r="Z85" s="477" t="s">
        <v>63</v>
      </c>
      <c r="AA85" s="460" t="s">
        <v>64</v>
      </c>
      <c r="AB85" s="455" t="s">
        <v>65</v>
      </c>
      <c r="AC85" s="455" t="s">
        <v>65</v>
      </c>
      <c r="AD85" s="460" t="s">
        <v>5613</v>
      </c>
      <c r="AE85" s="460" t="s">
        <v>64</v>
      </c>
      <c r="AF85" s="134" t="s">
        <v>68</v>
      </c>
      <c r="AG85" s="460" t="s">
        <v>3163</v>
      </c>
      <c r="AH85" s="460" t="s">
        <v>3164</v>
      </c>
      <c r="AI85" s="215"/>
      <c r="AJ85" s="215"/>
      <c r="AK85" s="215"/>
      <c r="AL85" s="215"/>
      <c r="AM85" s="418">
        <v>2026.0</v>
      </c>
      <c r="AN85" s="215"/>
      <c r="AO85" s="98" t="s">
        <v>5473</v>
      </c>
      <c r="AP85" s="125" t="s">
        <v>3254</v>
      </c>
      <c r="AQ85" s="461"/>
      <c r="AR85" s="246"/>
      <c r="AS85" s="194"/>
      <c r="AT85" s="194"/>
      <c r="AU85" s="194"/>
      <c r="AV85" s="194"/>
    </row>
    <row r="86" ht="14.25" customHeight="1">
      <c r="A86" s="215"/>
      <c r="B86" s="125" t="s">
        <v>5682</v>
      </c>
      <c r="C86" s="182">
        <v>46010.0</v>
      </c>
      <c r="D86" s="91" t="str">
        <f t="shared" si="1"/>
        <v>2408160098 / 4721 - Venta de verduras </v>
      </c>
      <c r="E86" s="125" t="s">
        <v>5683</v>
      </c>
      <c r="F86" s="182">
        <v>46045.0</v>
      </c>
      <c r="G86" s="457" t="s">
        <v>5225</v>
      </c>
      <c r="H86" s="458" t="s">
        <v>5678</v>
      </c>
      <c r="I86" s="127" t="s">
        <v>53</v>
      </c>
      <c r="J86" s="459">
        <v>1.001673091E9</v>
      </c>
      <c r="K86" s="460" t="s">
        <v>5679</v>
      </c>
      <c r="L86" s="460">
        <v>3.01343763E9</v>
      </c>
      <c r="M86" s="460" t="s">
        <v>5680</v>
      </c>
      <c r="N86" s="460" t="s">
        <v>5681</v>
      </c>
      <c r="O86" s="396" t="s">
        <v>57</v>
      </c>
      <c r="P86" s="247"/>
      <c r="Q86" s="247"/>
      <c r="R86" s="247"/>
      <c r="S86" s="454">
        <v>2.408160098E9</v>
      </c>
      <c r="T86" s="460" t="s">
        <v>180</v>
      </c>
      <c r="U86" s="460" t="s">
        <v>2080</v>
      </c>
      <c r="V86" s="477" t="s">
        <v>4747</v>
      </c>
      <c r="W86" s="134" t="s">
        <v>57</v>
      </c>
      <c r="X86" s="477" t="s">
        <v>65</v>
      </c>
      <c r="Y86" s="129" t="s">
        <v>64</v>
      </c>
      <c r="Z86" s="477" t="s">
        <v>63</v>
      </c>
      <c r="AA86" s="460" t="s">
        <v>64</v>
      </c>
      <c r="AB86" s="455" t="s">
        <v>65</v>
      </c>
      <c r="AC86" s="455" t="s">
        <v>65</v>
      </c>
      <c r="AD86" s="460" t="s">
        <v>5613</v>
      </c>
      <c r="AE86" s="460" t="s">
        <v>64</v>
      </c>
      <c r="AF86" s="134" t="s">
        <v>68</v>
      </c>
      <c r="AG86" s="460" t="s">
        <v>3163</v>
      </c>
      <c r="AH86" s="460" t="s">
        <v>3164</v>
      </c>
      <c r="AI86" s="215"/>
      <c r="AJ86" s="215"/>
      <c r="AK86" s="215"/>
      <c r="AL86" s="215"/>
      <c r="AM86" s="418">
        <v>2026.0</v>
      </c>
      <c r="AN86" s="215"/>
      <c r="AO86" s="98" t="s">
        <v>5473</v>
      </c>
      <c r="AP86" s="125" t="s">
        <v>3254</v>
      </c>
      <c r="AQ86" s="461"/>
      <c r="AR86" s="246"/>
      <c r="AS86" s="194"/>
      <c r="AT86" s="194"/>
      <c r="AU86" s="194"/>
      <c r="AV86" s="194"/>
    </row>
    <row r="87" ht="14.25" customHeight="1">
      <c r="A87" s="215"/>
      <c r="B87" s="125" t="s">
        <v>5684</v>
      </c>
      <c r="C87" s="182">
        <v>45874.0</v>
      </c>
      <c r="D87" s="91" t="str">
        <f t="shared" si="1"/>
        <v>2412120043 / 4722 - Venta de lacteos y huevos 4723 - Venta de pollo</v>
      </c>
      <c r="E87" s="125" t="s">
        <v>5685</v>
      </c>
      <c r="F87" s="182">
        <v>46045.0</v>
      </c>
      <c r="G87" s="457" t="s">
        <v>1340</v>
      </c>
      <c r="H87" s="458" t="s">
        <v>5686</v>
      </c>
      <c r="I87" s="127" t="s">
        <v>53</v>
      </c>
      <c r="J87" s="459">
        <v>5.2856297E7</v>
      </c>
      <c r="K87" s="460" t="s">
        <v>54</v>
      </c>
      <c r="L87" s="460">
        <v>3.002678762E9</v>
      </c>
      <c r="M87" s="460" t="s">
        <v>5687</v>
      </c>
      <c r="N87" s="460" t="s">
        <v>5688</v>
      </c>
      <c r="O87" s="247"/>
      <c r="P87" s="396" t="s">
        <v>57</v>
      </c>
      <c r="Q87" s="247"/>
      <c r="R87" s="247"/>
      <c r="S87" s="454">
        <v>2.412120043E9</v>
      </c>
      <c r="T87" s="460" t="s">
        <v>180</v>
      </c>
      <c r="U87" s="460" t="s">
        <v>5689</v>
      </c>
      <c r="V87" s="477" t="s">
        <v>5690</v>
      </c>
      <c r="W87" s="134" t="s">
        <v>57</v>
      </c>
      <c r="X87" s="477" t="s">
        <v>61</v>
      </c>
      <c r="Y87" s="477" t="s">
        <v>5691</v>
      </c>
      <c r="Z87" s="477" t="s">
        <v>63</v>
      </c>
      <c r="AA87" s="460" t="s">
        <v>64</v>
      </c>
      <c r="AB87" s="455" t="s">
        <v>65</v>
      </c>
      <c r="AC87" s="455" t="s">
        <v>65</v>
      </c>
      <c r="AD87" s="125" t="s">
        <v>66</v>
      </c>
      <c r="AE87" s="460" t="s">
        <v>64</v>
      </c>
      <c r="AF87" s="134" t="s">
        <v>68</v>
      </c>
      <c r="AG87" s="460" t="s">
        <v>5692</v>
      </c>
      <c r="AH87" s="460" t="s">
        <v>5693</v>
      </c>
      <c r="AI87" s="215"/>
      <c r="AJ87" s="215"/>
      <c r="AK87" s="215"/>
      <c r="AL87" s="215"/>
      <c r="AM87" s="418">
        <v>2026.0</v>
      </c>
      <c r="AN87" s="215"/>
      <c r="AO87" s="98" t="s">
        <v>5473</v>
      </c>
      <c r="AP87" s="125" t="s">
        <v>3254</v>
      </c>
      <c r="AQ87" s="461"/>
      <c r="AR87" s="246"/>
      <c r="AS87" s="194"/>
      <c r="AT87" s="194"/>
      <c r="AU87" s="194"/>
      <c r="AV87" s="194"/>
    </row>
    <row r="88" ht="14.25" customHeight="1">
      <c r="A88" s="215"/>
      <c r="B88" s="125" t="s">
        <v>5694</v>
      </c>
      <c r="C88" s="182">
        <v>45874.0</v>
      </c>
      <c r="D88" s="91" t="str">
        <f t="shared" si="1"/>
        <v>2412110006 / 4722 - Venta de lacteos y huevos 4723 - Venta de pollo</v>
      </c>
      <c r="E88" s="125" t="s">
        <v>5695</v>
      </c>
      <c r="F88" s="182">
        <v>46045.0</v>
      </c>
      <c r="G88" s="457" t="s">
        <v>1340</v>
      </c>
      <c r="H88" s="458" t="s">
        <v>5686</v>
      </c>
      <c r="I88" s="127" t="s">
        <v>53</v>
      </c>
      <c r="J88" s="459">
        <v>5.2856297E7</v>
      </c>
      <c r="K88" s="460" t="s">
        <v>54</v>
      </c>
      <c r="L88" s="460">
        <v>3.002678762E9</v>
      </c>
      <c r="M88" s="460" t="s">
        <v>5687</v>
      </c>
      <c r="N88" s="460" t="s">
        <v>5688</v>
      </c>
      <c r="O88" s="247"/>
      <c r="P88" s="396" t="s">
        <v>57</v>
      </c>
      <c r="Q88" s="247"/>
      <c r="R88" s="247"/>
      <c r="S88" s="454">
        <v>2.412110006E9</v>
      </c>
      <c r="T88" s="460" t="s">
        <v>4924</v>
      </c>
      <c r="U88" s="460" t="s">
        <v>5696</v>
      </c>
      <c r="V88" s="477" t="s">
        <v>5690</v>
      </c>
      <c r="W88" s="134" t="s">
        <v>57</v>
      </c>
      <c r="X88" s="477" t="s">
        <v>61</v>
      </c>
      <c r="Y88" s="477" t="s">
        <v>5697</v>
      </c>
      <c r="Z88" s="477" t="s">
        <v>63</v>
      </c>
      <c r="AA88" s="460" t="s">
        <v>64</v>
      </c>
      <c r="AB88" s="455" t="s">
        <v>65</v>
      </c>
      <c r="AC88" s="455" t="s">
        <v>65</v>
      </c>
      <c r="AD88" s="125" t="s">
        <v>66</v>
      </c>
      <c r="AE88" s="460" t="s">
        <v>64</v>
      </c>
      <c r="AF88" s="134" t="s">
        <v>68</v>
      </c>
      <c r="AG88" s="460" t="s">
        <v>5698</v>
      </c>
      <c r="AH88" s="460" t="s">
        <v>5699</v>
      </c>
      <c r="AI88" s="215"/>
      <c r="AJ88" s="215"/>
      <c r="AK88" s="215"/>
      <c r="AL88" s="215"/>
      <c r="AM88" s="418">
        <v>2026.0</v>
      </c>
      <c r="AN88" s="215"/>
      <c r="AO88" s="98" t="s">
        <v>5473</v>
      </c>
      <c r="AP88" s="125" t="s">
        <v>3254</v>
      </c>
      <c r="AQ88" s="461"/>
      <c r="AR88" s="246"/>
      <c r="AS88" s="194"/>
      <c r="AT88" s="194"/>
      <c r="AU88" s="194"/>
      <c r="AV88" s="194"/>
    </row>
    <row r="89" ht="14.25" customHeight="1">
      <c r="A89" s="215"/>
      <c r="B89" s="125" t="s">
        <v>5700</v>
      </c>
      <c r="C89" s="182">
        <v>45967.0</v>
      </c>
      <c r="D89" s="91" t="str">
        <f t="shared" si="1"/>
        <v>2412110027 / 4721 - Frutas y verduras </v>
      </c>
      <c r="E89" s="125" t="s">
        <v>5701</v>
      </c>
      <c r="F89" s="182">
        <v>46045.0</v>
      </c>
      <c r="G89" s="457" t="s">
        <v>1340</v>
      </c>
      <c r="H89" s="458" t="s">
        <v>5702</v>
      </c>
      <c r="I89" s="127" t="s">
        <v>53</v>
      </c>
      <c r="J89" s="459">
        <v>7.9115451E7</v>
      </c>
      <c r="K89" s="460" t="s">
        <v>54</v>
      </c>
      <c r="L89" s="460">
        <v>3.133810982E9</v>
      </c>
      <c r="M89" s="460" t="s">
        <v>5703</v>
      </c>
      <c r="N89" s="460" t="s">
        <v>5704</v>
      </c>
      <c r="O89" s="247"/>
      <c r="P89" s="396" t="s">
        <v>57</v>
      </c>
      <c r="Q89" s="247"/>
      <c r="R89" s="247"/>
      <c r="S89" s="454">
        <v>2.412110027E9</v>
      </c>
      <c r="T89" s="460" t="s">
        <v>4924</v>
      </c>
      <c r="U89" s="460" t="s">
        <v>5705</v>
      </c>
      <c r="V89" s="477" t="s">
        <v>5561</v>
      </c>
      <c r="W89" s="134" t="s">
        <v>57</v>
      </c>
      <c r="X89" s="477" t="s">
        <v>61</v>
      </c>
      <c r="Y89" s="477" t="s">
        <v>5706</v>
      </c>
      <c r="Z89" s="477" t="s">
        <v>63</v>
      </c>
      <c r="AA89" s="460" t="s">
        <v>64</v>
      </c>
      <c r="AB89" s="455" t="s">
        <v>65</v>
      </c>
      <c r="AC89" s="455" t="s">
        <v>65</v>
      </c>
      <c r="AD89" s="125" t="s">
        <v>66</v>
      </c>
      <c r="AE89" s="460" t="s">
        <v>64</v>
      </c>
      <c r="AF89" s="134" t="s">
        <v>68</v>
      </c>
      <c r="AG89" s="460" t="s">
        <v>5707</v>
      </c>
      <c r="AH89" s="460" t="s">
        <v>5708</v>
      </c>
      <c r="AI89" s="215"/>
      <c r="AJ89" s="215"/>
      <c r="AK89" s="215"/>
      <c r="AL89" s="215"/>
      <c r="AM89" s="418">
        <v>2026.0</v>
      </c>
      <c r="AN89" s="215"/>
      <c r="AO89" s="98" t="s">
        <v>5473</v>
      </c>
      <c r="AP89" s="125" t="s">
        <v>3254</v>
      </c>
      <c r="AQ89" s="461"/>
      <c r="AR89" s="246"/>
      <c r="AS89" s="194"/>
      <c r="AT89" s="194"/>
      <c r="AU89" s="194"/>
      <c r="AV89" s="194"/>
    </row>
    <row r="90" ht="14.25" customHeight="1">
      <c r="A90" s="215"/>
      <c r="B90" s="125" t="s">
        <v>5709</v>
      </c>
      <c r="C90" s="182">
        <v>46014.0</v>
      </c>
      <c r="D90" s="91" t="str">
        <f t="shared" si="1"/>
        <v>2419130003 / 5619 - Fruteria </v>
      </c>
      <c r="E90" s="125" t="s">
        <v>5710</v>
      </c>
      <c r="F90" s="182">
        <v>46045.0</v>
      </c>
      <c r="G90" s="457" t="s">
        <v>5415</v>
      </c>
      <c r="H90" s="458" t="s">
        <v>5711</v>
      </c>
      <c r="I90" s="127" t="s">
        <v>53</v>
      </c>
      <c r="J90" s="459">
        <v>7.9388324E7</v>
      </c>
      <c r="K90" s="460" t="s">
        <v>54</v>
      </c>
      <c r="L90" s="460">
        <v>3.11838626E9</v>
      </c>
      <c r="M90" s="460" t="s">
        <v>5712</v>
      </c>
      <c r="N90" s="460" t="s">
        <v>5713</v>
      </c>
      <c r="O90" s="396" t="s">
        <v>57</v>
      </c>
      <c r="P90" s="247"/>
      <c r="Q90" s="247"/>
      <c r="R90" s="247"/>
      <c r="S90" s="454">
        <v>2.419130003E9</v>
      </c>
      <c r="T90" s="460" t="s">
        <v>180</v>
      </c>
      <c r="U90" s="460" t="s">
        <v>5714</v>
      </c>
      <c r="V90" s="477" t="s">
        <v>4900</v>
      </c>
      <c r="W90" s="134" t="s">
        <v>57</v>
      </c>
      <c r="X90" s="477" t="s">
        <v>65</v>
      </c>
      <c r="Y90" s="129" t="s">
        <v>64</v>
      </c>
      <c r="Z90" s="477" t="s">
        <v>63</v>
      </c>
      <c r="AA90" s="460" t="s">
        <v>64</v>
      </c>
      <c r="AB90" s="455" t="s">
        <v>65</v>
      </c>
      <c r="AC90" s="455" t="s">
        <v>65</v>
      </c>
      <c r="AD90" s="125" t="s">
        <v>66</v>
      </c>
      <c r="AE90" s="460" t="s">
        <v>64</v>
      </c>
      <c r="AF90" s="134" t="s">
        <v>68</v>
      </c>
      <c r="AG90" s="460" t="s">
        <v>5715</v>
      </c>
      <c r="AH90" s="460" t="s">
        <v>5716</v>
      </c>
      <c r="AI90" s="215"/>
      <c r="AJ90" s="215"/>
      <c r="AK90" s="215"/>
      <c r="AL90" s="215"/>
      <c r="AM90" s="418">
        <v>2026.0</v>
      </c>
      <c r="AN90" s="215"/>
      <c r="AO90" s="98" t="s">
        <v>5473</v>
      </c>
      <c r="AP90" s="125" t="s">
        <v>3254</v>
      </c>
      <c r="AQ90" s="461"/>
      <c r="AR90" s="246"/>
      <c r="AS90" s="194"/>
      <c r="AT90" s="194"/>
      <c r="AU90" s="194"/>
      <c r="AV90" s="194"/>
    </row>
    <row r="91" ht="14.25" customHeight="1">
      <c r="A91" s="215"/>
      <c r="B91" s="125" t="s">
        <v>5717</v>
      </c>
      <c r="C91" s="182">
        <v>45965.0</v>
      </c>
      <c r="D91" s="91" t="str">
        <f t="shared" si="1"/>
        <v>2419130145 / 4721 - Venta de Lichigo </v>
      </c>
      <c r="E91" s="125" t="s">
        <v>5718</v>
      </c>
      <c r="F91" s="182">
        <v>46048.0</v>
      </c>
      <c r="G91" s="457" t="s">
        <v>5415</v>
      </c>
      <c r="H91" s="458" t="s">
        <v>5719</v>
      </c>
      <c r="I91" s="127" t="s">
        <v>53</v>
      </c>
      <c r="J91" s="459">
        <v>1.1407334E7</v>
      </c>
      <c r="K91" s="460" t="s">
        <v>3866</v>
      </c>
      <c r="L91" s="460">
        <v>3.114663092E9</v>
      </c>
      <c r="M91" s="460" t="s">
        <v>5720</v>
      </c>
      <c r="N91" s="460" t="s">
        <v>5721</v>
      </c>
      <c r="O91" s="396" t="s">
        <v>57</v>
      </c>
      <c r="P91" s="247"/>
      <c r="Q91" s="247"/>
      <c r="R91" s="247"/>
      <c r="S91" s="454">
        <v>2.419130145E9</v>
      </c>
      <c r="T91" s="460" t="s">
        <v>180</v>
      </c>
      <c r="U91" s="460" t="s">
        <v>5722</v>
      </c>
      <c r="V91" s="477" t="s">
        <v>5723</v>
      </c>
      <c r="W91" s="134" t="s">
        <v>57</v>
      </c>
      <c r="X91" s="477" t="s">
        <v>65</v>
      </c>
      <c r="Y91" s="129" t="s">
        <v>64</v>
      </c>
      <c r="Z91" s="477" t="s">
        <v>63</v>
      </c>
      <c r="AA91" s="460" t="s">
        <v>64</v>
      </c>
      <c r="AB91" s="455" t="s">
        <v>65</v>
      </c>
      <c r="AC91" s="455" t="s">
        <v>65</v>
      </c>
      <c r="AD91" s="125" t="s">
        <v>66</v>
      </c>
      <c r="AE91" s="460" t="s">
        <v>168</v>
      </c>
      <c r="AF91" s="134" t="s">
        <v>68</v>
      </c>
      <c r="AG91" s="460" t="s">
        <v>3353</v>
      </c>
      <c r="AH91" s="460" t="s">
        <v>3354</v>
      </c>
      <c r="AI91" s="215"/>
      <c r="AJ91" s="215"/>
      <c r="AK91" s="215"/>
      <c r="AL91" s="215"/>
      <c r="AM91" s="418">
        <v>2026.0</v>
      </c>
      <c r="AN91" s="215"/>
      <c r="AO91" s="98" t="s">
        <v>5473</v>
      </c>
      <c r="AP91" s="125" t="s">
        <v>3254</v>
      </c>
      <c r="AQ91" s="461"/>
      <c r="AR91" s="246"/>
      <c r="AS91" s="194"/>
      <c r="AT91" s="194"/>
      <c r="AU91" s="194"/>
      <c r="AV91" s="194"/>
    </row>
    <row r="92" ht="14.25" customHeight="1">
      <c r="A92" s="215"/>
      <c r="B92" s="125" t="s">
        <v>5724</v>
      </c>
      <c r="C92" s="182">
        <v>45824.0</v>
      </c>
      <c r="D92" s="91" t="str">
        <f t="shared" si="1"/>
        <v>2412120055 / 4722 - Venta de lacteos y huevos </v>
      </c>
      <c r="E92" s="125" t="s">
        <v>5725</v>
      </c>
      <c r="F92" s="182">
        <v>46045.0</v>
      </c>
      <c r="G92" s="457" t="s">
        <v>1340</v>
      </c>
      <c r="H92" s="458" t="s">
        <v>5726</v>
      </c>
      <c r="I92" s="127" t="s">
        <v>53</v>
      </c>
      <c r="J92" s="459">
        <v>4.1330237E7</v>
      </c>
      <c r="K92" s="460" t="s">
        <v>54</v>
      </c>
      <c r="L92" s="460">
        <v>3.004080651E9</v>
      </c>
      <c r="M92" s="460" t="s">
        <v>5727</v>
      </c>
      <c r="N92" s="460" t="s">
        <v>5728</v>
      </c>
      <c r="O92" s="247"/>
      <c r="P92" s="396" t="s">
        <v>57</v>
      </c>
      <c r="Q92" s="247"/>
      <c r="R92" s="247"/>
      <c r="S92" s="454">
        <v>2.412120055E9</v>
      </c>
      <c r="T92" s="460" t="s">
        <v>180</v>
      </c>
      <c r="U92" s="460" t="s">
        <v>5729</v>
      </c>
      <c r="V92" s="477" t="s">
        <v>5730</v>
      </c>
      <c r="W92" s="134" t="s">
        <v>57</v>
      </c>
      <c r="X92" s="477" t="s">
        <v>61</v>
      </c>
      <c r="Y92" s="477" t="s">
        <v>5731</v>
      </c>
      <c r="Z92" s="477" t="s">
        <v>63</v>
      </c>
      <c r="AA92" s="460" t="s">
        <v>64</v>
      </c>
      <c r="AB92" s="455" t="s">
        <v>65</v>
      </c>
      <c r="AC92" s="455" t="s">
        <v>65</v>
      </c>
      <c r="AD92" s="125" t="s">
        <v>66</v>
      </c>
      <c r="AE92" s="460" t="s">
        <v>168</v>
      </c>
      <c r="AF92" s="134" t="s">
        <v>68</v>
      </c>
      <c r="AG92" s="460" t="s">
        <v>5732</v>
      </c>
      <c r="AH92" s="460" t="s">
        <v>5733</v>
      </c>
      <c r="AI92" s="215"/>
      <c r="AJ92" s="215"/>
      <c r="AK92" s="215"/>
      <c r="AL92" s="215"/>
      <c r="AM92" s="418">
        <v>2026.0</v>
      </c>
      <c r="AN92" s="215"/>
      <c r="AO92" s="98" t="s">
        <v>5473</v>
      </c>
      <c r="AP92" s="125" t="s">
        <v>3254</v>
      </c>
      <c r="AQ92" s="461"/>
      <c r="AR92" s="246"/>
      <c r="AS92" s="194"/>
      <c r="AT92" s="194"/>
      <c r="AU92" s="194"/>
      <c r="AV92" s="194"/>
    </row>
    <row r="93" ht="14.25" customHeight="1">
      <c r="A93" s="215"/>
      <c r="B93" s="125" t="s">
        <v>5734</v>
      </c>
      <c r="C93" s="182">
        <v>45965.0</v>
      </c>
      <c r="D93" s="91" t="str">
        <f t="shared" si="1"/>
        <v>2419120008 / 4723 - Venta de Carnes</v>
      </c>
      <c r="E93" s="125" t="s">
        <v>5735</v>
      </c>
      <c r="F93" s="182">
        <v>46048.0</v>
      </c>
      <c r="G93" s="457" t="s">
        <v>5415</v>
      </c>
      <c r="H93" s="458" t="s">
        <v>5736</v>
      </c>
      <c r="I93" s="127" t="s">
        <v>53</v>
      </c>
      <c r="J93" s="459">
        <v>7.9411365E7</v>
      </c>
      <c r="K93" s="460" t="s">
        <v>54</v>
      </c>
      <c r="L93" s="460">
        <v>3.114663887E9</v>
      </c>
      <c r="M93" s="460" t="s">
        <v>5737</v>
      </c>
      <c r="N93" s="460" t="s">
        <v>5738</v>
      </c>
      <c r="O93" s="247"/>
      <c r="P93" s="396" t="s">
        <v>57</v>
      </c>
      <c r="Q93" s="247"/>
      <c r="R93" s="247"/>
      <c r="S93" s="454">
        <v>2.419120008E9</v>
      </c>
      <c r="T93" s="460" t="s">
        <v>180</v>
      </c>
      <c r="U93" s="460" t="s">
        <v>847</v>
      </c>
      <c r="V93" s="477" t="s">
        <v>166</v>
      </c>
      <c r="W93" s="134" t="s">
        <v>57</v>
      </c>
      <c r="X93" s="477" t="s">
        <v>65</v>
      </c>
      <c r="Y93" s="129" t="s">
        <v>64</v>
      </c>
      <c r="Z93" s="477" t="s">
        <v>63</v>
      </c>
      <c r="AA93" s="460" t="s">
        <v>64</v>
      </c>
      <c r="AB93" s="455" t="s">
        <v>65</v>
      </c>
      <c r="AC93" s="455" t="s">
        <v>65</v>
      </c>
      <c r="AD93" s="125" t="s">
        <v>66</v>
      </c>
      <c r="AE93" s="460" t="s">
        <v>64</v>
      </c>
      <c r="AF93" s="134" t="s">
        <v>68</v>
      </c>
      <c r="AG93" s="460" t="s">
        <v>5739</v>
      </c>
      <c r="AH93" s="460" t="s">
        <v>5740</v>
      </c>
      <c r="AI93" s="215"/>
      <c r="AJ93" s="215"/>
      <c r="AK93" s="215"/>
      <c r="AL93" s="215"/>
      <c r="AM93" s="418">
        <v>2026.0</v>
      </c>
      <c r="AN93" s="215"/>
      <c r="AO93" s="98" t="s">
        <v>5473</v>
      </c>
      <c r="AP93" s="125" t="s">
        <v>3254</v>
      </c>
      <c r="AQ93" s="461"/>
      <c r="AR93" s="246"/>
      <c r="AS93" s="194"/>
      <c r="AT93" s="194"/>
      <c r="AU93" s="194"/>
      <c r="AV93" s="194"/>
    </row>
    <row r="94" ht="14.25" customHeight="1">
      <c r="A94" s="215"/>
      <c r="B94" s="125" t="s">
        <v>5741</v>
      </c>
      <c r="C94" s="182">
        <v>46021.0</v>
      </c>
      <c r="D94" s="91" t="str">
        <f t="shared" si="1"/>
        <v>2414130578 / 4759 - Artesanias y articulos religiosos </v>
      </c>
      <c r="E94" s="125" t="s">
        <v>5742</v>
      </c>
      <c r="F94" s="182">
        <v>46049.0</v>
      </c>
      <c r="G94" s="457" t="s">
        <v>1877</v>
      </c>
      <c r="H94" s="458" t="s">
        <v>5743</v>
      </c>
      <c r="I94" s="127" t="s">
        <v>53</v>
      </c>
      <c r="J94" s="459">
        <v>7.9657799E7</v>
      </c>
      <c r="K94" s="460" t="s">
        <v>54</v>
      </c>
      <c r="L94" s="460">
        <v>3.112907856E9</v>
      </c>
      <c r="M94" s="460" t="s">
        <v>5744</v>
      </c>
      <c r="N94" s="460" t="s">
        <v>5745</v>
      </c>
      <c r="O94" s="396" t="s">
        <v>57</v>
      </c>
      <c r="P94" s="247"/>
      <c r="Q94" s="247"/>
      <c r="R94" s="247"/>
      <c r="S94" s="454">
        <v>2.414130578E9</v>
      </c>
      <c r="T94" s="460" t="s">
        <v>180</v>
      </c>
      <c r="U94" s="460" t="s">
        <v>5746</v>
      </c>
      <c r="V94" s="477" t="s">
        <v>5747</v>
      </c>
      <c r="W94" s="134" t="s">
        <v>57</v>
      </c>
      <c r="X94" s="477" t="s">
        <v>65</v>
      </c>
      <c r="Y94" s="129" t="s">
        <v>64</v>
      </c>
      <c r="Z94" s="477" t="s">
        <v>63</v>
      </c>
      <c r="AA94" s="460" t="s">
        <v>64</v>
      </c>
      <c r="AB94" s="455" t="s">
        <v>65</v>
      </c>
      <c r="AC94" s="455" t="s">
        <v>65</v>
      </c>
      <c r="AD94" s="125" t="s">
        <v>66</v>
      </c>
      <c r="AE94" s="460" t="s">
        <v>5748</v>
      </c>
      <c r="AF94" s="134" t="s">
        <v>68</v>
      </c>
      <c r="AG94" s="460" t="s">
        <v>5749</v>
      </c>
      <c r="AH94" s="460" t="s">
        <v>5750</v>
      </c>
      <c r="AI94" s="215"/>
      <c r="AJ94" s="215"/>
      <c r="AK94" s="215"/>
      <c r="AL94" s="215"/>
      <c r="AM94" s="418">
        <v>2026.0</v>
      </c>
      <c r="AN94" s="215"/>
      <c r="AO94" s="98" t="s">
        <v>5473</v>
      </c>
      <c r="AP94" s="125" t="s">
        <v>3254</v>
      </c>
      <c r="AQ94" s="461"/>
      <c r="AR94" s="246"/>
      <c r="AS94" s="194"/>
      <c r="AT94" s="194"/>
      <c r="AU94" s="194"/>
      <c r="AV94" s="194"/>
    </row>
    <row r="95" ht="14.25" customHeight="1">
      <c r="A95" s="215"/>
      <c r="B95" s="125" t="s">
        <v>5751</v>
      </c>
      <c r="C95" s="182">
        <v>46021.0</v>
      </c>
      <c r="D95" s="91" t="str">
        <f t="shared" si="1"/>
        <v>2407130100 / 4729 - Frutos secos </v>
      </c>
      <c r="E95" s="125" t="s">
        <v>5752</v>
      </c>
      <c r="F95" s="182">
        <v>46048.0</v>
      </c>
      <c r="G95" s="457" t="s">
        <v>1384</v>
      </c>
      <c r="H95" s="458" t="s">
        <v>5753</v>
      </c>
      <c r="I95" s="127" t="s">
        <v>53</v>
      </c>
      <c r="J95" s="459">
        <v>1.7120764E7</v>
      </c>
      <c r="K95" s="460" t="s">
        <v>54</v>
      </c>
      <c r="L95" s="460">
        <v>3.204946021E9</v>
      </c>
      <c r="M95" s="460" t="s">
        <v>5754</v>
      </c>
      <c r="N95" s="460" t="s">
        <v>5755</v>
      </c>
      <c r="O95" s="396" t="s">
        <v>57</v>
      </c>
      <c r="P95" s="247"/>
      <c r="Q95" s="247"/>
      <c r="R95" s="247"/>
      <c r="S95" s="454">
        <v>2.4071301E9</v>
      </c>
      <c r="T95" s="460" t="s">
        <v>180</v>
      </c>
      <c r="U95" s="460" t="s">
        <v>2700</v>
      </c>
      <c r="V95" s="477" t="s">
        <v>5756</v>
      </c>
      <c r="W95" s="134" t="s">
        <v>57</v>
      </c>
      <c r="X95" s="477" t="s">
        <v>65</v>
      </c>
      <c r="Y95" s="129" t="s">
        <v>64</v>
      </c>
      <c r="Z95" s="477" t="s">
        <v>63</v>
      </c>
      <c r="AA95" s="460" t="s">
        <v>64</v>
      </c>
      <c r="AB95" s="455" t="s">
        <v>65</v>
      </c>
      <c r="AC95" s="455" t="s">
        <v>65</v>
      </c>
      <c r="AD95" s="125" t="s">
        <v>66</v>
      </c>
      <c r="AE95" s="460" t="s">
        <v>168</v>
      </c>
      <c r="AF95" s="134" t="s">
        <v>68</v>
      </c>
      <c r="AG95" s="460" t="s">
        <v>5086</v>
      </c>
      <c r="AH95" s="460" t="s">
        <v>5757</v>
      </c>
      <c r="AI95" s="215"/>
      <c r="AJ95" s="215"/>
      <c r="AK95" s="215"/>
      <c r="AL95" s="215"/>
      <c r="AM95" s="418">
        <v>2026.0</v>
      </c>
      <c r="AN95" s="215"/>
      <c r="AO95" s="98" t="s">
        <v>5473</v>
      </c>
      <c r="AP95" s="125" t="s">
        <v>3254</v>
      </c>
      <c r="AQ95" s="461"/>
      <c r="AR95" s="246"/>
      <c r="AS95" s="194"/>
      <c r="AT95" s="194"/>
      <c r="AU95" s="194"/>
      <c r="AV95" s="194"/>
    </row>
    <row r="96" ht="14.25" customHeight="1">
      <c r="A96" s="215"/>
      <c r="B96" s="125" t="s">
        <v>5758</v>
      </c>
      <c r="C96" s="182">
        <v>46002.0</v>
      </c>
      <c r="D96" s="91" t="str">
        <f t="shared" si="1"/>
        <v>2407130236 / 5613 - Cafeteria </v>
      </c>
      <c r="E96" s="125" t="s">
        <v>5759</v>
      </c>
      <c r="F96" s="182">
        <v>46048.0</v>
      </c>
      <c r="G96" s="457" t="s">
        <v>1384</v>
      </c>
      <c r="H96" s="458" t="s">
        <v>5760</v>
      </c>
      <c r="I96" s="127" t="s">
        <v>53</v>
      </c>
      <c r="J96" s="459">
        <v>1.016066547E9</v>
      </c>
      <c r="K96" s="460" t="s">
        <v>54</v>
      </c>
      <c r="L96" s="460">
        <v>3.241850427E9</v>
      </c>
      <c r="M96" s="460" t="s">
        <v>5761</v>
      </c>
      <c r="N96" s="460" t="s">
        <v>5762</v>
      </c>
      <c r="O96" s="396" t="s">
        <v>57</v>
      </c>
      <c r="P96" s="247"/>
      <c r="Q96" s="247"/>
      <c r="R96" s="247"/>
      <c r="S96" s="454">
        <v>2.407130236E9</v>
      </c>
      <c r="T96" s="460" t="s">
        <v>180</v>
      </c>
      <c r="U96" s="460" t="s">
        <v>1398</v>
      </c>
      <c r="V96" s="477" t="s">
        <v>3887</v>
      </c>
      <c r="W96" s="134" t="s">
        <v>57</v>
      </c>
      <c r="X96" s="477" t="s">
        <v>65</v>
      </c>
      <c r="Y96" s="129" t="s">
        <v>64</v>
      </c>
      <c r="Z96" s="477" t="s">
        <v>63</v>
      </c>
      <c r="AA96" s="460" t="s">
        <v>64</v>
      </c>
      <c r="AB96" s="455" t="s">
        <v>65</v>
      </c>
      <c r="AC96" s="455" t="s">
        <v>65</v>
      </c>
      <c r="AD96" s="125" t="s">
        <v>66</v>
      </c>
      <c r="AE96" s="460" t="s">
        <v>64</v>
      </c>
      <c r="AF96" s="134" t="s">
        <v>68</v>
      </c>
      <c r="AG96" s="460" t="s">
        <v>4058</v>
      </c>
      <c r="AH96" s="460" t="s">
        <v>4059</v>
      </c>
      <c r="AI96" s="215"/>
      <c r="AJ96" s="215"/>
      <c r="AK96" s="215"/>
      <c r="AL96" s="215"/>
      <c r="AM96" s="418">
        <v>2026.0</v>
      </c>
      <c r="AN96" s="215"/>
      <c r="AO96" s="98" t="s">
        <v>5473</v>
      </c>
      <c r="AP96" s="125" t="s">
        <v>3254</v>
      </c>
      <c r="AQ96" s="461"/>
      <c r="AR96" s="246"/>
      <c r="AS96" s="194"/>
      <c r="AT96" s="194"/>
      <c r="AU96" s="194"/>
      <c r="AV96" s="194"/>
    </row>
    <row r="97" ht="14.25" customHeight="1">
      <c r="A97" s="215"/>
      <c r="B97" s="125" t="s">
        <v>5763</v>
      </c>
      <c r="C97" s="182">
        <v>45965.0</v>
      </c>
      <c r="D97" s="91" t="str">
        <f t="shared" si="1"/>
        <v>2419130143 / 4722 - Venta de Lichigo</v>
      </c>
      <c r="E97" s="125" t="s">
        <v>5764</v>
      </c>
      <c r="F97" s="182">
        <v>46048.0</v>
      </c>
      <c r="G97" s="457" t="s">
        <v>5415</v>
      </c>
      <c r="H97" s="458" t="s">
        <v>5719</v>
      </c>
      <c r="I97" s="127" t="s">
        <v>53</v>
      </c>
      <c r="J97" s="459">
        <v>1.1407334E7</v>
      </c>
      <c r="K97" s="460" t="s">
        <v>3866</v>
      </c>
      <c r="L97" s="460">
        <v>3.114663092E9</v>
      </c>
      <c r="M97" s="460" t="s">
        <v>5720</v>
      </c>
      <c r="N97" s="460" t="s">
        <v>5721</v>
      </c>
      <c r="O97" s="396" t="s">
        <v>57</v>
      </c>
      <c r="P97" s="247"/>
      <c r="Q97" s="247"/>
      <c r="R97" s="247"/>
      <c r="S97" s="454">
        <v>2.419130143E9</v>
      </c>
      <c r="T97" s="460" t="s">
        <v>180</v>
      </c>
      <c r="U97" s="460" t="s">
        <v>2080</v>
      </c>
      <c r="V97" s="477" t="s">
        <v>5765</v>
      </c>
      <c r="W97" s="134" t="s">
        <v>57</v>
      </c>
      <c r="X97" s="477" t="s">
        <v>65</v>
      </c>
      <c r="Y97" s="129" t="s">
        <v>64</v>
      </c>
      <c r="Z97" s="477" t="s">
        <v>63</v>
      </c>
      <c r="AA97" s="460" t="s">
        <v>64</v>
      </c>
      <c r="AB97" s="455" t="s">
        <v>65</v>
      </c>
      <c r="AC97" s="455" t="s">
        <v>65</v>
      </c>
      <c r="AD97" s="125" t="s">
        <v>66</v>
      </c>
      <c r="AE97" s="460" t="s">
        <v>168</v>
      </c>
      <c r="AF97" s="134" t="s">
        <v>68</v>
      </c>
      <c r="AG97" s="460" t="s">
        <v>3353</v>
      </c>
      <c r="AH97" s="460" t="s">
        <v>3354</v>
      </c>
      <c r="AI97" s="215"/>
      <c r="AJ97" s="215"/>
      <c r="AK97" s="215"/>
      <c r="AL97" s="215"/>
      <c r="AM97" s="418">
        <v>2026.0</v>
      </c>
      <c r="AN97" s="215"/>
      <c r="AO97" s="98" t="s">
        <v>5473</v>
      </c>
      <c r="AP97" s="125" t="s">
        <v>3254</v>
      </c>
      <c r="AQ97" s="461"/>
      <c r="AR97" s="246"/>
      <c r="AS97" s="194"/>
      <c r="AT97" s="194"/>
      <c r="AU97" s="194"/>
      <c r="AV97" s="194"/>
    </row>
    <row r="98" ht="14.25" customHeight="1">
      <c r="A98" s="215"/>
      <c r="B98" s="125" t="s">
        <v>5766</v>
      </c>
      <c r="C98" s="182">
        <v>45817.0</v>
      </c>
      <c r="D98" s="91" t="str">
        <f t="shared" si="1"/>
        <v>2419130142 / 4723 - Venta de Lichigo</v>
      </c>
      <c r="E98" s="125" t="s">
        <v>5767</v>
      </c>
      <c r="F98" s="182">
        <v>46048.0</v>
      </c>
      <c r="G98" s="457" t="s">
        <v>5415</v>
      </c>
      <c r="H98" s="458" t="s">
        <v>5719</v>
      </c>
      <c r="I98" s="127" t="s">
        <v>53</v>
      </c>
      <c r="J98" s="459">
        <v>1.1407334E7</v>
      </c>
      <c r="K98" s="460" t="s">
        <v>3866</v>
      </c>
      <c r="L98" s="460">
        <v>3.114663092E9</v>
      </c>
      <c r="M98" s="460" t="s">
        <v>5720</v>
      </c>
      <c r="N98" s="460" t="s">
        <v>5721</v>
      </c>
      <c r="O98" s="396" t="s">
        <v>57</v>
      </c>
      <c r="P98" s="247"/>
      <c r="Q98" s="247"/>
      <c r="R98" s="247"/>
      <c r="S98" s="454">
        <v>2.419130142E9</v>
      </c>
      <c r="T98" s="460" t="s">
        <v>180</v>
      </c>
      <c r="U98" s="460" t="s">
        <v>2080</v>
      </c>
      <c r="V98" s="477" t="s">
        <v>5768</v>
      </c>
      <c r="W98" s="134" t="s">
        <v>57</v>
      </c>
      <c r="X98" s="477" t="s">
        <v>65</v>
      </c>
      <c r="Y98" s="129" t="s">
        <v>64</v>
      </c>
      <c r="Z98" s="477" t="s">
        <v>63</v>
      </c>
      <c r="AA98" s="460" t="s">
        <v>64</v>
      </c>
      <c r="AB98" s="455" t="s">
        <v>65</v>
      </c>
      <c r="AC98" s="455" t="s">
        <v>65</v>
      </c>
      <c r="AD98" s="125" t="s">
        <v>66</v>
      </c>
      <c r="AE98" s="460" t="s">
        <v>168</v>
      </c>
      <c r="AF98" s="134" t="s">
        <v>68</v>
      </c>
      <c r="AG98" s="460" t="s">
        <v>3353</v>
      </c>
      <c r="AH98" s="460" t="s">
        <v>3354</v>
      </c>
      <c r="AI98" s="215"/>
      <c r="AJ98" s="215"/>
      <c r="AK98" s="215"/>
      <c r="AL98" s="215"/>
      <c r="AM98" s="418">
        <v>2026.0</v>
      </c>
      <c r="AN98" s="215"/>
      <c r="AO98" s="98" t="s">
        <v>5473</v>
      </c>
      <c r="AP98" s="125" t="s">
        <v>3254</v>
      </c>
      <c r="AQ98" s="461"/>
      <c r="AR98" s="246"/>
      <c r="AS98" s="194"/>
      <c r="AT98" s="194"/>
      <c r="AU98" s="194"/>
      <c r="AV98" s="194"/>
    </row>
    <row r="99" ht="14.25" customHeight="1">
      <c r="A99" s="215"/>
      <c r="B99" s="125" t="s">
        <v>5769</v>
      </c>
      <c r="C99" s="182">
        <v>45965.0</v>
      </c>
      <c r="D99" s="91" t="str">
        <f t="shared" si="1"/>
        <v>2419130141 / 4724 - Venta de Lichigo</v>
      </c>
      <c r="E99" s="125" t="s">
        <v>5770</v>
      </c>
      <c r="F99" s="182">
        <v>46048.0</v>
      </c>
      <c r="G99" s="457" t="s">
        <v>5415</v>
      </c>
      <c r="H99" s="458" t="s">
        <v>5719</v>
      </c>
      <c r="I99" s="127" t="s">
        <v>53</v>
      </c>
      <c r="J99" s="459">
        <v>1.1407334E7</v>
      </c>
      <c r="K99" s="460" t="s">
        <v>3866</v>
      </c>
      <c r="L99" s="460">
        <v>3.114663092E9</v>
      </c>
      <c r="M99" s="460" t="s">
        <v>5720</v>
      </c>
      <c r="N99" s="460" t="s">
        <v>5721</v>
      </c>
      <c r="O99" s="396" t="s">
        <v>57</v>
      </c>
      <c r="P99" s="247"/>
      <c r="Q99" s="247"/>
      <c r="R99" s="247"/>
      <c r="S99" s="454">
        <v>2.419130141E9</v>
      </c>
      <c r="T99" s="460" t="s">
        <v>180</v>
      </c>
      <c r="U99" s="460" t="s">
        <v>2080</v>
      </c>
      <c r="V99" s="477" t="s">
        <v>5771</v>
      </c>
      <c r="W99" s="134" t="s">
        <v>57</v>
      </c>
      <c r="X99" s="477" t="s">
        <v>65</v>
      </c>
      <c r="Y99" s="129" t="s">
        <v>64</v>
      </c>
      <c r="Z99" s="477" t="s">
        <v>63</v>
      </c>
      <c r="AA99" s="460" t="s">
        <v>64</v>
      </c>
      <c r="AB99" s="455" t="s">
        <v>65</v>
      </c>
      <c r="AC99" s="455" t="s">
        <v>65</v>
      </c>
      <c r="AD99" s="125" t="s">
        <v>66</v>
      </c>
      <c r="AE99" s="460" t="s">
        <v>168</v>
      </c>
      <c r="AF99" s="134" t="s">
        <v>68</v>
      </c>
      <c r="AG99" s="460" t="s">
        <v>3353</v>
      </c>
      <c r="AH99" s="460" t="s">
        <v>3354</v>
      </c>
      <c r="AI99" s="215"/>
      <c r="AJ99" s="215"/>
      <c r="AK99" s="215"/>
      <c r="AL99" s="215"/>
      <c r="AM99" s="418">
        <v>2026.0</v>
      </c>
      <c r="AN99" s="215"/>
      <c r="AO99" s="98" t="s">
        <v>5473</v>
      </c>
      <c r="AP99" s="125" t="s">
        <v>3254</v>
      </c>
      <c r="AQ99" s="461"/>
      <c r="AR99" s="246"/>
      <c r="AS99" s="194"/>
      <c r="AT99" s="194"/>
      <c r="AU99" s="194"/>
      <c r="AV99" s="194"/>
    </row>
    <row r="100" ht="14.25" customHeight="1">
      <c r="A100" s="215"/>
      <c r="B100" s="125" t="s">
        <v>5772</v>
      </c>
      <c r="C100" s="182">
        <v>46014.0</v>
      </c>
      <c r="D100" s="91" t="str">
        <f t="shared" si="1"/>
        <v>2419130140 / 4725 - Venta de Lichigo</v>
      </c>
      <c r="E100" s="125" t="s">
        <v>5773</v>
      </c>
      <c r="F100" s="182">
        <v>46048.0</v>
      </c>
      <c r="G100" s="457" t="s">
        <v>5415</v>
      </c>
      <c r="H100" s="458" t="s">
        <v>5719</v>
      </c>
      <c r="I100" s="127" t="s">
        <v>53</v>
      </c>
      <c r="J100" s="459">
        <v>1.1407334E7</v>
      </c>
      <c r="K100" s="460" t="s">
        <v>3866</v>
      </c>
      <c r="L100" s="460">
        <v>3.114663092E9</v>
      </c>
      <c r="M100" s="460" t="s">
        <v>5720</v>
      </c>
      <c r="N100" s="460" t="s">
        <v>5721</v>
      </c>
      <c r="O100" s="396" t="s">
        <v>57</v>
      </c>
      <c r="P100" s="247"/>
      <c r="Q100" s="247"/>
      <c r="R100" s="247"/>
      <c r="S100" s="454">
        <v>2.41913014E9</v>
      </c>
      <c r="T100" s="460" t="s">
        <v>180</v>
      </c>
      <c r="U100" s="460" t="s">
        <v>2080</v>
      </c>
      <c r="V100" s="477" t="s">
        <v>5774</v>
      </c>
      <c r="W100" s="134" t="s">
        <v>57</v>
      </c>
      <c r="X100" s="477" t="s">
        <v>65</v>
      </c>
      <c r="Y100" s="129" t="s">
        <v>64</v>
      </c>
      <c r="Z100" s="477" t="s">
        <v>63</v>
      </c>
      <c r="AA100" s="460" t="s">
        <v>64</v>
      </c>
      <c r="AB100" s="455" t="s">
        <v>65</v>
      </c>
      <c r="AC100" s="455" t="s">
        <v>65</v>
      </c>
      <c r="AD100" s="125" t="s">
        <v>66</v>
      </c>
      <c r="AE100" s="460" t="s">
        <v>168</v>
      </c>
      <c r="AF100" s="134" t="s">
        <v>68</v>
      </c>
      <c r="AG100" s="460" t="s">
        <v>3353</v>
      </c>
      <c r="AH100" s="460" t="s">
        <v>3354</v>
      </c>
      <c r="AI100" s="215"/>
      <c r="AJ100" s="215"/>
      <c r="AK100" s="215"/>
      <c r="AL100" s="215"/>
      <c r="AM100" s="418">
        <v>2026.0</v>
      </c>
      <c r="AN100" s="215"/>
      <c r="AO100" s="98" t="s">
        <v>5473</v>
      </c>
      <c r="AP100" s="125" t="s">
        <v>3254</v>
      </c>
      <c r="AQ100" s="461"/>
      <c r="AR100" s="246"/>
      <c r="AS100" s="194"/>
      <c r="AT100" s="194"/>
      <c r="AU100" s="194"/>
      <c r="AV100" s="194"/>
    </row>
    <row r="101" ht="14.25" customHeight="1">
      <c r="A101" s="215"/>
      <c r="B101" s="125" t="s">
        <v>5775</v>
      </c>
      <c r="C101" s="182">
        <v>45971.0</v>
      </c>
      <c r="D101" s="91" t="str">
        <f t="shared" si="1"/>
        <v>2419130009 / 4755 - Utensilios de uso domestico </v>
      </c>
      <c r="E101" s="125" t="s">
        <v>5776</v>
      </c>
      <c r="F101" s="182">
        <v>46048.0</v>
      </c>
      <c r="G101" s="457" t="s">
        <v>5415</v>
      </c>
      <c r="H101" s="458" t="s">
        <v>5777</v>
      </c>
      <c r="I101" s="127" t="s">
        <v>53</v>
      </c>
      <c r="J101" s="459">
        <v>4.1449034E7</v>
      </c>
      <c r="K101" s="460" t="s">
        <v>54</v>
      </c>
      <c r="L101" s="460">
        <v>3.204959758E9</v>
      </c>
      <c r="M101" s="460" t="s">
        <v>5778</v>
      </c>
      <c r="N101" s="460" t="s">
        <v>5779</v>
      </c>
      <c r="O101" s="396" t="s">
        <v>57</v>
      </c>
      <c r="P101" s="247"/>
      <c r="Q101" s="247"/>
      <c r="R101" s="247"/>
      <c r="S101" s="454">
        <v>2.419130009E9</v>
      </c>
      <c r="T101" s="460" t="s">
        <v>180</v>
      </c>
      <c r="U101" s="460" t="s">
        <v>5780</v>
      </c>
      <c r="V101" s="477" t="s">
        <v>5111</v>
      </c>
      <c r="W101" s="134" t="s">
        <v>57</v>
      </c>
      <c r="X101" s="477" t="s">
        <v>65</v>
      </c>
      <c r="Y101" s="129" t="s">
        <v>64</v>
      </c>
      <c r="Z101" s="477" t="s">
        <v>63</v>
      </c>
      <c r="AA101" s="460" t="s">
        <v>64</v>
      </c>
      <c r="AB101" s="455" t="s">
        <v>65</v>
      </c>
      <c r="AC101" s="455" t="s">
        <v>65</v>
      </c>
      <c r="AD101" s="125" t="s">
        <v>66</v>
      </c>
      <c r="AE101" s="460" t="s">
        <v>168</v>
      </c>
      <c r="AF101" s="134" t="s">
        <v>68</v>
      </c>
      <c r="AG101" s="460" t="s">
        <v>5781</v>
      </c>
      <c r="AH101" s="460" t="s">
        <v>5782</v>
      </c>
      <c r="AI101" s="215"/>
      <c r="AJ101" s="215"/>
      <c r="AK101" s="215"/>
      <c r="AL101" s="215"/>
      <c r="AM101" s="418">
        <v>2026.0</v>
      </c>
      <c r="AN101" s="215"/>
      <c r="AO101" s="98" t="s">
        <v>5473</v>
      </c>
      <c r="AP101" s="125" t="s">
        <v>3254</v>
      </c>
      <c r="AQ101" s="461"/>
      <c r="AR101" s="246"/>
      <c r="AS101" s="194"/>
      <c r="AT101" s="194"/>
      <c r="AU101" s="194"/>
      <c r="AV101" s="194"/>
    </row>
    <row r="102" ht="14.25" customHeight="1">
      <c r="A102" s="215"/>
      <c r="B102" s="125" t="s">
        <v>5783</v>
      </c>
      <c r="C102" s="182">
        <v>45971.0</v>
      </c>
      <c r="D102" s="91" t="str">
        <f t="shared" si="1"/>
        <v>2419130014 / 4755 - Utensilios de uso domestico </v>
      </c>
      <c r="E102" s="125" t="s">
        <v>5784</v>
      </c>
      <c r="F102" s="182">
        <v>46048.0</v>
      </c>
      <c r="G102" s="457" t="s">
        <v>5415</v>
      </c>
      <c r="H102" s="458" t="s">
        <v>5777</v>
      </c>
      <c r="I102" s="127" t="s">
        <v>53</v>
      </c>
      <c r="J102" s="459">
        <v>4.1449034E7</v>
      </c>
      <c r="K102" s="460" t="s">
        <v>54</v>
      </c>
      <c r="L102" s="460">
        <v>3.204959758E9</v>
      </c>
      <c r="M102" s="460" t="s">
        <v>5778</v>
      </c>
      <c r="N102" s="460" t="s">
        <v>5779</v>
      </c>
      <c r="O102" s="396" t="s">
        <v>57</v>
      </c>
      <c r="P102" s="247"/>
      <c r="Q102" s="247"/>
      <c r="R102" s="247"/>
      <c r="S102" s="454">
        <v>2.419130014E9</v>
      </c>
      <c r="T102" s="460" t="s">
        <v>180</v>
      </c>
      <c r="U102" s="460" t="s">
        <v>5785</v>
      </c>
      <c r="V102" s="477" t="s">
        <v>5111</v>
      </c>
      <c r="W102" s="134" t="s">
        <v>57</v>
      </c>
      <c r="X102" s="477" t="s">
        <v>65</v>
      </c>
      <c r="Y102" s="129" t="s">
        <v>64</v>
      </c>
      <c r="Z102" s="477" t="s">
        <v>63</v>
      </c>
      <c r="AA102" s="460" t="s">
        <v>64</v>
      </c>
      <c r="AB102" s="455" t="s">
        <v>65</v>
      </c>
      <c r="AC102" s="455" t="s">
        <v>65</v>
      </c>
      <c r="AD102" s="125" t="s">
        <v>66</v>
      </c>
      <c r="AE102" s="460" t="s">
        <v>168</v>
      </c>
      <c r="AF102" s="134" t="s">
        <v>68</v>
      </c>
      <c r="AG102" s="460" t="s">
        <v>5786</v>
      </c>
      <c r="AH102" s="460" t="s">
        <v>5787</v>
      </c>
      <c r="AI102" s="215"/>
      <c r="AJ102" s="215"/>
      <c r="AK102" s="215"/>
      <c r="AL102" s="215"/>
      <c r="AM102" s="418">
        <v>2026.0</v>
      </c>
      <c r="AN102" s="215"/>
      <c r="AO102" s="98" t="s">
        <v>5473</v>
      </c>
      <c r="AP102" s="125" t="s">
        <v>3254</v>
      </c>
      <c r="AQ102" s="461"/>
      <c r="AR102" s="246"/>
      <c r="AS102" s="194"/>
      <c r="AT102" s="194"/>
      <c r="AU102" s="194"/>
      <c r="AV102" s="194"/>
    </row>
    <row r="103" ht="14.25" customHeight="1">
      <c r="A103" s="215"/>
      <c r="B103" s="125" t="s">
        <v>5788</v>
      </c>
      <c r="C103" s="182">
        <v>46014.0</v>
      </c>
      <c r="D103" s="91" t="str">
        <f t="shared" si="1"/>
        <v>2419120027 / 4774 - Desechables </v>
      </c>
      <c r="E103" s="125" t="s">
        <v>5789</v>
      </c>
      <c r="F103" s="182">
        <v>46048.0</v>
      </c>
      <c r="G103" s="457" t="s">
        <v>5415</v>
      </c>
      <c r="H103" s="458" t="s">
        <v>5790</v>
      </c>
      <c r="I103" s="127" t="s">
        <v>53</v>
      </c>
      <c r="J103" s="459">
        <v>4.1699066E7</v>
      </c>
      <c r="K103" s="460" t="s">
        <v>54</v>
      </c>
      <c r="L103" s="460">
        <v>3.124552096E9</v>
      </c>
      <c r="M103" s="460" t="s">
        <v>5791</v>
      </c>
      <c r="N103" s="460" t="s">
        <v>5792</v>
      </c>
      <c r="O103" s="247"/>
      <c r="P103" s="396" t="s">
        <v>57</v>
      </c>
      <c r="Q103" s="247"/>
      <c r="R103" s="247"/>
      <c r="S103" s="454">
        <v>2.419120027E9</v>
      </c>
      <c r="T103" s="460" t="s">
        <v>180</v>
      </c>
      <c r="U103" s="460" t="s">
        <v>5793</v>
      </c>
      <c r="V103" s="477" t="s">
        <v>5794</v>
      </c>
      <c r="W103" s="134" t="s">
        <v>57</v>
      </c>
      <c r="X103" s="477" t="s">
        <v>65</v>
      </c>
      <c r="Y103" s="129" t="s">
        <v>64</v>
      </c>
      <c r="Z103" s="477" t="s">
        <v>63</v>
      </c>
      <c r="AA103" s="460" t="s">
        <v>64</v>
      </c>
      <c r="AB103" s="455" t="s">
        <v>65</v>
      </c>
      <c r="AC103" s="455" t="s">
        <v>65</v>
      </c>
      <c r="AD103" s="125" t="s">
        <v>66</v>
      </c>
      <c r="AE103" s="460" t="s">
        <v>168</v>
      </c>
      <c r="AF103" s="134" t="s">
        <v>68</v>
      </c>
      <c r="AG103" s="460" t="s">
        <v>5795</v>
      </c>
      <c r="AH103" s="460" t="s">
        <v>5796</v>
      </c>
      <c r="AI103" s="215"/>
      <c r="AJ103" s="215"/>
      <c r="AK103" s="215"/>
      <c r="AL103" s="215"/>
      <c r="AM103" s="418">
        <v>2026.0</v>
      </c>
      <c r="AN103" s="215"/>
      <c r="AO103" s="98" t="s">
        <v>5473</v>
      </c>
      <c r="AP103" s="125" t="s">
        <v>3254</v>
      </c>
      <c r="AQ103" s="461"/>
      <c r="AR103" s="246"/>
      <c r="AS103" s="194"/>
      <c r="AT103" s="194"/>
      <c r="AU103" s="194"/>
      <c r="AV103" s="194"/>
    </row>
    <row r="104" ht="14.25" customHeight="1">
      <c r="A104" s="215"/>
      <c r="B104" s="125" t="s">
        <v>5797</v>
      </c>
      <c r="C104" s="182">
        <v>46014.0</v>
      </c>
      <c r="D104" s="91" t="str">
        <f t="shared" si="1"/>
        <v>2419180007 / 4774 - Desechables </v>
      </c>
      <c r="E104" s="125" t="s">
        <v>5798</v>
      </c>
      <c r="F104" s="182">
        <v>46048.0</v>
      </c>
      <c r="G104" s="457" t="s">
        <v>5415</v>
      </c>
      <c r="H104" s="458" t="s">
        <v>5790</v>
      </c>
      <c r="I104" s="127" t="s">
        <v>53</v>
      </c>
      <c r="J104" s="459">
        <v>4.1699066E7</v>
      </c>
      <c r="K104" s="460" t="s">
        <v>54</v>
      </c>
      <c r="L104" s="460">
        <v>3.124552096E9</v>
      </c>
      <c r="M104" s="460" t="s">
        <v>5791</v>
      </c>
      <c r="N104" s="460" t="s">
        <v>5792</v>
      </c>
      <c r="O104" s="247"/>
      <c r="P104" s="247"/>
      <c r="Q104" s="396" t="s">
        <v>57</v>
      </c>
      <c r="R104" s="247"/>
      <c r="S104" s="454">
        <v>2.419180007E9</v>
      </c>
      <c r="T104" s="460" t="s">
        <v>180</v>
      </c>
      <c r="U104" s="460" t="s">
        <v>5799</v>
      </c>
      <c r="V104" s="477" t="s">
        <v>5794</v>
      </c>
      <c r="W104" s="134" t="s">
        <v>57</v>
      </c>
      <c r="X104" s="477" t="s">
        <v>65</v>
      </c>
      <c r="Y104" s="129" t="s">
        <v>64</v>
      </c>
      <c r="Z104" s="477" t="s">
        <v>63</v>
      </c>
      <c r="AA104" s="460" t="s">
        <v>64</v>
      </c>
      <c r="AB104" s="455" t="s">
        <v>65</v>
      </c>
      <c r="AC104" s="455" t="s">
        <v>65</v>
      </c>
      <c r="AD104" s="125" t="s">
        <v>66</v>
      </c>
      <c r="AE104" s="460" t="s">
        <v>168</v>
      </c>
      <c r="AF104" s="134" t="s">
        <v>68</v>
      </c>
      <c r="AG104" s="460" t="s">
        <v>5800</v>
      </c>
      <c r="AH104" s="460" t="s">
        <v>5801</v>
      </c>
      <c r="AI104" s="215"/>
      <c r="AJ104" s="215"/>
      <c r="AK104" s="215"/>
      <c r="AL104" s="215"/>
      <c r="AM104" s="418">
        <v>2026.0</v>
      </c>
      <c r="AN104" s="215"/>
      <c r="AO104" s="98" t="s">
        <v>5473</v>
      </c>
      <c r="AP104" s="125" t="s">
        <v>3254</v>
      </c>
      <c r="AQ104" s="461"/>
      <c r="AR104" s="246"/>
      <c r="AS104" s="194"/>
      <c r="AT104" s="194"/>
      <c r="AU104" s="194"/>
      <c r="AV104" s="194"/>
    </row>
    <row r="105" ht="14.25" customHeight="1">
      <c r="A105" s="215"/>
      <c r="B105" s="125" t="s">
        <v>5802</v>
      </c>
      <c r="C105" s="182">
        <v>45965.0</v>
      </c>
      <c r="D105" s="91" t="str">
        <f t="shared" si="1"/>
        <v>2419130072 / 4774 - Desechables </v>
      </c>
      <c r="E105" s="125" t="s">
        <v>5803</v>
      </c>
      <c r="F105" s="182">
        <v>46048.0</v>
      </c>
      <c r="G105" s="457" t="s">
        <v>5415</v>
      </c>
      <c r="H105" s="458" t="s">
        <v>5790</v>
      </c>
      <c r="I105" s="127" t="s">
        <v>53</v>
      </c>
      <c r="J105" s="459">
        <v>4.1699066E7</v>
      </c>
      <c r="K105" s="460" t="s">
        <v>54</v>
      </c>
      <c r="L105" s="460">
        <v>3.124552096E9</v>
      </c>
      <c r="M105" s="460" t="s">
        <v>5791</v>
      </c>
      <c r="N105" s="460" t="s">
        <v>5792</v>
      </c>
      <c r="O105" s="247"/>
      <c r="P105" s="247"/>
      <c r="Q105" s="396" t="s">
        <v>57</v>
      </c>
      <c r="R105" s="247"/>
      <c r="S105" s="454">
        <v>2.419130072E9</v>
      </c>
      <c r="T105" s="460" t="s">
        <v>180</v>
      </c>
      <c r="U105" s="460" t="s">
        <v>2080</v>
      </c>
      <c r="V105" s="477" t="s">
        <v>5794</v>
      </c>
      <c r="W105" s="134" t="s">
        <v>57</v>
      </c>
      <c r="X105" s="477" t="s">
        <v>65</v>
      </c>
      <c r="Y105" s="129" t="s">
        <v>64</v>
      </c>
      <c r="Z105" s="477" t="s">
        <v>63</v>
      </c>
      <c r="AA105" s="460" t="s">
        <v>64</v>
      </c>
      <c r="AB105" s="455" t="s">
        <v>65</v>
      </c>
      <c r="AC105" s="455" t="s">
        <v>65</v>
      </c>
      <c r="AD105" s="125" t="s">
        <v>66</v>
      </c>
      <c r="AE105" s="460" t="s">
        <v>168</v>
      </c>
      <c r="AF105" s="134" t="s">
        <v>68</v>
      </c>
      <c r="AG105" s="460" t="s">
        <v>5804</v>
      </c>
      <c r="AH105" s="460" t="s">
        <v>5805</v>
      </c>
      <c r="AI105" s="215"/>
      <c r="AJ105" s="215"/>
      <c r="AK105" s="215"/>
      <c r="AL105" s="215"/>
      <c r="AM105" s="418">
        <v>2026.0</v>
      </c>
      <c r="AN105" s="215"/>
      <c r="AO105" s="98" t="s">
        <v>5473</v>
      </c>
      <c r="AP105" s="125" t="s">
        <v>3254</v>
      </c>
      <c r="AQ105" s="461"/>
      <c r="AR105" s="246"/>
      <c r="AS105" s="194"/>
      <c r="AT105" s="194"/>
      <c r="AU105" s="194"/>
      <c r="AV105" s="194"/>
    </row>
    <row r="106" ht="14.25" customHeight="1">
      <c r="A106" s="215"/>
      <c r="B106" s="125" t="s">
        <v>5806</v>
      </c>
      <c r="C106" s="182">
        <v>45951.0</v>
      </c>
      <c r="D106" s="91" t="str">
        <f t="shared" si="1"/>
        <v>2419130013 / 4722- Venta de huevos </v>
      </c>
      <c r="E106" s="125" t="s">
        <v>5807</v>
      </c>
      <c r="F106" s="182">
        <v>46048.0</v>
      </c>
      <c r="G106" s="457" t="s">
        <v>5415</v>
      </c>
      <c r="H106" s="458" t="s">
        <v>5808</v>
      </c>
      <c r="I106" s="127" t="s">
        <v>53</v>
      </c>
      <c r="J106" s="459">
        <v>7.9151479E7</v>
      </c>
      <c r="K106" s="460" t="s">
        <v>54</v>
      </c>
      <c r="L106" s="460">
        <v>3.123581158E9</v>
      </c>
      <c r="M106" s="460" t="s">
        <v>5809</v>
      </c>
      <c r="N106" s="460" t="s">
        <v>5810</v>
      </c>
      <c r="O106" s="396" t="s">
        <v>57</v>
      </c>
      <c r="P106" s="247"/>
      <c r="Q106" s="247"/>
      <c r="R106" s="247"/>
      <c r="S106" s="454">
        <v>2.419130013E9</v>
      </c>
      <c r="T106" s="460" t="s">
        <v>180</v>
      </c>
      <c r="U106" s="460" t="s">
        <v>5811</v>
      </c>
      <c r="V106" s="477" t="s">
        <v>5812</v>
      </c>
      <c r="W106" s="134" t="s">
        <v>57</v>
      </c>
      <c r="X106" s="477" t="s">
        <v>65</v>
      </c>
      <c r="Y106" s="129" t="s">
        <v>64</v>
      </c>
      <c r="Z106" s="477" t="s">
        <v>63</v>
      </c>
      <c r="AA106" s="460" t="s">
        <v>64</v>
      </c>
      <c r="AB106" s="455" t="s">
        <v>65</v>
      </c>
      <c r="AC106" s="455" t="s">
        <v>65</v>
      </c>
      <c r="AD106" s="125" t="s">
        <v>66</v>
      </c>
      <c r="AE106" s="460" t="s">
        <v>168</v>
      </c>
      <c r="AF106" s="134" t="s">
        <v>68</v>
      </c>
      <c r="AG106" s="460" t="s">
        <v>5813</v>
      </c>
      <c r="AH106" s="460" t="s">
        <v>5814</v>
      </c>
      <c r="AI106" s="215"/>
      <c r="AJ106" s="215"/>
      <c r="AK106" s="215"/>
      <c r="AL106" s="215"/>
      <c r="AM106" s="418">
        <v>2026.0</v>
      </c>
      <c r="AN106" s="215"/>
      <c r="AO106" s="98" t="s">
        <v>5473</v>
      </c>
      <c r="AP106" s="125" t="s">
        <v>3254</v>
      </c>
      <c r="AQ106" s="461"/>
      <c r="AR106" s="246"/>
      <c r="AS106" s="194"/>
      <c r="AT106" s="194"/>
      <c r="AU106" s="194"/>
      <c r="AV106" s="194"/>
    </row>
    <row r="107" ht="14.25" customHeight="1">
      <c r="A107" s="215"/>
      <c r="B107" s="125" t="s">
        <v>5815</v>
      </c>
      <c r="C107" s="182">
        <v>45965.0</v>
      </c>
      <c r="D107" s="91" t="str">
        <f t="shared" si="1"/>
        <v>2419130164 / 4721 - Venta de verduras </v>
      </c>
      <c r="E107" s="125" t="s">
        <v>5816</v>
      </c>
      <c r="F107" s="182">
        <v>46048.0</v>
      </c>
      <c r="G107" s="457" t="s">
        <v>5415</v>
      </c>
      <c r="H107" s="458" t="s">
        <v>5817</v>
      </c>
      <c r="I107" s="127" t="s">
        <v>53</v>
      </c>
      <c r="J107" s="459">
        <v>8.0352804E7</v>
      </c>
      <c r="K107" s="460" t="s">
        <v>5818</v>
      </c>
      <c r="L107" s="460">
        <v>3.114422916E9</v>
      </c>
      <c r="M107" s="460" t="s">
        <v>5819</v>
      </c>
      <c r="N107" s="460" t="s">
        <v>5820</v>
      </c>
      <c r="O107" s="396" t="s">
        <v>57</v>
      </c>
      <c r="P107" s="263"/>
      <c r="Q107" s="247"/>
      <c r="R107" s="247"/>
      <c r="S107" s="454">
        <v>2.419130164E9</v>
      </c>
      <c r="T107" s="460" t="s">
        <v>180</v>
      </c>
      <c r="U107" s="460" t="s">
        <v>2080</v>
      </c>
      <c r="V107" s="477" t="s">
        <v>4747</v>
      </c>
      <c r="W107" s="134" t="s">
        <v>57</v>
      </c>
      <c r="X107" s="477" t="s">
        <v>65</v>
      </c>
      <c r="Y107" s="129" t="s">
        <v>64</v>
      </c>
      <c r="Z107" s="477" t="s">
        <v>63</v>
      </c>
      <c r="AA107" s="460" t="s">
        <v>64</v>
      </c>
      <c r="AB107" s="455" t="s">
        <v>65</v>
      </c>
      <c r="AC107" s="455" t="s">
        <v>65</v>
      </c>
      <c r="AD107" s="125" t="s">
        <v>66</v>
      </c>
      <c r="AE107" s="460" t="s">
        <v>168</v>
      </c>
      <c r="AF107" s="134" t="s">
        <v>68</v>
      </c>
      <c r="AG107" s="460" t="s">
        <v>3353</v>
      </c>
      <c r="AH107" s="460" t="s">
        <v>3354</v>
      </c>
      <c r="AI107" s="215"/>
      <c r="AJ107" s="215"/>
      <c r="AK107" s="215"/>
      <c r="AL107" s="215"/>
      <c r="AM107" s="418">
        <v>2026.0</v>
      </c>
      <c r="AN107" s="215"/>
      <c r="AO107" s="98" t="s">
        <v>5473</v>
      </c>
      <c r="AP107" s="125" t="s">
        <v>3254</v>
      </c>
      <c r="AQ107" s="461"/>
      <c r="AR107" s="246"/>
      <c r="AS107" s="194"/>
      <c r="AT107" s="194"/>
      <c r="AU107" s="194"/>
      <c r="AV107" s="194"/>
    </row>
    <row r="108" ht="14.25" customHeight="1">
      <c r="A108" s="215"/>
      <c r="B108" s="125" t="s">
        <v>5821</v>
      </c>
      <c r="C108" s="182">
        <v>45965.0</v>
      </c>
      <c r="D108" s="91" t="str">
        <f t="shared" si="1"/>
        <v>2419130184 / 4721 - Venta de verduras </v>
      </c>
      <c r="E108" s="125" t="s">
        <v>5822</v>
      </c>
      <c r="F108" s="182">
        <v>46048.0</v>
      </c>
      <c r="G108" s="457" t="s">
        <v>5415</v>
      </c>
      <c r="H108" s="458" t="s">
        <v>5823</v>
      </c>
      <c r="I108" s="127" t="s">
        <v>53</v>
      </c>
      <c r="J108" s="459">
        <v>7.9700587E7</v>
      </c>
      <c r="K108" s="460" t="s">
        <v>54</v>
      </c>
      <c r="L108" s="460">
        <v>3.114858572E9</v>
      </c>
      <c r="M108" s="460" t="s">
        <v>5824</v>
      </c>
      <c r="N108" s="460" t="s">
        <v>5825</v>
      </c>
      <c r="O108" s="396" t="s">
        <v>57</v>
      </c>
      <c r="P108" s="247"/>
      <c r="Q108" s="247"/>
      <c r="R108" s="247"/>
      <c r="S108" s="454">
        <v>2.419130184E9</v>
      </c>
      <c r="T108" s="460" t="s">
        <v>180</v>
      </c>
      <c r="U108" s="460" t="s">
        <v>2080</v>
      </c>
      <c r="V108" s="477" t="s">
        <v>4747</v>
      </c>
      <c r="W108" s="134" t="s">
        <v>57</v>
      </c>
      <c r="X108" s="477" t="s">
        <v>65</v>
      </c>
      <c r="Y108" s="129" t="s">
        <v>64</v>
      </c>
      <c r="Z108" s="477" t="s">
        <v>63</v>
      </c>
      <c r="AA108" s="460" t="s">
        <v>64</v>
      </c>
      <c r="AB108" s="455" t="s">
        <v>65</v>
      </c>
      <c r="AC108" s="455" t="s">
        <v>65</v>
      </c>
      <c r="AD108" s="125" t="s">
        <v>66</v>
      </c>
      <c r="AE108" s="460" t="s">
        <v>64</v>
      </c>
      <c r="AF108" s="134" t="s">
        <v>68</v>
      </c>
      <c r="AG108" s="460" t="s">
        <v>5826</v>
      </c>
      <c r="AH108" s="460" t="s">
        <v>5827</v>
      </c>
      <c r="AI108" s="215"/>
      <c r="AJ108" s="215"/>
      <c r="AK108" s="215"/>
      <c r="AL108" s="215"/>
      <c r="AM108" s="418">
        <v>2026.0</v>
      </c>
      <c r="AN108" s="215"/>
      <c r="AO108" s="98" t="s">
        <v>5473</v>
      </c>
      <c r="AP108" s="125" t="s">
        <v>3254</v>
      </c>
      <c r="AQ108" s="461"/>
      <c r="AR108" s="246"/>
      <c r="AS108" s="194"/>
      <c r="AT108" s="194"/>
      <c r="AU108" s="194"/>
      <c r="AV108" s="194"/>
    </row>
    <row r="109" ht="14.25" customHeight="1">
      <c r="A109" s="215"/>
      <c r="B109" s="125" t="s">
        <v>5828</v>
      </c>
      <c r="C109" s="182">
        <v>45951.0</v>
      </c>
      <c r="D109" s="91" t="str">
        <f t="shared" si="1"/>
        <v>2419130119 / 4721 - Venta de verduras </v>
      </c>
      <c r="E109" s="125" t="s">
        <v>5829</v>
      </c>
      <c r="F109" s="182">
        <v>46048.0</v>
      </c>
      <c r="G109" s="457" t="s">
        <v>5415</v>
      </c>
      <c r="H109" s="458" t="s">
        <v>5830</v>
      </c>
      <c r="I109" s="127" t="s">
        <v>53</v>
      </c>
      <c r="J109" s="459">
        <v>3.9612288E7</v>
      </c>
      <c r="K109" s="460" t="s">
        <v>5619</v>
      </c>
      <c r="L109" s="460">
        <v>3.138610829E9</v>
      </c>
      <c r="M109" s="460" t="s">
        <v>5831</v>
      </c>
      <c r="N109" s="460" t="s">
        <v>5832</v>
      </c>
      <c r="O109" s="396" t="s">
        <v>57</v>
      </c>
      <c r="P109" s="247"/>
      <c r="Q109" s="247"/>
      <c r="R109" s="247"/>
      <c r="S109" s="454">
        <v>2.419130119E9</v>
      </c>
      <c r="T109" s="460" t="s">
        <v>180</v>
      </c>
      <c r="U109" s="460" t="s">
        <v>2080</v>
      </c>
      <c r="V109" s="477" t="s">
        <v>4747</v>
      </c>
      <c r="W109" s="134" t="s">
        <v>57</v>
      </c>
      <c r="X109" s="477" t="s">
        <v>65</v>
      </c>
      <c r="Y109" s="129" t="s">
        <v>64</v>
      </c>
      <c r="Z109" s="477" t="s">
        <v>63</v>
      </c>
      <c r="AA109" s="460" t="s">
        <v>64</v>
      </c>
      <c r="AB109" s="455" t="s">
        <v>65</v>
      </c>
      <c r="AC109" s="455" t="s">
        <v>65</v>
      </c>
      <c r="AD109" s="125" t="s">
        <v>66</v>
      </c>
      <c r="AE109" s="460" t="s">
        <v>168</v>
      </c>
      <c r="AF109" s="134" t="s">
        <v>68</v>
      </c>
      <c r="AG109" s="460" t="s">
        <v>3353</v>
      </c>
      <c r="AH109" s="460" t="s">
        <v>3354</v>
      </c>
      <c r="AI109" s="215"/>
      <c r="AJ109" s="215"/>
      <c r="AK109" s="215"/>
      <c r="AL109" s="215"/>
      <c r="AM109" s="418">
        <v>2026.0</v>
      </c>
      <c r="AN109" s="215"/>
      <c r="AO109" s="98" t="s">
        <v>5473</v>
      </c>
      <c r="AP109" s="125" t="s">
        <v>3254</v>
      </c>
      <c r="AQ109" s="461"/>
      <c r="AR109" s="246"/>
      <c r="AS109" s="194"/>
      <c r="AT109" s="194"/>
      <c r="AU109" s="194"/>
      <c r="AV109" s="194"/>
    </row>
    <row r="110" ht="14.25" customHeight="1">
      <c r="A110" s="215"/>
      <c r="B110" s="125" t="s">
        <v>5833</v>
      </c>
      <c r="C110" s="182">
        <v>45971.0</v>
      </c>
      <c r="D110" s="91" t="str">
        <f t="shared" si="1"/>
        <v>2419130078 / 4721 - Venta de lichigo </v>
      </c>
      <c r="E110" s="125" t="s">
        <v>5834</v>
      </c>
      <c r="F110" s="182">
        <v>46048.0</v>
      </c>
      <c r="G110" s="457" t="s">
        <v>5415</v>
      </c>
      <c r="H110" s="458" t="s">
        <v>5835</v>
      </c>
      <c r="I110" s="127" t="s">
        <v>53</v>
      </c>
      <c r="J110" s="459">
        <v>8.0116476E7</v>
      </c>
      <c r="K110" s="460" t="s">
        <v>54</v>
      </c>
      <c r="L110" s="460">
        <v>3.157312295E9</v>
      </c>
      <c r="M110" s="460" t="s">
        <v>5836</v>
      </c>
      <c r="N110" s="460" t="s">
        <v>5837</v>
      </c>
      <c r="O110" s="396" t="s">
        <v>57</v>
      </c>
      <c r="P110" s="247"/>
      <c r="Q110" s="247"/>
      <c r="R110" s="247"/>
      <c r="S110" s="454">
        <v>2.419130078E9</v>
      </c>
      <c r="T110" s="460" t="s">
        <v>180</v>
      </c>
      <c r="U110" s="460" t="s">
        <v>2080</v>
      </c>
      <c r="V110" s="477" t="s">
        <v>5838</v>
      </c>
      <c r="W110" s="134" t="s">
        <v>57</v>
      </c>
      <c r="X110" s="477" t="s">
        <v>65</v>
      </c>
      <c r="Y110" s="129" t="s">
        <v>64</v>
      </c>
      <c r="Z110" s="477" t="s">
        <v>63</v>
      </c>
      <c r="AA110" s="460" t="s">
        <v>64</v>
      </c>
      <c r="AB110" s="455" t="s">
        <v>65</v>
      </c>
      <c r="AC110" s="455" t="s">
        <v>65</v>
      </c>
      <c r="AD110" s="125" t="s">
        <v>66</v>
      </c>
      <c r="AE110" s="91" t="s">
        <v>1057</v>
      </c>
      <c r="AF110" s="134" t="s">
        <v>68</v>
      </c>
      <c r="AG110" s="460" t="s">
        <v>3353</v>
      </c>
      <c r="AH110" s="460" t="s">
        <v>3354</v>
      </c>
      <c r="AI110" s="215"/>
      <c r="AJ110" s="215"/>
      <c r="AK110" s="215"/>
      <c r="AL110" s="215"/>
      <c r="AM110" s="418">
        <v>2026.0</v>
      </c>
      <c r="AN110" s="215"/>
      <c r="AO110" s="98" t="s">
        <v>5473</v>
      </c>
      <c r="AP110" s="125" t="s">
        <v>3254</v>
      </c>
      <c r="AQ110" s="461"/>
      <c r="AR110" s="246"/>
      <c r="AS110" s="194"/>
      <c r="AT110" s="194"/>
      <c r="AU110" s="194"/>
      <c r="AV110" s="194"/>
    </row>
    <row r="111" ht="14.25" customHeight="1">
      <c r="A111" s="215"/>
      <c r="B111" s="125" t="s">
        <v>5839</v>
      </c>
      <c r="C111" s="182">
        <v>45965.0</v>
      </c>
      <c r="D111" s="91" t="str">
        <f t="shared" si="1"/>
        <v>2419130133 / 4722 - Venta de lacteos </v>
      </c>
      <c r="E111" s="125" t="s">
        <v>5840</v>
      </c>
      <c r="F111" s="182">
        <v>46048.0</v>
      </c>
      <c r="G111" s="457" t="s">
        <v>5415</v>
      </c>
      <c r="H111" s="458" t="s">
        <v>5841</v>
      </c>
      <c r="I111" s="127" t="s">
        <v>53</v>
      </c>
      <c r="J111" s="459">
        <v>5.2847909E7</v>
      </c>
      <c r="K111" s="460" t="s">
        <v>54</v>
      </c>
      <c r="L111" s="460">
        <v>3.202004086E9</v>
      </c>
      <c r="M111" s="460" t="s">
        <v>5842</v>
      </c>
      <c r="N111" s="460" t="s">
        <v>5825</v>
      </c>
      <c r="O111" s="247"/>
      <c r="P111" s="247"/>
      <c r="Q111" s="396" t="s">
        <v>57</v>
      </c>
      <c r="R111" s="247"/>
      <c r="S111" s="454">
        <v>2.419130133E9</v>
      </c>
      <c r="T111" s="460" t="s">
        <v>180</v>
      </c>
      <c r="U111" s="460" t="s">
        <v>2080</v>
      </c>
      <c r="V111" s="477" t="s">
        <v>5062</v>
      </c>
      <c r="W111" s="134" t="s">
        <v>57</v>
      </c>
      <c r="X111" s="477" t="s">
        <v>65</v>
      </c>
      <c r="Y111" s="129" t="s">
        <v>64</v>
      </c>
      <c r="Z111" s="477" t="s">
        <v>63</v>
      </c>
      <c r="AA111" s="460" t="s">
        <v>64</v>
      </c>
      <c r="AB111" s="455" t="s">
        <v>65</v>
      </c>
      <c r="AC111" s="455" t="s">
        <v>65</v>
      </c>
      <c r="AD111" s="125" t="s">
        <v>66</v>
      </c>
      <c r="AE111" s="460" t="s">
        <v>64</v>
      </c>
      <c r="AF111" s="134" t="s">
        <v>68</v>
      </c>
      <c r="AG111" s="460" t="s">
        <v>5843</v>
      </c>
      <c r="AH111" s="460" t="s">
        <v>5844</v>
      </c>
      <c r="AI111" s="215"/>
      <c r="AJ111" s="215"/>
      <c r="AK111" s="215"/>
      <c r="AL111" s="215"/>
      <c r="AM111" s="418">
        <v>2026.0</v>
      </c>
      <c r="AN111" s="215"/>
      <c r="AO111" s="98" t="s">
        <v>5473</v>
      </c>
      <c r="AP111" s="125" t="s">
        <v>3254</v>
      </c>
      <c r="AQ111" s="461"/>
      <c r="AR111" s="246"/>
      <c r="AS111" s="194"/>
      <c r="AT111" s="194"/>
      <c r="AU111" s="194"/>
      <c r="AV111" s="194"/>
    </row>
    <row r="112" ht="14.25" customHeight="1">
      <c r="A112" s="215"/>
      <c r="B112" s="125" t="s">
        <v>5845</v>
      </c>
      <c r="C112" s="182">
        <v>45951.0</v>
      </c>
      <c r="D112" s="91" t="str">
        <f t="shared" si="1"/>
        <v>2419130167 / 4755 - Venta de untensilios de uso domestico</v>
      </c>
      <c r="E112" s="125" t="s">
        <v>5846</v>
      </c>
      <c r="F112" s="182">
        <v>46048.0</v>
      </c>
      <c r="G112" s="457" t="s">
        <v>5415</v>
      </c>
      <c r="H112" s="458" t="s">
        <v>5847</v>
      </c>
      <c r="I112" s="127" t="s">
        <v>53</v>
      </c>
      <c r="J112" s="459">
        <v>5.201048E7</v>
      </c>
      <c r="K112" s="460" t="s">
        <v>54</v>
      </c>
      <c r="L112" s="460">
        <v>3.204456087E9</v>
      </c>
      <c r="M112" s="460" t="s">
        <v>5848</v>
      </c>
      <c r="N112" s="460" t="s">
        <v>5849</v>
      </c>
      <c r="O112" s="247"/>
      <c r="P112" s="396" t="s">
        <v>57</v>
      </c>
      <c r="Q112" s="247"/>
      <c r="R112" s="247"/>
      <c r="S112" s="454">
        <v>2.419130167E9</v>
      </c>
      <c r="T112" s="460" t="s">
        <v>180</v>
      </c>
      <c r="U112" s="460" t="s">
        <v>2080</v>
      </c>
      <c r="V112" s="477" t="s">
        <v>5850</v>
      </c>
      <c r="W112" s="134" t="s">
        <v>57</v>
      </c>
      <c r="X112" s="477" t="s">
        <v>65</v>
      </c>
      <c r="Y112" s="129" t="s">
        <v>64</v>
      </c>
      <c r="Z112" s="477" t="s">
        <v>63</v>
      </c>
      <c r="AA112" s="460" t="s">
        <v>64</v>
      </c>
      <c r="AB112" s="455" t="s">
        <v>65</v>
      </c>
      <c r="AC112" s="455" t="s">
        <v>65</v>
      </c>
      <c r="AD112" s="125" t="s">
        <v>66</v>
      </c>
      <c r="AE112" s="460" t="s">
        <v>64</v>
      </c>
      <c r="AF112" s="134" t="s">
        <v>68</v>
      </c>
      <c r="AG112" s="460" t="s">
        <v>5851</v>
      </c>
      <c r="AH112" s="460" t="s">
        <v>5852</v>
      </c>
      <c r="AI112" s="215"/>
      <c r="AJ112" s="215"/>
      <c r="AK112" s="215"/>
      <c r="AL112" s="215"/>
      <c r="AM112" s="418">
        <v>2026.0</v>
      </c>
      <c r="AN112" s="215"/>
      <c r="AO112" s="98" t="s">
        <v>5473</v>
      </c>
      <c r="AP112" s="125" t="s">
        <v>3254</v>
      </c>
      <c r="AQ112" s="461"/>
      <c r="AR112" s="246"/>
      <c r="AS112" s="194"/>
      <c r="AT112" s="194"/>
      <c r="AU112" s="194"/>
      <c r="AV112" s="194"/>
    </row>
    <row r="113" ht="14.25" customHeight="1">
      <c r="A113" s="215"/>
      <c r="B113" s="125" t="s">
        <v>5853</v>
      </c>
      <c r="C113" s="182">
        <v>45951.0</v>
      </c>
      <c r="D113" s="91" t="str">
        <f t="shared" si="1"/>
        <v>2419130165 / 4755 - Venta de untensilios de uso domestico</v>
      </c>
      <c r="E113" s="125" t="s">
        <v>5854</v>
      </c>
      <c r="F113" s="182">
        <v>46048.0</v>
      </c>
      <c r="G113" s="457" t="s">
        <v>5415</v>
      </c>
      <c r="H113" s="458" t="s">
        <v>5847</v>
      </c>
      <c r="I113" s="127" t="s">
        <v>53</v>
      </c>
      <c r="J113" s="459">
        <v>5.201048E7</v>
      </c>
      <c r="K113" s="460" t="s">
        <v>54</v>
      </c>
      <c r="L113" s="460">
        <v>3.204456087E9</v>
      </c>
      <c r="M113" s="460" t="s">
        <v>5848</v>
      </c>
      <c r="N113" s="460" t="s">
        <v>5849</v>
      </c>
      <c r="O113" s="247"/>
      <c r="P113" s="396" t="s">
        <v>57</v>
      </c>
      <c r="Q113" s="247"/>
      <c r="R113" s="247"/>
      <c r="S113" s="454">
        <v>2.419130165E9</v>
      </c>
      <c r="T113" s="460" t="s">
        <v>180</v>
      </c>
      <c r="U113" s="460" t="s">
        <v>2080</v>
      </c>
      <c r="V113" s="477" t="s">
        <v>5850</v>
      </c>
      <c r="W113" s="134" t="s">
        <v>57</v>
      </c>
      <c r="X113" s="477" t="s">
        <v>65</v>
      </c>
      <c r="Y113" s="129" t="s">
        <v>64</v>
      </c>
      <c r="Z113" s="477" t="s">
        <v>63</v>
      </c>
      <c r="AA113" s="460" t="s">
        <v>64</v>
      </c>
      <c r="AB113" s="455" t="s">
        <v>65</v>
      </c>
      <c r="AC113" s="455" t="s">
        <v>65</v>
      </c>
      <c r="AD113" s="125" t="s">
        <v>66</v>
      </c>
      <c r="AE113" s="460" t="s">
        <v>64</v>
      </c>
      <c r="AF113" s="134" t="s">
        <v>68</v>
      </c>
      <c r="AG113" s="460" t="s">
        <v>5851</v>
      </c>
      <c r="AH113" s="460" t="s">
        <v>5852</v>
      </c>
      <c r="AI113" s="215"/>
      <c r="AJ113" s="215"/>
      <c r="AK113" s="215"/>
      <c r="AL113" s="215"/>
      <c r="AM113" s="418">
        <v>2026.0</v>
      </c>
      <c r="AN113" s="215"/>
      <c r="AO113" s="98" t="s">
        <v>5473</v>
      </c>
      <c r="AP113" s="125" t="s">
        <v>3254</v>
      </c>
      <c r="AQ113" s="461"/>
      <c r="AR113" s="246"/>
      <c r="AS113" s="194"/>
      <c r="AT113" s="194"/>
      <c r="AU113" s="194"/>
      <c r="AV113" s="194"/>
    </row>
    <row r="114" ht="14.25" customHeight="1">
      <c r="A114" s="215"/>
      <c r="B114" s="125" t="s">
        <v>5855</v>
      </c>
      <c r="C114" s="182">
        <v>46001.0</v>
      </c>
      <c r="D114" s="91" t="str">
        <f t="shared" si="1"/>
        <v>2407130264 / 4721 - Venta de frutas </v>
      </c>
      <c r="E114" s="125" t="s">
        <v>5856</v>
      </c>
      <c r="F114" s="182">
        <v>46048.0</v>
      </c>
      <c r="G114" s="457" t="s">
        <v>1384</v>
      </c>
      <c r="H114" s="458" t="s">
        <v>5857</v>
      </c>
      <c r="I114" s="127" t="s">
        <v>53</v>
      </c>
      <c r="J114" s="459">
        <v>2954054.0</v>
      </c>
      <c r="K114" s="460" t="s">
        <v>5858</v>
      </c>
      <c r="L114" s="460">
        <v>3.242825661E9</v>
      </c>
      <c r="M114" s="98" t="s">
        <v>5859</v>
      </c>
      <c r="N114" s="460" t="s">
        <v>5860</v>
      </c>
      <c r="O114" s="396" t="s">
        <v>57</v>
      </c>
      <c r="P114" s="247"/>
      <c r="Q114" s="247"/>
      <c r="R114" s="247"/>
      <c r="S114" s="454">
        <v>2.407130264E9</v>
      </c>
      <c r="T114" s="460" t="s">
        <v>180</v>
      </c>
      <c r="U114" s="460" t="s">
        <v>1398</v>
      </c>
      <c r="V114" s="477" t="s">
        <v>5495</v>
      </c>
      <c r="W114" s="134" t="s">
        <v>57</v>
      </c>
      <c r="X114" s="477" t="s">
        <v>65</v>
      </c>
      <c r="Y114" s="129" t="s">
        <v>64</v>
      </c>
      <c r="Z114" s="477" t="s">
        <v>63</v>
      </c>
      <c r="AA114" s="460" t="s">
        <v>64</v>
      </c>
      <c r="AB114" s="455" t="s">
        <v>65</v>
      </c>
      <c r="AC114" s="455" t="s">
        <v>65</v>
      </c>
      <c r="AD114" s="125" t="s">
        <v>66</v>
      </c>
      <c r="AE114" s="460" t="s">
        <v>168</v>
      </c>
      <c r="AF114" s="134" t="s">
        <v>68</v>
      </c>
      <c r="AG114" s="460" t="s">
        <v>4174</v>
      </c>
      <c r="AH114" s="460" t="s">
        <v>4175</v>
      </c>
      <c r="AI114" s="215"/>
      <c r="AJ114" s="215"/>
      <c r="AK114" s="215"/>
      <c r="AL114" s="215"/>
      <c r="AM114" s="418">
        <v>2026.0</v>
      </c>
      <c r="AN114" s="215"/>
      <c r="AO114" s="98" t="s">
        <v>5473</v>
      </c>
      <c r="AP114" s="125" t="s">
        <v>3254</v>
      </c>
      <c r="AQ114" s="461"/>
      <c r="AR114" s="246"/>
      <c r="AS114" s="194"/>
      <c r="AT114" s="194"/>
      <c r="AU114" s="194"/>
      <c r="AV114" s="194"/>
    </row>
    <row r="115" ht="14.25" customHeight="1">
      <c r="A115" s="215"/>
      <c r="B115" s="125" t="s">
        <v>5861</v>
      </c>
      <c r="C115" s="182">
        <v>46017.0</v>
      </c>
      <c r="D115" s="91" t="str">
        <f t="shared" si="1"/>
        <v>2407150269 / 4721 - Venta de frutas </v>
      </c>
      <c r="E115" s="125" t="s">
        <v>5862</v>
      </c>
      <c r="F115" s="182">
        <v>46048.0</v>
      </c>
      <c r="G115" s="457" t="s">
        <v>1384</v>
      </c>
      <c r="H115" s="458" t="s">
        <v>5863</v>
      </c>
      <c r="I115" s="127" t="s">
        <v>53</v>
      </c>
      <c r="J115" s="459">
        <v>1.7034525E7</v>
      </c>
      <c r="K115" s="460" t="s">
        <v>54</v>
      </c>
      <c r="L115" s="460">
        <v>3.132348592E9</v>
      </c>
      <c r="M115" s="460" t="s">
        <v>5864</v>
      </c>
      <c r="N115" s="460" t="s">
        <v>5865</v>
      </c>
      <c r="O115" s="396" t="s">
        <v>57</v>
      </c>
      <c r="P115" s="247"/>
      <c r="Q115" s="247"/>
      <c r="R115" s="247"/>
      <c r="S115" s="454">
        <v>2.407150269E9</v>
      </c>
      <c r="T115" s="460" t="s">
        <v>180</v>
      </c>
      <c r="U115" s="460" t="s">
        <v>1398</v>
      </c>
      <c r="V115" s="477" t="s">
        <v>5495</v>
      </c>
      <c r="W115" s="134" t="s">
        <v>57</v>
      </c>
      <c r="X115" s="477" t="s">
        <v>65</v>
      </c>
      <c r="Y115" s="129" t="s">
        <v>64</v>
      </c>
      <c r="Z115" s="477" t="s">
        <v>63</v>
      </c>
      <c r="AA115" s="460" t="s">
        <v>64</v>
      </c>
      <c r="AB115" s="455" t="s">
        <v>65</v>
      </c>
      <c r="AC115" s="455" t="s">
        <v>65</v>
      </c>
      <c r="AD115" s="125" t="s">
        <v>66</v>
      </c>
      <c r="AE115" s="460" t="s">
        <v>168</v>
      </c>
      <c r="AF115" s="134" t="s">
        <v>68</v>
      </c>
      <c r="AG115" s="460" t="s">
        <v>4174</v>
      </c>
      <c r="AH115" s="460" t="s">
        <v>4175</v>
      </c>
      <c r="AI115" s="215"/>
      <c r="AJ115" s="215"/>
      <c r="AK115" s="215"/>
      <c r="AL115" s="215"/>
      <c r="AM115" s="418">
        <v>2026.0</v>
      </c>
      <c r="AN115" s="215"/>
      <c r="AO115" s="98" t="s">
        <v>5473</v>
      </c>
      <c r="AP115" s="125" t="s">
        <v>3254</v>
      </c>
      <c r="AQ115" s="461"/>
      <c r="AR115" s="246"/>
      <c r="AS115" s="194"/>
      <c r="AT115" s="194"/>
      <c r="AU115" s="194"/>
      <c r="AV115" s="194"/>
    </row>
    <row r="116" ht="14.25" customHeight="1">
      <c r="A116" s="215"/>
      <c r="B116" s="125" t="s">
        <v>5866</v>
      </c>
      <c r="C116" s="182">
        <v>46008.0</v>
      </c>
      <c r="D116" s="91" t="str">
        <f t="shared" si="1"/>
        <v>2407170228 / 5611 - Restaurante </v>
      </c>
      <c r="E116" s="125" t="s">
        <v>5867</v>
      </c>
      <c r="F116" s="182">
        <v>46048.0</v>
      </c>
      <c r="G116" s="457" t="s">
        <v>1384</v>
      </c>
      <c r="H116" s="458" t="s">
        <v>5868</v>
      </c>
      <c r="I116" s="127" t="s">
        <v>53</v>
      </c>
      <c r="J116" s="459">
        <v>3.9703306E7</v>
      </c>
      <c r="K116" s="460" t="s">
        <v>3258</v>
      </c>
      <c r="L116" s="460">
        <v>3.143135141E9</v>
      </c>
      <c r="M116" s="460" t="s">
        <v>5869</v>
      </c>
      <c r="N116" s="460" t="s">
        <v>5870</v>
      </c>
      <c r="O116" s="247"/>
      <c r="P116" s="396" t="s">
        <v>57</v>
      </c>
      <c r="Q116" s="247"/>
      <c r="R116" s="247"/>
      <c r="S116" s="454">
        <v>2.407170228E9</v>
      </c>
      <c r="T116" s="460" t="s">
        <v>180</v>
      </c>
      <c r="U116" s="460" t="s">
        <v>5871</v>
      </c>
      <c r="V116" s="477" t="s">
        <v>4516</v>
      </c>
      <c r="W116" s="134" t="s">
        <v>57</v>
      </c>
      <c r="X116" s="477" t="s">
        <v>65</v>
      </c>
      <c r="Y116" s="129" t="s">
        <v>64</v>
      </c>
      <c r="Z116" s="477" t="s">
        <v>63</v>
      </c>
      <c r="AA116" s="460" t="s">
        <v>64</v>
      </c>
      <c r="AB116" s="455" t="s">
        <v>65</v>
      </c>
      <c r="AC116" s="455" t="s">
        <v>65</v>
      </c>
      <c r="AD116" s="125" t="s">
        <v>66</v>
      </c>
      <c r="AE116" s="460" t="s">
        <v>168</v>
      </c>
      <c r="AF116" s="134" t="s">
        <v>68</v>
      </c>
      <c r="AG116" s="460" t="s">
        <v>5872</v>
      </c>
      <c r="AH116" s="460" t="s">
        <v>5873</v>
      </c>
      <c r="AI116" s="215"/>
      <c r="AJ116" s="215"/>
      <c r="AK116" s="215"/>
      <c r="AL116" s="215"/>
      <c r="AM116" s="418">
        <v>2026.0</v>
      </c>
      <c r="AN116" s="215"/>
      <c r="AO116" s="98" t="s">
        <v>5473</v>
      </c>
      <c r="AP116" s="125" t="s">
        <v>3254</v>
      </c>
      <c r="AQ116" s="461"/>
      <c r="AR116" s="246"/>
      <c r="AS116" s="194"/>
      <c r="AT116" s="194"/>
      <c r="AU116" s="194"/>
      <c r="AV116" s="194"/>
    </row>
    <row r="117" ht="14.25" customHeight="1">
      <c r="A117" s="215"/>
      <c r="B117" s="125" t="s">
        <v>5874</v>
      </c>
      <c r="C117" s="182">
        <v>45966.0</v>
      </c>
      <c r="D117" s="91" t="str">
        <f t="shared" si="1"/>
        <v>2419130113 / 4721 - Venta de productos organicos </v>
      </c>
      <c r="E117" s="125" t="s">
        <v>5875</v>
      </c>
      <c r="F117" s="182">
        <v>46048.0</v>
      </c>
      <c r="G117" s="457" t="s">
        <v>5415</v>
      </c>
      <c r="H117" s="458" t="s">
        <v>5876</v>
      </c>
      <c r="I117" s="127" t="s">
        <v>53</v>
      </c>
      <c r="J117" s="459">
        <v>1.057736326E9</v>
      </c>
      <c r="K117" s="460" t="s">
        <v>5877</v>
      </c>
      <c r="L117" s="460">
        <v>3.105793081E9</v>
      </c>
      <c r="M117" s="460" t="s">
        <v>5878</v>
      </c>
      <c r="N117" s="460" t="s">
        <v>5879</v>
      </c>
      <c r="O117" s="396" t="s">
        <v>57</v>
      </c>
      <c r="P117" s="247"/>
      <c r="Q117" s="247"/>
      <c r="R117" s="247"/>
      <c r="S117" s="454">
        <v>2.419130113E9</v>
      </c>
      <c r="T117" s="460" t="s">
        <v>180</v>
      </c>
      <c r="U117" s="460" t="s">
        <v>2080</v>
      </c>
      <c r="V117" s="477" t="s">
        <v>5880</v>
      </c>
      <c r="W117" s="134" t="s">
        <v>57</v>
      </c>
      <c r="X117" s="477" t="s">
        <v>65</v>
      </c>
      <c r="Y117" s="129" t="s">
        <v>64</v>
      </c>
      <c r="Z117" s="477" t="s">
        <v>63</v>
      </c>
      <c r="AA117" s="460" t="s">
        <v>64</v>
      </c>
      <c r="AB117" s="455" t="s">
        <v>65</v>
      </c>
      <c r="AC117" s="455" t="s">
        <v>65</v>
      </c>
      <c r="AD117" s="125" t="s">
        <v>66</v>
      </c>
      <c r="AE117" s="460" t="s">
        <v>64</v>
      </c>
      <c r="AF117" s="134" t="s">
        <v>68</v>
      </c>
      <c r="AG117" s="460" t="s">
        <v>5826</v>
      </c>
      <c r="AH117" s="460" t="s">
        <v>5827</v>
      </c>
      <c r="AI117" s="215"/>
      <c r="AJ117" s="215"/>
      <c r="AK117" s="215"/>
      <c r="AL117" s="215"/>
      <c r="AM117" s="418">
        <v>2026.0</v>
      </c>
      <c r="AN117" s="215"/>
      <c r="AO117" s="98" t="s">
        <v>5473</v>
      </c>
      <c r="AP117" s="125" t="s">
        <v>3254</v>
      </c>
      <c r="AQ117" s="461"/>
      <c r="AR117" s="246"/>
      <c r="AS117" s="194"/>
      <c r="AT117" s="194"/>
      <c r="AU117" s="194"/>
      <c r="AV117" s="194"/>
    </row>
    <row r="118" ht="14.25" customHeight="1">
      <c r="A118" s="215"/>
      <c r="B118" s="125" t="s">
        <v>5881</v>
      </c>
      <c r="C118" s="182">
        <v>45985.0</v>
      </c>
      <c r="D118" s="91" t="str">
        <f t="shared" si="1"/>
        <v>2419130220 / 9609 - Baños publicos </v>
      </c>
      <c r="E118" s="125" t="s">
        <v>5882</v>
      </c>
      <c r="F118" s="182">
        <v>46050.0</v>
      </c>
      <c r="G118" s="457" t="s">
        <v>5415</v>
      </c>
      <c r="H118" s="458" t="s">
        <v>5883</v>
      </c>
      <c r="I118" s="127" t="s">
        <v>53</v>
      </c>
      <c r="J118" s="459">
        <v>7.9275415E7</v>
      </c>
      <c r="K118" s="460" t="s">
        <v>54</v>
      </c>
      <c r="L118" s="460">
        <v>3.143348444E9</v>
      </c>
      <c r="M118" s="460" t="s">
        <v>5884</v>
      </c>
      <c r="N118" s="460" t="s">
        <v>5885</v>
      </c>
      <c r="O118" s="247"/>
      <c r="P118" s="247"/>
      <c r="Q118" s="247"/>
      <c r="R118" s="263" t="s">
        <v>57</v>
      </c>
      <c r="S118" s="454">
        <v>2.41913022E9</v>
      </c>
      <c r="T118" s="460" t="s">
        <v>180</v>
      </c>
      <c r="U118" s="460" t="s">
        <v>5886</v>
      </c>
      <c r="V118" s="477" t="s">
        <v>4783</v>
      </c>
      <c r="W118" s="134" t="s">
        <v>57</v>
      </c>
      <c r="X118" s="477" t="s">
        <v>65</v>
      </c>
      <c r="Y118" s="129" t="s">
        <v>64</v>
      </c>
      <c r="Z118" s="477" t="s">
        <v>63</v>
      </c>
      <c r="AA118" s="460" t="s">
        <v>64</v>
      </c>
      <c r="AB118" s="455" t="s">
        <v>65</v>
      </c>
      <c r="AC118" s="455" t="s">
        <v>65</v>
      </c>
      <c r="AD118" s="125" t="s">
        <v>66</v>
      </c>
      <c r="AE118" s="460" t="s">
        <v>168</v>
      </c>
      <c r="AF118" s="134" t="s">
        <v>68</v>
      </c>
      <c r="AG118" s="460" t="s">
        <v>5887</v>
      </c>
      <c r="AH118" s="460" t="s">
        <v>5888</v>
      </c>
      <c r="AI118" s="215"/>
      <c r="AJ118" s="215"/>
      <c r="AK118" s="215"/>
      <c r="AL118" s="215"/>
      <c r="AM118" s="418">
        <v>2026.0</v>
      </c>
      <c r="AN118" s="215"/>
      <c r="AO118" s="98" t="s">
        <v>5473</v>
      </c>
      <c r="AP118" s="125" t="s">
        <v>3254</v>
      </c>
      <c r="AQ118" s="461"/>
      <c r="AR118" s="246"/>
      <c r="AS118" s="194"/>
      <c r="AT118" s="194"/>
      <c r="AU118" s="194"/>
      <c r="AV118" s="194"/>
    </row>
    <row r="119" ht="14.25" customHeight="1">
      <c r="A119" s="215"/>
      <c r="B119" s="125" t="s">
        <v>5889</v>
      </c>
      <c r="C119" s="182">
        <v>46008.0</v>
      </c>
      <c r="D119" s="91" t="str">
        <f t="shared" si="1"/>
        <v>2414130409 / 5619 - Fritangueria </v>
      </c>
      <c r="E119" s="125" t="s">
        <v>5890</v>
      </c>
      <c r="F119" s="182">
        <v>46050.0</v>
      </c>
      <c r="G119" s="457" t="s">
        <v>1877</v>
      </c>
      <c r="H119" s="458" t="s">
        <v>5891</v>
      </c>
      <c r="I119" s="127" t="s">
        <v>53</v>
      </c>
      <c r="J119" s="459">
        <v>5.196644E7</v>
      </c>
      <c r="K119" s="460" t="s">
        <v>54</v>
      </c>
      <c r="L119" s="460">
        <v>3.202781835E9</v>
      </c>
      <c r="M119" s="460" t="s">
        <v>5892</v>
      </c>
      <c r="N119" s="460" t="s">
        <v>5893</v>
      </c>
      <c r="O119" s="396" t="s">
        <v>57</v>
      </c>
      <c r="P119" s="247"/>
      <c r="Q119" s="247"/>
      <c r="R119" s="247"/>
      <c r="S119" s="454">
        <v>2.414130409E9</v>
      </c>
      <c r="T119" s="460" t="s">
        <v>180</v>
      </c>
      <c r="U119" s="460" t="s">
        <v>5894</v>
      </c>
      <c r="V119" s="460" t="s">
        <v>5895</v>
      </c>
      <c r="W119" s="134" t="s">
        <v>57</v>
      </c>
      <c r="X119" s="460" t="s">
        <v>65</v>
      </c>
      <c r="Y119" s="129" t="s">
        <v>64</v>
      </c>
      <c r="Z119" s="460" t="s">
        <v>63</v>
      </c>
      <c r="AA119" s="460" t="s">
        <v>64</v>
      </c>
      <c r="AB119" s="455" t="s">
        <v>65</v>
      </c>
      <c r="AC119" s="455" t="s">
        <v>65</v>
      </c>
      <c r="AD119" s="125" t="s">
        <v>66</v>
      </c>
      <c r="AE119" s="460" t="s">
        <v>64</v>
      </c>
      <c r="AF119" s="134" t="s">
        <v>68</v>
      </c>
      <c r="AG119" s="460" t="s">
        <v>5896</v>
      </c>
      <c r="AH119" s="460" t="s">
        <v>5897</v>
      </c>
      <c r="AI119" s="215"/>
      <c r="AJ119" s="215"/>
      <c r="AK119" s="215"/>
      <c r="AL119" s="215"/>
      <c r="AM119" s="418">
        <v>2026.0</v>
      </c>
      <c r="AN119" s="215"/>
      <c r="AO119" s="98" t="s">
        <v>5473</v>
      </c>
      <c r="AP119" s="125" t="s">
        <v>3254</v>
      </c>
      <c r="AQ119" s="461"/>
      <c r="AR119" s="246"/>
      <c r="AS119" s="194"/>
      <c r="AT119" s="194"/>
      <c r="AU119" s="194"/>
      <c r="AV119" s="194"/>
    </row>
    <row r="120" ht="14.25" customHeight="1">
      <c r="A120" s="215"/>
      <c r="B120" s="125" t="s">
        <v>5898</v>
      </c>
      <c r="C120" s="182">
        <v>46008.0</v>
      </c>
      <c r="D120" s="91" t="str">
        <f t="shared" si="1"/>
        <v>2414130423 / 5619 - Fruteria </v>
      </c>
      <c r="E120" s="125" t="s">
        <v>5899</v>
      </c>
      <c r="F120" s="182">
        <v>46051.0</v>
      </c>
      <c r="G120" s="457" t="s">
        <v>1877</v>
      </c>
      <c r="H120" s="458" t="s">
        <v>5900</v>
      </c>
      <c r="I120" s="127" t="s">
        <v>53</v>
      </c>
      <c r="J120" s="459">
        <v>1.013653395E9</v>
      </c>
      <c r="K120" s="460" t="s">
        <v>54</v>
      </c>
      <c r="L120" s="460">
        <v>3.19636878E9</v>
      </c>
      <c r="M120" s="460" t="s">
        <v>5901</v>
      </c>
      <c r="N120" s="460" t="s">
        <v>5902</v>
      </c>
      <c r="O120" s="396" t="s">
        <v>57</v>
      </c>
      <c r="P120" s="247"/>
      <c r="Q120" s="247"/>
      <c r="R120" s="247"/>
      <c r="S120" s="454">
        <v>2.414130423E9</v>
      </c>
      <c r="T120" s="460" t="s">
        <v>180</v>
      </c>
      <c r="U120" s="460" t="s">
        <v>1895</v>
      </c>
      <c r="V120" s="460" t="s">
        <v>4900</v>
      </c>
      <c r="W120" s="134" t="s">
        <v>57</v>
      </c>
      <c r="X120" s="460" t="s">
        <v>65</v>
      </c>
      <c r="Y120" s="129" t="s">
        <v>64</v>
      </c>
      <c r="Z120" s="460" t="s">
        <v>63</v>
      </c>
      <c r="AA120" s="460" t="s">
        <v>64</v>
      </c>
      <c r="AB120" s="455" t="s">
        <v>65</v>
      </c>
      <c r="AC120" s="455" t="s">
        <v>65</v>
      </c>
      <c r="AD120" s="125" t="s">
        <v>66</v>
      </c>
      <c r="AE120" s="460" t="s">
        <v>64</v>
      </c>
      <c r="AF120" s="134" t="s">
        <v>68</v>
      </c>
      <c r="AG120" s="460" t="s">
        <v>5903</v>
      </c>
      <c r="AH120" s="460" t="s">
        <v>5904</v>
      </c>
      <c r="AI120" s="215"/>
      <c r="AJ120" s="215"/>
      <c r="AK120" s="215"/>
      <c r="AL120" s="215"/>
      <c r="AM120" s="418">
        <v>2026.0</v>
      </c>
      <c r="AN120" s="215"/>
      <c r="AO120" s="98" t="s">
        <v>5473</v>
      </c>
      <c r="AP120" s="125" t="s">
        <v>3254</v>
      </c>
      <c r="AQ120" s="461"/>
      <c r="AR120" s="246"/>
      <c r="AS120" s="194"/>
      <c r="AT120" s="194"/>
      <c r="AU120" s="194"/>
      <c r="AV120" s="194"/>
    </row>
    <row r="121" ht="14.25" customHeight="1">
      <c r="A121" s="215"/>
      <c r="B121" s="125" t="s">
        <v>5905</v>
      </c>
      <c r="C121" s="182">
        <v>45930.0</v>
      </c>
      <c r="D121" s="91" t="str">
        <f t="shared" si="1"/>
        <v>2412110001 / 4711 - Abarrotes </v>
      </c>
      <c r="E121" s="125" t="s">
        <v>5906</v>
      </c>
      <c r="F121" s="182">
        <v>46051.0</v>
      </c>
      <c r="G121" s="457" t="s">
        <v>1340</v>
      </c>
      <c r="H121" s="458" t="s">
        <v>5907</v>
      </c>
      <c r="I121" s="127" t="s">
        <v>53</v>
      </c>
      <c r="J121" s="459">
        <v>5.2492117E7</v>
      </c>
      <c r="K121" s="460" t="s">
        <v>54</v>
      </c>
      <c r="L121" s="460">
        <v>3.132920466E9</v>
      </c>
      <c r="M121" s="460" t="s">
        <v>5908</v>
      </c>
      <c r="N121" s="460" t="s">
        <v>5909</v>
      </c>
      <c r="O121" s="247"/>
      <c r="P121" s="396" t="s">
        <v>57</v>
      </c>
      <c r="Q121" s="247"/>
      <c r="R121" s="247"/>
      <c r="S121" s="454">
        <v>2.412110001E9</v>
      </c>
      <c r="T121" s="460" t="s">
        <v>4924</v>
      </c>
      <c r="U121" s="460" t="s">
        <v>5910</v>
      </c>
      <c r="V121" s="460" t="s">
        <v>3422</v>
      </c>
      <c r="W121" s="134" t="s">
        <v>57</v>
      </c>
      <c r="X121" s="460" t="s">
        <v>61</v>
      </c>
      <c r="Y121" s="460" t="s">
        <v>5911</v>
      </c>
      <c r="Z121" s="460" t="s">
        <v>63</v>
      </c>
      <c r="AA121" s="460" t="s">
        <v>64</v>
      </c>
      <c r="AB121" s="455" t="s">
        <v>65</v>
      </c>
      <c r="AC121" s="455" t="s">
        <v>65</v>
      </c>
      <c r="AD121" s="125" t="s">
        <v>66</v>
      </c>
      <c r="AE121" s="460" t="s">
        <v>64</v>
      </c>
      <c r="AF121" s="134" t="s">
        <v>68</v>
      </c>
      <c r="AG121" s="460" t="s">
        <v>5912</v>
      </c>
      <c r="AH121" s="460" t="s">
        <v>5913</v>
      </c>
      <c r="AI121" s="215"/>
      <c r="AJ121" s="215"/>
      <c r="AK121" s="215"/>
      <c r="AL121" s="215"/>
      <c r="AM121" s="418">
        <v>2026.0</v>
      </c>
      <c r="AN121" s="215"/>
      <c r="AO121" s="98" t="s">
        <v>5473</v>
      </c>
      <c r="AP121" s="125" t="s">
        <v>3254</v>
      </c>
      <c r="AQ121" s="461"/>
      <c r="AR121" s="246"/>
      <c r="AS121" s="194"/>
      <c r="AT121" s="194"/>
      <c r="AU121" s="194"/>
      <c r="AV121" s="194"/>
    </row>
    <row r="122" ht="14.25" customHeight="1">
      <c r="A122" s="215"/>
      <c r="B122" s="125" t="s">
        <v>5914</v>
      </c>
      <c r="C122" s="182">
        <v>45968.0</v>
      </c>
      <c r="D122" s="91" t="str">
        <f t="shared" si="1"/>
        <v>2412170013 / 5611 - Restaurante </v>
      </c>
      <c r="E122" s="125" t="s">
        <v>5915</v>
      </c>
      <c r="F122" s="182">
        <v>46052.0</v>
      </c>
      <c r="G122" s="457" t="s">
        <v>1340</v>
      </c>
      <c r="H122" s="458" t="s">
        <v>5916</v>
      </c>
      <c r="I122" s="127" t="s">
        <v>53</v>
      </c>
      <c r="J122" s="459">
        <v>6.3299668E7</v>
      </c>
      <c r="K122" s="460" t="s">
        <v>1789</v>
      </c>
      <c r="L122" s="460">
        <v>3.137354992E9</v>
      </c>
      <c r="M122" s="460" t="s">
        <v>5917</v>
      </c>
      <c r="N122" s="460" t="s">
        <v>5918</v>
      </c>
      <c r="O122" s="247"/>
      <c r="P122" s="396" t="s">
        <v>57</v>
      </c>
      <c r="Q122" s="247"/>
      <c r="R122" s="247"/>
      <c r="S122" s="454">
        <v>2.412170013E9</v>
      </c>
      <c r="T122" s="460" t="s">
        <v>180</v>
      </c>
      <c r="U122" s="460" t="s">
        <v>5919</v>
      </c>
      <c r="V122" s="493" t="s">
        <v>4516</v>
      </c>
      <c r="W122" s="134" t="s">
        <v>57</v>
      </c>
      <c r="X122" s="460" t="s">
        <v>65</v>
      </c>
      <c r="Y122" s="129" t="s">
        <v>64</v>
      </c>
      <c r="Z122" s="493" t="s">
        <v>63</v>
      </c>
      <c r="AA122" s="460" t="s">
        <v>64</v>
      </c>
      <c r="AB122" s="455" t="s">
        <v>65</v>
      </c>
      <c r="AC122" s="455" t="s">
        <v>65</v>
      </c>
      <c r="AD122" s="125" t="s">
        <v>66</v>
      </c>
      <c r="AE122" s="477" t="s">
        <v>1718</v>
      </c>
      <c r="AF122" s="134" t="s">
        <v>68</v>
      </c>
      <c r="AG122" s="460" t="s">
        <v>5920</v>
      </c>
      <c r="AH122" s="460" t="s">
        <v>5921</v>
      </c>
      <c r="AI122" s="215"/>
      <c r="AJ122" s="215"/>
      <c r="AK122" s="215"/>
      <c r="AL122" s="215"/>
      <c r="AM122" s="418">
        <v>2026.0</v>
      </c>
      <c r="AN122" s="215"/>
      <c r="AO122" s="98" t="s">
        <v>5473</v>
      </c>
      <c r="AP122" s="125" t="s">
        <v>3254</v>
      </c>
      <c r="AQ122" s="461"/>
      <c r="AR122" s="246"/>
      <c r="AS122" s="194"/>
      <c r="AT122" s="194"/>
      <c r="AU122" s="194"/>
      <c r="AV122" s="194"/>
    </row>
    <row r="123" ht="14.25" customHeight="1">
      <c r="A123" s="215"/>
      <c r="B123" s="125" t="s">
        <v>5922</v>
      </c>
      <c r="C123" s="182">
        <v>46020.0</v>
      </c>
      <c r="D123" s="91" t="str">
        <f t="shared" si="1"/>
        <v>2419130234 / 5611 - Restaurante </v>
      </c>
      <c r="E123" s="125" t="s">
        <v>5923</v>
      </c>
      <c r="F123" s="182">
        <v>46055.0</v>
      </c>
      <c r="G123" s="457" t="s">
        <v>5415</v>
      </c>
      <c r="H123" s="460" t="s">
        <v>5924</v>
      </c>
      <c r="I123" s="127" t="s">
        <v>53</v>
      </c>
      <c r="J123" s="459">
        <v>5.273275E7</v>
      </c>
      <c r="K123" s="460" t="s">
        <v>54</v>
      </c>
      <c r="L123" s="460">
        <v>3.11878168E9</v>
      </c>
      <c r="M123" s="460" t="s">
        <v>5925</v>
      </c>
      <c r="N123" s="460" t="s">
        <v>5926</v>
      </c>
      <c r="O123" s="263" t="s">
        <v>57</v>
      </c>
      <c r="P123" s="247"/>
      <c r="Q123" s="247"/>
      <c r="R123" s="247"/>
      <c r="S123" s="454">
        <v>2.419130234E9</v>
      </c>
      <c r="T123" s="460" t="s">
        <v>180</v>
      </c>
      <c r="U123" s="460" t="s">
        <v>5927</v>
      </c>
      <c r="V123" s="493" t="s">
        <v>4516</v>
      </c>
      <c r="W123" s="134" t="s">
        <v>57</v>
      </c>
      <c r="X123" s="460" t="s">
        <v>65</v>
      </c>
      <c r="Y123" s="129" t="s">
        <v>64</v>
      </c>
      <c r="Z123" s="493" t="s">
        <v>63</v>
      </c>
      <c r="AA123" s="460" t="s">
        <v>64</v>
      </c>
      <c r="AB123" s="455" t="s">
        <v>65</v>
      </c>
      <c r="AC123" s="455" t="s">
        <v>65</v>
      </c>
      <c r="AD123" s="125" t="s">
        <v>66</v>
      </c>
      <c r="AE123" s="460" t="s">
        <v>64</v>
      </c>
      <c r="AF123" s="134" t="s">
        <v>68</v>
      </c>
      <c r="AG123" s="460" t="s">
        <v>5928</v>
      </c>
      <c r="AH123" s="460" t="s">
        <v>5929</v>
      </c>
      <c r="AI123" s="215"/>
      <c r="AJ123" s="215"/>
      <c r="AK123" s="215"/>
      <c r="AL123" s="215"/>
      <c r="AM123" s="418">
        <v>2026.0</v>
      </c>
      <c r="AN123" s="215"/>
      <c r="AO123" s="98" t="s">
        <v>5473</v>
      </c>
      <c r="AP123" s="125" t="s">
        <v>3254</v>
      </c>
      <c r="AQ123" s="461"/>
      <c r="AR123" s="246"/>
      <c r="AS123" s="194"/>
      <c r="AT123" s="194"/>
      <c r="AU123" s="194"/>
      <c r="AV123" s="194"/>
    </row>
    <row r="124" ht="14.25" customHeight="1">
      <c r="A124" s="215"/>
      <c r="B124" s="125" t="s">
        <v>5930</v>
      </c>
      <c r="C124" s="182">
        <v>46021.0</v>
      </c>
      <c r="D124" s="91" t="str">
        <f t="shared" si="1"/>
        <v>2407120142 / 4723 - Salsamentaria </v>
      </c>
      <c r="E124" s="125" t="s">
        <v>5931</v>
      </c>
      <c r="F124" s="182">
        <v>46055.0</v>
      </c>
      <c r="G124" s="457" t="s">
        <v>1384</v>
      </c>
      <c r="H124" s="460" t="s">
        <v>5932</v>
      </c>
      <c r="I124" s="127" t="s">
        <v>53</v>
      </c>
      <c r="J124" s="459">
        <v>7.7092417E7</v>
      </c>
      <c r="K124" s="460" t="s">
        <v>5933</v>
      </c>
      <c r="L124" s="460">
        <v>3.005250086E9</v>
      </c>
      <c r="M124" s="460" t="s">
        <v>5934</v>
      </c>
      <c r="N124" s="460" t="s">
        <v>5935</v>
      </c>
      <c r="O124" s="247"/>
      <c r="P124" s="263" t="s">
        <v>57</v>
      </c>
      <c r="Q124" s="247"/>
      <c r="R124" s="247"/>
      <c r="S124" s="454">
        <v>2.407120142E9</v>
      </c>
      <c r="T124" s="460" t="s">
        <v>180</v>
      </c>
      <c r="U124" s="460" t="s">
        <v>5936</v>
      </c>
      <c r="V124" s="460" t="s">
        <v>5554</v>
      </c>
      <c r="W124" s="134" t="s">
        <v>57</v>
      </c>
      <c r="X124" s="460" t="s">
        <v>65</v>
      </c>
      <c r="Y124" s="129" t="s">
        <v>64</v>
      </c>
      <c r="Z124" s="460" t="s">
        <v>63</v>
      </c>
      <c r="AA124" s="460" t="s">
        <v>64</v>
      </c>
      <c r="AB124" s="455" t="s">
        <v>65</v>
      </c>
      <c r="AC124" s="455" t="s">
        <v>65</v>
      </c>
      <c r="AD124" s="125" t="s">
        <v>66</v>
      </c>
      <c r="AE124" s="460" t="s">
        <v>1718</v>
      </c>
      <c r="AF124" s="134" t="s">
        <v>68</v>
      </c>
      <c r="AG124" s="460" t="s">
        <v>5937</v>
      </c>
      <c r="AH124" s="460" t="s">
        <v>5938</v>
      </c>
      <c r="AI124" s="215"/>
      <c r="AJ124" s="215"/>
      <c r="AK124" s="215"/>
      <c r="AL124" s="215"/>
      <c r="AM124" s="418">
        <v>2026.0</v>
      </c>
      <c r="AN124" s="215"/>
      <c r="AO124" s="98" t="s">
        <v>5473</v>
      </c>
      <c r="AP124" s="125" t="s">
        <v>3254</v>
      </c>
      <c r="AQ124" s="461"/>
      <c r="AR124" s="246"/>
      <c r="AS124" s="194"/>
      <c r="AT124" s="194"/>
      <c r="AU124" s="194"/>
      <c r="AV124" s="194"/>
    </row>
    <row r="125" ht="14.25" customHeight="1">
      <c r="A125" s="215"/>
      <c r="B125" s="125" t="s">
        <v>5939</v>
      </c>
      <c r="C125" s="182">
        <v>45938.0</v>
      </c>
      <c r="D125" s="91" t="str">
        <f t="shared" si="1"/>
        <v>2413130037 / 4721 - Hierbas </v>
      </c>
      <c r="E125" s="125" t="s">
        <v>5940</v>
      </c>
      <c r="F125" s="182">
        <v>46056.0</v>
      </c>
      <c r="G125" s="457" t="s">
        <v>1635</v>
      </c>
      <c r="H125" s="460" t="s">
        <v>5941</v>
      </c>
      <c r="I125" s="127" t="s">
        <v>53</v>
      </c>
      <c r="J125" s="459">
        <v>5867597.0</v>
      </c>
      <c r="K125" s="460" t="s">
        <v>5942</v>
      </c>
      <c r="L125" s="460">
        <v>3.04350157E9</v>
      </c>
      <c r="M125" s="460" t="s">
        <v>5943</v>
      </c>
      <c r="N125" s="460" t="s">
        <v>5944</v>
      </c>
      <c r="O125" s="263" t="s">
        <v>57</v>
      </c>
      <c r="P125" s="247"/>
      <c r="Q125" s="247"/>
      <c r="R125" s="247"/>
      <c r="S125" s="454">
        <v>2.413130037E9</v>
      </c>
      <c r="T125" s="460" t="s">
        <v>180</v>
      </c>
      <c r="U125" s="460" t="s">
        <v>5673</v>
      </c>
      <c r="V125" s="460" t="s">
        <v>5945</v>
      </c>
      <c r="W125" s="134" t="s">
        <v>57</v>
      </c>
      <c r="X125" s="460" t="s">
        <v>65</v>
      </c>
      <c r="Y125" s="129" t="s">
        <v>64</v>
      </c>
      <c r="Z125" s="460" t="s">
        <v>63</v>
      </c>
      <c r="AA125" s="460" t="s">
        <v>64</v>
      </c>
      <c r="AB125" s="455" t="s">
        <v>65</v>
      </c>
      <c r="AC125" s="455" t="s">
        <v>65</v>
      </c>
      <c r="AD125" s="125" t="s">
        <v>66</v>
      </c>
      <c r="AE125" s="460" t="s">
        <v>168</v>
      </c>
      <c r="AF125" s="134" t="s">
        <v>68</v>
      </c>
      <c r="AG125" s="460" t="s">
        <v>5946</v>
      </c>
      <c r="AH125" s="460" t="s">
        <v>5947</v>
      </c>
      <c r="AI125" s="215"/>
      <c r="AJ125" s="215"/>
      <c r="AK125" s="215"/>
      <c r="AL125" s="215"/>
      <c r="AM125" s="418">
        <v>2026.0</v>
      </c>
      <c r="AN125" s="215"/>
      <c r="AO125" s="98" t="s">
        <v>5473</v>
      </c>
      <c r="AP125" s="125" t="s">
        <v>3254</v>
      </c>
      <c r="AQ125" s="461"/>
      <c r="AR125" s="246"/>
      <c r="AS125" s="194"/>
      <c r="AT125" s="194"/>
      <c r="AU125" s="194"/>
      <c r="AV125" s="194"/>
    </row>
    <row r="126" ht="14.25" customHeight="1">
      <c r="A126" s="215"/>
      <c r="B126" s="125" t="s">
        <v>5948</v>
      </c>
      <c r="C126" s="182">
        <v>45902.0</v>
      </c>
      <c r="D126" s="91" t="str">
        <f t="shared" si="1"/>
        <v>2414130169 / 4721 - Frutas y Verduras</v>
      </c>
      <c r="E126" s="125" t="s">
        <v>5949</v>
      </c>
      <c r="F126" s="182">
        <v>46056.0</v>
      </c>
      <c r="G126" s="457" t="s">
        <v>1877</v>
      </c>
      <c r="H126" s="458" t="s">
        <v>5950</v>
      </c>
      <c r="I126" s="127" t="s">
        <v>53</v>
      </c>
      <c r="J126" s="459">
        <v>7.9536815E7</v>
      </c>
      <c r="K126" s="460" t="s">
        <v>54</v>
      </c>
      <c r="L126" s="460">
        <v>3.16659799E9</v>
      </c>
      <c r="M126" s="460" t="s">
        <v>5951</v>
      </c>
      <c r="N126" s="460" t="s">
        <v>5952</v>
      </c>
      <c r="O126" s="396" t="s">
        <v>57</v>
      </c>
      <c r="P126" s="247"/>
      <c r="Q126" s="247"/>
      <c r="R126" s="247"/>
      <c r="S126" s="454">
        <v>2.414130169E9</v>
      </c>
      <c r="T126" s="125" t="s">
        <v>180</v>
      </c>
      <c r="U126" s="460" t="s">
        <v>5953</v>
      </c>
      <c r="V126" s="460" t="s">
        <v>5954</v>
      </c>
      <c r="W126" s="134" t="s">
        <v>57</v>
      </c>
      <c r="X126" s="98" t="s">
        <v>61</v>
      </c>
      <c r="Y126" s="494" t="s">
        <v>5955</v>
      </c>
      <c r="Z126" s="98" t="s">
        <v>63</v>
      </c>
      <c r="AA126" s="129" t="s">
        <v>64</v>
      </c>
      <c r="AB126" s="455" t="s">
        <v>65</v>
      </c>
      <c r="AC126" s="455" t="s">
        <v>65</v>
      </c>
      <c r="AD126" s="125" t="s">
        <v>66</v>
      </c>
      <c r="AE126" s="460" t="s">
        <v>64</v>
      </c>
      <c r="AF126" s="134" t="s">
        <v>68</v>
      </c>
      <c r="AG126" s="460" t="s">
        <v>5956</v>
      </c>
      <c r="AH126" s="460" t="s">
        <v>5957</v>
      </c>
      <c r="AI126" s="215"/>
      <c r="AJ126" s="215"/>
      <c r="AK126" s="215"/>
      <c r="AL126" s="215"/>
      <c r="AM126" s="418">
        <v>2026.0</v>
      </c>
      <c r="AN126" s="215"/>
      <c r="AO126" s="125" t="s">
        <v>5174</v>
      </c>
      <c r="AP126" s="460" t="s">
        <v>76</v>
      </c>
      <c r="AQ126" s="461"/>
      <c r="AR126" s="246"/>
      <c r="AS126" s="194"/>
      <c r="AT126" s="194"/>
      <c r="AU126" s="194"/>
      <c r="AV126" s="194"/>
    </row>
    <row r="127" ht="14.25" customHeight="1">
      <c r="A127" s="215"/>
      <c r="B127" s="125" t="s">
        <v>5958</v>
      </c>
      <c r="C127" s="182">
        <v>45902.0</v>
      </c>
      <c r="D127" s="91" t="str">
        <f t="shared" si="1"/>
        <v>2414130126 / 4721 - Frutas y Verduras</v>
      </c>
      <c r="E127" s="125" t="s">
        <v>5959</v>
      </c>
      <c r="F127" s="182">
        <v>46057.0</v>
      </c>
      <c r="G127" s="457" t="s">
        <v>1877</v>
      </c>
      <c r="H127" s="458" t="s">
        <v>5950</v>
      </c>
      <c r="I127" s="127" t="s">
        <v>53</v>
      </c>
      <c r="J127" s="459">
        <v>7.9536815E7</v>
      </c>
      <c r="K127" s="460" t="s">
        <v>54</v>
      </c>
      <c r="L127" s="460">
        <v>3.16659799E9</v>
      </c>
      <c r="M127" s="460" t="s">
        <v>5951</v>
      </c>
      <c r="N127" s="460" t="s">
        <v>5952</v>
      </c>
      <c r="O127" s="396" t="s">
        <v>57</v>
      </c>
      <c r="P127" s="247"/>
      <c r="Q127" s="247"/>
      <c r="R127" s="247"/>
      <c r="S127" s="454">
        <v>2.414130126E9</v>
      </c>
      <c r="T127" s="125" t="s">
        <v>180</v>
      </c>
      <c r="U127" s="460" t="s">
        <v>5953</v>
      </c>
      <c r="V127" s="460" t="s">
        <v>5954</v>
      </c>
      <c r="W127" s="134" t="s">
        <v>57</v>
      </c>
      <c r="X127" s="98" t="s">
        <v>65</v>
      </c>
      <c r="Y127" s="129" t="s">
        <v>64</v>
      </c>
      <c r="Z127" s="98" t="s">
        <v>63</v>
      </c>
      <c r="AA127" s="129" t="s">
        <v>64</v>
      </c>
      <c r="AB127" s="455" t="s">
        <v>65</v>
      </c>
      <c r="AC127" s="455" t="s">
        <v>65</v>
      </c>
      <c r="AD127" s="125" t="s">
        <v>66</v>
      </c>
      <c r="AE127" s="460" t="s">
        <v>64</v>
      </c>
      <c r="AF127" s="134" t="s">
        <v>68</v>
      </c>
      <c r="AG127" s="460" t="s">
        <v>5956</v>
      </c>
      <c r="AH127" s="460" t="s">
        <v>5957</v>
      </c>
      <c r="AI127" s="215"/>
      <c r="AJ127" s="215"/>
      <c r="AK127" s="215"/>
      <c r="AL127" s="215"/>
      <c r="AM127" s="418">
        <v>2026.0</v>
      </c>
      <c r="AN127" s="215"/>
      <c r="AO127" s="125" t="s">
        <v>5174</v>
      </c>
      <c r="AP127" s="460" t="s">
        <v>76</v>
      </c>
      <c r="AQ127" s="461"/>
      <c r="AR127" s="246"/>
      <c r="AS127" s="194"/>
      <c r="AT127" s="194"/>
      <c r="AU127" s="194"/>
      <c r="AV127" s="194"/>
    </row>
    <row r="128" ht="14.25" customHeight="1">
      <c r="A128" s="215"/>
      <c r="B128" s="125" t="s">
        <v>5960</v>
      </c>
      <c r="C128" s="182">
        <v>45902.0</v>
      </c>
      <c r="D128" s="91" t="str">
        <f t="shared" si="1"/>
        <v>2414130168 / 4721 - Frutas y Verduras</v>
      </c>
      <c r="E128" s="125" t="s">
        <v>5961</v>
      </c>
      <c r="F128" s="182">
        <v>46057.0</v>
      </c>
      <c r="G128" s="457" t="s">
        <v>1877</v>
      </c>
      <c r="H128" s="458" t="s">
        <v>5950</v>
      </c>
      <c r="I128" s="127" t="s">
        <v>53</v>
      </c>
      <c r="J128" s="459">
        <v>7.9536815E7</v>
      </c>
      <c r="K128" s="460" t="s">
        <v>54</v>
      </c>
      <c r="L128" s="460">
        <v>3.16659799E9</v>
      </c>
      <c r="M128" s="460" t="s">
        <v>5951</v>
      </c>
      <c r="N128" s="460" t="s">
        <v>5952</v>
      </c>
      <c r="O128" s="396" t="s">
        <v>57</v>
      </c>
      <c r="P128" s="247"/>
      <c r="Q128" s="247"/>
      <c r="R128" s="247"/>
      <c r="S128" s="454">
        <v>2.414130168E9</v>
      </c>
      <c r="T128" s="125" t="s">
        <v>180</v>
      </c>
      <c r="U128" s="460" t="s">
        <v>5953</v>
      </c>
      <c r="V128" s="460" t="s">
        <v>5954</v>
      </c>
      <c r="W128" s="134" t="s">
        <v>57</v>
      </c>
      <c r="X128" s="98" t="s">
        <v>65</v>
      </c>
      <c r="Y128" s="129" t="s">
        <v>64</v>
      </c>
      <c r="Z128" s="98" t="s">
        <v>63</v>
      </c>
      <c r="AA128" s="129" t="s">
        <v>64</v>
      </c>
      <c r="AB128" s="455" t="s">
        <v>65</v>
      </c>
      <c r="AC128" s="455" t="s">
        <v>65</v>
      </c>
      <c r="AD128" s="125" t="s">
        <v>66</v>
      </c>
      <c r="AE128" s="460" t="s">
        <v>64</v>
      </c>
      <c r="AF128" s="134" t="s">
        <v>68</v>
      </c>
      <c r="AG128" s="460" t="s">
        <v>5956</v>
      </c>
      <c r="AH128" s="460" t="s">
        <v>5957</v>
      </c>
      <c r="AI128" s="215"/>
      <c r="AJ128" s="215"/>
      <c r="AK128" s="215"/>
      <c r="AL128" s="215"/>
      <c r="AM128" s="418">
        <v>2026.0</v>
      </c>
      <c r="AN128" s="215"/>
      <c r="AO128" s="125" t="s">
        <v>5174</v>
      </c>
      <c r="AP128" s="460" t="s">
        <v>76</v>
      </c>
      <c r="AQ128" s="461"/>
      <c r="AR128" s="246"/>
      <c r="AS128" s="194"/>
      <c r="AT128" s="194"/>
      <c r="AU128" s="194"/>
      <c r="AV128" s="194"/>
    </row>
    <row r="129" ht="14.25" customHeight="1">
      <c r="A129" s="215"/>
      <c r="B129" s="125" t="s">
        <v>5962</v>
      </c>
      <c r="C129" s="182">
        <v>45902.0</v>
      </c>
      <c r="D129" s="91" t="str">
        <f t="shared" si="1"/>
        <v>2414130194 / 4721 - Frutas y Verduras</v>
      </c>
      <c r="E129" s="125" t="s">
        <v>5963</v>
      </c>
      <c r="F129" s="182">
        <v>46057.0</v>
      </c>
      <c r="G129" s="457" t="s">
        <v>1877</v>
      </c>
      <c r="H129" s="458" t="s">
        <v>5950</v>
      </c>
      <c r="I129" s="127" t="s">
        <v>53</v>
      </c>
      <c r="J129" s="459">
        <v>7.9536815E7</v>
      </c>
      <c r="K129" s="460" t="s">
        <v>54</v>
      </c>
      <c r="L129" s="460">
        <v>3.16659799E9</v>
      </c>
      <c r="M129" s="460" t="s">
        <v>5951</v>
      </c>
      <c r="N129" s="460" t="s">
        <v>5952</v>
      </c>
      <c r="O129" s="396" t="s">
        <v>57</v>
      </c>
      <c r="P129" s="247"/>
      <c r="Q129" s="247"/>
      <c r="R129" s="247"/>
      <c r="S129" s="454">
        <v>2.414130194E9</v>
      </c>
      <c r="T129" s="125" t="s">
        <v>180</v>
      </c>
      <c r="U129" s="460" t="s">
        <v>5953</v>
      </c>
      <c r="V129" s="460" t="s">
        <v>5954</v>
      </c>
      <c r="W129" s="134" t="s">
        <v>57</v>
      </c>
      <c r="X129" s="98" t="s">
        <v>65</v>
      </c>
      <c r="Y129" s="129" t="s">
        <v>64</v>
      </c>
      <c r="Z129" s="98" t="s">
        <v>63</v>
      </c>
      <c r="AA129" s="129" t="s">
        <v>64</v>
      </c>
      <c r="AB129" s="455" t="s">
        <v>65</v>
      </c>
      <c r="AC129" s="455" t="s">
        <v>65</v>
      </c>
      <c r="AD129" s="125" t="s">
        <v>66</v>
      </c>
      <c r="AE129" s="460" t="s">
        <v>64</v>
      </c>
      <c r="AF129" s="134" t="s">
        <v>68</v>
      </c>
      <c r="AG129" s="460" t="s">
        <v>5956</v>
      </c>
      <c r="AH129" s="460" t="s">
        <v>5957</v>
      </c>
      <c r="AI129" s="215"/>
      <c r="AJ129" s="215"/>
      <c r="AK129" s="215"/>
      <c r="AL129" s="215"/>
      <c r="AM129" s="418">
        <v>2026.0</v>
      </c>
      <c r="AN129" s="215"/>
      <c r="AO129" s="125" t="s">
        <v>5174</v>
      </c>
      <c r="AP129" s="460" t="s">
        <v>76</v>
      </c>
      <c r="AQ129" s="461"/>
      <c r="AR129" s="246"/>
      <c r="AS129" s="194"/>
      <c r="AT129" s="194"/>
      <c r="AU129" s="194"/>
      <c r="AV129" s="194"/>
    </row>
    <row r="130" ht="14.25" customHeight="1">
      <c r="A130" s="215"/>
      <c r="B130" s="125" t="s">
        <v>5964</v>
      </c>
      <c r="C130" s="182">
        <v>45902.0</v>
      </c>
      <c r="D130" s="91" t="str">
        <f t="shared" si="1"/>
        <v>2414130056 / 4721 - Frutas y Verduras</v>
      </c>
      <c r="E130" s="125" t="s">
        <v>5965</v>
      </c>
      <c r="F130" s="182">
        <v>46057.0</v>
      </c>
      <c r="G130" s="457" t="s">
        <v>1877</v>
      </c>
      <c r="H130" s="458" t="s">
        <v>5950</v>
      </c>
      <c r="I130" s="127" t="s">
        <v>53</v>
      </c>
      <c r="J130" s="459">
        <v>7.9536815E7</v>
      </c>
      <c r="K130" s="460" t="s">
        <v>54</v>
      </c>
      <c r="L130" s="460">
        <v>3.16659799E9</v>
      </c>
      <c r="M130" s="460" t="s">
        <v>5951</v>
      </c>
      <c r="N130" s="460" t="s">
        <v>5952</v>
      </c>
      <c r="O130" s="396" t="s">
        <v>57</v>
      </c>
      <c r="P130" s="247"/>
      <c r="Q130" s="247"/>
      <c r="R130" s="247"/>
      <c r="S130" s="454">
        <v>2.414130056E9</v>
      </c>
      <c r="T130" s="125" t="s">
        <v>180</v>
      </c>
      <c r="U130" s="460" t="s">
        <v>5953</v>
      </c>
      <c r="V130" s="460" t="s">
        <v>5954</v>
      </c>
      <c r="W130" s="134" t="s">
        <v>57</v>
      </c>
      <c r="X130" s="98" t="s">
        <v>65</v>
      </c>
      <c r="Y130" s="129" t="s">
        <v>64</v>
      </c>
      <c r="Z130" s="98" t="s">
        <v>63</v>
      </c>
      <c r="AA130" s="129" t="s">
        <v>64</v>
      </c>
      <c r="AB130" s="455" t="s">
        <v>65</v>
      </c>
      <c r="AC130" s="455" t="s">
        <v>65</v>
      </c>
      <c r="AD130" s="125" t="s">
        <v>66</v>
      </c>
      <c r="AE130" s="460" t="s">
        <v>64</v>
      </c>
      <c r="AF130" s="134" t="s">
        <v>68</v>
      </c>
      <c r="AG130" s="460" t="s">
        <v>5956</v>
      </c>
      <c r="AH130" s="460" t="s">
        <v>5957</v>
      </c>
      <c r="AI130" s="215"/>
      <c r="AJ130" s="215"/>
      <c r="AK130" s="215"/>
      <c r="AL130" s="215"/>
      <c r="AM130" s="418">
        <v>2026.0</v>
      </c>
      <c r="AN130" s="215"/>
      <c r="AO130" s="125" t="s">
        <v>5174</v>
      </c>
      <c r="AP130" s="460" t="s">
        <v>76</v>
      </c>
      <c r="AQ130" s="461"/>
      <c r="AR130" s="246"/>
      <c r="AS130" s="194"/>
      <c r="AT130" s="194"/>
      <c r="AU130" s="194"/>
      <c r="AV130" s="194"/>
    </row>
    <row r="131" ht="14.25" customHeight="1">
      <c r="A131" s="215"/>
      <c r="B131" s="125" t="s">
        <v>5966</v>
      </c>
      <c r="C131" s="182">
        <v>45902.0</v>
      </c>
      <c r="D131" s="91" t="str">
        <f t="shared" si="1"/>
        <v>2414110007 / 4771  Venta de Ropa y Accesorios</v>
      </c>
      <c r="E131" s="125" t="s">
        <v>5967</v>
      </c>
      <c r="F131" s="182">
        <v>46057.0</v>
      </c>
      <c r="G131" s="457" t="s">
        <v>1877</v>
      </c>
      <c r="H131" s="458" t="s">
        <v>5968</v>
      </c>
      <c r="I131" s="127" t="s">
        <v>53</v>
      </c>
      <c r="J131" s="459">
        <v>7.9672077E7</v>
      </c>
      <c r="K131" s="460" t="s">
        <v>54</v>
      </c>
      <c r="L131" s="460">
        <v>3.004417724E9</v>
      </c>
      <c r="M131" s="460" t="s">
        <v>5969</v>
      </c>
      <c r="N131" s="460" t="s">
        <v>5970</v>
      </c>
      <c r="O131" s="247"/>
      <c r="P131" s="396" t="s">
        <v>57</v>
      </c>
      <c r="Q131" s="247"/>
      <c r="R131" s="247"/>
      <c r="S131" s="454">
        <v>2.414110007E9</v>
      </c>
      <c r="T131" s="460" t="s">
        <v>438</v>
      </c>
      <c r="U131" s="460" t="s">
        <v>5971</v>
      </c>
      <c r="V131" s="460" t="s">
        <v>5972</v>
      </c>
      <c r="W131" s="134" t="s">
        <v>57</v>
      </c>
      <c r="X131" s="98" t="s">
        <v>61</v>
      </c>
      <c r="Y131" s="460" t="s">
        <v>5973</v>
      </c>
      <c r="Z131" s="261" t="s">
        <v>63</v>
      </c>
      <c r="AA131" s="495" t="s">
        <v>64</v>
      </c>
      <c r="AB131" s="455" t="s">
        <v>65</v>
      </c>
      <c r="AC131" s="455" t="s">
        <v>65</v>
      </c>
      <c r="AD131" s="125" t="s">
        <v>66</v>
      </c>
      <c r="AE131" s="460" t="s">
        <v>64</v>
      </c>
      <c r="AF131" s="134" t="s">
        <v>68</v>
      </c>
      <c r="AG131" s="460" t="s">
        <v>5974</v>
      </c>
      <c r="AH131" s="460" t="s">
        <v>5975</v>
      </c>
      <c r="AI131" s="215"/>
      <c r="AJ131" s="215"/>
      <c r="AK131" s="215"/>
      <c r="AL131" s="215"/>
      <c r="AM131" s="418">
        <v>2026.0</v>
      </c>
      <c r="AN131" s="215"/>
      <c r="AO131" s="125" t="s">
        <v>5174</v>
      </c>
      <c r="AP131" s="460" t="s">
        <v>76</v>
      </c>
      <c r="AQ131" s="461"/>
      <c r="AR131" s="246"/>
      <c r="AS131" s="194"/>
      <c r="AT131" s="194"/>
      <c r="AU131" s="194"/>
      <c r="AV131" s="194"/>
    </row>
    <row r="132" ht="14.25" customHeight="1">
      <c r="A132" s="215"/>
      <c r="B132" s="125" t="s">
        <v>5976</v>
      </c>
      <c r="C132" s="182">
        <v>45951.0</v>
      </c>
      <c r="D132" s="91" t="str">
        <f t="shared" si="1"/>
        <v>2419130011 / 4722- Venta de Huevos </v>
      </c>
      <c r="E132" s="125" t="s">
        <v>5977</v>
      </c>
      <c r="F132" s="182">
        <v>46062.0</v>
      </c>
      <c r="G132" s="457" t="s">
        <v>5415</v>
      </c>
      <c r="H132" s="496" t="s">
        <v>5808</v>
      </c>
      <c r="I132" s="127" t="s">
        <v>53</v>
      </c>
      <c r="J132" s="497">
        <v>7.9151479E7</v>
      </c>
      <c r="K132" s="215" t="s">
        <v>54</v>
      </c>
      <c r="L132" s="215">
        <v>3.123581158E9</v>
      </c>
      <c r="M132" s="215" t="s">
        <v>5809</v>
      </c>
      <c r="N132" s="460" t="s">
        <v>5810</v>
      </c>
      <c r="O132" s="396" t="s">
        <v>57</v>
      </c>
      <c r="P132" s="247"/>
      <c r="Q132" s="247"/>
      <c r="R132" s="247"/>
      <c r="S132" s="454">
        <v>2.419130011E9</v>
      </c>
      <c r="T132" s="460" t="s">
        <v>180</v>
      </c>
      <c r="U132" s="460" t="s">
        <v>5978</v>
      </c>
      <c r="V132" s="460" t="s">
        <v>5979</v>
      </c>
      <c r="W132" s="134" t="s">
        <v>57</v>
      </c>
      <c r="X132" s="460" t="s">
        <v>65</v>
      </c>
      <c r="Y132" s="129" t="s">
        <v>64</v>
      </c>
      <c r="Z132" s="460" t="s">
        <v>63</v>
      </c>
      <c r="AA132" s="460" t="s">
        <v>64</v>
      </c>
      <c r="AB132" s="455" t="s">
        <v>65</v>
      </c>
      <c r="AC132" s="455" t="s">
        <v>65</v>
      </c>
      <c r="AD132" s="125" t="s">
        <v>66</v>
      </c>
      <c r="AE132" s="460" t="s">
        <v>168</v>
      </c>
      <c r="AF132" s="134" t="s">
        <v>68</v>
      </c>
      <c r="AG132" s="460" t="s">
        <v>5980</v>
      </c>
      <c r="AH132" s="460" t="s">
        <v>5981</v>
      </c>
      <c r="AI132" s="215"/>
      <c r="AJ132" s="215"/>
      <c r="AK132" s="215"/>
      <c r="AL132" s="215"/>
      <c r="AM132" s="418">
        <v>2026.0</v>
      </c>
      <c r="AN132" s="215"/>
      <c r="AO132" s="98" t="s">
        <v>5473</v>
      </c>
      <c r="AP132" s="460" t="s">
        <v>76</v>
      </c>
      <c r="AQ132" s="461"/>
      <c r="AR132" s="246"/>
      <c r="AS132" s="194"/>
      <c r="AT132" s="194"/>
      <c r="AU132" s="194"/>
      <c r="AV132" s="194"/>
    </row>
    <row r="133" ht="14.25" customHeight="1">
      <c r="A133" s="215"/>
      <c r="B133" s="125" t="s">
        <v>5982</v>
      </c>
      <c r="C133" s="182">
        <v>45965.0</v>
      </c>
      <c r="D133" s="91" t="str">
        <f t="shared" si="1"/>
        <v>2419130146 / 4726 - Venta de Lichigo</v>
      </c>
      <c r="E133" s="125" t="s">
        <v>5983</v>
      </c>
      <c r="F133" s="182">
        <v>46064.0</v>
      </c>
      <c r="G133" s="457" t="s">
        <v>5415</v>
      </c>
      <c r="H133" s="458" t="s">
        <v>5719</v>
      </c>
      <c r="I133" s="127" t="s">
        <v>53</v>
      </c>
      <c r="J133" s="459">
        <v>1.1407334E7</v>
      </c>
      <c r="K133" s="460" t="s">
        <v>3866</v>
      </c>
      <c r="L133" s="460">
        <v>3.114663092E9</v>
      </c>
      <c r="M133" s="460" t="s">
        <v>5720</v>
      </c>
      <c r="N133" s="460" t="s">
        <v>5721</v>
      </c>
      <c r="O133" s="396" t="s">
        <v>57</v>
      </c>
      <c r="P133" s="247"/>
      <c r="Q133" s="247"/>
      <c r="R133" s="247"/>
      <c r="S133" s="454">
        <v>2.419130146E9</v>
      </c>
      <c r="T133" s="460" t="s">
        <v>180</v>
      </c>
      <c r="U133" s="460" t="s">
        <v>2080</v>
      </c>
      <c r="V133" s="460" t="s">
        <v>5984</v>
      </c>
      <c r="W133" s="134" t="s">
        <v>57</v>
      </c>
      <c r="X133" s="460" t="s">
        <v>65</v>
      </c>
      <c r="Y133" s="129" t="s">
        <v>64</v>
      </c>
      <c r="Z133" s="460" t="s">
        <v>63</v>
      </c>
      <c r="AA133" s="460" t="s">
        <v>64</v>
      </c>
      <c r="AB133" s="455" t="s">
        <v>65</v>
      </c>
      <c r="AC133" s="455" t="s">
        <v>65</v>
      </c>
      <c r="AD133" s="125" t="s">
        <v>66</v>
      </c>
      <c r="AE133" s="460" t="s">
        <v>168</v>
      </c>
      <c r="AF133" s="134" t="s">
        <v>68</v>
      </c>
      <c r="AG133" s="460" t="s">
        <v>3353</v>
      </c>
      <c r="AH133" s="460" t="s">
        <v>3354</v>
      </c>
      <c r="AI133" s="215"/>
      <c r="AJ133" s="215"/>
      <c r="AK133" s="215"/>
      <c r="AL133" s="215"/>
      <c r="AM133" s="418">
        <v>2026.0</v>
      </c>
      <c r="AN133" s="215"/>
      <c r="AO133" s="98" t="s">
        <v>5473</v>
      </c>
      <c r="AP133" s="460" t="s">
        <v>76</v>
      </c>
      <c r="AQ133" s="461"/>
      <c r="AR133" s="246"/>
      <c r="AS133" s="194"/>
      <c r="AT133" s="194"/>
      <c r="AU133" s="194"/>
      <c r="AV133" s="194"/>
    </row>
    <row r="134" ht="14.25" customHeight="1">
      <c r="A134" s="215"/>
      <c r="B134" s="125" t="s">
        <v>5985</v>
      </c>
      <c r="C134" s="182">
        <v>45965.0</v>
      </c>
      <c r="D134" s="91" t="str">
        <f t="shared" si="1"/>
        <v>2419120007 / 4723 - Venta de Carnes</v>
      </c>
      <c r="E134" s="125" t="s">
        <v>5986</v>
      </c>
      <c r="F134" s="182">
        <v>46064.0</v>
      </c>
      <c r="G134" s="457" t="s">
        <v>5415</v>
      </c>
      <c r="H134" s="458" t="s">
        <v>5736</v>
      </c>
      <c r="I134" s="127" t="s">
        <v>53</v>
      </c>
      <c r="J134" s="459">
        <v>7.9411365E7</v>
      </c>
      <c r="K134" s="460" t="s">
        <v>54</v>
      </c>
      <c r="L134" s="460">
        <v>3.114663887E9</v>
      </c>
      <c r="M134" s="460" t="s">
        <v>5737</v>
      </c>
      <c r="N134" s="460" t="s">
        <v>5738</v>
      </c>
      <c r="O134" s="247"/>
      <c r="P134" s="396" t="s">
        <v>57</v>
      </c>
      <c r="Q134" s="247"/>
      <c r="R134" s="247"/>
      <c r="S134" s="454">
        <v>2.419120007E9</v>
      </c>
      <c r="T134" s="460" t="s">
        <v>180</v>
      </c>
      <c r="U134" s="460" t="s">
        <v>5987</v>
      </c>
      <c r="V134" s="460" t="s">
        <v>166</v>
      </c>
      <c r="W134" s="134" t="s">
        <v>57</v>
      </c>
      <c r="X134" s="460" t="s">
        <v>65</v>
      </c>
      <c r="Y134" s="129" t="s">
        <v>64</v>
      </c>
      <c r="Z134" s="460" t="s">
        <v>63</v>
      </c>
      <c r="AA134" s="460" t="s">
        <v>64</v>
      </c>
      <c r="AB134" s="455" t="s">
        <v>65</v>
      </c>
      <c r="AC134" s="455" t="s">
        <v>65</v>
      </c>
      <c r="AD134" s="125" t="s">
        <v>66</v>
      </c>
      <c r="AE134" s="460" t="s">
        <v>64</v>
      </c>
      <c r="AF134" s="134" t="s">
        <v>68</v>
      </c>
      <c r="AG134" s="460" t="s">
        <v>5988</v>
      </c>
      <c r="AH134" s="460" t="s">
        <v>5989</v>
      </c>
      <c r="AI134" s="215"/>
      <c r="AJ134" s="215"/>
      <c r="AK134" s="215"/>
      <c r="AL134" s="215"/>
      <c r="AM134" s="418">
        <v>2026.0</v>
      </c>
      <c r="AN134" s="215"/>
      <c r="AO134" s="98" t="s">
        <v>5473</v>
      </c>
      <c r="AP134" s="460" t="s">
        <v>76</v>
      </c>
      <c r="AQ134" s="461"/>
      <c r="AR134" s="246"/>
      <c r="AS134" s="194"/>
      <c r="AT134" s="194"/>
      <c r="AU134" s="194"/>
      <c r="AV134" s="194"/>
    </row>
    <row r="135" ht="14.25" customHeight="1">
      <c r="A135" s="215"/>
      <c r="B135" s="125" t="s">
        <v>5985</v>
      </c>
      <c r="C135" s="182">
        <v>45965.0</v>
      </c>
      <c r="D135" s="91" t="str">
        <f t="shared" si="1"/>
        <v>2419130181 / 4727 - Venta de Lichigo</v>
      </c>
      <c r="E135" s="125" t="s">
        <v>5990</v>
      </c>
      <c r="F135" s="182">
        <v>46064.0</v>
      </c>
      <c r="G135" s="457" t="s">
        <v>5415</v>
      </c>
      <c r="H135" s="458" t="s">
        <v>5719</v>
      </c>
      <c r="I135" s="127" t="s">
        <v>53</v>
      </c>
      <c r="J135" s="459">
        <v>1.1407334E7</v>
      </c>
      <c r="K135" s="460" t="s">
        <v>3866</v>
      </c>
      <c r="L135" s="460">
        <v>3.114663092E9</v>
      </c>
      <c r="M135" s="460" t="s">
        <v>5720</v>
      </c>
      <c r="N135" s="460" t="s">
        <v>5721</v>
      </c>
      <c r="O135" s="498"/>
      <c r="P135" s="247"/>
      <c r="Q135" s="396" t="s">
        <v>57</v>
      </c>
      <c r="R135" s="247"/>
      <c r="S135" s="454">
        <v>2.419130181E9</v>
      </c>
      <c r="T135" s="460" t="s">
        <v>180</v>
      </c>
      <c r="U135" s="460" t="s">
        <v>2080</v>
      </c>
      <c r="V135" s="460" t="s">
        <v>5991</v>
      </c>
      <c r="W135" s="134" t="s">
        <v>57</v>
      </c>
      <c r="X135" s="460" t="s">
        <v>65</v>
      </c>
      <c r="Y135" s="129" t="s">
        <v>64</v>
      </c>
      <c r="Z135" s="460" t="s">
        <v>63</v>
      </c>
      <c r="AA135" s="460" t="s">
        <v>64</v>
      </c>
      <c r="AB135" s="455" t="s">
        <v>65</v>
      </c>
      <c r="AC135" s="455" t="s">
        <v>65</v>
      </c>
      <c r="AD135" s="125" t="s">
        <v>66</v>
      </c>
      <c r="AE135" s="460" t="s">
        <v>168</v>
      </c>
      <c r="AF135" s="134" t="s">
        <v>68</v>
      </c>
      <c r="AG135" s="460" t="s">
        <v>3353</v>
      </c>
      <c r="AH135" s="460" t="s">
        <v>5992</v>
      </c>
      <c r="AI135" s="215"/>
      <c r="AJ135" s="215"/>
      <c r="AK135" s="215"/>
      <c r="AL135" s="215"/>
      <c r="AM135" s="418">
        <v>2026.0</v>
      </c>
      <c r="AN135" s="215"/>
      <c r="AO135" s="98" t="s">
        <v>5473</v>
      </c>
      <c r="AP135" s="460" t="s">
        <v>76</v>
      </c>
      <c r="AQ135" s="461"/>
      <c r="AR135" s="246"/>
      <c r="AS135" s="194"/>
      <c r="AT135" s="194"/>
      <c r="AU135" s="194"/>
      <c r="AV135" s="194"/>
    </row>
    <row r="136" ht="14.25" customHeight="1">
      <c r="A136" s="215"/>
      <c r="B136" s="125" t="s">
        <v>5993</v>
      </c>
      <c r="C136" s="182">
        <v>45973.0</v>
      </c>
      <c r="D136" s="91" t="str">
        <f t="shared" si="1"/>
        <v>2414170004 / 5611 - Restaurante</v>
      </c>
      <c r="E136" s="125" t="s">
        <v>5994</v>
      </c>
      <c r="F136" s="182">
        <v>46064.0</v>
      </c>
      <c r="G136" s="457" t="s">
        <v>1877</v>
      </c>
      <c r="H136" s="460" t="s">
        <v>5995</v>
      </c>
      <c r="I136" s="127" t="s">
        <v>53</v>
      </c>
      <c r="J136" s="459">
        <v>5.1595134E7</v>
      </c>
      <c r="K136" s="460" t="s">
        <v>54</v>
      </c>
      <c r="L136" s="460">
        <v>3.123625157E9</v>
      </c>
      <c r="M136" s="460" t="s">
        <v>5996</v>
      </c>
      <c r="N136" s="460" t="s">
        <v>5997</v>
      </c>
      <c r="O136" s="247"/>
      <c r="P136" s="263" t="s">
        <v>57</v>
      </c>
      <c r="Q136" s="247"/>
      <c r="R136" s="247"/>
      <c r="S136" s="454">
        <v>2.414170004E9</v>
      </c>
      <c r="T136" s="460" t="s">
        <v>180</v>
      </c>
      <c r="U136" s="460" t="s">
        <v>3241</v>
      </c>
      <c r="V136" s="460" t="s">
        <v>152</v>
      </c>
      <c r="W136" s="134" t="s">
        <v>57</v>
      </c>
      <c r="X136" s="460" t="s">
        <v>61</v>
      </c>
      <c r="Y136" s="460" t="s">
        <v>5998</v>
      </c>
      <c r="Z136" s="460" t="s">
        <v>154</v>
      </c>
      <c r="AA136" s="460">
        <v>6.1896148E7</v>
      </c>
      <c r="AB136" s="455" t="s">
        <v>65</v>
      </c>
      <c r="AC136" s="455" t="s">
        <v>65</v>
      </c>
      <c r="AD136" s="460" t="s">
        <v>66</v>
      </c>
      <c r="AE136" s="460" t="s">
        <v>168</v>
      </c>
      <c r="AF136" s="134" t="s">
        <v>68</v>
      </c>
      <c r="AG136" s="460" t="s">
        <v>5537</v>
      </c>
      <c r="AH136" s="460" t="s">
        <v>5999</v>
      </c>
      <c r="AI136" s="215"/>
      <c r="AJ136" s="215"/>
      <c r="AK136" s="215"/>
      <c r="AL136" s="215"/>
      <c r="AM136" s="418">
        <v>2026.0</v>
      </c>
      <c r="AN136" s="215"/>
      <c r="AO136" s="125" t="s">
        <v>5174</v>
      </c>
      <c r="AP136" s="460" t="s">
        <v>76</v>
      </c>
      <c r="AQ136" s="461"/>
      <c r="AR136" s="246"/>
      <c r="AS136" s="194"/>
      <c r="AT136" s="194"/>
      <c r="AU136" s="194"/>
      <c r="AV136" s="194"/>
    </row>
    <row r="137" ht="14.25" customHeight="1">
      <c r="A137" s="215"/>
      <c r="B137" s="125" t="s">
        <v>6000</v>
      </c>
      <c r="C137" s="182">
        <v>45951.0</v>
      </c>
      <c r="D137" s="91" t="str">
        <f t="shared" si="1"/>
        <v>2419130166 / </v>
      </c>
      <c r="E137" s="125" t="s">
        <v>6001</v>
      </c>
      <c r="F137" s="182">
        <v>46064.0</v>
      </c>
      <c r="G137" s="457" t="s">
        <v>5415</v>
      </c>
      <c r="H137" s="460" t="s">
        <v>5847</v>
      </c>
      <c r="I137" s="127" t="s">
        <v>53</v>
      </c>
      <c r="J137" s="215"/>
      <c r="K137" s="215"/>
      <c r="L137" s="215"/>
      <c r="M137" s="215"/>
      <c r="N137" s="215"/>
      <c r="O137" s="247"/>
      <c r="P137" s="247"/>
      <c r="Q137" s="247"/>
      <c r="R137" s="247"/>
      <c r="S137" s="454">
        <v>2.419130166E9</v>
      </c>
      <c r="T137" s="215"/>
      <c r="U137" s="215"/>
      <c r="V137" s="215"/>
      <c r="W137" s="134" t="s">
        <v>57</v>
      </c>
      <c r="X137" s="215"/>
      <c r="Y137" s="215"/>
      <c r="Z137" s="215"/>
      <c r="AA137" s="215"/>
      <c r="AB137" s="455" t="s">
        <v>65</v>
      </c>
      <c r="AC137" s="455" t="s">
        <v>65</v>
      </c>
      <c r="AD137" s="215"/>
      <c r="AE137" s="215"/>
      <c r="AF137" s="134" t="s">
        <v>68</v>
      </c>
      <c r="AG137" s="215"/>
      <c r="AH137" s="215"/>
      <c r="AI137" s="215"/>
      <c r="AJ137" s="215"/>
      <c r="AK137" s="215"/>
      <c r="AL137" s="215"/>
      <c r="AM137" s="418">
        <v>2026.0</v>
      </c>
      <c r="AN137" s="215"/>
      <c r="AO137" s="392"/>
      <c r="AP137" s="460" t="s">
        <v>76</v>
      </c>
      <c r="AQ137" s="461"/>
      <c r="AR137" s="246"/>
      <c r="AS137" s="194"/>
      <c r="AT137" s="194"/>
      <c r="AU137" s="194"/>
      <c r="AV137" s="194"/>
    </row>
    <row r="138" ht="14.25" customHeight="1">
      <c r="A138" s="215"/>
      <c r="B138" s="125" t="s">
        <v>6002</v>
      </c>
      <c r="C138" s="182">
        <v>45965.0</v>
      </c>
      <c r="D138" s="91" t="str">
        <f t="shared" si="1"/>
        <v>2419130134 / </v>
      </c>
      <c r="E138" s="125" t="s">
        <v>6003</v>
      </c>
      <c r="F138" s="182">
        <v>46064.0</v>
      </c>
      <c r="G138" s="457" t="s">
        <v>5415</v>
      </c>
      <c r="H138" s="460" t="s">
        <v>5841</v>
      </c>
      <c r="I138" s="127" t="s">
        <v>53</v>
      </c>
      <c r="J138" s="215"/>
      <c r="K138" s="215"/>
      <c r="L138" s="215"/>
      <c r="M138" s="215"/>
      <c r="N138" s="215"/>
      <c r="O138" s="247"/>
      <c r="P138" s="247"/>
      <c r="Q138" s="247"/>
      <c r="R138" s="247"/>
      <c r="S138" s="454">
        <v>2.419130134E9</v>
      </c>
      <c r="T138" s="215"/>
      <c r="U138" s="215"/>
      <c r="V138" s="215"/>
      <c r="W138" s="134" t="s">
        <v>57</v>
      </c>
      <c r="X138" s="215"/>
      <c r="Y138" s="215"/>
      <c r="Z138" s="215"/>
      <c r="AA138" s="215"/>
      <c r="AB138" s="455" t="s">
        <v>65</v>
      </c>
      <c r="AC138" s="455" t="s">
        <v>65</v>
      </c>
      <c r="AD138" s="215"/>
      <c r="AE138" s="215"/>
      <c r="AF138" s="134" t="s">
        <v>68</v>
      </c>
      <c r="AG138" s="215"/>
      <c r="AH138" s="215"/>
      <c r="AI138" s="215"/>
      <c r="AJ138" s="215"/>
      <c r="AK138" s="215"/>
      <c r="AL138" s="215"/>
      <c r="AM138" s="418">
        <v>2026.0</v>
      </c>
      <c r="AN138" s="215"/>
      <c r="AO138" s="392"/>
      <c r="AP138" s="460" t="s">
        <v>76</v>
      </c>
      <c r="AQ138" s="461"/>
      <c r="AR138" s="246"/>
      <c r="AS138" s="194"/>
      <c r="AT138" s="194"/>
      <c r="AU138" s="194"/>
      <c r="AV138" s="194"/>
    </row>
    <row r="139" ht="14.25" customHeight="1">
      <c r="A139" s="215"/>
      <c r="B139" s="125" t="s">
        <v>6004</v>
      </c>
      <c r="C139" s="182">
        <v>45936.0</v>
      </c>
      <c r="D139" s="91" t="str">
        <f t="shared" si="1"/>
        <v>2408130116 / 4722 - Lácteos</v>
      </c>
      <c r="E139" s="125" t="s">
        <v>6005</v>
      </c>
      <c r="F139" s="182">
        <v>46069.0</v>
      </c>
      <c r="G139" s="457" t="s">
        <v>5225</v>
      </c>
      <c r="H139" s="460" t="s">
        <v>6006</v>
      </c>
      <c r="I139" s="127" t="s">
        <v>53</v>
      </c>
      <c r="J139" s="459">
        <v>3202778.0</v>
      </c>
      <c r="K139" s="460" t="s">
        <v>205</v>
      </c>
      <c r="L139" s="460">
        <v>3.125873137E9</v>
      </c>
      <c r="M139" s="460" t="s">
        <v>6007</v>
      </c>
      <c r="N139" s="460" t="s">
        <v>6008</v>
      </c>
      <c r="O139" s="247"/>
      <c r="P139" s="263" t="s">
        <v>57</v>
      </c>
      <c r="Q139" s="247"/>
      <c r="R139" s="247"/>
      <c r="S139" s="454">
        <v>2.408130116E9</v>
      </c>
      <c r="T139" s="460" t="s">
        <v>180</v>
      </c>
      <c r="U139" s="460" t="s">
        <v>6009</v>
      </c>
      <c r="V139" s="460" t="s">
        <v>3168</v>
      </c>
      <c r="W139" s="134" t="s">
        <v>57</v>
      </c>
      <c r="X139" s="460" t="s">
        <v>65</v>
      </c>
      <c r="Y139" s="460" t="s">
        <v>64</v>
      </c>
      <c r="Z139" s="460" t="s">
        <v>63</v>
      </c>
      <c r="AA139" s="460" t="s">
        <v>64</v>
      </c>
      <c r="AB139" s="455" t="s">
        <v>65</v>
      </c>
      <c r="AC139" s="455" t="s">
        <v>65</v>
      </c>
      <c r="AD139" s="460" t="s">
        <v>66</v>
      </c>
      <c r="AE139" s="460" t="s">
        <v>168</v>
      </c>
      <c r="AF139" s="134" t="s">
        <v>68</v>
      </c>
      <c r="AG139" s="460" t="s">
        <v>6010</v>
      </c>
      <c r="AH139" s="460" t="s">
        <v>6011</v>
      </c>
      <c r="AI139" s="215"/>
      <c r="AJ139" s="215"/>
      <c r="AK139" s="215"/>
      <c r="AL139" s="215"/>
      <c r="AM139" s="418">
        <v>2026.0</v>
      </c>
      <c r="AN139" s="215"/>
      <c r="AO139" s="125" t="s">
        <v>5174</v>
      </c>
      <c r="AP139" s="460" t="s">
        <v>76</v>
      </c>
      <c r="AQ139" s="461"/>
      <c r="AR139" s="246"/>
      <c r="AS139" s="194"/>
      <c r="AT139" s="194"/>
      <c r="AU139" s="194"/>
      <c r="AV139" s="194"/>
    </row>
    <row r="140" ht="14.25" customHeight="1">
      <c r="A140" s="215"/>
      <c r="B140" s="125" t="s">
        <v>6012</v>
      </c>
      <c r="C140" s="182">
        <v>46017.0</v>
      </c>
      <c r="D140" s="91" t="str">
        <f t="shared" si="1"/>
        <v>2408160203 / 4721 - Venta de Verduras </v>
      </c>
      <c r="E140" s="125" t="s">
        <v>6013</v>
      </c>
      <c r="F140" s="182">
        <v>46069.0</v>
      </c>
      <c r="G140" s="457" t="s">
        <v>5225</v>
      </c>
      <c r="H140" s="460" t="s">
        <v>6014</v>
      </c>
      <c r="I140" s="127" t="s">
        <v>53</v>
      </c>
      <c r="J140" s="459">
        <v>3.95402E7</v>
      </c>
      <c r="K140" s="460" t="s">
        <v>4545</v>
      </c>
      <c r="L140" s="460">
        <v>3.20802232E9</v>
      </c>
      <c r="M140" s="460" t="s">
        <v>3161</v>
      </c>
      <c r="N140" s="460" t="s">
        <v>6015</v>
      </c>
      <c r="O140" s="263" t="s">
        <v>57</v>
      </c>
      <c r="P140" s="247"/>
      <c r="Q140" s="247"/>
      <c r="R140" s="247"/>
      <c r="S140" s="454">
        <v>2.408160203E9</v>
      </c>
      <c r="T140" s="460" t="s">
        <v>180</v>
      </c>
      <c r="U140" s="460" t="s">
        <v>2080</v>
      </c>
      <c r="V140" s="460" t="s">
        <v>6016</v>
      </c>
      <c r="W140" s="134" t="s">
        <v>57</v>
      </c>
      <c r="X140" s="460" t="s">
        <v>65</v>
      </c>
      <c r="Y140" s="460" t="s">
        <v>64</v>
      </c>
      <c r="Z140" s="460" t="s">
        <v>63</v>
      </c>
      <c r="AA140" s="460" t="s">
        <v>64</v>
      </c>
      <c r="AB140" s="455" t="s">
        <v>65</v>
      </c>
      <c r="AC140" s="455" t="s">
        <v>65</v>
      </c>
      <c r="AD140" s="460" t="s">
        <v>66</v>
      </c>
      <c r="AE140" s="460" t="s">
        <v>168</v>
      </c>
      <c r="AF140" s="134" t="s">
        <v>68</v>
      </c>
      <c r="AG140" s="477" t="s">
        <v>3141</v>
      </c>
      <c r="AH140" s="477" t="s">
        <v>3142</v>
      </c>
      <c r="AI140" s="215"/>
      <c r="AJ140" s="215"/>
      <c r="AK140" s="215"/>
      <c r="AL140" s="215"/>
      <c r="AM140" s="418">
        <v>2026.0</v>
      </c>
      <c r="AN140" s="215"/>
      <c r="AO140" s="125" t="s">
        <v>5174</v>
      </c>
      <c r="AP140" s="460" t="s">
        <v>76</v>
      </c>
      <c r="AQ140" s="461"/>
      <c r="AR140" s="246"/>
      <c r="AS140" s="194"/>
      <c r="AT140" s="194"/>
      <c r="AU140" s="194"/>
      <c r="AV140" s="194"/>
    </row>
    <row r="141" ht="14.25" customHeight="1">
      <c r="A141" s="215"/>
      <c r="B141" s="125" t="s">
        <v>6017</v>
      </c>
      <c r="C141" s="182">
        <v>45826.0</v>
      </c>
      <c r="D141" s="91" t="str">
        <f t="shared" si="1"/>
        <v>2408130098 / 4721 - Venta de Verduras </v>
      </c>
      <c r="E141" s="125" t="s">
        <v>6018</v>
      </c>
      <c r="F141" s="182">
        <v>46069.0</v>
      </c>
      <c r="G141" s="457" t="s">
        <v>5225</v>
      </c>
      <c r="H141" s="460" t="s">
        <v>6019</v>
      </c>
      <c r="I141" s="127" t="s">
        <v>53</v>
      </c>
      <c r="J141" s="459">
        <v>3.9541672E7</v>
      </c>
      <c r="K141" s="460" t="s">
        <v>54</v>
      </c>
      <c r="L141" s="460">
        <v>3.214670174E9</v>
      </c>
      <c r="M141" s="460" t="s">
        <v>6020</v>
      </c>
      <c r="N141" s="460" t="s">
        <v>6021</v>
      </c>
      <c r="O141" s="263" t="s">
        <v>57</v>
      </c>
      <c r="P141" s="247"/>
      <c r="Q141" s="247"/>
      <c r="R141" s="247"/>
      <c r="S141" s="454">
        <v>2.408130098E9</v>
      </c>
      <c r="T141" s="460" t="s">
        <v>180</v>
      </c>
      <c r="U141" s="460">
        <v>9.0</v>
      </c>
      <c r="V141" s="460" t="s">
        <v>6016</v>
      </c>
      <c r="W141" s="134" t="s">
        <v>57</v>
      </c>
      <c r="X141" s="460" t="s">
        <v>65</v>
      </c>
      <c r="Y141" s="460" t="s">
        <v>64</v>
      </c>
      <c r="Z141" s="460" t="s">
        <v>63</v>
      </c>
      <c r="AA141" s="460" t="s">
        <v>64</v>
      </c>
      <c r="AB141" s="455" t="s">
        <v>65</v>
      </c>
      <c r="AC141" s="455" t="s">
        <v>65</v>
      </c>
      <c r="AD141" s="460" t="s">
        <v>66</v>
      </c>
      <c r="AE141" s="460" t="s">
        <v>168</v>
      </c>
      <c r="AF141" s="134" t="s">
        <v>68</v>
      </c>
      <c r="AG141" s="460" t="s">
        <v>6022</v>
      </c>
      <c r="AH141" s="460" t="s">
        <v>6023</v>
      </c>
      <c r="AI141" s="215"/>
      <c r="AJ141" s="215"/>
      <c r="AK141" s="215"/>
      <c r="AL141" s="215"/>
      <c r="AM141" s="418">
        <v>2026.0</v>
      </c>
      <c r="AN141" s="215"/>
      <c r="AO141" s="125" t="s">
        <v>5174</v>
      </c>
      <c r="AP141" s="460" t="s">
        <v>76</v>
      </c>
      <c r="AQ141" s="461"/>
      <c r="AR141" s="246"/>
      <c r="AS141" s="194"/>
      <c r="AT141" s="194"/>
      <c r="AU141" s="194"/>
      <c r="AV141" s="194"/>
    </row>
    <row r="142" ht="14.25" customHeight="1">
      <c r="A142" s="215"/>
      <c r="B142" s="125" t="s">
        <v>6024</v>
      </c>
      <c r="C142" s="182">
        <v>45966.0</v>
      </c>
      <c r="D142" s="91" t="str">
        <f t="shared" si="1"/>
        <v>2408160205 / 4721 - Venta de Frutas</v>
      </c>
      <c r="E142" s="125" t="s">
        <v>6025</v>
      </c>
      <c r="F142" s="182">
        <v>46069.0</v>
      </c>
      <c r="G142" s="457" t="s">
        <v>5225</v>
      </c>
      <c r="H142" s="460" t="s">
        <v>6026</v>
      </c>
      <c r="I142" s="127" t="s">
        <v>53</v>
      </c>
      <c r="J142" s="459">
        <v>7.9719577E7</v>
      </c>
      <c r="K142" s="460" t="s">
        <v>54</v>
      </c>
      <c r="L142" s="460">
        <v>3.102975203E9</v>
      </c>
      <c r="M142" s="460" t="s">
        <v>6027</v>
      </c>
      <c r="N142" s="460" t="s">
        <v>6028</v>
      </c>
      <c r="O142" s="263" t="s">
        <v>57</v>
      </c>
      <c r="P142" s="247"/>
      <c r="Q142" s="247"/>
      <c r="R142" s="247"/>
      <c r="S142" s="454">
        <v>2.408160205E9</v>
      </c>
      <c r="T142" s="460" t="s">
        <v>180</v>
      </c>
      <c r="U142" s="460" t="s">
        <v>2080</v>
      </c>
      <c r="V142" s="460" t="s">
        <v>371</v>
      </c>
      <c r="W142" s="134" t="s">
        <v>57</v>
      </c>
      <c r="X142" s="460" t="s">
        <v>65</v>
      </c>
      <c r="Y142" s="460" t="s">
        <v>64</v>
      </c>
      <c r="Z142" s="460" t="s">
        <v>63</v>
      </c>
      <c r="AA142" s="460" t="s">
        <v>64</v>
      </c>
      <c r="AB142" s="455" t="s">
        <v>65</v>
      </c>
      <c r="AC142" s="455" t="s">
        <v>65</v>
      </c>
      <c r="AD142" s="460" t="s">
        <v>66</v>
      </c>
      <c r="AE142" s="460" t="s">
        <v>64</v>
      </c>
      <c r="AF142" s="134" t="s">
        <v>68</v>
      </c>
      <c r="AG142" s="460" t="s">
        <v>6029</v>
      </c>
      <c r="AH142" s="460" t="s">
        <v>3164</v>
      </c>
      <c r="AI142" s="215"/>
      <c r="AJ142" s="215"/>
      <c r="AK142" s="215"/>
      <c r="AL142" s="215"/>
      <c r="AM142" s="418">
        <v>2026.0</v>
      </c>
      <c r="AN142" s="215"/>
      <c r="AO142" s="125" t="s">
        <v>5174</v>
      </c>
      <c r="AP142" s="460" t="s">
        <v>76</v>
      </c>
      <c r="AQ142" s="461"/>
      <c r="AR142" s="246"/>
      <c r="AS142" s="194"/>
      <c r="AT142" s="194"/>
      <c r="AU142" s="194"/>
      <c r="AV142" s="194"/>
    </row>
    <row r="143" ht="14.25" customHeight="1">
      <c r="A143" s="215"/>
      <c r="B143" s="125" t="s">
        <v>6030</v>
      </c>
      <c r="C143" s="182">
        <v>45966.0</v>
      </c>
      <c r="D143" s="91" t="str">
        <f t="shared" si="1"/>
        <v>2408160204 / 4721 - Venta de Verduras</v>
      </c>
      <c r="E143" s="125" t="s">
        <v>6031</v>
      </c>
      <c r="F143" s="182">
        <v>46069.0</v>
      </c>
      <c r="G143" s="457" t="s">
        <v>5225</v>
      </c>
      <c r="H143" s="460" t="s">
        <v>6026</v>
      </c>
      <c r="I143" s="127" t="s">
        <v>53</v>
      </c>
      <c r="J143" s="459">
        <v>7.9719577E7</v>
      </c>
      <c r="K143" s="460" t="s">
        <v>54</v>
      </c>
      <c r="L143" s="460">
        <v>3.102975203E9</v>
      </c>
      <c r="M143" s="460" t="s">
        <v>6027</v>
      </c>
      <c r="N143" s="460" t="s">
        <v>6028</v>
      </c>
      <c r="O143" s="263" t="s">
        <v>57</v>
      </c>
      <c r="P143" s="247"/>
      <c r="Q143" s="247"/>
      <c r="R143" s="247"/>
      <c r="S143" s="454">
        <v>2.408160204E9</v>
      </c>
      <c r="T143" s="460" t="s">
        <v>180</v>
      </c>
      <c r="U143" s="460" t="s">
        <v>2080</v>
      </c>
      <c r="V143" s="460" t="s">
        <v>220</v>
      </c>
      <c r="W143" s="134" t="s">
        <v>57</v>
      </c>
      <c r="X143" s="460" t="s">
        <v>65</v>
      </c>
      <c r="Y143" s="460" t="s">
        <v>64</v>
      </c>
      <c r="Z143" s="460" t="s">
        <v>63</v>
      </c>
      <c r="AA143" s="460" t="s">
        <v>64</v>
      </c>
      <c r="AB143" s="455" t="s">
        <v>65</v>
      </c>
      <c r="AC143" s="455" t="s">
        <v>65</v>
      </c>
      <c r="AD143" s="460" t="s">
        <v>66</v>
      </c>
      <c r="AE143" s="460" t="s">
        <v>64</v>
      </c>
      <c r="AF143" s="134" t="s">
        <v>68</v>
      </c>
      <c r="AG143" s="460" t="s">
        <v>6029</v>
      </c>
      <c r="AH143" s="460" t="s">
        <v>3164</v>
      </c>
      <c r="AI143" s="215"/>
      <c r="AJ143" s="215"/>
      <c r="AK143" s="215"/>
      <c r="AL143" s="215"/>
      <c r="AM143" s="418">
        <v>2026.0</v>
      </c>
      <c r="AN143" s="215"/>
      <c r="AO143" s="125" t="s">
        <v>5174</v>
      </c>
      <c r="AP143" s="460" t="s">
        <v>76</v>
      </c>
      <c r="AQ143" s="461"/>
      <c r="AR143" s="246"/>
      <c r="AS143" s="194"/>
      <c r="AT143" s="194"/>
      <c r="AU143" s="194"/>
      <c r="AV143" s="194"/>
    </row>
    <row r="144" ht="14.25" customHeight="1">
      <c r="A144" s="215"/>
      <c r="B144" s="125" t="s">
        <v>6032</v>
      </c>
      <c r="C144" s="182">
        <v>45957.0</v>
      </c>
      <c r="D144" s="91" t="str">
        <f t="shared" si="1"/>
        <v>2408110006 / 5613 - Cafetería</v>
      </c>
      <c r="E144" s="125" t="s">
        <v>6033</v>
      </c>
      <c r="F144" s="182">
        <v>46069.0</v>
      </c>
      <c r="G144" s="457" t="s">
        <v>5225</v>
      </c>
      <c r="H144" s="460" t="s">
        <v>1084</v>
      </c>
      <c r="I144" s="127" t="s">
        <v>53</v>
      </c>
      <c r="J144" s="459">
        <v>7.9447578E7</v>
      </c>
      <c r="K144" s="460" t="s">
        <v>54</v>
      </c>
      <c r="L144" s="460">
        <v>3.203207857E9</v>
      </c>
      <c r="M144" s="460" t="s">
        <v>6034</v>
      </c>
      <c r="N144" s="460" t="s">
        <v>1086</v>
      </c>
      <c r="O144" s="247"/>
      <c r="P144" s="263" t="s">
        <v>57</v>
      </c>
      <c r="Q144" s="247"/>
      <c r="R144" s="247"/>
      <c r="S144" s="454">
        <v>2.408110006E9</v>
      </c>
      <c r="T144" s="460" t="s">
        <v>438</v>
      </c>
      <c r="U144" s="460" t="s">
        <v>6035</v>
      </c>
      <c r="V144" s="460" t="s">
        <v>601</v>
      </c>
      <c r="W144" s="134" t="s">
        <v>57</v>
      </c>
      <c r="X144" s="460" t="s">
        <v>65</v>
      </c>
      <c r="Y144" s="460" t="s">
        <v>64</v>
      </c>
      <c r="Z144" s="460" t="s">
        <v>63</v>
      </c>
      <c r="AA144" s="460" t="s">
        <v>64</v>
      </c>
      <c r="AB144" s="455" t="s">
        <v>65</v>
      </c>
      <c r="AC144" s="455" t="s">
        <v>65</v>
      </c>
      <c r="AD144" s="460" t="s">
        <v>143</v>
      </c>
      <c r="AE144" s="460" t="s">
        <v>168</v>
      </c>
      <c r="AF144" s="134" t="s">
        <v>68</v>
      </c>
      <c r="AG144" s="460" t="s">
        <v>6036</v>
      </c>
      <c r="AH144" s="460" t="s">
        <v>6037</v>
      </c>
      <c r="AI144" s="215"/>
      <c r="AJ144" s="215"/>
      <c r="AK144" s="215"/>
      <c r="AL144" s="215"/>
      <c r="AM144" s="418">
        <v>2026.0</v>
      </c>
      <c r="AN144" s="215"/>
      <c r="AO144" s="125" t="s">
        <v>5174</v>
      </c>
      <c r="AP144" s="460" t="s">
        <v>76</v>
      </c>
      <c r="AQ144" s="461"/>
      <c r="AR144" s="246"/>
      <c r="AS144" s="194"/>
      <c r="AT144" s="194"/>
      <c r="AU144" s="194"/>
      <c r="AV144" s="194"/>
    </row>
    <row r="145" ht="14.25" customHeight="1">
      <c r="A145" s="215"/>
      <c r="B145" s="125" t="s">
        <v>6038</v>
      </c>
      <c r="C145" s="182">
        <v>45957.0</v>
      </c>
      <c r="D145" s="91" t="str">
        <f t="shared" si="1"/>
        <v>2408160248 / 4721 - Venta de frutas </v>
      </c>
      <c r="E145" s="125" t="s">
        <v>6039</v>
      </c>
      <c r="F145" s="182">
        <v>46069.0</v>
      </c>
      <c r="G145" s="457" t="s">
        <v>5225</v>
      </c>
      <c r="H145" s="460" t="s">
        <v>6040</v>
      </c>
      <c r="I145" s="127" t="s">
        <v>53</v>
      </c>
      <c r="J145" s="459">
        <v>1.07368476E9</v>
      </c>
      <c r="K145" s="460" t="s">
        <v>6041</v>
      </c>
      <c r="L145" s="460">
        <v>3.123867633E9</v>
      </c>
      <c r="M145" s="460" t="s">
        <v>6042</v>
      </c>
      <c r="N145" s="460" t="s">
        <v>6043</v>
      </c>
      <c r="O145" s="263" t="s">
        <v>57</v>
      </c>
      <c r="P145" s="247"/>
      <c r="Q145" s="247"/>
      <c r="R145" s="247"/>
      <c r="S145" s="454">
        <v>2.408160248E9</v>
      </c>
      <c r="T145" s="460" t="s">
        <v>180</v>
      </c>
      <c r="U145" s="460" t="s">
        <v>2080</v>
      </c>
      <c r="V145" s="460" t="s">
        <v>5495</v>
      </c>
      <c r="W145" s="134" t="s">
        <v>57</v>
      </c>
      <c r="X145" s="460" t="s">
        <v>65</v>
      </c>
      <c r="Y145" s="460" t="s">
        <v>64</v>
      </c>
      <c r="Z145" s="460" t="s">
        <v>63</v>
      </c>
      <c r="AA145" s="460" t="s">
        <v>64</v>
      </c>
      <c r="AB145" s="455" t="s">
        <v>65</v>
      </c>
      <c r="AC145" s="455" t="s">
        <v>65</v>
      </c>
      <c r="AD145" s="460" t="s">
        <v>66</v>
      </c>
      <c r="AE145" s="460" t="s">
        <v>64</v>
      </c>
      <c r="AF145" s="134" t="s">
        <v>68</v>
      </c>
      <c r="AG145" s="460" t="s">
        <v>3163</v>
      </c>
      <c r="AH145" s="460" t="s">
        <v>3164</v>
      </c>
      <c r="AI145" s="215"/>
      <c r="AJ145" s="215"/>
      <c r="AK145" s="215"/>
      <c r="AL145" s="215"/>
      <c r="AM145" s="418">
        <v>2026.0</v>
      </c>
      <c r="AN145" s="215"/>
      <c r="AO145" s="125" t="s">
        <v>5174</v>
      </c>
      <c r="AP145" s="125" t="s">
        <v>3254</v>
      </c>
      <c r="AQ145" s="461"/>
      <c r="AR145" s="246"/>
      <c r="AS145" s="194"/>
      <c r="AT145" s="194"/>
      <c r="AU145" s="194"/>
      <c r="AV145" s="194"/>
    </row>
    <row r="146" ht="14.25" customHeight="1">
      <c r="A146" s="215"/>
      <c r="B146" s="125" t="s">
        <v>6044</v>
      </c>
      <c r="C146" s="182">
        <v>45957.0</v>
      </c>
      <c r="D146" s="91" t="str">
        <f t="shared" si="1"/>
        <v>2408160181 / 4721 - Venta de verduras </v>
      </c>
      <c r="E146" s="125" t="s">
        <v>6045</v>
      </c>
      <c r="F146" s="182">
        <v>46069.0</v>
      </c>
      <c r="G146" s="457" t="s">
        <v>5225</v>
      </c>
      <c r="H146" s="460" t="s">
        <v>6040</v>
      </c>
      <c r="I146" s="127" t="s">
        <v>53</v>
      </c>
      <c r="J146" s="459">
        <v>1.07368476E9</v>
      </c>
      <c r="K146" s="460" t="s">
        <v>6041</v>
      </c>
      <c r="L146" s="460">
        <v>3.123867633E9</v>
      </c>
      <c r="M146" s="460" t="s">
        <v>6042</v>
      </c>
      <c r="N146" s="460" t="s">
        <v>6043</v>
      </c>
      <c r="O146" s="263" t="s">
        <v>3885</v>
      </c>
      <c r="P146" s="247"/>
      <c r="Q146" s="247"/>
      <c r="R146" s="247"/>
      <c r="S146" s="454">
        <v>2.408160181E9</v>
      </c>
      <c r="T146" s="460" t="s">
        <v>180</v>
      </c>
      <c r="U146" s="460" t="s">
        <v>2080</v>
      </c>
      <c r="V146" s="460" t="s">
        <v>4747</v>
      </c>
      <c r="W146" s="134" t="s">
        <v>57</v>
      </c>
      <c r="X146" s="460" t="s">
        <v>65</v>
      </c>
      <c r="Y146" s="460" t="s">
        <v>64</v>
      </c>
      <c r="Z146" s="460" t="s">
        <v>63</v>
      </c>
      <c r="AA146" s="460" t="s">
        <v>64</v>
      </c>
      <c r="AB146" s="455" t="s">
        <v>65</v>
      </c>
      <c r="AC146" s="455" t="s">
        <v>65</v>
      </c>
      <c r="AD146" s="460" t="s">
        <v>66</v>
      </c>
      <c r="AE146" s="460" t="s">
        <v>64</v>
      </c>
      <c r="AF146" s="134" t="s">
        <v>68</v>
      </c>
      <c r="AG146" s="460" t="s">
        <v>3163</v>
      </c>
      <c r="AH146" s="460" t="s">
        <v>3164</v>
      </c>
      <c r="AI146" s="215"/>
      <c r="AJ146" s="215"/>
      <c r="AK146" s="215"/>
      <c r="AL146" s="215"/>
      <c r="AM146" s="418">
        <v>2026.0</v>
      </c>
      <c r="AN146" s="215"/>
      <c r="AO146" s="125" t="s">
        <v>5174</v>
      </c>
      <c r="AP146" s="125" t="s">
        <v>3254</v>
      </c>
      <c r="AQ146" s="461"/>
      <c r="AR146" s="246"/>
      <c r="AS146" s="194"/>
      <c r="AT146" s="194"/>
      <c r="AU146" s="194"/>
      <c r="AV146" s="194"/>
    </row>
    <row r="147" ht="14.25" customHeight="1">
      <c r="A147" s="215"/>
      <c r="B147" s="125" t="s">
        <v>6046</v>
      </c>
      <c r="C147" s="182">
        <v>45936.0</v>
      </c>
      <c r="D147" s="91" t="str">
        <f t="shared" si="1"/>
        <v>2408130117 / 4722 - Lacteos </v>
      </c>
      <c r="E147" s="125" t="s">
        <v>6047</v>
      </c>
      <c r="F147" s="182">
        <v>46069.0</v>
      </c>
      <c r="G147" s="457" t="s">
        <v>5225</v>
      </c>
      <c r="H147" s="460" t="s">
        <v>6006</v>
      </c>
      <c r="I147" s="127" t="s">
        <v>53</v>
      </c>
      <c r="J147" s="459">
        <v>3202778.0</v>
      </c>
      <c r="K147" s="460" t="s">
        <v>205</v>
      </c>
      <c r="L147" s="460">
        <v>3.125873137E9</v>
      </c>
      <c r="M147" s="460" t="s">
        <v>6007</v>
      </c>
      <c r="N147" s="460" t="s">
        <v>6048</v>
      </c>
      <c r="O147" s="247"/>
      <c r="P147" s="263" t="s">
        <v>57</v>
      </c>
      <c r="Q147" s="247"/>
      <c r="R147" s="247"/>
      <c r="S147" s="454">
        <v>2.408130117E9</v>
      </c>
      <c r="T147" s="460" t="s">
        <v>180</v>
      </c>
      <c r="U147" s="460" t="s">
        <v>6049</v>
      </c>
      <c r="V147" s="460" t="s">
        <v>5139</v>
      </c>
      <c r="W147" s="134" t="s">
        <v>57</v>
      </c>
      <c r="X147" s="460" t="s">
        <v>65</v>
      </c>
      <c r="Y147" s="460" t="s">
        <v>64</v>
      </c>
      <c r="Z147" s="460" t="s">
        <v>63</v>
      </c>
      <c r="AA147" s="460" t="s">
        <v>64</v>
      </c>
      <c r="AB147" s="455" t="s">
        <v>65</v>
      </c>
      <c r="AC147" s="455" t="s">
        <v>65</v>
      </c>
      <c r="AD147" s="460" t="s">
        <v>66</v>
      </c>
      <c r="AE147" s="460" t="s">
        <v>6050</v>
      </c>
      <c r="AF147" s="134" t="s">
        <v>68</v>
      </c>
      <c r="AG147" s="460" t="s">
        <v>6010</v>
      </c>
      <c r="AH147" s="460" t="s">
        <v>6051</v>
      </c>
      <c r="AI147" s="215"/>
      <c r="AJ147" s="215"/>
      <c r="AK147" s="215"/>
      <c r="AL147" s="215"/>
      <c r="AM147" s="418">
        <v>2026.0</v>
      </c>
      <c r="AN147" s="215"/>
      <c r="AO147" s="125" t="s">
        <v>5174</v>
      </c>
      <c r="AP147" s="125" t="s">
        <v>3254</v>
      </c>
      <c r="AQ147" s="461"/>
      <c r="AR147" s="246"/>
      <c r="AS147" s="194"/>
      <c r="AT147" s="194"/>
      <c r="AU147" s="194"/>
      <c r="AV147" s="194"/>
    </row>
    <row r="148" ht="14.25" customHeight="1">
      <c r="A148" s="215"/>
      <c r="B148" s="125" t="s">
        <v>6052</v>
      </c>
      <c r="C148" s="182">
        <v>45870.0</v>
      </c>
      <c r="D148" s="91" t="str">
        <f t="shared" si="1"/>
        <v>2408120041 / 5611 - Restaurante </v>
      </c>
      <c r="E148" s="125" t="s">
        <v>6053</v>
      </c>
      <c r="F148" s="182">
        <v>46069.0</v>
      </c>
      <c r="G148" s="457" t="s">
        <v>5225</v>
      </c>
      <c r="H148" s="460" t="s">
        <v>6054</v>
      </c>
      <c r="I148" s="127" t="s">
        <v>53</v>
      </c>
      <c r="J148" s="459">
        <v>3.9542636E7</v>
      </c>
      <c r="K148" s="460" t="s">
        <v>54</v>
      </c>
      <c r="L148" s="460">
        <v>3.046312619E9</v>
      </c>
      <c r="M148" s="460" t="s">
        <v>6055</v>
      </c>
      <c r="N148" s="460" t="s">
        <v>6056</v>
      </c>
      <c r="O148" s="247"/>
      <c r="P148" s="263" t="s">
        <v>57</v>
      </c>
      <c r="Q148" s="247"/>
      <c r="R148" s="247"/>
      <c r="S148" s="454">
        <v>2.408120041E9</v>
      </c>
      <c r="T148" s="460" t="s">
        <v>180</v>
      </c>
      <c r="U148" s="460" t="s">
        <v>4383</v>
      </c>
      <c r="V148" s="493" t="s">
        <v>4516</v>
      </c>
      <c r="W148" s="134" t="s">
        <v>57</v>
      </c>
      <c r="X148" s="460" t="s">
        <v>65</v>
      </c>
      <c r="Y148" s="460" t="s">
        <v>64</v>
      </c>
      <c r="Z148" s="493" t="s">
        <v>63</v>
      </c>
      <c r="AA148" s="460" t="s">
        <v>64</v>
      </c>
      <c r="AB148" s="455" t="s">
        <v>65</v>
      </c>
      <c r="AC148" s="455" t="s">
        <v>65</v>
      </c>
      <c r="AD148" s="460" t="s">
        <v>66</v>
      </c>
      <c r="AE148" s="460" t="s">
        <v>5748</v>
      </c>
      <c r="AF148" s="134" t="s">
        <v>68</v>
      </c>
      <c r="AG148" s="460" t="s">
        <v>6057</v>
      </c>
      <c r="AH148" s="460" t="s">
        <v>6058</v>
      </c>
      <c r="AI148" s="215"/>
      <c r="AJ148" s="215"/>
      <c r="AK148" s="215"/>
      <c r="AL148" s="215"/>
      <c r="AM148" s="418">
        <v>2026.0</v>
      </c>
      <c r="AN148" s="215"/>
      <c r="AO148" s="125" t="s">
        <v>5174</v>
      </c>
      <c r="AP148" s="125" t="s">
        <v>3254</v>
      </c>
      <c r="AQ148" s="461"/>
      <c r="AR148" s="246"/>
      <c r="AS148" s="194"/>
      <c r="AT148" s="194"/>
      <c r="AU148" s="194"/>
      <c r="AV148" s="194"/>
    </row>
    <row r="149" ht="14.25" customHeight="1">
      <c r="A149" s="215"/>
      <c r="B149" s="125" t="s">
        <v>6059</v>
      </c>
      <c r="C149" s="182">
        <v>45988.0</v>
      </c>
      <c r="D149" s="91" t="str">
        <f t="shared" si="1"/>
        <v>2408130054 / 4723 - Venta de carnes </v>
      </c>
      <c r="E149" s="125" t="s">
        <v>6060</v>
      </c>
      <c r="F149" s="182">
        <v>46069.0</v>
      </c>
      <c r="G149" s="457" t="s">
        <v>5225</v>
      </c>
      <c r="H149" s="460" t="s">
        <v>6061</v>
      </c>
      <c r="I149" s="127" t="s">
        <v>53</v>
      </c>
      <c r="J149" s="459">
        <v>3.9543574E7</v>
      </c>
      <c r="K149" s="460" t="s">
        <v>4545</v>
      </c>
      <c r="L149" s="460">
        <v>3.103412473E9</v>
      </c>
      <c r="M149" s="460" t="s">
        <v>6062</v>
      </c>
      <c r="N149" s="460" t="s">
        <v>6063</v>
      </c>
      <c r="O149" s="263" t="s">
        <v>57</v>
      </c>
      <c r="P149" s="247"/>
      <c r="Q149" s="247"/>
      <c r="R149" s="247"/>
      <c r="S149" s="454">
        <v>2.408130054E9</v>
      </c>
      <c r="T149" s="460" t="s">
        <v>180</v>
      </c>
      <c r="U149" s="460" t="s">
        <v>6064</v>
      </c>
      <c r="V149" s="460" t="s">
        <v>6065</v>
      </c>
      <c r="W149" s="134" t="s">
        <v>57</v>
      </c>
      <c r="X149" s="460" t="s">
        <v>65</v>
      </c>
      <c r="Y149" s="460" t="s">
        <v>64</v>
      </c>
      <c r="Z149" s="460" t="s">
        <v>63</v>
      </c>
      <c r="AA149" s="460" t="s">
        <v>64</v>
      </c>
      <c r="AB149" s="455" t="s">
        <v>65</v>
      </c>
      <c r="AC149" s="455" t="s">
        <v>65</v>
      </c>
      <c r="AD149" s="460" t="s">
        <v>66</v>
      </c>
      <c r="AE149" s="460" t="s">
        <v>64</v>
      </c>
      <c r="AF149" s="134" t="s">
        <v>68</v>
      </c>
      <c r="AG149" s="460" t="s">
        <v>6066</v>
      </c>
      <c r="AH149" s="460" t="s">
        <v>6067</v>
      </c>
      <c r="AI149" s="215"/>
      <c r="AJ149" s="215"/>
      <c r="AK149" s="215"/>
      <c r="AL149" s="215"/>
      <c r="AM149" s="418">
        <v>2026.0</v>
      </c>
      <c r="AN149" s="215"/>
      <c r="AO149" s="125" t="s">
        <v>5174</v>
      </c>
      <c r="AP149" s="125" t="s">
        <v>3254</v>
      </c>
      <c r="AQ149" s="461"/>
      <c r="AR149" s="246"/>
      <c r="AS149" s="194"/>
      <c r="AT149" s="194"/>
      <c r="AU149" s="194"/>
      <c r="AV149" s="194"/>
    </row>
    <row r="150" ht="14.25" customHeight="1">
      <c r="A150" s="215"/>
      <c r="B150" s="125" t="s">
        <v>6068</v>
      </c>
      <c r="C150" s="182">
        <v>45988.0</v>
      </c>
      <c r="D150" s="91" t="str">
        <f t="shared" si="1"/>
        <v>2408130053 / 4723 - Venta de carnes </v>
      </c>
      <c r="E150" s="125" t="s">
        <v>6069</v>
      </c>
      <c r="F150" s="182">
        <v>46069.0</v>
      </c>
      <c r="G150" s="457" t="s">
        <v>5225</v>
      </c>
      <c r="H150" s="460" t="s">
        <v>6061</v>
      </c>
      <c r="I150" s="127" t="s">
        <v>53</v>
      </c>
      <c r="J150" s="459">
        <v>3.9543574E7</v>
      </c>
      <c r="K150" s="460" t="s">
        <v>4545</v>
      </c>
      <c r="L150" s="460">
        <v>3.103412473E9</v>
      </c>
      <c r="M150" s="460" t="s">
        <v>6062</v>
      </c>
      <c r="N150" s="460" t="s">
        <v>6063</v>
      </c>
      <c r="O150" s="263" t="s">
        <v>3885</v>
      </c>
      <c r="P150" s="247"/>
      <c r="Q150" s="247"/>
      <c r="R150" s="247"/>
      <c r="S150" s="454">
        <v>2.408130053E9</v>
      </c>
      <c r="T150" s="460" t="s">
        <v>180</v>
      </c>
      <c r="U150" s="460" t="s">
        <v>6070</v>
      </c>
      <c r="V150" s="460" t="s">
        <v>6065</v>
      </c>
      <c r="W150" s="134" t="s">
        <v>57</v>
      </c>
      <c r="X150" s="460" t="s">
        <v>65</v>
      </c>
      <c r="Y150" s="460" t="s">
        <v>64</v>
      </c>
      <c r="Z150" s="460" t="s">
        <v>63</v>
      </c>
      <c r="AA150" s="460" t="s">
        <v>64</v>
      </c>
      <c r="AB150" s="455" t="s">
        <v>65</v>
      </c>
      <c r="AC150" s="455" t="s">
        <v>65</v>
      </c>
      <c r="AD150" s="460" t="s">
        <v>66</v>
      </c>
      <c r="AE150" s="460" t="s">
        <v>64</v>
      </c>
      <c r="AF150" s="134" t="s">
        <v>68</v>
      </c>
      <c r="AG150" s="460" t="s">
        <v>6071</v>
      </c>
      <c r="AH150" s="460" t="s">
        <v>6072</v>
      </c>
      <c r="AI150" s="215"/>
      <c r="AJ150" s="215"/>
      <c r="AK150" s="215"/>
      <c r="AL150" s="215"/>
      <c r="AM150" s="418">
        <v>2026.0</v>
      </c>
      <c r="AN150" s="215"/>
      <c r="AO150" s="125" t="s">
        <v>5174</v>
      </c>
      <c r="AP150" s="125" t="s">
        <v>3254</v>
      </c>
      <c r="AQ150" s="461"/>
      <c r="AR150" s="246"/>
      <c r="AS150" s="194"/>
      <c r="AT150" s="194"/>
      <c r="AU150" s="194"/>
      <c r="AV150" s="194"/>
    </row>
    <row r="151" ht="14.25" customHeight="1">
      <c r="A151" s="215"/>
      <c r="B151" s="125" t="s">
        <v>6073</v>
      </c>
      <c r="C151" s="182">
        <v>45988.0</v>
      </c>
      <c r="D151" s="91" t="str">
        <f t="shared" si="1"/>
        <v>2408120018 / 4723 - Venta de carnes </v>
      </c>
      <c r="E151" s="125" t="s">
        <v>6074</v>
      </c>
      <c r="F151" s="182">
        <v>46069.0</v>
      </c>
      <c r="G151" s="457" t="s">
        <v>5225</v>
      </c>
      <c r="H151" s="460" t="s">
        <v>6061</v>
      </c>
      <c r="I151" s="127" t="s">
        <v>53</v>
      </c>
      <c r="J151" s="459">
        <v>3.9543574E7</v>
      </c>
      <c r="K151" s="460" t="s">
        <v>4545</v>
      </c>
      <c r="L151" s="460">
        <v>3.103412473E9</v>
      </c>
      <c r="M151" s="460" t="s">
        <v>6062</v>
      </c>
      <c r="N151" s="460" t="s">
        <v>6063</v>
      </c>
      <c r="O151" s="247"/>
      <c r="P151" s="263" t="s">
        <v>3885</v>
      </c>
      <c r="Q151" s="247"/>
      <c r="R151" s="247"/>
      <c r="S151" s="454">
        <v>2.408120018E9</v>
      </c>
      <c r="T151" s="460" t="s">
        <v>180</v>
      </c>
      <c r="U151" s="460" t="s">
        <v>6075</v>
      </c>
      <c r="V151" s="460" t="s">
        <v>6065</v>
      </c>
      <c r="W151" s="134" t="s">
        <v>57</v>
      </c>
      <c r="X151" s="460" t="s">
        <v>65</v>
      </c>
      <c r="Y151" s="460" t="s">
        <v>64</v>
      </c>
      <c r="Z151" s="460" t="s">
        <v>63</v>
      </c>
      <c r="AA151" s="460" t="s">
        <v>64</v>
      </c>
      <c r="AB151" s="455" t="s">
        <v>65</v>
      </c>
      <c r="AC151" s="455" t="s">
        <v>65</v>
      </c>
      <c r="AD151" s="460" t="s">
        <v>66</v>
      </c>
      <c r="AE151" s="460" t="s">
        <v>64</v>
      </c>
      <c r="AF151" s="134" t="s">
        <v>68</v>
      </c>
      <c r="AG151" s="460" t="s">
        <v>6076</v>
      </c>
      <c r="AH151" s="460" t="s">
        <v>6077</v>
      </c>
      <c r="AI151" s="215"/>
      <c r="AJ151" s="215"/>
      <c r="AK151" s="215"/>
      <c r="AL151" s="215"/>
      <c r="AM151" s="418">
        <v>2026.0</v>
      </c>
      <c r="AN151" s="215"/>
      <c r="AO151" s="125" t="s">
        <v>5174</v>
      </c>
      <c r="AP151" s="125" t="s">
        <v>3254</v>
      </c>
      <c r="AQ151" s="461"/>
      <c r="AR151" s="246"/>
      <c r="AS151" s="194"/>
      <c r="AT151" s="194"/>
      <c r="AU151" s="194"/>
      <c r="AV151" s="194"/>
    </row>
    <row r="152" ht="14.25" customHeight="1">
      <c r="A152" s="215"/>
      <c r="B152" s="125" t="s">
        <v>6078</v>
      </c>
      <c r="C152" s="182">
        <v>45820.0</v>
      </c>
      <c r="D152" s="91" t="str">
        <f t="shared" si="1"/>
        <v>2408160100 / 4721 - Venta de verduras </v>
      </c>
      <c r="E152" s="125" t="s">
        <v>6079</v>
      </c>
      <c r="F152" s="182">
        <v>46069.0</v>
      </c>
      <c r="G152" s="457" t="s">
        <v>5225</v>
      </c>
      <c r="H152" s="460" t="s">
        <v>6080</v>
      </c>
      <c r="I152" s="127" t="s">
        <v>53</v>
      </c>
      <c r="J152" s="459">
        <v>4.1501315E7</v>
      </c>
      <c r="K152" s="460" t="s">
        <v>54</v>
      </c>
      <c r="L152" s="460">
        <v>3.103361487E9</v>
      </c>
      <c r="M152" s="460" t="s">
        <v>6081</v>
      </c>
      <c r="N152" s="460" t="s">
        <v>6082</v>
      </c>
      <c r="O152" s="263" t="s">
        <v>57</v>
      </c>
      <c r="P152" s="247"/>
      <c r="Q152" s="247"/>
      <c r="R152" s="247"/>
      <c r="S152" s="454">
        <v>2.4081601E9</v>
      </c>
      <c r="T152" s="460" t="s">
        <v>180</v>
      </c>
      <c r="U152" s="460" t="s">
        <v>2080</v>
      </c>
      <c r="V152" s="460" t="s">
        <v>4747</v>
      </c>
      <c r="W152" s="134" t="s">
        <v>57</v>
      </c>
      <c r="X152" s="460" t="s">
        <v>65</v>
      </c>
      <c r="Y152" s="460" t="s">
        <v>64</v>
      </c>
      <c r="Z152" s="460" t="s">
        <v>63</v>
      </c>
      <c r="AA152" s="460" t="s">
        <v>64</v>
      </c>
      <c r="AB152" s="455" t="s">
        <v>65</v>
      </c>
      <c r="AC152" s="455" t="s">
        <v>65</v>
      </c>
      <c r="AD152" s="460" t="s">
        <v>66</v>
      </c>
      <c r="AE152" s="460" t="s">
        <v>6050</v>
      </c>
      <c r="AF152" s="134" t="s">
        <v>68</v>
      </c>
      <c r="AG152" s="460" t="s">
        <v>3141</v>
      </c>
      <c r="AH152" s="460" t="s">
        <v>3142</v>
      </c>
      <c r="AI152" s="215"/>
      <c r="AJ152" s="215"/>
      <c r="AK152" s="215"/>
      <c r="AL152" s="215"/>
      <c r="AM152" s="418">
        <v>2026.0</v>
      </c>
      <c r="AN152" s="215"/>
      <c r="AO152" s="125" t="s">
        <v>5174</v>
      </c>
      <c r="AP152" s="125" t="s">
        <v>3254</v>
      </c>
      <c r="AQ152" s="461"/>
      <c r="AR152" s="246"/>
      <c r="AS152" s="194"/>
      <c r="AT152" s="194"/>
      <c r="AU152" s="194"/>
      <c r="AV152" s="194"/>
    </row>
    <row r="153" ht="14.25" customHeight="1">
      <c r="A153" s="215"/>
      <c r="B153" s="125" t="s">
        <v>6083</v>
      </c>
      <c r="C153" s="182">
        <v>45870.0</v>
      </c>
      <c r="D153" s="91" t="str">
        <f t="shared" si="1"/>
        <v>2408150073 / 4721 - Mercado campesiono </v>
      </c>
      <c r="E153" s="125" t="s">
        <v>6084</v>
      </c>
      <c r="F153" s="182">
        <v>46069.0</v>
      </c>
      <c r="G153" s="457" t="s">
        <v>5225</v>
      </c>
      <c r="H153" s="460" t="s">
        <v>6085</v>
      </c>
      <c r="I153" s="127" t="s">
        <v>53</v>
      </c>
      <c r="J153" s="459">
        <v>4.1741824E7</v>
      </c>
      <c r="K153" s="460" t="s">
        <v>54</v>
      </c>
      <c r="L153" s="460">
        <v>3.143445304E9</v>
      </c>
      <c r="M153" s="460" t="s">
        <v>6086</v>
      </c>
      <c r="N153" s="460" t="s">
        <v>6087</v>
      </c>
      <c r="O153" s="263" t="s">
        <v>57</v>
      </c>
      <c r="P153" s="247"/>
      <c r="Q153" s="247"/>
      <c r="R153" s="247"/>
      <c r="S153" s="454">
        <v>2.408150073E9</v>
      </c>
      <c r="T153" s="460" t="s">
        <v>180</v>
      </c>
      <c r="U153" s="460" t="s">
        <v>2080</v>
      </c>
      <c r="V153" s="460" t="s">
        <v>4737</v>
      </c>
      <c r="W153" s="134" t="s">
        <v>57</v>
      </c>
      <c r="X153" s="460" t="s">
        <v>65</v>
      </c>
      <c r="Y153" s="460" t="s">
        <v>64</v>
      </c>
      <c r="Z153" s="460" t="s">
        <v>63</v>
      </c>
      <c r="AA153" s="460" t="s">
        <v>64</v>
      </c>
      <c r="AB153" s="455" t="s">
        <v>65</v>
      </c>
      <c r="AC153" s="455" t="s">
        <v>65</v>
      </c>
      <c r="AD153" s="460" t="s">
        <v>2096</v>
      </c>
      <c r="AE153" s="460" t="s">
        <v>6050</v>
      </c>
      <c r="AF153" s="134" t="s">
        <v>68</v>
      </c>
      <c r="AG153" s="460" t="s">
        <v>3141</v>
      </c>
      <c r="AH153" s="460" t="s">
        <v>3142</v>
      </c>
      <c r="AI153" s="215"/>
      <c r="AJ153" s="215"/>
      <c r="AK153" s="215"/>
      <c r="AL153" s="215"/>
      <c r="AM153" s="418">
        <v>2026.0</v>
      </c>
      <c r="AN153" s="215"/>
      <c r="AO153" s="125" t="s">
        <v>5174</v>
      </c>
      <c r="AP153" s="125" t="s">
        <v>3254</v>
      </c>
      <c r="AQ153" s="461"/>
      <c r="AR153" s="246"/>
      <c r="AS153" s="194"/>
      <c r="AT153" s="194"/>
      <c r="AU153" s="194"/>
      <c r="AV153" s="194"/>
    </row>
    <row r="154" ht="14.25" customHeight="1">
      <c r="A154" s="215"/>
      <c r="B154" s="125" t="s">
        <v>6088</v>
      </c>
      <c r="C154" s="182">
        <v>45807.0</v>
      </c>
      <c r="D154" s="91" t="str">
        <f t="shared" si="1"/>
        <v>2408130065 / 4723 - Venta de pescado </v>
      </c>
      <c r="E154" s="125" t="s">
        <v>6089</v>
      </c>
      <c r="F154" s="182">
        <v>46069.0</v>
      </c>
      <c r="G154" s="457" t="s">
        <v>5225</v>
      </c>
      <c r="H154" s="460" t="s">
        <v>1208</v>
      </c>
      <c r="I154" s="127" t="s">
        <v>53</v>
      </c>
      <c r="J154" s="459">
        <v>5.1604221E7</v>
      </c>
      <c r="K154" s="460" t="s">
        <v>54</v>
      </c>
      <c r="L154" s="460">
        <v>3.204480748E9</v>
      </c>
      <c r="M154" s="460" t="s">
        <v>1209</v>
      </c>
      <c r="N154" s="460" t="s">
        <v>6090</v>
      </c>
      <c r="O154" s="263" t="s">
        <v>57</v>
      </c>
      <c r="P154" s="247"/>
      <c r="Q154" s="247"/>
      <c r="R154" s="247"/>
      <c r="S154" s="454">
        <v>2.408130065E9</v>
      </c>
      <c r="T154" s="460" t="s">
        <v>180</v>
      </c>
      <c r="U154" s="460" t="s">
        <v>6091</v>
      </c>
      <c r="V154" s="460" t="s">
        <v>4565</v>
      </c>
      <c r="W154" s="134" t="s">
        <v>57</v>
      </c>
      <c r="X154" s="460" t="s">
        <v>65</v>
      </c>
      <c r="Y154" s="460" t="s">
        <v>64</v>
      </c>
      <c r="Z154" s="460" t="s">
        <v>63</v>
      </c>
      <c r="AA154" s="460" t="s">
        <v>64</v>
      </c>
      <c r="AB154" s="455" t="s">
        <v>65</v>
      </c>
      <c r="AC154" s="455" t="s">
        <v>65</v>
      </c>
      <c r="AD154" s="460" t="s">
        <v>66</v>
      </c>
      <c r="AE154" s="460" t="s">
        <v>6050</v>
      </c>
      <c r="AF154" s="134" t="s">
        <v>68</v>
      </c>
      <c r="AG154" s="460" t="s">
        <v>3199</v>
      </c>
      <c r="AH154" s="460" t="s">
        <v>3200</v>
      </c>
      <c r="AI154" s="215"/>
      <c r="AJ154" s="215"/>
      <c r="AK154" s="215"/>
      <c r="AL154" s="215"/>
      <c r="AM154" s="418">
        <v>2026.0</v>
      </c>
      <c r="AN154" s="215"/>
      <c r="AO154" s="125" t="s">
        <v>5174</v>
      </c>
      <c r="AP154" s="125" t="s">
        <v>3254</v>
      </c>
      <c r="AQ154" s="461"/>
      <c r="AR154" s="246"/>
      <c r="AS154" s="194"/>
      <c r="AT154" s="194"/>
      <c r="AU154" s="194"/>
      <c r="AV154" s="194"/>
    </row>
    <row r="155" ht="14.25" customHeight="1">
      <c r="A155" s="122"/>
      <c r="B155" s="122" t="s">
        <v>6092</v>
      </c>
      <c r="C155" s="499">
        <v>45834.0</v>
      </c>
      <c r="D155" s="91" t="str">
        <f t="shared" si="1"/>
        <v>2414170009 / 5611 - Restaurante</v>
      </c>
      <c r="E155" s="129" t="s">
        <v>6093</v>
      </c>
      <c r="F155" s="427">
        <v>46037.0</v>
      </c>
      <c r="G155" s="98" t="s">
        <v>1877</v>
      </c>
      <c r="H155" s="122" t="s">
        <v>6094</v>
      </c>
      <c r="I155" s="98" t="s">
        <v>1892</v>
      </c>
      <c r="J155" s="128">
        <v>3169261.0</v>
      </c>
      <c r="K155" s="122" t="s">
        <v>54</v>
      </c>
      <c r="L155" s="122">
        <v>3.227302099E9</v>
      </c>
      <c r="M155" s="122" t="s">
        <v>6095</v>
      </c>
      <c r="N155" s="122" t="s">
        <v>6096</v>
      </c>
      <c r="O155" s="99"/>
      <c r="P155" s="99" t="s">
        <v>57</v>
      </c>
      <c r="Q155" s="99"/>
      <c r="R155" s="99"/>
      <c r="S155" s="500">
        <v>2.414170009E9</v>
      </c>
      <c r="T155" s="122" t="s">
        <v>180</v>
      </c>
      <c r="U155" s="122" t="s">
        <v>3951</v>
      </c>
      <c r="V155" s="98" t="s">
        <v>152</v>
      </c>
      <c r="W155" s="134" t="s">
        <v>57</v>
      </c>
      <c r="X155" s="97" t="s">
        <v>104</v>
      </c>
      <c r="Y155" s="97" t="s">
        <v>6097</v>
      </c>
      <c r="Z155" s="97" t="s">
        <v>154</v>
      </c>
      <c r="AA155" s="97">
        <v>6.1896404E7</v>
      </c>
      <c r="AB155" s="122" t="s">
        <v>65</v>
      </c>
      <c r="AC155" s="122" t="s">
        <v>65</v>
      </c>
      <c r="AD155" s="122" t="s">
        <v>66</v>
      </c>
      <c r="AE155" s="98" t="s">
        <v>67</v>
      </c>
      <c r="AF155" s="99" t="s">
        <v>68</v>
      </c>
      <c r="AG155" s="98" t="s">
        <v>5537</v>
      </c>
      <c r="AH155" s="122" t="s">
        <v>5538</v>
      </c>
      <c r="AI155" s="122"/>
      <c r="AJ155" s="501"/>
      <c r="AK155" s="501"/>
      <c r="AL155" s="122"/>
      <c r="AM155" s="418">
        <v>2026.0</v>
      </c>
      <c r="AN155" s="122"/>
      <c r="AO155" s="98" t="s">
        <v>5174</v>
      </c>
      <c r="AP155" s="122" t="s">
        <v>76</v>
      </c>
      <c r="AQ155" s="98" t="s">
        <v>6098</v>
      </c>
      <c r="AR155" s="501"/>
      <c r="AS155" s="60"/>
      <c r="AT155" s="60"/>
      <c r="AU155" s="60"/>
      <c r="AV155" s="60"/>
    </row>
    <row r="156" ht="14.25" customHeight="1">
      <c r="A156" s="129"/>
      <c r="B156" s="129" t="s">
        <v>6099</v>
      </c>
      <c r="C156" s="415">
        <v>45817.0</v>
      </c>
      <c r="D156" s="91" t="str">
        <f t="shared" si="1"/>
        <v>2414170020 / 5611 - Restaurante</v>
      </c>
      <c r="E156" s="129" t="s">
        <v>6100</v>
      </c>
      <c r="F156" s="415">
        <v>46056.0</v>
      </c>
      <c r="G156" s="129" t="s">
        <v>1877</v>
      </c>
      <c r="H156" s="129" t="s">
        <v>6101</v>
      </c>
      <c r="I156" s="417" t="s">
        <v>53</v>
      </c>
      <c r="J156" s="417">
        <v>1.023923659E9</v>
      </c>
      <c r="K156" s="129" t="s">
        <v>54</v>
      </c>
      <c r="L156" s="129">
        <v>3.205557283E9</v>
      </c>
      <c r="M156" s="129" t="s">
        <v>6102</v>
      </c>
      <c r="N156" s="129" t="s">
        <v>6103</v>
      </c>
      <c r="O156" s="418"/>
      <c r="P156" s="418" t="s">
        <v>57</v>
      </c>
      <c r="Q156" s="418"/>
      <c r="R156" s="418"/>
      <c r="S156" s="490">
        <v>2.41417002E9</v>
      </c>
      <c r="T156" s="129" t="s">
        <v>180</v>
      </c>
      <c r="U156" s="129" t="s">
        <v>3951</v>
      </c>
      <c r="V156" s="129" t="s">
        <v>152</v>
      </c>
      <c r="W156" s="418" t="s">
        <v>57</v>
      </c>
      <c r="X156" s="129" t="s">
        <v>61</v>
      </c>
      <c r="Y156" s="129" t="s">
        <v>6104</v>
      </c>
      <c r="Z156" s="129" t="s">
        <v>154</v>
      </c>
      <c r="AA156" s="129">
        <v>6.1900537E7</v>
      </c>
      <c r="AB156" s="129" t="s">
        <v>65</v>
      </c>
      <c r="AC156" s="129" t="s">
        <v>65</v>
      </c>
      <c r="AD156" s="129" t="s">
        <v>143</v>
      </c>
      <c r="AE156" s="129" t="s">
        <v>1057</v>
      </c>
      <c r="AF156" s="418" t="s">
        <v>68</v>
      </c>
      <c r="AG156" s="98" t="s">
        <v>6105</v>
      </c>
      <c r="AH156" s="129" t="s">
        <v>6106</v>
      </c>
      <c r="AI156" s="122"/>
      <c r="AJ156" s="421"/>
      <c r="AK156" s="421"/>
      <c r="AL156" s="129"/>
      <c r="AM156" s="418">
        <v>2026.0</v>
      </c>
      <c r="AN156" s="421"/>
      <c r="AO156" s="98" t="s">
        <v>5174</v>
      </c>
      <c r="AP156" s="129" t="s">
        <v>76</v>
      </c>
      <c r="AQ156" s="98"/>
      <c r="AR156" s="501"/>
      <c r="AS156" s="60"/>
      <c r="AT156" s="60"/>
      <c r="AU156" s="60"/>
      <c r="AV156" s="60"/>
    </row>
    <row r="157" ht="14.25" customHeight="1">
      <c r="A157" s="129"/>
      <c r="B157" s="129" t="s">
        <v>6107</v>
      </c>
      <c r="C157" s="415">
        <v>45919.0</v>
      </c>
      <c r="D157" s="91" t="str">
        <f t="shared" si="1"/>
        <v>2414130264 / 5611 - Expendio de comidas preparadas</v>
      </c>
      <c r="E157" s="129" t="s">
        <v>6108</v>
      </c>
      <c r="F157" s="430">
        <v>46284.0</v>
      </c>
      <c r="G157" s="129" t="s">
        <v>1877</v>
      </c>
      <c r="H157" s="129" t="s">
        <v>2465</v>
      </c>
      <c r="I157" s="128" t="s">
        <v>53</v>
      </c>
      <c r="J157" s="417">
        <v>5.1792438E7</v>
      </c>
      <c r="K157" s="122" t="s">
        <v>54</v>
      </c>
      <c r="L157" s="129">
        <v>3.125179883E9</v>
      </c>
      <c r="M157" s="129" t="s">
        <v>2466</v>
      </c>
      <c r="N157" s="129" t="s">
        <v>2467</v>
      </c>
      <c r="O157" s="418" t="s">
        <v>57</v>
      </c>
      <c r="P157" s="418"/>
      <c r="Q157" s="418"/>
      <c r="R157" s="418"/>
      <c r="S157" s="490">
        <v>2.414130264E9</v>
      </c>
      <c r="T157" s="129" t="s">
        <v>180</v>
      </c>
      <c r="U157" s="129" t="s">
        <v>6109</v>
      </c>
      <c r="V157" s="129" t="s">
        <v>2469</v>
      </c>
      <c r="W157" s="134" t="s">
        <v>57</v>
      </c>
      <c r="X157" s="98" t="s">
        <v>61</v>
      </c>
      <c r="Y157" s="129" t="s">
        <v>6110</v>
      </c>
      <c r="Z157" s="98" t="s">
        <v>154</v>
      </c>
      <c r="AA157" s="129">
        <v>6.1775221E7</v>
      </c>
      <c r="AB157" s="122" t="s">
        <v>65</v>
      </c>
      <c r="AC157" s="122" t="s">
        <v>65</v>
      </c>
      <c r="AD157" s="122" t="s">
        <v>66</v>
      </c>
      <c r="AE157" s="129" t="s">
        <v>168</v>
      </c>
      <c r="AF157" s="99" t="s">
        <v>68</v>
      </c>
      <c r="AG157" s="98" t="s">
        <v>6111</v>
      </c>
      <c r="AH157" s="129" t="s">
        <v>6112</v>
      </c>
      <c r="AI157" s="421"/>
      <c r="AJ157" s="421"/>
      <c r="AK157" s="421"/>
      <c r="AL157" s="421"/>
      <c r="AM157" s="418">
        <v>2026.0</v>
      </c>
      <c r="AN157" s="421"/>
      <c r="AO157" s="98" t="s">
        <v>5174</v>
      </c>
      <c r="AP157" s="129" t="s">
        <v>76</v>
      </c>
      <c r="AQ157" s="285"/>
      <c r="AR157" s="285"/>
      <c r="AS157" s="286"/>
      <c r="AT157" s="286"/>
      <c r="AU157" s="286"/>
      <c r="AV157" s="286"/>
    </row>
    <row r="158" ht="14.25" customHeight="1">
      <c r="A158" s="421"/>
      <c r="B158" s="129" t="s">
        <v>6113</v>
      </c>
      <c r="C158" s="415">
        <v>45919.0</v>
      </c>
      <c r="D158" s="91" t="str">
        <f t="shared" si="1"/>
        <v>2414170012 / 5611 - Restaurante</v>
      </c>
      <c r="E158" s="129" t="s">
        <v>6114</v>
      </c>
      <c r="F158" s="427">
        <v>46029.0</v>
      </c>
      <c r="G158" s="129" t="s">
        <v>1877</v>
      </c>
      <c r="H158" s="129" t="s">
        <v>6115</v>
      </c>
      <c r="I158" s="417" t="s">
        <v>53</v>
      </c>
      <c r="J158" s="417">
        <v>3.9708953E7</v>
      </c>
      <c r="K158" s="129" t="s">
        <v>2591</v>
      </c>
      <c r="L158" s="129">
        <v>3.208273249E9</v>
      </c>
      <c r="M158" s="129" t="s">
        <v>6116</v>
      </c>
      <c r="N158" s="129" t="s">
        <v>6117</v>
      </c>
      <c r="O158" s="418"/>
      <c r="P158" s="418" t="s">
        <v>57</v>
      </c>
      <c r="Q158" s="428"/>
      <c r="R158" s="428"/>
      <c r="S158" s="490">
        <v>2.414170012E9</v>
      </c>
      <c r="T158" s="129" t="s">
        <v>180</v>
      </c>
      <c r="U158" s="129" t="s">
        <v>3951</v>
      </c>
      <c r="V158" s="129" t="s">
        <v>152</v>
      </c>
      <c r="W158" s="134" t="s">
        <v>57</v>
      </c>
      <c r="X158" s="98" t="s">
        <v>61</v>
      </c>
      <c r="Y158" s="129" t="s">
        <v>6118</v>
      </c>
      <c r="Z158" s="98" t="s">
        <v>2358</v>
      </c>
      <c r="AA158" s="129" t="s">
        <v>64</v>
      </c>
      <c r="AB158" s="122" t="s">
        <v>65</v>
      </c>
      <c r="AC158" s="122" t="s">
        <v>65</v>
      </c>
      <c r="AD158" s="129" t="s">
        <v>2081</v>
      </c>
      <c r="AE158" s="129" t="s">
        <v>168</v>
      </c>
      <c r="AF158" s="99" t="s">
        <v>68</v>
      </c>
      <c r="AG158" s="98" t="s">
        <v>5537</v>
      </c>
      <c r="AH158" s="129" t="s">
        <v>5538</v>
      </c>
      <c r="AI158" s="421"/>
      <c r="AJ158" s="421"/>
      <c r="AK158" s="421"/>
      <c r="AL158" s="421"/>
      <c r="AM158" s="418">
        <v>2026.0</v>
      </c>
      <c r="AN158" s="421"/>
      <c r="AO158" s="98" t="s">
        <v>5174</v>
      </c>
      <c r="AP158" s="129" t="s">
        <v>76</v>
      </c>
      <c r="AQ158" s="285"/>
      <c r="AR158" s="285"/>
      <c r="AS158" s="286"/>
      <c r="AT158" s="286"/>
      <c r="AU158" s="60"/>
      <c r="AV158" s="60"/>
    </row>
    <row r="159" ht="14.25" customHeight="1">
      <c r="A159" s="501"/>
      <c r="B159" s="122" t="s">
        <v>6119</v>
      </c>
      <c r="C159" s="123">
        <v>45824.0</v>
      </c>
      <c r="D159" s="91" t="str">
        <f t="shared" si="1"/>
        <v>2409230001 / 5611 - Restaurante</v>
      </c>
      <c r="E159" s="129" t="s">
        <v>6120</v>
      </c>
      <c r="F159" s="427">
        <v>46031.0</v>
      </c>
      <c r="G159" s="457" t="s">
        <v>5243</v>
      </c>
      <c r="H159" s="122" t="s">
        <v>6121</v>
      </c>
      <c r="I159" s="417" t="s">
        <v>53</v>
      </c>
      <c r="J159" s="417">
        <v>4.1751099E7</v>
      </c>
      <c r="K159" s="129" t="s">
        <v>54</v>
      </c>
      <c r="L159" s="129">
        <v>3.107934076E9</v>
      </c>
      <c r="M159" s="129" t="s">
        <v>6122</v>
      </c>
      <c r="N159" s="129" t="s">
        <v>6123</v>
      </c>
      <c r="O159" s="99" t="s">
        <v>57</v>
      </c>
      <c r="P159" s="99"/>
      <c r="Q159" s="502"/>
      <c r="R159" s="502"/>
      <c r="S159" s="500">
        <v>2.409230001E9</v>
      </c>
      <c r="T159" s="122" t="s">
        <v>180</v>
      </c>
      <c r="U159" s="122" t="s">
        <v>4334</v>
      </c>
      <c r="V159" s="122" t="s">
        <v>152</v>
      </c>
      <c r="W159" s="134" t="s">
        <v>57</v>
      </c>
      <c r="X159" s="98" t="s">
        <v>61</v>
      </c>
      <c r="Y159" s="122" t="s">
        <v>6124</v>
      </c>
      <c r="Z159" s="98" t="s">
        <v>154</v>
      </c>
      <c r="AA159" s="122">
        <v>6.1588486E7</v>
      </c>
      <c r="AB159" s="122" t="s">
        <v>65</v>
      </c>
      <c r="AC159" s="122" t="s">
        <v>65</v>
      </c>
      <c r="AD159" s="129" t="s">
        <v>66</v>
      </c>
      <c r="AE159" s="129" t="s">
        <v>168</v>
      </c>
      <c r="AF159" s="99" t="s">
        <v>68</v>
      </c>
      <c r="AG159" s="98" t="s">
        <v>4336</v>
      </c>
      <c r="AH159" s="129" t="s">
        <v>6125</v>
      </c>
      <c r="AI159" s="421"/>
      <c r="AJ159" s="421"/>
      <c r="AK159" s="421"/>
      <c r="AL159" s="421"/>
      <c r="AM159" s="418">
        <v>2026.0</v>
      </c>
      <c r="AN159" s="421"/>
      <c r="AO159" s="98" t="s">
        <v>5174</v>
      </c>
      <c r="AP159" s="129" t="s">
        <v>76</v>
      </c>
      <c r="AQ159" s="285"/>
      <c r="AR159" s="285"/>
      <c r="AS159" s="60"/>
      <c r="AT159" s="60"/>
      <c r="AU159" s="60"/>
      <c r="AV159" s="60"/>
    </row>
    <row r="160" ht="14.25" customHeight="1">
      <c r="A160" s="261"/>
      <c r="B160" s="477" t="s">
        <v>6126</v>
      </c>
      <c r="C160" s="503">
        <v>45939.0</v>
      </c>
      <c r="D160" s="98" t="str">
        <f t="shared" si="1"/>
        <v>2419120004 / </v>
      </c>
      <c r="E160" s="477" t="s">
        <v>6127</v>
      </c>
      <c r="F160" s="504">
        <v>45971.0</v>
      </c>
      <c r="G160" s="477" t="s">
        <v>5415</v>
      </c>
      <c r="H160" s="98" t="s">
        <v>6128</v>
      </c>
      <c r="I160" s="417" t="s">
        <v>53</v>
      </c>
      <c r="J160" s="261"/>
      <c r="K160" s="261"/>
      <c r="L160" s="261"/>
      <c r="M160" s="261"/>
      <c r="N160" s="261"/>
      <c r="O160" s="246"/>
      <c r="P160" s="246"/>
      <c r="Q160" s="246"/>
      <c r="R160" s="246"/>
      <c r="S160" s="454">
        <v>2.419120004E9</v>
      </c>
      <c r="T160" s="261"/>
      <c r="U160" s="261"/>
      <c r="V160" s="261"/>
      <c r="W160" s="246"/>
      <c r="X160" s="261"/>
      <c r="Y160" s="261"/>
      <c r="Z160" s="261"/>
      <c r="AA160" s="261"/>
      <c r="AB160" s="261"/>
      <c r="AC160" s="261"/>
      <c r="AD160" s="261"/>
      <c r="AE160" s="261"/>
      <c r="AF160" s="261"/>
      <c r="AG160" s="261"/>
      <c r="AH160" s="261"/>
      <c r="AI160" s="261"/>
      <c r="AJ160" s="261"/>
      <c r="AK160" s="261"/>
      <c r="AL160" s="261"/>
      <c r="AM160" s="261"/>
      <c r="AN160" s="261"/>
      <c r="AO160" s="285"/>
      <c r="AP160" s="477" t="s">
        <v>6129</v>
      </c>
      <c r="AQ160" s="351"/>
      <c r="AR160" s="246"/>
      <c r="AS160" s="252"/>
      <c r="AT160" s="252"/>
      <c r="AU160" s="252"/>
      <c r="AV160" s="252"/>
    </row>
    <row r="161" ht="14.25" customHeight="1">
      <c r="A161" s="505"/>
      <c r="B161" s="506" t="s">
        <v>6130</v>
      </c>
      <c r="C161" s="507">
        <v>46048.0</v>
      </c>
      <c r="D161" s="508">
        <v>2.419130019E9</v>
      </c>
      <c r="E161" s="506" t="s">
        <v>6131</v>
      </c>
      <c r="F161" s="507">
        <v>46127.0</v>
      </c>
      <c r="G161" s="506" t="s">
        <v>5415</v>
      </c>
      <c r="H161" s="508" t="s">
        <v>6132</v>
      </c>
      <c r="I161" s="509" t="s">
        <v>53</v>
      </c>
      <c r="J161" s="505"/>
      <c r="K161" s="505"/>
      <c r="L161" s="505"/>
      <c r="M161" s="505"/>
      <c r="N161" s="505"/>
      <c r="O161" s="510"/>
      <c r="P161" s="510"/>
      <c r="Q161" s="510"/>
      <c r="R161" s="510"/>
      <c r="S161" s="511">
        <v>2.419130019E9</v>
      </c>
      <c r="T161" s="505"/>
      <c r="U161" s="505"/>
      <c r="V161" s="505"/>
      <c r="W161" s="510"/>
      <c r="X161" s="505"/>
      <c r="Y161" s="505"/>
      <c r="Z161" s="505"/>
      <c r="AA161" s="505"/>
      <c r="AB161" s="505"/>
      <c r="AC161" s="505"/>
      <c r="AD161" s="505"/>
      <c r="AE161" s="505"/>
      <c r="AF161" s="505"/>
      <c r="AG161" s="505"/>
      <c r="AH161" s="505"/>
      <c r="AI161" s="505"/>
      <c r="AJ161" s="505"/>
      <c r="AK161" s="505"/>
      <c r="AL161" s="505"/>
      <c r="AM161" s="505"/>
      <c r="AN161" s="505"/>
      <c r="AO161" s="512"/>
      <c r="AP161" s="506" t="s">
        <v>6129</v>
      </c>
      <c r="AQ161" s="513"/>
      <c r="AR161" s="510"/>
      <c r="AS161" s="514"/>
      <c r="AT161" s="514"/>
      <c r="AU161" s="514"/>
      <c r="AV161" s="514"/>
    </row>
    <row r="162" ht="14.25" customHeight="1">
      <c r="A162" s="505"/>
      <c r="B162" s="506" t="s">
        <v>6133</v>
      </c>
      <c r="C162" s="507">
        <v>46048.0</v>
      </c>
      <c r="D162" s="508" t="str">
        <f t="shared" ref="D162:D188" si="2">CONCATENATE(S162," / ",V162)</f>
        <v>2419130043 / </v>
      </c>
      <c r="E162" s="506" t="s">
        <v>6134</v>
      </c>
      <c r="F162" s="507">
        <v>46127.0</v>
      </c>
      <c r="G162" s="506" t="s">
        <v>5415</v>
      </c>
      <c r="H162" s="508" t="s">
        <v>6132</v>
      </c>
      <c r="I162" s="509" t="s">
        <v>53</v>
      </c>
      <c r="J162" s="505"/>
      <c r="K162" s="505"/>
      <c r="L162" s="505"/>
      <c r="M162" s="505"/>
      <c r="N162" s="505"/>
      <c r="O162" s="510"/>
      <c r="P162" s="510"/>
      <c r="Q162" s="510"/>
      <c r="R162" s="510"/>
      <c r="S162" s="511">
        <v>2.419130043E9</v>
      </c>
      <c r="T162" s="505"/>
      <c r="U162" s="505"/>
      <c r="V162" s="505"/>
      <c r="W162" s="510"/>
      <c r="X162" s="505"/>
      <c r="Y162" s="505"/>
      <c r="Z162" s="505"/>
      <c r="AA162" s="505"/>
      <c r="AB162" s="505"/>
      <c r="AC162" s="505"/>
      <c r="AD162" s="505"/>
      <c r="AE162" s="505"/>
      <c r="AF162" s="505"/>
      <c r="AG162" s="505"/>
      <c r="AH162" s="505"/>
      <c r="AI162" s="505"/>
      <c r="AJ162" s="505"/>
      <c r="AK162" s="505"/>
      <c r="AL162" s="505"/>
      <c r="AM162" s="505"/>
      <c r="AN162" s="505"/>
      <c r="AO162" s="512"/>
      <c r="AP162" s="506" t="s">
        <v>6129</v>
      </c>
      <c r="AQ162" s="513"/>
      <c r="AR162" s="510"/>
      <c r="AS162" s="514"/>
      <c r="AT162" s="514"/>
      <c r="AU162" s="514"/>
      <c r="AV162" s="514"/>
    </row>
    <row r="163" ht="14.25" customHeight="1">
      <c r="A163" s="261"/>
      <c r="B163" s="477" t="s">
        <v>6135</v>
      </c>
      <c r="C163" s="503">
        <v>45965.0</v>
      </c>
      <c r="D163" s="98" t="str">
        <f t="shared" si="2"/>
        <v>2419130054 / </v>
      </c>
      <c r="E163" s="477" t="s">
        <v>6136</v>
      </c>
      <c r="F163" s="503">
        <v>46126.0</v>
      </c>
      <c r="G163" s="477" t="s">
        <v>5415</v>
      </c>
      <c r="H163" s="515" t="s">
        <v>6137</v>
      </c>
      <c r="I163" s="417" t="s">
        <v>53</v>
      </c>
      <c r="J163" s="261"/>
      <c r="K163" s="261"/>
      <c r="L163" s="261"/>
      <c r="M163" s="261"/>
      <c r="N163" s="261"/>
      <c r="O163" s="246"/>
      <c r="P163" s="246"/>
      <c r="Q163" s="246"/>
      <c r="R163" s="246"/>
      <c r="S163" s="516">
        <v>2.419130054E9</v>
      </c>
      <c r="T163" s="261"/>
      <c r="U163" s="261"/>
      <c r="V163" s="261"/>
      <c r="W163" s="246"/>
      <c r="X163" s="261"/>
      <c r="Y163" s="261"/>
      <c r="Z163" s="261"/>
      <c r="AA163" s="261"/>
      <c r="AB163" s="261"/>
      <c r="AC163" s="261"/>
      <c r="AD163" s="261"/>
      <c r="AE163" s="261"/>
      <c r="AF163" s="261"/>
      <c r="AG163" s="261"/>
      <c r="AH163" s="261"/>
      <c r="AI163" s="261"/>
      <c r="AJ163" s="261"/>
      <c r="AK163" s="261"/>
      <c r="AL163" s="261"/>
      <c r="AM163" s="261"/>
      <c r="AN163" s="261"/>
      <c r="AO163" s="285"/>
      <c r="AP163" s="477" t="s">
        <v>6129</v>
      </c>
      <c r="AQ163" s="351"/>
      <c r="AR163" s="246"/>
      <c r="AS163" s="252"/>
      <c r="AT163" s="252"/>
      <c r="AU163" s="252"/>
      <c r="AV163" s="252"/>
    </row>
    <row r="164" ht="14.25" customHeight="1">
      <c r="A164" s="261"/>
      <c r="B164" s="477" t="s">
        <v>6138</v>
      </c>
      <c r="C164" s="503">
        <v>45965.0</v>
      </c>
      <c r="D164" s="98" t="str">
        <f t="shared" si="2"/>
        <v>2419130055 / </v>
      </c>
      <c r="E164" s="477" t="s">
        <v>6139</v>
      </c>
      <c r="F164" s="503">
        <v>46122.0</v>
      </c>
      <c r="G164" s="477" t="s">
        <v>5415</v>
      </c>
      <c r="H164" s="515" t="s">
        <v>6137</v>
      </c>
      <c r="I164" s="417" t="s">
        <v>53</v>
      </c>
      <c r="J164" s="261"/>
      <c r="K164" s="261"/>
      <c r="L164" s="261"/>
      <c r="M164" s="261"/>
      <c r="N164" s="261"/>
      <c r="O164" s="246"/>
      <c r="P164" s="246"/>
      <c r="Q164" s="246"/>
      <c r="R164" s="246"/>
      <c r="S164" s="516">
        <v>2.419130055E9</v>
      </c>
      <c r="T164" s="261"/>
      <c r="U164" s="261"/>
      <c r="V164" s="261"/>
      <c r="W164" s="246"/>
      <c r="X164" s="261"/>
      <c r="Y164" s="261"/>
      <c r="Z164" s="261"/>
      <c r="AA164" s="261"/>
      <c r="AB164" s="261"/>
      <c r="AC164" s="261"/>
      <c r="AD164" s="261"/>
      <c r="AE164" s="261"/>
      <c r="AF164" s="261"/>
      <c r="AG164" s="261"/>
      <c r="AH164" s="261"/>
      <c r="AI164" s="261"/>
      <c r="AJ164" s="261"/>
      <c r="AK164" s="261"/>
      <c r="AL164" s="261"/>
      <c r="AM164" s="261"/>
      <c r="AN164" s="261"/>
      <c r="AO164" s="285"/>
      <c r="AP164" s="477" t="s">
        <v>6129</v>
      </c>
      <c r="AQ164" s="351"/>
      <c r="AR164" s="246"/>
      <c r="AS164" s="252"/>
      <c r="AT164" s="252"/>
      <c r="AU164" s="252"/>
      <c r="AV164" s="252"/>
    </row>
    <row r="165" ht="14.25" customHeight="1">
      <c r="A165" s="261"/>
      <c r="B165" s="477" t="s">
        <v>6140</v>
      </c>
      <c r="C165" s="504">
        <v>46007.0</v>
      </c>
      <c r="D165" s="98" t="str">
        <f t="shared" si="2"/>
        <v>2419130083 / </v>
      </c>
      <c r="E165" s="477" t="s">
        <v>6141</v>
      </c>
      <c r="F165" s="503">
        <v>46121.0</v>
      </c>
      <c r="G165" s="477" t="s">
        <v>5415</v>
      </c>
      <c r="H165" s="98" t="s">
        <v>6142</v>
      </c>
      <c r="I165" s="417" t="s">
        <v>53</v>
      </c>
      <c r="J165" s="261"/>
      <c r="K165" s="261"/>
      <c r="L165" s="261"/>
      <c r="M165" s="261"/>
      <c r="N165" s="261"/>
      <c r="O165" s="246"/>
      <c r="P165" s="246"/>
      <c r="Q165" s="246"/>
      <c r="R165" s="246"/>
      <c r="S165" s="516">
        <v>2.419130083E9</v>
      </c>
      <c r="T165" s="261"/>
      <c r="U165" s="261"/>
      <c r="V165" s="261"/>
      <c r="W165" s="246"/>
      <c r="X165" s="261"/>
      <c r="Y165" s="261"/>
      <c r="Z165" s="261"/>
      <c r="AA165" s="261"/>
      <c r="AB165" s="261"/>
      <c r="AC165" s="261"/>
      <c r="AD165" s="261"/>
      <c r="AE165" s="261"/>
      <c r="AF165" s="261"/>
      <c r="AG165" s="261"/>
      <c r="AH165" s="261"/>
      <c r="AI165" s="261"/>
      <c r="AJ165" s="261"/>
      <c r="AK165" s="261"/>
      <c r="AL165" s="261"/>
      <c r="AM165" s="261"/>
      <c r="AN165" s="261"/>
      <c r="AO165" s="285"/>
      <c r="AP165" s="477" t="s">
        <v>6129</v>
      </c>
      <c r="AQ165" s="351"/>
      <c r="AR165" s="246"/>
      <c r="AS165" s="252"/>
      <c r="AT165" s="252"/>
      <c r="AU165" s="252"/>
      <c r="AV165" s="252"/>
    </row>
    <row r="166" ht="14.25" customHeight="1">
      <c r="A166" s="261"/>
      <c r="B166" s="477" t="s">
        <v>6143</v>
      </c>
      <c r="C166" s="503">
        <v>45821.0</v>
      </c>
      <c r="D166" s="98" t="str">
        <f t="shared" si="2"/>
        <v>2419130059 / </v>
      </c>
      <c r="E166" s="477" t="s">
        <v>6144</v>
      </c>
      <c r="F166" s="503">
        <v>46121.0</v>
      </c>
      <c r="G166" s="477" t="s">
        <v>5415</v>
      </c>
      <c r="H166" s="515" t="s">
        <v>6142</v>
      </c>
      <c r="I166" s="417" t="s">
        <v>53</v>
      </c>
      <c r="J166" s="261"/>
      <c r="K166" s="261"/>
      <c r="L166" s="261"/>
      <c r="M166" s="261"/>
      <c r="N166" s="261"/>
      <c r="O166" s="246"/>
      <c r="P166" s="246"/>
      <c r="Q166" s="246"/>
      <c r="R166" s="246"/>
      <c r="S166" s="516">
        <v>2.419130059E9</v>
      </c>
      <c r="T166" s="261"/>
      <c r="U166" s="261"/>
      <c r="V166" s="261"/>
      <c r="W166" s="246"/>
      <c r="X166" s="261"/>
      <c r="Y166" s="261"/>
      <c r="Z166" s="261"/>
      <c r="AA166" s="261"/>
      <c r="AB166" s="261"/>
      <c r="AC166" s="261"/>
      <c r="AD166" s="261"/>
      <c r="AE166" s="261"/>
      <c r="AF166" s="261"/>
      <c r="AG166" s="261"/>
      <c r="AH166" s="261"/>
      <c r="AI166" s="261"/>
      <c r="AJ166" s="261"/>
      <c r="AK166" s="261"/>
      <c r="AL166" s="261"/>
      <c r="AM166" s="261"/>
      <c r="AN166" s="261"/>
      <c r="AO166" s="285"/>
      <c r="AP166" s="477" t="s">
        <v>6129</v>
      </c>
      <c r="AQ166" s="351"/>
      <c r="AR166" s="246"/>
      <c r="AS166" s="252"/>
      <c r="AT166" s="252"/>
      <c r="AU166" s="252"/>
      <c r="AV166" s="252"/>
    </row>
    <row r="167" ht="14.25" customHeight="1">
      <c r="A167" s="261"/>
      <c r="B167" s="477" t="s">
        <v>6145</v>
      </c>
      <c r="C167" s="503">
        <v>46045.0</v>
      </c>
      <c r="D167" s="98" t="str">
        <f t="shared" si="2"/>
        <v>2419130082 / </v>
      </c>
      <c r="E167" s="477" t="s">
        <v>6146</v>
      </c>
      <c r="F167" s="503">
        <v>46127.0</v>
      </c>
      <c r="G167" s="477" t="s">
        <v>5415</v>
      </c>
      <c r="H167" s="98" t="s">
        <v>6147</v>
      </c>
      <c r="I167" s="417" t="s">
        <v>53</v>
      </c>
      <c r="J167" s="261"/>
      <c r="K167" s="261"/>
      <c r="L167" s="261"/>
      <c r="M167" s="261"/>
      <c r="N167" s="261"/>
      <c r="O167" s="246"/>
      <c r="P167" s="246"/>
      <c r="Q167" s="246"/>
      <c r="R167" s="246"/>
      <c r="S167" s="516">
        <v>2.419130082E9</v>
      </c>
      <c r="T167" s="261"/>
      <c r="U167" s="261"/>
      <c r="V167" s="261"/>
      <c r="W167" s="246"/>
      <c r="X167" s="261"/>
      <c r="Y167" s="261"/>
      <c r="Z167" s="261"/>
      <c r="AA167" s="261"/>
      <c r="AB167" s="261"/>
      <c r="AC167" s="261"/>
      <c r="AD167" s="261"/>
      <c r="AE167" s="261"/>
      <c r="AF167" s="261"/>
      <c r="AG167" s="261"/>
      <c r="AH167" s="261"/>
      <c r="AI167" s="261"/>
      <c r="AJ167" s="261"/>
      <c r="AK167" s="261"/>
      <c r="AL167" s="261"/>
      <c r="AM167" s="261"/>
      <c r="AN167" s="261"/>
      <c r="AO167" s="285"/>
      <c r="AP167" s="477" t="s">
        <v>6129</v>
      </c>
      <c r="AQ167" s="351"/>
      <c r="AR167" s="246"/>
      <c r="AS167" s="252"/>
      <c r="AT167" s="252"/>
      <c r="AU167" s="252"/>
      <c r="AV167" s="252"/>
    </row>
    <row r="168" ht="14.25" customHeight="1">
      <c r="A168" s="215"/>
      <c r="B168" s="517" t="s">
        <v>6148</v>
      </c>
      <c r="C168" s="518">
        <v>45852.0</v>
      </c>
      <c r="D168" s="91" t="str">
        <f t="shared" si="2"/>
        <v>2408150169 / </v>
      </c>
      <c r="E168" s="517" t="s">
        <v>6149</v>
      </c>
      <c r="F168" s="518">
        <v>46069.0</v>
      </c>
      <c r="G168" s="519" t="s">
        <v>948</v>
      </c>
      <c r="H168" s="519" t="s">
        <v>6150</v>
      </c>
      <c r="I168" s="417" t="s">
        <v>53</v>
      </c>
      <c r="J168" s="215"/>
      <c r="K168" s="215"/>
      <c r="L168" s="215"/>
      <c r="M168" s="215"/>
      <c r="N168" s="215"/>
      <c r="O168" s="247"/>
      <c r="P168" s="247"/>
      <c r="Q168" s="247"/>
      <c r="R168" s="247"/>
      <c r="S168" s="520">
        <v>2.408150169E9</v>
      </c>
      <c r="T168" s="215"/>
      <c r="U168" s="215"/>
      <c r="V168" s="215"/>
      <c r="W168" s="247"/>
      <c r="X168" s="215"/>
      <c r="Y168" s="215"/>
      <c r="Z168" s="215"/>
      <c r="AA168" s="215"/>
      <c r="AB168" s="215"/>
      <c r="AC168" s="215"/>
      <c r="AD168" s="215"/>
      <c r="AE168" s="215"/>
      <c r="AF168" s="215"/>
      <c r="AG168" s="215"/>
      <c r="AH168" s="215"/>
      <c r="AI168" s="215"/>
      <c r="AJ168" s="215"/>
      <c r="AK168" s="215"/>
      <c r="AL168" s="215"/>
      <c r="AM168" s="215"/>
      <c r="AN168" s="215"/>
      <c r="AO168" s="392"/>
      <c r="AP168" s="460" t="s">
        <v>6129</v>
      </c>
      <c r="AQ168" s="461"/>
      <c r="AR168" s="246"/>
      <c r="AS168" s="194"/>
      <c r="AT168" s="194"/>
      <c r="AU168" s="194"/>
      <c r="AV168" s="194"/>
    </row>
    <row r="169" ht="14.25" customHeight="1">
      <c r="A169" s="215"/>
      <c r="B169" s="517" t="s">
        <v>6151</v>
      </c>
      <c r="C169" s="521">
        <v>45957.0</v>
      </c>
      <c r="D169" s="91" t="str">
        <f t="shared" si="2"/>
        <v>2408120013 / </v>
      </c>
      <c r="E169" s="517" t="s">
        <v>6152</v>
      </c>
      <c r="F169" s="518">
        <v>46069.0</v>
      </c>
      <c r="G169" s="519" t="s">
        <v>948</v>
      </c>
      <c r="H169" s="519" t="s">
        <v>1084</v>
      </c>
      <c r="I169" s="417" t="s">
        <v>53</v>
      </c>
      <c r="J169" s="215"/>
      <c r="K169" s="215"/>
      <c r="L169" s="215"/>
      <c r="M169" s="215"/>
      <c r="N169" s="215"/>
      <c r="O169" s="247"/>
      <c r="P169" s="247"/>
      <c r="Q169" s="247"/>
      <c r="R169" s="247"/>
      <c r="S169" s="520">
        <v>2.408120013E9</v>
      </c>
      <c r="T169" s="215"/>
      <c r="U169" s="215"/>
      <c r="V169" s="215"/>
      <c r="W169" s="247"/>
      <c r="X169" s="215"/>
      <c r="Y169" s="215"/>
      <c r="Z169" s="215"/>
      <c r="AA169" s="215"/>
      <c r="AB169" s="215"/>
      <c r="AC169" s="215"/>
      <c r="AD169" s="215"/>
      <c r="AE169" s="215"/>
      <c r="AF169" s="215"/>
      <c r="AG169" s="215"/>
      <c r="AH169" s="215"/>
      <c r="AI169" s="215"/>
      <c r="AJ169" s="215"/>
      <c r="AK169" s="215"/>
      <c r="AL169" s="215"/>
      <c r="AM169" s="215"/>
      <c r="AN169" s="215"/>
      <c r="AO169" s="392"/>
      <c r="AP169" s="460" t="s">
        <v>6129</v>
      </c>
      <c r="AQ169" s="461"/>
      <c r="AR169" s="246"/>
      <c r="AS169" s="194"/>
      <c r="AT169" s="194"/>
      <c r="AU169" s="194"/>
      <c r="AV169" s="194"/>
    </row>
    <row r="170" ht="14.25" customHeight="1">
      <c r="A170" s="215"/>
      <c r="B170" s="517" t="s">
        <v>6153</v>
      </c>
      <c r="C170" s="521">
        <v>45966.0</v>
      </c>
      <c r="D170" s="91" t="str">
        <f t="shared" si="2"/>
        <v>2408160054 / </v>
      </c>
      <c r="E170" s="517" t="s">
        <v>6154</v>
      </c>
      <c r="F170" s="518">
        <v>46069.0</v>
      </c>
      <c r="G170" s="519" t="s">
        <v>948</v>
      </c>
      <c r="H170" s="519" t="s">
        <v>6155</v>
      </c>
      <c r="I170" s="417" t="s">
        <v>53</v>
      </c>
      <c r="J170" s="215"/>
      <c r="K170" s="215"/>
      <c r="L170" s="215"/>
      <c r="M170" s="215"/>
      <c r="N170" s="215"/>
      <c r="O170" s="247"/>
      <c r="P170" s="247"/>
      <c r="Q170" s="247"/>
      <c r="R170" s="247"/>
      <c r="S170" s="520">
        <v>2.408160054E9</v>
      </c>
      <c r="T170" s="215"/>
      <c r="U170" s="215"/>
      <c r="V170" s="215"/>
      <c r="W170" s="247"/>
      <c r="X170" s="215"/>
      <c r="Y170" s="215"/>
      <c r="Z170" s="215"/>
      <c r="AA170" s="215"/>
      <c r="AB170" s="215"/>
      <c r="AC170" s="215"/>
      <c r="AD170" s="215"/>
      <c r="AE170" s="215"/>
      <c r="AF170" s="215"/>
      <c r="AG170" s="215"/>
      <c r="AH170" s="215"/>
      <c r="AI170" s="215"/>
      <c r="AJ170" s="215"/>
      <c r="AK170" s="215"/>
      <c r="AL170" s="215"/>
      <c r="AM170" s="215"/>
      <c r="AN170" s="215"/>
      <c r="AO170" s="392"/>
      <c r="AP170" s="460" t="s">
        <v>6129</v>
      </c>
      <c r="AQ170" s="461"/>
      <c r="AR170" s="246"/>
      <c r="AS170" s="194"/>
      <c r="AT170" s="194"/>
      <c r="AU170" s="194"/>
      <c r="AV170" s="194"/>
    </row>
    <row r="171" ht="14.25" customHeight="1">
      <c r="A171" s="215"/>
      <c r="B171" s="517" t="s">
        <v>6156</v>
      </c>
      <c r="C171" s="521">
        <v>46020.0</v>
      </c>
      <c r="D171" s="91" t="str">
        <f t="shared" si="2"/>
        <v>2416120037 / </v>
      </c>
      <c r="E171" s="517" t="s">
        <v>6157</v>
      </c>
      <c r="F171" s="518">
        <v>46069.0</v>
      </c>
      <c r="G171" s="519" t="s">
        <v>1405</v>
      </c>
      <c r="H171" s="519" t="s">
        <v>1456</v>
      </c>
      <c r="I171" s="417" t="s">
        <v>53</v>
      </c>
      <c r="J171" s="215"/>
      <c r="K171" s="215"/>
      <c r="L171" s="215"/>
      <c r="M171" s="215"/>
      <c r="N171" s="215"/>
      <c r="O171" s="247"/>
      <c r="P171" s="247"/>
      <c r="Q171" s="247"/>
      <c r="R171" s="247"/>
      <c r="S171" s="520">
        <v>2.416120037E9</v>
      </c>
      <c r="T171" s="215"/>
      <c r="U171" s="215"/>
      <c r="V171" s="215"/>
      <c r="W171" s="247"/>
      <c r="X171" s="215"/>
      <c r="Y171" s="215"/>
      <c r="Z171" s="215"/>
      <c r="AA171" s="215"/>
      <c r="AB171" s="215"/>
      <c r="AC171" s="215"/>
      <c r="AD171" s="215"/>
      <c r="AE171" s="215"/>
      <c r="AF171" s="215"/>
      <c r="AG171" s="215"/>
      <c r="AH171" s="215"/>
      <c r="AI171" s="215"/>
      <c r="AJ171" s="215"/>
      <c r="AK171" s="215"/>
      <c r="AL171" s="215"/>
      <c r="AM171" s="215"/>
      <c r="AN171" s="215"/>
      <c r="AO171" s="392"/>
      <c r="AP171" s="460" t="s">
        <v>6129</v>
      </c>
      <c r="AQ171" s="461"/>
      <c r="AR171" s="246"/>
      <c r="AS171" s="194"/>
      <c r="AT171" s="194"/>
      <c r="AU171" s="194"/>
      <c r="AV171" s="194"/>
    </row>
    <row r="172" ht="14.25" customHeight="1">
      <c r="A172" s="215"/>
      <c r="B172" s="517" t="s">
        <v>6158</v>
      </c>
      <c r="C172" s="521">
        <v>46020.0</v>
      </c>
      <c r="D172" s="91" t="str">
        <f t="shared" si="2"/>
        <v>2416120036 / </v>
      </c>
      <c r="E172" s="517" t="s">
        <v>6159</v>
      </c>
      <c r="F172" s="518">
        <v>46069.0</v>
      </c>
      <c r="G172" s="519" t="s">
        <v>1405</v>
      </c>
      <c r="H172" s="519" t="s">
        <v>1456</v>
      </c>
      <c r="I172" s="417" t="s">
        <v>53</v>
      </c>
      <c r="J172" s="215"/>
      <c r="K172" s="215"/>
      <c r="L172" s="215"/>
      <c r="M172" s="215"/>
      <c r="N172" s="215"/>
      <c r="O172" s="247"/>
      <c r="P172" s="247"/>
      <c r="Q172" s="247"/>
      <c r="R172" s="247"/>
      <c r="S172" s="520">
        <v>2.416120036E9</v>
      </c>
      <c r="T172" s="215"/>
      <c r="U172" s="215"/>
      <c r="V172" s="215"/>
      <c r="W172" s="247"/>
      <c r="X172" s="215"/>
      <c r="Y172" s="215"/>
      <c r="Z172" s="215"/>
      <c r="AA172" s="215"/>
      <c r="AB172" s="215"/>
      <c r="AC172" s="215"/>
      <c r="AD172" s="215"/>
      <c r="AE172" s="215"/>
      <c r="AF172" s="215"/>
      <c r="AG172" s="215"/>
      <c r="AH172" s="215"/>
      <c r="AI172" s="215"/>
      <c r="AJ172" s="215"/>
      <c r="AK172" s="215"/>
      <c r="AL172" s="215"/>
      <c r="AM172" s="215"/>
      <c r="AN172" s="215"/>
      <c r="AO172" s="392"/>
      <c r="AP172" s="460" t="s">
        <v>6129</v>
      </c>
      <c r="AQ172" s="461"/>
      <c r="AR172" s="246"/>
      <c r="AS172" s="194"/>
      <c r="AT172" s="194"/>
      <c r="AU172" s="194"/>
      <c r="AV172" s="194"/>
    </row>
    <row r="173" ht="14.25" customHeight="1">
      <c r="A173" s="215"/>
      <c r="B173" s="517" t="s">
        <v>6160</v>
      </c>
      <c r="C173" s="521">
        <v>46017.0</v>
      </c>
      <c r="D173" s="91" t="str">
        <f t="shared" si="2"/>
        <v>2408160242 / </v>
      </c>
      <c r="E173" s="517" t="s">
        <v>6161</v>
      </c>
      <c r="F173" s="518">
        <v>46073.0</v>
      </c>
      <c r="G173" s="519" t="s">
        <v>948</v>
      </c>
      <c r="H173" s="519" t="s">
        <v>6162</v>
      </c>
      <c r="I173" s="417" t="s">
        <v>53</v>
      </c>
      <c r="J173" s="215"/>
      <c r="K173" s="215"/>
      <c r="L173" s="215"/>
      <c r="M173" s="215"/>
      <c r="N173" s="215"/>
      <c r="O173" s="247"/>
      <c r="P173" s="247"/>
      <c r="Q173" s="247"/>
      <c r="R173" s="247"/>
      <c r="S173" s="520">
        <v>2.408160242E9</v>
      </c>
      <c r="T173" s="215"/>
      <c r="U173" s="215"/>
      <c r="V173" s="215"/>
      <c r="W173" s="247"/>
      <c r="X173" s="215"/>
      <c r="Y173" s="215"/>
      <c r="Z173" s="215"/>
      <c r="AA173" s="215"/>
      <c r="AB173" s="215"/>
      <c r="AC173" s="215"/>
      <c r="AD173" s="215"/>
      <c r="AE173" s="215"/>
      <c r="AF173" s="215"/>
      <c r="AG173" s="215"/>
      <c r="AH173" s="215"/>
      <c r="AI173" s="215"/>
      <c r="AJ173" s="215"/>
      <c r="AK173" s="215"/>
      <c r="AL173" s="215"/>
      <c r="AM173" s="215"/>
      <c r="AN173" s="215"/>
      <c r="AO173" s="392"/>
      <c r="AP173" s="460" t="s">
        <v>6129</v>
      </c>
      <c r="AQ173" s="461"/>
      <c r="AR173" s="246"/>
      <c r="AS173" s="194"/>
      <c r="AT173" s="194"/>
      <c r="AU173" s="194"/>
      <c r="AV173" s="194"/>
    </row>
    <row r="174" ht="14.25" customHeight="1">
      <c r="A174" s="215"/>
      <c r="B174" s="517" t="s">
        <v>6163</v>
      </c>
      <c r="C174" s="521">
        <v>45975.0</v>
      </c>
      <c r="D174" s="91" t="str">
        <f t="shared" si="2"/>
        <v>2408160059 / </v>
      </c>
      <c r="E174" s="517" t="s">
        <v>6164</v>
      </c>
      <c r="F174" s="518">
        <v>46076.0</v>
      </c>
      <c r="G174" s="519" t="s">
        <v>948</v>
      </c>
      <c r="H174" s="519" t="s">
        <v>6165</v>
      </c>
      <c r="I174" s="417" t="s">
        <v>53</v>
      </c>
      <c r="J174" s="215"/>
      <c r="K174" s="215"/>
      <c r="L174" s="215"/>
      <c r="M174" s="215"/>
      <c r="N174" s="215"/>
      <c r="O174" s="247"/>
      <c r="P174" s="247"/>
      <c r="Q174" s="247"/>
      <c r="R174" s="247"/>
      <c r="S174" s="520">
        <v>2.408160059E9</v>
      </c>
      <c r="T174" s="215"/>
      <c r="U174" s="215"/>
      <c r="V174" s="215"/>
      <c r="W174" s="247"/>
      <c r="X174" s="215"/>
      <c r="Y174" s="215"/>
      <c r="Z174" s="215"/>
      <c r="AA174" s="215"/>
      <c r="AB174" s="215"/>
      <c r="AC174" s="215"/>
      <c r="AD174" s="215"/>
      <c r="AE174" s="215"/>
      <c r="AF174" s="215"/>
      <c r="AG174" s="215"/>
      <c r="AH174" s="215"/>
      <c r="AI174" s="215"/>
      <c r="AJ174" s="215"/>
      <c r="AK174" s="215"/>
      <c r="AL174" s="215"/>
      <c r="AM174" s="215"/>
      <c r="AN174" s="215"/>
      <c r="AO174" s="392"/>
      <c r="AP174" s="460" t="s">
        <v>6129</v>
      </c>
      <c r="AQ174" s="461"/>
      <c r="AR174" s="246"/>
      <c r="AS174" s="194"/>
      <c r="AT174" s="194"/>
      <c r="AU174" s="194"/>
      <c r="AV174" s="194"/>
    </row>
    <row r="175" ht="14.25" customHeight="1">
      <c r="A175" s="215"/>
      <c r="B175" s="517" t="s">
        <v>6166</v>
      </c>
      <c r="C175" s="518">
        <v>45820.0</v>
      </c>
      <c r="D175" s="91" t="str">
        <f t="shared" si="2"/>
        <v>2405110023 / </v>
      </c>
      <c r="E175" s="517" t="s">
        <v>6167</v>
      </c>
      <c r="F175" s="518">
        <v>46078.0</v>
      </c>
      <c r="G175" s="519" t="s">
        <v>2192</v>
      </c>
      <c r="H175" s="519" t="s">
        <v>6168</v>
      </c>
      <c r="I175" s="417" t="s">
        <v>53</v>
      </c>
      <c r="J175" s="215"/>
      <c r="K175" s="215"/>
      <c r="L175" s="215"/>
      <c r="M175" s="215"/>
      <c r="N175" s="215"/>
      <c r="O175" s="247"/>
      <c r="P175" s="247"/>
      <c r="Q175" s="247"/>
      <c r="R175" s="247"/>
      <c r="S175" s="520">
        <v>2.405110023E9</v>
      </c>
      <c r="T175" s="215"/>
      <c r="U175" s="215"/>
      <c r="V175" s="215"/>
      <c r="W175" s="247"/>
      <c r="X175" s="215"/>
      <c r="Y175" s="215"/>
      <c r="Z175" s="215"/>
      <c r="AA175" s="215"/>
      <c r="AB175" s="215"/>
      <c r="AC175" s="215"/>
      <c r="AD175" s="215"/>
      <c r="AE175" s="215"/>
      <c r="AF175" s="215"/>
      <c r="AG175" s="215"/>
      <c r="AH175" s="215"/>
      <c r="AI175" s="215"/>
      <c r="AJ175" s="215"/>
      <c r="AK175" s="215"/>
      <c r="AL175" s="215"/>
      <c r="AM175" s="215"/>
      <c r="AN175" s="215"/>
      <c r="AO175" s="392"/>
      <c r="AP175" s="460" t="s">
        <v>6129</v>
      </c>
      <c r="AQ175" s="461"/>
      <c r="AR175" s="246"/>
      <c r="AS175" s="194"/>
      <c r="AT175" s="194"/>
      <c r="AU175" s="194"/>
      <c r="AV175" s="194"/>
    </row>
    <row r="176" ht="14.25" customHeight="1">
      <c r="A176" s="215"/>
      <c r="B176" s="517" t="s">
        <v>6169</v>
      </c>
      <c r="C176" s="518">
        <v>45811.0</v>
      </c>
      <c r="D176" s="91" t="str">
        <f t="shared" si="2"/>
        <v>2405110012 / </v>
      </c>
      <c r="E176" s="517" t="s">
        <v>6170</v>
      </c>
      <c r="F176" s="518">
        <v>46078.0</v>
      </c>
      <c r="G176" s="519" t="s">
        <v>2192</v>
      </c>
      <c r="H176" s="519" t="s">
        <v>6171</v>
      </c>
      <c r="I176" s="417" t="s">
        <v>53</v>
      </c>
      <c r="J176" s="215"/>
      <c r="K176" s="215"/>
      <c r="L176" s="215"/>
      <c r="M176" s="215"/>
      <c r="N176" s="215"/>
      <c r="O176" s="247"/>
      <c r="P176" s="247"/>
      <c r="Q176" s="247"/>
      <c r="R176" s="247"/>
      <c r="S176" s="520">
        <v>2.405110012E9</v>
      </c>
      <c r="T176" s="215"/>
      <c r="U176" s="215"/>
      <c r="V176" s="215"/>
      <c r="W176" s="247"/>
      <c r="X176" s="215"/>
      <c r="Y176" s="215"/>
      <c r="Z176" s="215"/>
      <c r="AA176" s="215"/>
      <c r="AB176" s="215"/>
      <c r="AC176" s="215"/>
      <c r="AD176" s="215"/>
      <c r="AE176" s="215"/>
      <c r="AF176" s="215"/>
      <c r="AG176" s="215"/>
      <c r="AH176" s="215"/>
      <c r="AI176" s="215"/>
      <c r="AJ176" s="215"/>
      <c r="AK176" s="215"/>
      <c r="AL176" s="215"/>
      <c r="AM176" s="215"/>
      <c r="AN176" s="215"/>
      <c r="AO176" s="392"/>
      <c r="AP176" s="460" t="s">
        <v>6129</v>
      </c>
      <c r="AQ176" s="461"/>
      <c r="AR176" s="246"/>
      <c r="AS176" s="194"/>
      <c r="AT176" s="194"/>
      <c r="AU176" s="194"/>
      <c r="AV176" s="194"/>
    </row>
    <row r="177" ht="14.25" customHeight="1">
      <c r="A177" s="215"/>
      <c r="B177" s="477" t="s">
        <v>6172</v>
      </c>
      <c r="C177" s="522">
        <v>45866.0</v>
      </c>
      <c r="D177" s="91" t="str">
        <f t="shared" si="2"/>
        <v>2419150075 / </v>
      </c>
      <c r="E177" s="517" t="s">
        <v>6173</v>
      </c>
      <c r="F177" s="518">
        <v>46079.0</v>
      </c>
      <c r="G177" s="457" t="s">
        <v>5415</v>
      </c>
      <c r="H177" s="460" t="s">
        <v>6174</v>
      </c>
      <c r="I177" s="417" t="s">
        <v>53</v>
      </c>
      <c r="J177" s="215"/>
      <c r="K177" s="215"/>
      <c r="L177" s="215"/>
      <c r="M177" s="215"/>
      <c r="N177" s="215"/>
      <c r="O177" s="247"/>
      <c r="P177" s="247"/>
      <c r="Q177" s="247"/>
      <c r="R177" s="247"/>
      <c r="S177" s="454">
        <v>2.419150075E9</v>
      </c>
      <c r="T177" s="215"/>
      <c r="U177" s="215"/>
      <c r="V177" s="215"/>
      <c r="W177" s="247"/>
      <c r="X177" s="215"/>
      <c r="Y177" s="215"/>
      <c r="Z177" s="215"/>
      <c r="AA177" s="215"/>
      <c r="AB177" s="215"/>
      <c r="AC177" s="215"/>
      <c r="AD177" s="215"/>
      <c r="AE177" s="215"/>
      <c r="AF177" s="215"/>
      <c r="AG177" s="215"/>
      <c r="AH177" s="215"/>
      <c r="AI177" s="215"/>
      <c r="AJ177" s="215"/>
      <c r="AK177" s="215"/>
      <c r="AL177" s="215"/>
      <c r="AM177" s="215"/>
      <c r="AN177" s="215"/>
      <c r="AO177" s="392"/>
      <c r="AP177" s="460" t="s">
        <v>6129</v>
      </c>
      <c r="AQ177" s="461"/>
      <c r="AR177" s="246"/>
      <c r="AS177" s="194"/>
      <c r="AT177" s="194"/>
      <c r="AU177" s="194"/>
      <c r="AV177" s="194"/>
    </row>
    <row r="178" ht="14.25" customHeight="1">
      <c r="A178" s="215"/>
      <c r="B178" s="477" t="s">
        <v>6175</v>
      </c>
      <c r="C178" s="522">
        <v>46048.0</v>
      </c>
      <c r="D178" s="91" t="str">
        <f t="shared" si="2"/>
        <v>2419130018 / </v>
      </c>
      <c r="E178" s="517" t="s">
        <v>6176</v>
      </c>
      <c r="F178" s="518">
        <v>46079.0</v>
      </c>
      <c r="G178" s="457" t="s">
        <v>5415</v>
      </c>
      <c r="H178" s="460" t="s">
        <v>6132</v>
      </c>
      <c r="I178" s="417" t="s">
        <v>53</v>
      </c>
      <c r="J178" s="215"/>
      <c r="K178" s="215"/>
      <c r="L178" s="215"/>
      <c r="M178" s="215"/>
      <c r="N178" s="215"/>
      <c r="O178" s="247"/>
      <c r="P178" s="247"/>
      <c r="Q178" s="247"/>
      <c r="R178" s="247"/>
      <c r="S178" s="454">
        <v>2.419130018E9</v>
      </c>
      <c r="T178" s="215"/>
      <c r="U178" s="215"/>
      <c r="V178" s="215"/>
      <c r="W178" s="247"/>
      <c r="X178" s="215"/>
      <c r="Y178" s="215"/>
      <c r="Z178" s="215"/>
      <c r="AA178" s="215"/>
      <c r="AB178" s="215"/>
      <c r="AC178" s="215"/>
      <c r="AD178" s="215"/>
      <c r="AE178" s="215"/>
      <c r="AF178" s="215"/>
      <c r="AG178" s="215"/>
      <c r="AH178" s="215"/>
      <c r="AI178" s="215"/>
      <c r="AJ178" s="215"/>
      <c r="AK178" s="215"/>
      <c r="AL178" s="215"/>
      <c r="AM178" s="215"/>
      <c r="AN178" s="215"/>
      <c r="AO178" s="392"/>
      <c r="AP178" s="460" t="s">
        <v>6129</v>
      </c>
      <c r="AQ178" s="461"/>
      <c r="AR178" s="246"/>
      <c r="AS178" s="194"/>
      <c r="AT178" s="194"/>
      <c r="AU178" s="194"/>
      <c r="AV178" s="194"/>
    </row>
    <row r="179" ht="14.25" customHeight="1">
      <c r="A179" s="215"/>
      <c r="B179" s="477" t="s">
        <v>6177</v>
      </c>
      <c r="C179" s="522">
        <v>45832.0</v>
      </c>
      <c r="D179" s="91" t="str">
        <f t="shared" si="2"/>
        <v>2404130013 / </v>
      </c>
      <c r="E179" s="517" t="s">
        <v>6178</v>
      </c>
      <c r="F179" s="518">
        <v>46083.0</v>
      </c>
      <c r="G179" s="457" t="s">
        <v>6179</v>
      </c>
      <c r="H179" s="460" t="s">
        <v>6180</v>
      </c>
      <c r="I179" s="417" t="s">
        <v>53</v>
      </c>
      <c r="J179" s="215"/>
      <c r="K179" s="215"/>
      <c r="L179" s="215"/>
      <c r="M179" s="215"/>
      <c r="N179" s="215"/>
      <c r="O179" s="247"/>
      <c r="P179" s="247"/>
      <c r="Q179" s="247"/>
      <c r="R179" s="247"/>
      <c r="S179" s="454">
        <v>2.404130013E9</v>
      </c>
      <c r="T179" s="215"/>
      <c r="U179" s="215"/>
      <c r="V179" s="215"/>
      <c r="W179" s="247"/>
      <c r="X179" s="215"/>
      <c r="Y179" s="215"/>
      <c r="Z179" s="215"/>
      <c r="AA179" s="215"/>
      <c r="AB179" s="215"/>
      <c r="AC179" s="215"/>
      <c r="AD179" s="215"/>
      <c r="AE179" s="215"/>
      <c r="AF179" s="215"/>
      <c r="AG179" s="215"/>
      <c r="AH179" s="215"/>
      <c r="AI179" s="215"/>
      <c r="AJ179" s="215"/>
      <c r="AK179" s="215"/>
      <c r="AL179" s="215"/>
      <c r="AM179" s="215"/>
      <c r="AN179" s="215"/>
      <c r="AO179" s="392"/>
      <c r="AP179" s="460" t="s">
        <v>6129</v>
      </c>
      <c r="AQ179" s="461"/>
      <c r="AR179" s="246"/>
      <c r="AS179" s="194"/>
      <c r="AT179" s="194"/>
      <c r="AU179" s="194"/>
      <c r="AV179" s="194"/>
    </row>
    <row r="180" ht="14.25" customHeight="1">
      <c r="A180" s="215"/>
      <c r="B180" s="477" t="s">
        <v>6181</v>
      </c>
      <c r="C180" s="521">
        <v>45944.0</v>
      </c>
      <c r="D180" s="91" t="str">
        <f t="shared" si="2"/>
        <v>2416130108 / </v>
      </c>
      <c r="E180" s="517" t="s">
        <v>6182</v>
      </c>
      <c r="F180" s="518">
        <v>46089.0</v>
      </c>
      <c r="G180" s="457" t="s">
        <v>1405</v>
      </c>
      <c r="H180" s="460" t="s">
        <v>6183</v>
      </c>
      <c r="I180" s="417" t="s">
        <v>53</v>
      </c>
      <c r="J180" s="215"/>
      <c r="K180" s="215"/>
      <c r="L180" s="215"/>
      <c r="M180" s="215"/>
      <c r="N180" s="215"/>
      <c r="O180" s="247"/>
      <c r="P180" s="247"/>
      <c r="Q180" s="247"/>
      <c r="R180" s="247"/>
      <c r="S180" s="454">
        <v>2.416130108E9</v>
      </c>
      <c r="T180" s="215"/>
      <c r="U180" s="215"/>
      <c r="V180" s="215"/>
      <c r="W180" s="247"/>
      <c r="X180" s="215"/>
      <c r="Y180" s="215"/>
      <c r="Z180" s="215"/>
      <c r="AA180" s="215"/>
      <c r="AB180" s="215"/>
      <c r="AC180" s="215"/>
      <c r="AD180" s="215"/>
      <c r="AE180" s="215"/>
      <c r="AF180" s="215"/>
      <c r="AG180" s="215"/>
      <c r="AH180" s="215"/>
      <c r="AI180" s="215"/>
      <c r="AJ180" s="215"/>
      <c r="AK180" s="215"/>
      <c r="AL180" s="215"/>
      <c r="AM180" s="215"/>
      <c r="AN180" s="215"/>
      <c r="AO180" s="392"/>
      <c r="AP180" s="460" t="s">
        <v>6129</v>
      </c>
      <c r="AQ180" s="461"/>
      <c r="AR180" s="246"/>
      <c r="AS180" s="194"/>
      <c r="AT180" s="194"/>
      <c r="AU180" s="194"/>
      <c r="AV180" s="194"/>
    </row>
    <row r="181" ht="14.25" customHeight="1">
      <c r="A181" s="215"/>
      <c r="B181" s="477" t="s">
        <v>6184</v>
      </c>
      <c r="C181" s="521">
        <v>45944.0</v>
      </c>
      <c r="D181" s="91" t="str">
        <f t="shared" si="2"/>
        <v>2416130106 / </v>
      </c>
      <c r="E181" s="517" t="s">
        <v>6185</v>
      </c>
      <c r="F181" s="518">
        <v>46089.0</v>
      </c>
      <c r="G181" s="457" t="s">
        <v>1405</v>
      </c>
      <c r="H181" s="460" t="s">
        <v>6183</v>
      </c>
      <c r="I181" s="417" t="s">
        <v>53</v>
      </c>
      <c r="J181" s="215"/>
      <c r="K181" s="215"/>
      <c r="L181" s="215"/>
      <c r="M181" s="215"/>
      <c r="N181" s="215"/>
      <c r="O181" s="247"/>
      <c r="P181" s="247"/>
      <c r="Q181" s="247"/>
      <c r="R181" s="247"/>
      <c r="S181" s="454">
        <v>2.416130106E9</v>
      </c>
      <c r="T181" s="215"/>
      <c r="U181" s="215"/>
      <c r="V181" s="215"/>
      <c r="W181" s="247"/>
      <c r="X181" s="215"/>
      <c r="Y181" s="215"/>
      <c r="Z181" s="215"/>
      <c r="AA181" s="215"/>
      <c r="AB181" s="215"/>
      <c r="AC181" s="215"/>
      <c r="AD181" s="215"/>
      <c r="AE181" s="215"/>
      <c r="AF181" s="215"/>
      <c r="AG181" s="215"/>
      <c r="AH181" s="215"/>
      <c r="AI181" s="215"/>
      <c r="AJ181" s="215"/>
      <c r="AK181" s="215"/>
      <c r="AL181" s="215"/>
      <c r="AM181" s="215"/>
      <c r="AN181" s="215"/>
      <c r="AO181" s="392"/>
      <c r="AP181" s="460" t="s">
        <v>6129</v>
      </c>
      <c r="AQ181" s="461"/>
      <c r="AR181" s="246"/>
      <c r="AS181" s="194"/>
      <c r="AT181" s="194"/>
      <c r="AU181" s="194"/>
      <c r="AV181" s="194"/>
    </row>
    <row r="182" ht="14.25" customHeight="1">
      <c r="A182" s="215"/>
      <c r="B182" s="477" t="s">
        <v>6186</v>
      </c>
      <c r="C182" s="521">
        <v>45944.0</v>
      </c>
      <c r="D182" s="91" t="str">
        <f t="shared" si="2"/>
        <v>2416130107 / </v>
      </c>
      <c r="E182" s="517" t="s">
        <v>6187</v>
      </c>
      <c r="F182" s="518">
        <v>46089.0</v>
      </c>
      <c r="G182" s="457" t="s">
        <v>1405</v>
      </c>
      <c r="H182" s="460" t="s">
        <v>6183</v>
      </c>
      <c r="I182" s="417" t="s">
        <v>53</v>
      </c>
      <c r="J182" s="215"/>
      <c r="K182" s="215"/>
      <c r="L182" s="215"/>
      <c r="M182" s="215"/>
      <c r="N182" s="215"/>
      <c r="O182" s="247"/>
      <c r="P182" s="247"/>
      <c r="Q182" s="247"/>
      <c r="R182" s="247"/>
      <c r="S182" s="454">
        <v>2.416130107E9</v>
      </c>
      <c r="T182" s="215"/>
      <c r="U182" s="215"/>
      <c r="V182" s="215"/>
      <c r="W182" s="247"/>
      <c r="X182" s="215"/>
      <c r="Y182" s="215"/>
      <c r="Z182" s="215"/>
      <c r="AA182" s="215"/>
      <c r="AB182" s="215"/>
      <c r="AC182" s="215"/>
      <c r="AD182" s="215"/>
      <c r="AE182" s="215"/>
      <c r="AF182" s="215"/>
      <c r="AG182" s="215"/>
      <c r="AH182" s="215"/>
      <c r="AI182" s="215"/>
      <c r="AJ182" s="215"/>
      <c r="AK182" s="215"/>
      <c r="AL182" s="215"/>
      <c r="AM182" s="215"/>
      <c r="AN182" s="215"/>
      <c r="AO182" s="392"/>
      <c r="AP182" s="460" t="s">
        <v>6129</v>
      </c>
      <c r="AQ182" s="461"/>
      <c r="AR182" s="246"/>
      <c r="AS182" s="194"/>
      <c r="AT182" s="194"/>
      <c r="AU182" s="194"/>
      <c r="AV182" s="194"/>
    </row>
    <row r="183" ht="14.25" customHeight="1">
      <c r="A183" s="215"/>
      <c r="B183" s="517" t="s">
        <v>6188</v>
      </c>
      <c r="C183" s="521">
        <v>45967.0</v>
      </c>
      <c r="D183" s="91" t="str">
        <f t="shared" si="2"/>
        <v>2414160114 / </v>
      </c>
      <c r="E183" s="517" t="s">
        <v>6189</v>
      </c>
      <c r="F183" s="518">
        <v>46088.0</v>
      </c>
      <c r="G183" s="457" t="s">
        <v>1877</v>
      </c>
      <c r="H183" s="460" t="s">
        <v>6190</v>
      </c>
      <c r="I183" s="417" t="s">
        <v>53</v>
      </c>
      <c r="J183" s="215"/>
      <c r="K183" s="215"/>
      <c r="L183" s="215"/>
      <c r="M183" s="215"/>
      <c r="N183" s="215"/>
      <c r="O183" s="247"/>
      <c r="P183" s="247"/>
      <c r="Q183" s="247"/>
      <c r="R183" s="247"/>
      <c r="S183" s="454">
        <v>2.414160114E9</v>
      </c>
      <c r="T183" s="215"/>
      <c r="U183" s="215"/>
      <c r="V183" s="215"/>
      <c r="W183" s="247"/>
      <c r="X183" s="215"/>
      <c r="Y183" s="215"/>
      <c r="Z183" s="215"/>
      <c r="AA183" s="215"/>
      <c r="AB183" s="215"/>
      <c r="AC183" s="215"/>
      <c r="AD183" s="215"/>
      <c r="AE183" s="215"/>
      <c r="AF183" s="215"/>
      <c r="AG183" s="215"/>
      <c r="AH183" s="215"/>
      <c r="AI183" s="215"/>
      <c r="AJ183" s="215"/>
      <c r="AK183" s="215"/>
      <c r="AL183" s="215"/>
      <c r="AM183" s="215"/>
      <c r="AN183" s="215"/>
      <c r="AO183" s="392"/>
      <c r="AP183" s="460" t="s">
        <v>6129</v>
      </c>
      <c r="AQ183" s="461"/>
      <c r="AR183" s="246"/>
      <c r="AS183" s="194"/>
      <c r="AT183" s="194"/>
      <c r="AU183" s="194"/>
      <c r="AV183" s="194"/>
    </row>
    <row r="184" ht="14.25" customHeight="1">
      <c r="A184" s="215"/>
      <c r="B184" s="517" t="s">
        <v>6191</v>
      </c>
      <c r="C184" s="521">
        <v>46008.0</v>
      </c>
      <c r="D184" s="91" t="str">
        <f t="shared" si="2"/>
        <v>2414130410 / </v>
      </c>
      <c r="E184" s="517" t="s">
        <v>6192</v>
      </c>
      <c r="F184" s="518">
        <v>46090.0</v>
      </c>
      <c r="G184" s="457" t="s">
        <v>1877</v>
      </c>
      <c r="H184" s="460" t="s">
        <v>6193</v>
      </c>
      <c r="I184" s="417" t="s">
        <v>53</v>
      </c>
      <c r="J184" s="215"/>
      <c r="K184" s="215"/>
      <c r="L184" s="215"/>
      <c r="M184" s="215"/>
      <c r="N184" s="215"/>
      <c r="O184" s="247"/>
      <c r="P184" s="247"/>
      <c r="Q184" s="247"/>
      <c r="R184" s="247"/>
      <c r="S184" s="454">
        <v>2.41413041E9</v>
      </c>
      <c r="T184" s="215"/>
      <c r="U184" s="215"/>
      <c r="V184" s="215"/>
      <c r="W184" s="247"/>
      <c r="X184" s="215"/>
      <c r="Y184" s="215"/>
      <c r="Z184" s="215"/>
      <c r="AA184" s="215"/>
      <c r="AB184" s="215"/>
      <c r="AC184" s="215"/>
      <c r="AD184" s="215"/>
      <c r="AE184" s="215"/>
      <c r="AF184" s="215"/>
      <c r="AG184" s="215"/>
      <c r="AH184" s="215"/>
      <c r="AI184" s="215"/>
      <c r="AJ184" s="215"/>
      <c r="AK184" s="215"/>
      <c r="AL184" s="215"/>
      <c r="AM184" s="215"/>
      <c r="AN184" s="215"/>
      <c r="AO184" s="392"/>
      <c r="AP184" s="460" t="s">
        <v>6129</v>
      </c>
      <c r="AQ184" s="461"/>
      <c r="AR184" s="246"/>
      <c r="AS184" s="194"/>
      <c r="AT184" s="194"/>
      <c r="AU184" s="194"/>
      <c r="AV184" s="194"/>
    </row>
    <row r="185" ht="14.25" customHeight="1">
      <c r="A185" s="215"/>
      <c r="B185" s="477" t="s">
        <v>6194</v>
      </c>
      <c r="C185" s="522">
        <v>45834.0</v>
      </c>
      <c r="D185" s="91" t="str">
        <f t="shared" si="2"/>
        <v>2417120006 / </v>
      </c>
      <c r="E185" s="517" t="s">
        <v>6195</v>
      </c>
      <c r="F185" s="518">
        <v>46090.0</v>
      </c>
      <c r="G185" s="457" t="s">
        <v>1800</v>
      </c>
      <c r="H185" s="460" t="s">
        <v>3742</v>
      </c>
      <c r="I185" s="417" t="s">
        <v>53</v>
      </c>
      <c r="J185" s="215"/>
      <c r="K185" s="215"/>
      <c r="L185" s="215"/>
      <c r="M185" s="215"/>
      <c r="N185" s="215"/>
      <c r="O185" s="247"/>
      <c r="P185" s="247"/>
      <c r="Q185" s="247"/>
      <c r="R185" s="247"/>
      <c r="S185" s="454">
        <v>2.417120006E9</v>
      </c>
      <c r="T185" s="215"/>
      <c r="U185" s="215"/>
      <c r="V185" s="215"/>
      <c r="W185" s="247"/>
      <c r="X185" s="215"/>
      <c r="Y185" s="215"/>
      <c r="Z185" s="215"/>
      <c r="AA185" s="215"/>
      <c r="AB185" s="215"/>
      <c r="AC185" s="215"/>
      <c r="AD185" s="215"/>
      <c r="AE185" s="215"/>
      <c r="AF185" s="215"/>
      <c r="AG185" s="215"/>
      <c r="AH185" s="215"/>
      <c r="AI185" s="215"/>
      <c r="AJ185" s="215"/>
      <c r="AK185" s="215"/>
      <c r="AL185" s="215"/>
      <c r="AM185" s="215"/>
      <c r="AN185" s="215"/>
      <c r="AO185" s="392"/>
      <c r="AP185" s="460" t="s">
        <v>6129</v>
      </c>
      <c r="AQ185" s="461"/>
      <c r="AR185" s="246"/>
      <c r="AS185" s="194"/>
      <c r="AT185" s="194"/>
      <c r="AU185" s="194"/>
      <c r="AV185" s="194"/>
    </row>
    <row r="186" ht="14.25" customHeight="1">
      <c r="A186" s="215"/>
      <c r="B186" s="477" t="s">
        <v>6196</v>
      </c>
      <c r="C186" s="522">
        <v>45834.0</v>
      </c>
      <c r="D186" s="91" t="str">
        <f t="shared" si="2"/>
        <v>2413120001 / </v>
      </c>
      <c r="E186" s="517" t="s">
        <v>6197</v>
      </c>
      <c r="F186" s="518">
        <v>46091.0</v>
      </c>
      <c r="G186" s="457" t="s">
        <v>1635</v>
      </c>
      <c r="H186" s="460" t="s">
        <v>6198</v>
      </c>
      <c r="I186" s="417" t="s">
        <v>53</v>
      </c>
      <c r="J186" s="215"/>
      <c r="K186" s="215"/>
      <c r="L186" s="215"/>
      <c r="M186" s="215"/>
      <c r="N186" s="215"/>
      <c r="O186" s="247"/>
      <c r="P186" s="247"/>
      <c r="Q186" s="247"/>
      <c r="R186" s="247"/>
      <c r="S186" s="454">
        <v>2.413120001E9</v>
      </c>
      <c r="T186" s="215"/>
      <c r="U186" s="215"/>
      <c r="V186" s="215"/>
      <c r="W186" s="247"/>
      <c r="X186" s="215"/>
      <c r="Y186" s="215"/>
      <c r="Z186" s="215"/>
      <c r="AA186" s="215"/>
      <c r="AB186" s="215"/>
      <c r="AC186" s="215"/>
      <c r="AD186" s="215"/>
      <c r="AE186" s="215"/>
      <c r="AF186" s="215"/>
      <c r="AG186" s="215"/>
      <c r="AH186" s="215"/>
      <c r="AI186" s="215"/>
      <c r="AJ186" s="215"/>
      <c r="AK186" s="215"/>
      <c r="AL186" s="215"/>
      <c r="AM186" s="215"/>
      <c r="AN186" s="215"/>
      <c r="AO186" s="392"/>
      <c r="AP186" s="460" t="s">
        <v>6129</v>
      </c>
      <c r="AQ186" s="461"/>
      <c r="AR186" s="246"/>
      <c r="AS186" s="194"/>
      <c r="AT186" s="194"/>
      <c r="AU186" s="194"/>
      <c r="AV186" s="194"/>
    </row>
    <row r="187" ht="14.25" customHeight="1">
      <c r="A187" s="215"/>
      <c r="B187" s="517" t="s">
        <v>6199</v>
      </c>
      <c r="C187" s="521">
        <v>45988.0</v>
      </c>
      <c r="D187" s="91" t="str">
        <f t="shared" si="2"/>
        <v>2408110010 / </v>
      </c>
      <c r="E187" s="517" t="s">
        <v>6200</v>
      </c>
      <c r="F187" s="518">
        <v>46092.0</v>
      </c>
      <c r="G187" s="457" t="s">
        <v>948</v>
      </c>
      <c r="H187" s="460" t="s">
        <v>6201</v>
      </c>
      <c r="I187" s="417" t="s">
        <v>53</v>
      </c>
      <c r="J187" s="215"/>
      <c r="K187" s="215"/>
      <c r="L187" s="215"/>
      <c r="M187" s="215"/>
      <c r="N187" s="215"/>
      <c r="O187" s="247"/>
      <c r="P187" s="247"/>
      <c r="Q187" s="247"/>
      <c r="R187" s="247"/>
      <c r="S187" s="454">
        <v>2.40811001E9</v>
      </c>
      <c r="T187" s="215"/>
      <c r="U187" s="215"/>
      <c r="V187" s="215"/>
      <c r="W187" s="247"/>
      <c r="X187" s="215"/>
      <c r="Y187" s="215"/>
      <c r="Z187" s="215"/>
      <c r="AA187" s="215"/>
      <c r="AB187" s="215"/>
      <c r="AC187" s="215"/>
      <c r="AD187" s="215"/>
      <c r="AE187" s="215"/>
      <c r="AF187" s="215"/>
      <c r="AG187" s="215"/>
      <c r="AH187" s="215"/>
      <c r="AI187" s="215"/>
      <c r="AJ187" s="215"/>
      <c r="AK187" s="215"/>
      <c r="AL187" s="215"/>
      <c r="AM187" s="215"/>
      <c r="AN187" s="215"/>
      <c r="AO187" s="392"/>
      <c r="AP187" s="460" t="s">
        <v>6129</v>
      </c>
      <c r="AQ187" s="461"/>
      <c r="AR187" s="246"/>
      <c r="AS187" s="194"/>
      <c r="AT187" s="194"/>
      <c r="AU187" s="194"/>
      <c r="AV187" s="194"/>
    </row>
    <row r="188" ht="14.25" customHeight="1">
      <c r="A188" s="215"/>
      <c r="B188" s="517" t="s">
        <v>6202</v>
      </c>
      <c r="C188" s="521">
        <v>45988.0</v>
      </c>
      <c r="D188" s="91" t="str">
        <f t="shared" si="2"/>
        <v>2408120043 / </v>
      </c>
      <c r="E188" s="517" t="s">
        <v>6203</v>
      </c>
      <c r="F188" s="518">
        <v>46092.0</v>
      </c>
      <c r="G188" s="457" t="s">
        <v>948</v>
      </c>
      <c r="H188" s="460" t="s">
        <v>6201</v>
      </c>
      <c r="I188" s="417" t="s">
        <v>53</v>
      </c>
      <c r="J188" s="215"/>
      <c r="K188" s="215"/>
      <c r="L188" s="215"/>
      <c r="M188" s="215"/>
      <c r="N188" s="215"/>
      <c r="O188" s="247"/>
      <c r="P188" s="247"/>
      <c r="Q188" s="247"/>
      <c r="R188" s="247"/>
      <c r="S188" s="454">
        <v>2.408120043E9</v>
      </c>
      <c r="T188" s="215"/>
      <c r="U188" s="215"/>
      <c r="V188" s="215"/>
      <c r="W188" s="247"/>
      <c r="X188" s="215"/>
      <c r="Y188" s="215"/>
      <c r="Z188" s="215"/>
      <c r="AA188" s="215"/>
      <c r="AB188" s="215"/>
      <c r="AC188" s="215"/>
      <c r="AD188" s="215"/>
      <c r="AE188" s="215"/>
      <c r="AF188" s="215"/>
      <c r="AG188" s="215"/>
      <c r="AH188" s="215"/>
      <c r="AI188" s="215"/>
      <c r="AJ188" s="215"/>
      <c r="AK188" s="215"/>
      <c r="AL188" s="215"/>
      <c r="AM188" s="215"/>
      <c r="AN188" s="215"/>
      <c r="AO188" s="392"/>
      <c r="AP188" s="460" t="s">
        <v>6129</v>
      </c>
      <c r="AQ188" s="461"/>
      <c r="AR188" s="246"/>
      <c r="AS188" s="194"/>
      <c r="AT188" s="194"/>
      <c r="AU188" s="194"/>
      <c r="AV188" s="194"/>
    </row>
    <row r="189" ht="14.25" customHeight="1">
      <c r="A189" s="215"/>
      <c r="B189" s="517" t="s">
        <v>6204</v>
      </c>
      <c r="C189" s="521">
        <v>46014.0</v>
      </c>
      <c r="D189" s="523"/>
      <c r="E189" s="517" t="s">
        <v>6205</v>
      </c>
      <c r="F189" s="518">
        <v>46093.0</v>
      </c>
      <c r="G189" s="457" t="s">
        <v>176</v>
      </c>
      <c r="H189" s="460" t="s">
        <v>6206</v>
      </c>
      <c r="I189" s="417" t="s">
        <v>53</v>
      </c>
      <c r="J189" s="215"/>
      <c r="K189" s="215"/>
      <c r="L189" s="215"/>
      <c r="M189" s="215"/>
      <c r="N189" s="215"/>
      <c r="O189" s="247"/>
      <c r="P189" s="247"/>
      <c r="Q189" s="247"/>
      <c r="R189" s="247"/>
      <c r="S189" s="454">
        <v>2.411120196E9</v>
      </c>
      <c r="T189" s="215"/>
      <c r="U189" s="215"/>
      <c r="V189" s="215"/>
      <c r="W189" s="247"/>
      <c r="X189" s="215"/>
      <c r="Y189" s="215"/>
      <c r="Z189" s="215"/>
      <c r="AA189" s="215"/>
      <c r="AB189" s="215"/>
      <c r="AC189" s="215"/>
      <c r="AD189" s="215"/>
      <c r="AE189" s="215"/>
      <c r="AF189" s="215"/>
      <c r="AG189" s="215"/>
      <c r="AH189" s="215"/>
      <c r="AI189" s="215"/>
      <c r="AJ189" s="215"/>
      <c r="AK189" s="215"/>
      <c r="AL189" s="215"/>
      <c r="AM189" s="215"/>
      <c r="AN189" s="215"/>
      <c r="AO189" s="392"/>
      <c r="AP189" s="460" t="s">
        <v>6129</v>
      </c>
      <c r="AQ189" s="461"/>
      <c r="AR189" s="246"/>
      <c r="AS189" s="194"/>
      <c r="AT189" s="194"/>
      <c r="AU189" s="194"/>
      <c r="AV189" s="194"/>
    </row>
    <row r="190" ht="14.25" customHeight="1">
      <c r="A190" s="215"/>
      <c r="B190" s="477" t="s">
        <v>6207</v>
      </c>
      <c r="C190" s="521">
        <v>45936.0</v>
      </c>
      <c r="D190" s="523"/>
      <c r="E190" s="517" t="s">
        <v>6208</v>
      </c>
      <c r="F190" s="518">
        <v>46093.0</v>
      </c>
      <c r="G190" s="457" t="s">
        <v>1635</v>
      </c>
      <c r="H190" s="460" t="s">
        <v>5483</v>
      </c>
      <c r="I190" s="417" t="s">
        <v>53</v>
      </c>
      <c r="J190" s="215"/>
      <c r="K190" s="215"/>
      <c r="L190" s="215"/>
      <c r="M190" s="215"/>
      <c r="N190" s="215"/>
      <c r="O190" s="247"/>
      <c r="P190" s="247"/>
      <c r="Q190" s="247"/>
      <c r="R190" s="247"/>
      <c r="S190" s="454">
        <v>2.413120054E9</v>
      </c>
      <c r="T190" s="215"/>
      <c r="U190" s="215"/>
      <c r="V190" s="215"/>
      <c r="W190" s="247"/>
      <c r="X190" s="215"/>
      <c r="Y190" s="215"/>
      <c r="Z190" s="215"/>
      <c r="AA190" s="215"/>
      <c r="AB190" s="215"/>
      <c r="AC190" s="215"/>
      <c r="AD190" s="215"/>
      <c r="AE190" s="215"/>
      <c r="AF190" s="215"/>
      <c r="AG190" s="215"/>
      <c r="AH190" s="215"/>
      <c r="AI190" s="215"/>
      <c r="AJ190" s="215"/>
      <c r="AK190" s="215"/>
      <c r="AL190" s="215"/>
      <c r="AM190" s="215"/>
      <c r="AN190" s="215"/>
      <c r="AO190" s="392"/>
      <c r="AP190" s="215"/>
      <c r="AQ190" s="461"/>
      <c r="AR190" s="246"/>
      <c r="AS190" s="194"/>
      <c r="AT190" s="194"/>
      <c r="AU190" s="194"/>
      <c r="AV190" s="194"/>
    </row>
    <row r="191" ht="14.25" customHeight="1">
      <c r="A191" s="215"/>
      <c r="B191" s="477" t="s">
        <v>6209</v>
      </c>
      <c r="C191" s="521">
        <v>45936.0</v>
      </c>
      <c r="D191" s="523"/>
      <c r="E191" s="517" t="s">
        <v>6210</v>
      </c>
      <c r="F191" s="518">
        <v>46093.0</v>
      </c>
      <c r="G191" s="457" t="s">
        <v>1635</v>
      </c>
      <c r="H191" s="460" t="s">
        <v>5483</v>
      </c>
      <c r="I191" s="417" t="s">
        <v>53</v>
      </c>
      <c r="J191" s="215"/>
      <c r="K191" s="215"/>
      <c r="L191" s="215"/>
      <c r="M191" s="215"/>
      <c r="N191" s="215"/>
      <c r="O191" s="247"/>
      <c r="P191" s="247"/>
      <c r="Q191" s="247"/>
      <c r="R191" s="247"/>
      <c r="S191" s="454">
        <v>2.413120052E9</v>
      </c>
      <c r="T191" s="215"/>
      <c r="U191" s="215"/>
      <c r="V191" s="215"/>
      <c r="W191" s="247"/>
      <c r="X191" s="215"/>
      <c r="Y191" s="215"/>
      <c r="Z191" s="215"/>
      <c r="AA191" s="215"/>
      <c r="AB191" s="215"/>
      <c r="AC191" s="215"/>
      <c r="AD191" s="215"/>
      <c r="AE191" s="215"/>
      <c r="AF191" s="215"/>
      <c r="AG191" s="215"/>
      <c r="AH191" s="215"/>
      <c r="AI191" s="215"/>
      <c r="AJ191" s="215"/>
      <c r="AK191" s="215"/>
      <c r="AL191" s="215"/>
      <c r="AM191" s="215"/>
      <c r="AN191" s="215"/>
      <c r="AO191" s="392"/>
      <c r="AP191" s="215"/>
      <c r="AQ191" s="461"/>
      <c r="AR191" s="246"/>
      <c r="AS191" s="194"/>
      <c r="AT191" s="194"/>
      <c r="AU191" s="194"/>
      <c r="AV191" s="194"/>
    </row>
    <row r="192" ht="14.25" customHeight="1">
      <c r="A192" s="215"/>
      <c r="B192" s="477" t="s">
        <v>6211</v>
      </c>
      <c r="C192" s="521">
        <v>45946.0</v>
      </c>
      <c r="D192" s="523"/>
      <c r="E192" s="517" t="s">
        <v>6212</v>
      </c>
      <c r="F192" s="518">
        <v>46093.0</v>
      </c>
      <c r="G192" s="457" t="s">
        <v>1877</v>
      </c>
      <c r="H192" s="460" t="s">
        <v>6213</v>
      </c>
      <c r="I192" s="417" t="s">
        <v>53</v>
      </c>
      <c r="J192" s="215"/>
      <c r="K192" s="215"/>
      <c r="L192" s="215"/>
      <c r="M192" s="215"/>
      <c r="N192" s="215"/>
      <c r="O192" s="247"/>
      <c r="P192" s="247"/>
      <c r="Q192" s="247"/>
      <c r="R192" s="247"/>
      <c r="S192" s="454">
        <v>2.414170011E9</v>
      </c>
      <c r="T192" s="215"/>
      <c r="U192" s="215"/>
      <c r="V192" s="215"/>
      <c r="W192" s="247"/>
      <c r="X192" s="215"/>
      <c r="Y192" s="215"/>
      <c r="Z192" s="215"/>
      <c r="AA192" s="215"/>
      <c r="AB192" s="215"/>
      <c r="AC192" s="215"/>
      <c r="AD192" s="215"/>
      <c r="AE192" s="215"/>
      <c r="AF192" s="215"/>
      <c r="AG192" s="215"/>
      <c r="AH192" s="215"/>
      <c r="AI192" s="215"/>
      <c r="AJ192" s="215"/>
      <c r="AK192" s="215"/>
      <c r="AL192" s="215"/>
      <c r="AM192" s="215"/>
      <c r="AN192" s="215"/>
      <c r="AO192" s="392"/>
      <c r="AP192" s="215"/>
      <c r="AQ192" s="461"/>
      <c r="AR192" s="246"/>
      <c r="AS192" s="194"/>
      <c r="AT192" s="194"/>
      <c r="AU192" s="194"/>
      <c r="AV192" s="194"/>
    </row>
    <row r="193" ht="14.25" customHeight="1">
      <c r="A193" s="215"/>
      <c r="B193" s="477" t="s">
        <v>6214</v>
      </c>
      <c r="C193" s="522">
        <v>46071.0</v>
      </c>
      <c r="D193" s="523"/>
      <c r="E193" s="517" t="s">
        <v>6215</v>
      </c>
      <c r="F193" s="518">
        <v>46093.0</v>
      </c>
      <c r="G193" s="457" t="s">
        <v>5225</v>
      </c>
      <c r="H193" s="460" t="s">
        <v>6216</v>
      </c>
      <c r="I193" s="417" t="s">
        <v>53</v>
      </c>
      <c r="J193" s="215"/>
      <c r="K193" s="215"/>
      <c r="L193" s="215"/>
      <c r="M193" s="215"/>
      <c r="N193" s="215"/>
      <c r="O193" s="247"/>
      <c r="P193" s="247"/>
      <c r="Q193" s="247"/>
      <c r="R193" s="247"/>
      <c r="S193" s="454">
        <v>2.40816001E9</v>
      </c>
      <c r="T193" s="215"/>
      <c r="U193" s="215"/>
      <c r="V193" s="215"/>
      <c r="W193" s="247"/>
      <c r="X193" s="215"/>
      <c r="Y193" s="215"/>
      <c r="Z193" s="215"/>
      <c r="AA193" s="215"/>
      <c r="AB193" s="215"/>
      <c r="AC193" s="215"/>
      <c r="AD193" s="215"/>
      <c r="AE193" s="215"/>
      <c r="AF193" s="215"/>
      <c r="AG193" s="215"/>
      <c r="AH193" s="215"/>
      <c r="AI193" s="215"/>
      <c r="AJ193" s="215"/>
      <c r="AK193" s="215"/>
      <c r="AL193" s="215"/>
      <c r="AM193" s="215"/>
      <c r="AN193" s="215"/>
      <c r="AO193" s="392"/>
      <c r="AP193" s="215"/>
      <c r="AQ193" s="461"/>
      <c r="AR193" s="246"/>
      <c r="AS193" s="194"/>
      <c r="AT193" s="194"/>
      <c r="AU193" s="194"/>
      <c r="AV193" s="194"/>
    </row>
    <row r="194" ht="14.25" customHeight="1">
      <c r="A194" s="215"/>
      <c r="B194" s="477" t="s">
        <v>6217</v>
      </c>
      <c r="C194" s="522">
        <v>46071.0</v>
      </c>
      <c r="D194" s="523"/>
      <c r="E194" s="517" t="s">
        <v>6218</v>
      </c>
      <c r="F194" s="518">
        <v>46093.0</v>
      </c>
      <c r="G194" s="457" t="s">
        <v>5225</v>
      </c>
      <c r="H194" s="460" t="s">
        <v>6216</v>
      </c>
      <c r="I194" s="417" t="s">
        <v>53</v>
      </c>
      <c r="J194" s="215"/>
      <c r="K194" s="215"/>
      <c r="L194" s="215"/>
      <c r="M194" s="215"/>
      <c r="N194" s="215"/>
      <c r="O194" s="247"/>
      <c r="P194" s="247"/>
      <c r="Q194" s="247"/>
      <c r="R194" s="247"/>
      <c r="S194" s="454">
        <v>2.408150005E9</v>
      </c>
      <c r="T194" s="215"/>
      <c r="U194" s="215"/>
      <c r="V194" s="215"/>
      <c r="W194" s="247"/>
      <c r="X194" s="215"/>
      <c r="Y194" s="215"/>
      <c r="Z194" s="215"/>
      <c r="AA194" s="215"/>
      <c r="AB194" s="215"/>
      <c r="AC194" s="215"/>
      <c r="AD194" s="215"/>
      <c r="AE194" s="215"/>
      <c r="AF194" s="215"/>
      <c r="AG194" s="215"/>
      <c r="AH194" s="215"/>
      <c r="AI194" s="215"/>
      <c r="AJ194" s="215"/>
      <c r="AK194" s="215"/>
      <c r="AL194" s="215"/>
      <c r="AM194" s="215"/>
      <c r="AN194" s="215"/>
      <c r="AO194" s="392"/>
      <c r="AP194" s="215"/>
      <c r="AQ194" s="461"/>
      <c r="AR194" s="246"/>
      <c r="AS194" s="194"/>
      <c r="AT194" s="194"/>
      <c r="AU194" s="194"/>
      <c r="AV194" s="194"/>
    </row>
    <row r="195" ht="14.25" customHeight="1">
      <c r="A195" s="215"/>
      <c r="B195" s="477" t="s">
        <v>6219</v>
      </c>
      <c r="C195" s="522">
        <v>45817.0</v>
      </c>
      <c r="D195" s="523"/>
      <c r="E195" s="517" t="s">
        <v>6220</v>
      </c>
      <c r="F195" s="518">
        <v>46094.0</v>
      </c>
      <c r="G195" s="457" t="s">
        <v>176</v>
      </c>
      <c r="H195" s="460" t="s">
        <v>6221</v>
      </c>
      <c r="I195" s="417" t="s">
        <v>53</v>
      </c>
      <c r="J195" s="215"/>
      <c r="K195" s="215"/>
      <c r="L195" s="215"/>
      <c r="M195" s="215"/>
      <c r="N195" s="215"/>
      <c r="O195" s="247"/>
      <c r="P195" s="247"/>
      <c r="Q195" s="247"/>
      <c r="R195" s="247"/>
      <c r="S195" s="454">
        <v>2.41113011E9</v>
      </c>
      <c r="T195" s="215"/>
      <c r="U195" s="215"/>
      <c r="V195" s="215"/>
      <c r="W195" s="247"/>
      <c r="X195" s="215"/>
      <c r="Y195" s="215"/>
      <c r="Z195" s="215"/>
      <c r="AA195" s="215"/>
      <c r="AB195" s="215"/>
      <c r="AC195" s="215"/>
      <c r="AD195" s="215"/>
      <c r="AE195" s="215"/>
      <c r="AF195" s="215"/>
      <c r="AG195" s="215"/>
      <c r="AH195" s="215"/>
      <c r="AI195" s="215"/>
      <c r="AJ195" s="215"/>
      <c r="AK195" s="215"/>
      <c r="AL195" s="215"/>
      <c r="AM195" s="215"/>
      <c r="AN195" s="215"/>
      <c r="AO195" s="392"/>
      <c r="AP195" s="215"/>
      <c r="AQ195" s="461"/>
      <c r="AR195" s="246"/>
      <c r="AS195" s="194"/>
      <c r="AT195" s="194"/>
      <c r="AU195" s="194"/>
      <c r="AV195" s="194"/>
    </row>
    <row r="196" ht="14.25" customHeight="1">
      <c r="A196" s="215"/>
      <c r="B196" s="261"/>
      <c r="C196" s="215"/>
      <c r="D196" s="523"/>
      <c r="E196" s="517" t="s">
        <v>6222</v>
      </c>
      <c r="F196" s="518">
        <v>46093.0</v>
      </c>
      <c r="G196" s="457" t="s">
        <v>5243</v>
      </c>
      <c r="H196" s="460" t="s">
        <v>6223</v>
      </c>
      <c r="I196" s="417" t="s">
        <v>53</v>
      </c>
      <c r="J196" s="215"/>
      <c r="K196" s="215"/>
      <c r="L196" s="215"/>
      <c r="M196" s="215"/>
      <c r="N196" s="215"/>
      <c r="O196" s="247"/>
      <c r="P196" s="247"/>
      <c r="Q196" s="247"/>
      <c r="R196" s="247"/>
      <c r="S196" s="454">
        <v>2.409120175E9</v>
      </c>
      <c r="T196" s="215"/>
      <c r="U196" s="215"/>
      <c r="V196" s="215"/>
      <c r="W196" s="247"/>
      <c r="X196" s="215"/>
      <c r="Y196" s="215"/>
      <c r="Z196" s="215"/>
      <c r="AA196" s="215"/>
      <c r="AB196" s="215"/>
      <c r="AC196" s="215"/>
      <c r="AD196" s="215"/>
      <c r="AE196" s="215"/>
      <c r="AF196" s="215"/>
      <c r="AG196" s="215"/>
      <c r="AH196" s="215"/>
      <c r="AI196" s="215"/>
      <c r="AJ196" s="215"/>
      <c r="AK196" s="215"/>
      <c r="AL196" s="215"/>
      <c r="AM196" s="215"/>
      <c r="AN196" s="215"/>
      <c r="AO196" s="392"/>
      <c r="AP196" s="215"/>
      <c r="AQ196" s="461"/>
      <c r="AR196" s="246"/>
      <c r="AS196" s="194"/>
      <c r="AT196" s="194"/>
      <c r="AU196" s="194"/>
      <c r="AV196" s="194"/>
    </row>
    <row r="197" ht="14.25" customHeight="1">
      <c r="A197" s="215"/>
      <c r="B197" s="261"/>
      <c r="C197" s="215"/>
      <c r="D197" s="523"/>
      <c r="E197" s="523"/>
      <c r="F197" s="523"/>
      <c r="G197" s="523"/>
      <c r="H197" s="215"/>
      <c r="I197" s="417" t="s">
        <v>53</v>
      </c>
      <c r="J197" s="215"/>
      <c r="K197" s="215"/>
      <c r="L197" s="215"/>
      <c r="M197" s="215"/>
      <c r="N197" s="215"/>
      <c r="O197" s="247"/>
      <c r="P197" s="247"/>
      <c r="Q197" s="247"/>
      <c r="R197" s="247"/>
      <c r="S197" s="524"/>
      <c r="T197" s="215"/>
      <c r="U197" s="215"/>
      <c r="V197" s="215"/>
      <c r="W197" s="247"/>
      <c r="X197" s="215"/>
      <c r="Y197" s="215"/>
      <c r="Z197" s="215"/>
      <c r="AA197" s="215"/>
      <c r="AB197" s="215"/>
      <c r="AC197" s="215"/>
      <c r="AD197" s="215"/>
      <c r="AE197" s="215"/>
      <c r="AF197" s="215"/>
      <c r="AG197" s="215"/>
      <c r="AH197" s="215"/>
      <c r="AI197" s="215"/>
      <c r="AJ197" s="215"/>
      <c r="AK197" s="215"/>
      <c r="AL197" s="215"/>
      <c r="AM197" s="215"/>
      <c r="AN197" s="215"/>
      <c r="AO197" s="392"/>
      <c r="AP197" s="215"/>
      <c r="AQ197" s="461"/>
      <c r="AR197" s="246"/>
      <c r="AS197" s="194"/>
      <c r="AT197" s="194"/>
      <c r="AU197" s="194"/>
      <c r="AV197" s="194"/>
    </row>
    <row r="198" ht="14.25" customHeight="1">
      <c r="A198" s="215"/>
      <c r="B198" s="261"/>
      <c r="C198" s="215"/>
      <c r="D198" s="523"/>
      <c r="E198" s="523"/>
      <c r="F198" s="523"/>
      <c r="G198" s="523"/>
      <c r="H198" s="215"/>
      <c r="I198" s="417" t="s">
        <v>53</v>
      </c>
      <c r="J198" s="215"/>
      <c r="K198" s="215"/>
      <c r="L198" s="215"/>
      <c r="M198" s="215"/>
      <c r="N198" s="215"/>
      <c r="O198" s="247"/>
      <c r="P198" s="247"/>
      <c r="Q198" s="247"/>
      <c r="R198" s="247"/>
      <c r="S198" s="524"/>
      <c r="T198" s="215"/>
      <c r="U198" s="215"/>
      <c r="V198" s="215"/>
      <c r="W198" s="247"/>
      <c r="X198" s="215"/>
      <c r="Y198" s="215"/>
      <c r="Z198" s="215"/>
      <c r="AA198" s="215"/>
      <c r="AB198" s="215"/>
      <c r="AC198" s="215"/>
      <c r="AD198" s="215"/>
      <c r="AE198" s="215"/>
      <c r="AF198" s="215"/>
      <c r="AG198" s="215"/>
      <c r="AH198" s="215"/>
      <c r="AI198" s="215"/>
      <c r="AJ198" s="215"/>
      <c r="AK198" s="215"/>
      <c r="AL198" s="215"/>
      <c r="AM198" s="215"/>
      <c r="AN198" s="215"/>
      <c r="AO198" s="392"/>
      <c r="AP198" s="215"/>
      <c r="AQ198" s="461"/>
      <c r="AR198" s="246"/>
      <c r="AS198" s="194"/>
      <c r="AT198" s="194"/>
      <c r="AU198" s="194"/>
      <c r="AV198" s="194"/>
    </row>
    <row r="199" ht="14.25" customHeight="1">
      <c r="A199" s="215"/>
      <c r="B199" s="261"/>
      <c r="C199" s="215"/>
      <c r="D199" s="523"/>
      <c r="E199" s="523"/>
      <c r="F199" s="523"/>
      <c r="G199" s="523"/>
      <c r="H199" s="215"/>
      <c r="I199" s="417" t="s">
        <v>53</v>
      </c>
      <c r="J199" s="215"/>
      <c r="K199" s="215"/>
      <c r="L199" s="215"/>
      <c r="M199" s="215"/>
      <c r="N199" s="215"/>
      <c r="O199" s="247"/>
      <c r="P199" s="247"/>
      <c r="Q199" s="247"/>
      <c r="R199" s="247"/>
      <c r="S199" s="524"/>
      <c r="T199" s="215"/>
      <c r="U199" s="215"/>
      <c r="V199" s="215"/>
      <c r="W199" s="247"/>
      <c r="X199" s="215"/>
      <c r="Y199" s="215"/>
      <c r="Z199" s="215"/>
      <c r="AA199" s="215"/>
      <c r="AB199" s="215"/>
      <c r="AC199" s="215"/>
      <c r="AD199" s="215"/>
      <c r="AE199" s="215"/>
      <c r="AF199" s="215"/>
      <c r="AG199" s="215"/>
      <c r="AH199" s="215"/>
      <c r="AI199" s="215"/>
      <c r="AJ199" s="215"/>
      <c r="AK199" s="215"/>
      <c r="AL199" s="215"/>
      <c r="AM199" s="215"/>
      <c r="AN199" s="215"/>
      <c r="AO199" s="392"/>
      <c r="AP199" s="215"/>
      <c r="AQ199" s="461"/>
      <c r="AR199" s="246"/>
      <c r="AS199" s="194"/>
      <c r="AT199" s="194"/>
      <c r="AU199" s="194"/>
      <c r="AV199" s="194"/>
    </row>
    <row r="200" ht="14.25" customHeight="1">
      <c r="A200" s="215"/>
      <c r="B200" s="261"/>
      <c r="C200" s="215"/>
      <c r="D200" s="523"/>
      <c r="E200" s="523"/>
      <c r="F200" s="523"/>
      <c r="G200" s="523"/>
      <c r="H200" s="215"/>
      <c r="I200" s="417" t="s">
        <v>53</v>
      </c>
      <c r="J200" s="215"/>
      <c r="K200" s="215"/>
      <c r="L200" s="215"/>
      <c r="M200" s="215"/>
      <c r="N200" s="215"/>
      <c r="O200" s="247"/>
      <c r="P200" s="247"/>
      <c r="Q200" s="247"/>
      <c r="R200" s="247"/>
      <c r="S200" s="524"/>
      <c r="T200" s="215"/>
      <c r="U200" s="215"/>
      <c r="V200" s="215"/>
      <c r="W200" s="247"/>
      <c r="X200" s="215"/>
      <c r="Y200" s="215"/>
      <c r="Z200" s="215"/>
      <c r="AA200" s="215"/>
      <c r="AB200" s="215"/>
      <c r="AC200" s="215"/>
      <c r="AD200" s="215"/>
      <c r="AE200" s="215"/>
      <c r="AF200" s="215"/>
      <c r="AG200" s="215"/>
      <c r="AH200" s="215"/>
      <c r="AI200" s="215"/>
      <c r="AJ200" s="215"/>
      <c r="AK200" s="215"/>
      <c r="AL200" s="215"/>
      <c r="AM200" s="215"/>
      <c r="AN200" s="215"/>
      <c r="AO200" s="392"/>
      <c r="AP200" s="215"/>
      <c r="AQ200" s="461"/>
      <c r="AR200" s="246"/>
      <c r="AS200" s="194"/>
      <c r="AT200" s="194"/>
      <c r="AU200" s="194"/>
      <c r="AV200" s="194"/>
    </row>
    <row r="201" ht="14.25" customHeight="1">
      <c r="A201" s="215"/>
      <c r="B201" s="261"/>
      <c r="C201" s="215"/>
      <c r="D201" s="523"/>
      <c r="E201" s="523"/>
      <c r="F201" s="523"/>
      <c r="G201" s="523"/>
      <c r="H201" s="215"/>
      <c r="I201" s="417" t="s">
        <v>53</v>
      </c>
      <c r="J201" s="215"/>
      <c r="K201" s="215"/>
      <c r="L201" s="215"/>
      <c r="M201" s="215"/>
      <c r="N201" s="215"/>
      <c r="O201" s="247"/>
      <c r="P201" s="247"/>
      <c r="Q201" s="247"/>
      <c r="R201" s="247"/>
      <c r="S201" s="524"/>
      <c r="T201" s="215"/>
      <c r="U201" s="215"/>
      <c r="V201" s="215"/>
      <c r="W201" s="247"/>
      <c r="X201" s="215"/>
      <c r="Y201" s="215"/>
      <c r="Z201" s="215"/>
      <c r="AA201" s="215"/>
      <c r="AB201" s="215"/>
      <c r="AC201" s="215"/>
      <c r="AD201" s="215"/>
      <c r="AE201" s="215"/>
      <c r="AF201" s="215"/>
      <c r="AG201" s="215"/>
      <c r="AH201" s="215"/>
      <c r="AI201" s="215"/>
      <c r="AJ201" s="215"/>
      <c r="AK201" s="215"/>
      <c r="AL201" s="215"/>
      <c r="AM201" s="215"/>
      <c r="AN201" s="215"/>
      <c r="AO201" s="392"/>
      <c r="AP201" s="215"/>
      <c r="AQ201" s="461"/>
      <c r="AR201" s="246"/>
      <c r="AS201" s="194"/>
      <c r="AT201" s="194"/>
      <c r="AU201" s="194"/>
      <c r="AV201" s="194"/>
    </row>
    <row r="202" ht="14.25" customHeight="1">
      <c r="A202" s="215"/>
      <c r="B202" s="261"/>
      <c r="C202" s="215"/>
      <c r="D202" s="523"/>
      <c r="E202" s="523"/>
      <c r="F202" s="523"/>
      <c r="G202" s="523"/>
      <c r="H202" s="215"/>
      <c r="I202" s="417" t="s">
        <v>53</v>
      </c>
      <c r="J202" s="215"/>
      <c r="K202" s="215"/>
      <c r="L202" s="215"/>
      <c r="M202" s="215"/>
      <c r="N202" s="215"/>
      <c r="O202" s="247"/>
      <c r="P202" s="247"/>
      <c r="Q202" s="247"/>
      <c r="R202" s="247"/>
      <c r="S202" s="524"/>
      <c r="T202" s="215"/>
      <c r="U202" s="215"/>
      <c r="V202" s="215"/>
      <c r="W202" s="247"/>
      <c r="X202" s="215"/>
      <c r="Y202" s="215"/>
      <c r="Z202" s="215"/>
      <c r="AA202" s="215"/>
      <c r="AB202" s="215"/>
      <c r="AC202" s="215"/>
      <c r="AD202" s="215"/>
      <c r="AE202" s="215"/>
      <c r="AF202" s="215"/>
      <c r="AG202" s="215"/>
      <c r="AH202" s="215"/>
      <c r="AI202" s="215"/>
      <c r="AJ202" s="215"/>
      <c r="AK202" s="215"/>
      <c r="AL202" s="215"/>
      <c r="AM202" s="215"/>
      <c r="AN202" s="215"/>
      <c r="AO202" s="392"/>
      <c r="AP202" s="215"/>
      <c r="AQ202" s="461"/>
      <c r="AR202" s="246"/>
      <c r="AS202" s="194"/>
      <c r="AT202" s="194"/>
      <c r="AU202" s="194"/>
      <c r="AV202" s="194"/>
    </row>
    <row r="203" ht="14.25" customHeight="1">
      <c r="A203" s="215"/>
      <c r="B203" s="261"/>
      <c r="C203" s="215"/>
      <c r="D203" s="523"/>
      <c r="E203" s="523"/>
      <c r="F203" s="523"/>
      <c r="G203" s="523"/>
      <c r="H203" s="215"/>
      <c r="I203" s="417" t="s">
        <v>53</v>
      </c>
      <c r="J203" s="215"/>
      <c r="K203" s="215"/>
      <c r="L203" s="215"/>
      <c r="M203" s="215"/>
      <c r="N203" s="215"/>
      <c r="O203" s="247"/>
      <c r="P203" s="247"/>
      <c r="Q203" s="247"/>
      <c r="R203" s="247"/>
      <c r="S203" s="524"/>
      <c r="T203" s="215"/>
      <c r="U203" s="215"/>
      <c r="V203" s="215"/>
      <c r="W203" s="247"/>
      <c r="X203" s="215"/>
      <c r="Y203" s="215"/>
      <c r="Z203" s="215"/>
      <c r="AA203" s="215"/>
      <c r="AB203" s="215"/>
      <c r="AC203" s="215"/>
      <c r="AD203" s="215"/>
      <c r="AE203" s="215"/>
      <c r="AF203" s="215"/>
      <c r="AG203" s="215"/>
      <c r="AH203" s="215"/>
      <c r="AI203" s="215"/>
      <c r="AJ203" s="215"/>
      <c r="AK203" s="215"/>
      <c r="AL203" s="215"/>
      <c r="AM203" s="215"/>
      <c r="AN203" s="215"/>
      <c r="AO203" s="392"/>
      <c r="AP203" s="215"/>
      <c r="AQ203" s="461"/>
      <c r="AR203" s="246"/>
      <c r="AS203" s="194"/>
      <c r="AT203" s="194"/>
      <c r="AU203" s="194"/>
      <c r="AV203" s="194"/>
    </row>
    <row r="204" ht="14.25" customHeight="1">
      <c r="A204" s="215"/>
      <c r="B204" s="261"/>
      <c r="C204" s="215"/>
      <c r="D204" s="523"/>
      <c r="E204" s="523"/>
      <c r="F204" s="523"/>
      <c r="G204" s="523"/>
      <c r="H204" s="215"/>
      <c r="I204" s="417" t="s">
        <v>53</v>
      </c>
      <c r="J204" s="215"/>
      <c r="K204" s="215"/>
      <c r="L204" s="215"/>
      <c r="M204" s="215"/>
      <c r="N204" s="215"/>
      <c r="O204" s="247"/>
      <c r="P204" s="247"/>
      <c r="Q204" s="247"/>
      <c r="R204" s="247"/>
      <c r="S204" s="524"/>
      <c r="T204" s="215"/>
      <c r="U204" s="215"/>
      <c r="V204" s="215"/>
      <c r="W204" s="247"/>
      <c r="X204" s="215"/>
      <c r="Y204" s="215"/>
      <c r="Z204" s="215"/>
      <c r="AA204" s="215"/>
      <c r="AB204" s="215"/>
      <c r="AC204" s="215"/>
      <c r="AD204" s="215"/>
      <c r="AE204" s="215"/>
      <c r="AF204" s="215"/>
      <c r="AG204" s="215"/>
      <c r="AH204" s="215"/>
      <c r="AI204" s="215"/>
      <c r="AJ204" s="215"/>
      <c r="AK204" s="215"/>
      <c r="AL204" s="215"/>
      <c r="AM204" s="215"/>
      <c r="AN204" s="215"/>
      <c r="AO204" s="392"/>
      <c r="AP204" s="215"/>
      <c r="AQ204" s="461"/>
      <c r="AR204" s="246"/>
      <c r="AS204" s="194"/>
      <c r="AT204" s="194"/>
      <c r="AU204" s="194"/>
      <c r="AV204" s="194"/>
    </row>
    <row r="205" ht="14.25" customHeight="1">
      <c r="A205" s="215"/>
      <c r="B205" s="261"/>
      <c r="C205" s="215"/>
      <c r="D205" s="523"/>
      <c r="E205" s="523"/>
      <c r="F205" s="523"/>
      <c r="G205" s="523"/>
      <c r="H205" s="215"/>
      <c r="I205" s="417" t="s">
        <v>53</v>
      </c>
      <c r="J205" s="215"/>
      <c r="K205" s="215"/>
      <c r="L205" s="215"/>
      <c r="M205" s="215"/>
      <c r="N205" s="215"/>
      <c r="O205" s="247"/>
      <c r="P205" s="247"/>
      <c r="Q205" s="247"/>
      <c r="R205" s="247"/>
      <c r="S205" s="524"/>
      <c r="T205" s="215"/>
      <c r="U205" s="215"/>
      <c r="V205" s="215"/>
      <c r="W205" s="247"/>
      <c r="X205" s="215"/>
      <c r="Y205" s="215"/>
      <c r="Z205" s="215"/>
      <c r="AA205" s="215"/>
      <c r="AB205" s="215"/>
      <c r="AC205" s="215"/>
      <c r="AD205" s="215"/>
      <c r="AE205" s="215"/>
      <c r="AF205" s="215"/>
      <c r="AG205" s="215"/>
      <c r="AH205" s="215"/>
      <c r="AI205" s="215"/>
      <c r="AJ205" s="215"/>
      <c r="AK205" s="215"/>
      <c r="AL205" s="215"/>
      <c r="AM205" s="215"/>
      <c r="AN205" s="215"/>
      <c r="AO205" s="392"/>
      <c r="AP205" s="215"/>
      <c r="AQ205" s="461"/>
      <c r="AR205" s="246"/>
      <c r="AS205" s="194"/>
      <c r="AT205" s="194"/>
      <c r="AU205" s="194"/>
      <c r="AV205" s="194"/>
    </row>
    <row r="206" ht="14.25" customHeight="1">
      <c r="A206" s="215"/>
      <c r="B206" s="261"/>
      <c r="C206" s="215"/>
      <c r="D206" s="523"/>
      <c r="E206" s="523"/>
      <c r="F206" s="523"/>
      <c r="G206" s="523"/>
      <c r="H206" s="215"/>
      <c r="I206" s="417" t="s">
        <v>53</v>
      </c>
      <c r="J206" s="215"/>
      <c r="K206" s="215"/>
      <c r="L206" s="215"/>
      <c r="M206" s="215"/>
      <c r="N206" s="215"/>
      <c r="O206" s="247"/>
      <c r="P206" s="247"/>
      <c r="Q206" s="247"/>
      <c r="R206" s="247"/>
      <c r="S206" s="524"/>
      <c r="T206" s="215"/>
      <c r="U206" s="215"/>
      <c r="V206" s="215"/>
      <c r="W206" s="247"/>
      <c r="X206" s="215"/>
      <c r="Y206" s="215"/>
      <c r="Z206" s="215"/>
      <c r="AA206" s="215"/>
      <c r="AB206" s="215"/>
      <c r="AC206" s="215"/>
      <c r="AD206" s="215"/>
      <c r="AE206" s="215"/>
      <c r="AF206" s="215"/>
      <c r="AG206" s="215"/>
      <c r="AH206" s="215"/>
      <c r="AI206" s="215"/>
      <c r="AJ206" s="215"/>
      <c r="AK206" s="215"/>
      <c r="AL206" s="215"/>
      <c r="AM206" s="215"/>
      <c r="AN206" s="215"/>
      <c r="AO206" s="392"/>
      <c r="AP206" s="215"/>
      <c r="AQ206" s="461"/>
      <c r="AR206" s="246"/>
      <c r="AS206" s="194"/>
      <c r="AT206" s="194"/>
      <c r="AU206" s="194"/>
      <c r="AV206" s="194"/>
    </row>
    <row r="207" ht="14.25" customHeight="1">
      <c r="A207" s="215"/>
      <c r="B207" s="261"/>
      <c r="C207" s="215"/>
      <c r="D207" s="523"/>
      <c r="E207" s="523"/>
      <c r="F207" s="523"/>
      <c r="G207" s="523"/>
      <c r="H207" s="215"/>
      <c r="I207" s="417" t="s">
        <v>53</v>
      </c>
      <c r="J207" s="215"/>
      <c r="K207" s="215"/>
      <c r="L207" s="215"/>
      <c r="M207" s="215"/>
      <c r="N207" s="215"/>
      <c r="O207" s="247"/>
      <c r="P207" s="247"/>
      <c r="Q207" s="247"/>
      <c r="R207" s="247"/>
      <c r="S207" s="524"/>
      <c r="T207" s="215"/>
      <c r="U207" s="215"/>
      <c r="V207" s="215"/>
      <c r="W207" s="247"/>
      <c r="X207" s="215"/>
      <c r="Y207" s="215"/>
      <c r="Z207" s="215"/>
      <c r="AA207" s="215"/>
      <c r="AB207" s="215"/>
      <c r="AC207" s="215"/>
      <c r="AD207" s="215"/>
      <c r="AE207" s="215"/>
      <c r="AF207" s="215"/>
      <c r="AG207" s="215"/>
      <c r="AH207" s="215"/>
      <c r="AI207" s="215"/>
      <c r="AJ207" s="215"/>
      <c r="AK207" s="215"/>
      <c r="AL207" s="215"/>
      <c r="AM207" s="215"/>
      <c r="AN207" s="215"/>
      <c r="AO207" s="392"/>
      <c r="AP207" s="215"/>
      <c r="AQ207" s="461"/>
      <c r="AR207" s="246"/>
      <c r="AS207" s="194"/>
      <c r="AT207" s="194"/>
      <c r="AU207" s="194"/>
      <c r="AV207" s="194"/>
    </row>
    <row r="208" ht="14.25" customHeight="1">
      <c r="A208" s="215"/>
      <c r="B208" s="261"/>
      <c r="C208" s="215"/>
      <c r="D208" s="523"/>
      <c r="E208" s="523"/>
      <c r="F208" s="523"/>
      <c r="G208" s="523"/>
      <c r="H208" s="215"/>
      <c r="I208" s="417" t="s">
        <v>53</v>
      </c>
      <c r="J208" s="215"/>
      <c r="K208" s="215"/>
      <c r="L208" s="215"/>
      <c r="M208" s="215"/>
      <c r="N208" s="215"/>
      <c r="O208" s="247"/>
      <c r="P208" s="247"/>
      <c r="Q208" s="247"/>
      <c r="R208" s="247"/>
      <c r="S208" s="524"/>
      <c r="T208" s="215"/>
      <c r="U208" s="215"/>
      <c r="V208" s="215"/>
      <c r="W208" s="247"/>
      <c r="X208" s="215"/>
      <c r="Y208" s="215"/>
      <c r="Z208" s="215"/>
      <c r="AA208" s="215"/>
      <c r="AB208" s="215"/>
      <c r="AC208" s="215"/>
      <c r="AD208" s="215"/>
      <c r="AE208" s="215"/>
      <c r="AF208" s="215"/>
      <c r="AG208" s="215"/>
      <c r="AH208" s="215"/>
      <c r="AI208" s="215"/>
      <c r="AJ208" s="215"/>
      <c r="AK208" s="215"/>
      <c r="AL208" s="215"/>
      <c r="AM208" s="215"/>
      <c r="AN208" s="215"/>
      <c r="AO208" s="392"/>
      <c r="AP208" s="215"/>
      <c r="AQ208" s="461"/>
      <c r="AR208" s="246"/>
      <c r="AS208" s="194"/>
      <c r="AT208" s="194"/>
      <c r="AU208" s="194"/>
      <c r="AV208" s="194"/>
    </row>
    <row r="209" ht="14.25" customHeight="1">
      <c r="A209" s="215"/>
      <c r="B209" s="261"/>
      <c r="C209" s="215"/>
      <c r="D209" s="523"/>
      <c r="E209" s="523"/>
      <c r="F209" s="523"/>
      <c r="G209" s="523"/>
      <c r="H209" s="215"/>
      <c r="I209" s="417" t="s">
        <v>53</v>
      </c>
      <c r="J209" s="215"/>
      <c r="K209" s="215"/>
      <c r="L209" s="215"/>
      <c r="M209" s="215"/>
      <c r="N209" s="215"/>
      <c r="O209" s="247"/>
      <c r="P209" s="247"/>
      <c r="Q209" s="247"/>
      <c r="R209" s="247"/>
      <c r="S209" s="524"/>
      <c r="T209" s="215"/>
      <c r="U209" s="215"/>
      <c r="V209" s="215"/>
      <c r="W209" s="247"/>
      <c r="X209" s="215"/>
      <c r="Y209" s="215"/>
      <c r="Z209" s="215"/>
      <c r="AA209" s="215"/>
      <c r="AB209" s="215"/>
      <c r="AC209" s="215"/>
      <c r="AD209" s="215"/>
      <c r="AE209" s="215"/>
      <c r="AF209" s="215"/>
      <c r="AG209" s="215"/>
      <c r="AH209" s="215"/>
      <c r="AI209" s="215"/>
      <c r="AJ209" s="215"/>
      <c r="AK209" s="215"/>
      <c r="AL209" s="215"/>
      <c r="AM209" s="215"/>
      <c r="AN209" s="215"/>
      <c r="AO209" s="392"/>
      <c r="AP209" s="215"/>
      <c r="AQ209" s="461"/>
      <c r="AR209" s="246"/>
      <c r="AS209" s="194"/>
      <c r="AT209" s="194"/>
      <c r="AU209" s="194"/>
      <c r="AV209" s="194"/>
    </row>
    <row r="210" ht="14.25" customHeight="1">
      <c r="A210" s="215"/>
      <c r="B210" s="261"/>
      <c r="C210" s="215"/>
      <c r="D210" s="523"/>
      <c r="E210" s="523"/>
      <c r="F210" s="523"/>
      <c r="G210" s="523"/>
      <c r="H210" s="215"/>
      <c r="I210" s="417" t="s">
        <v>53</v>
      </c>
      <c r="J210" s="215"/>
      <c r="K210" s="215"/>
      <c r="L210" s="215"/>
      <c r="M210" s="215"/>
      <c r="N210" s="215"/>
      <c r="O210" s="247"/>
      <c r="P210" s="247"/>
      <c r="Q210" s="247"/>
      <c r="R210" s="247"/>
      <c r="S210" s="524"/>
      <c r="T210" s="215"/>
      <c r="U210" s="215"/>
      <c r="V210" s="215"/>
      <c r="W210" s="247"/>
      <c r="X210" s="215"/>
      <c r="Y210" s="215"/>
      <c r="Z210" s="215"/>
      <c r="AA210" s="215"/>
      <c r="AB210" s="215"/>
      <c r="AC210" s="215"/>
      <c r="AD210" s="215"/>
      <c r="AE210" s="215"/>
      <c r="AF210" s="215"/>
      <c r="AG210" s="215"/>
      <c r="AH210" s="215"/>
      <c r="AI210" s="215"/>
      <c r="AJ210" s="215"/>
      <c r="AK210" s="215"/>
      <c r="AL210" s="215"/>
      <c r="AM210" s="215"/>
      <c r="AN210" s="215"/>
      <c r="AO210" s="392"/>
      <c r="AP210" s="215"/>
      <c r="AQ210" s="461"/>
      <c r="AR210" s="246"/>
      <c r="AS210" s="194"/>
      <c r="AT210" s="194"/>
      <c r="AU210" s="194"/>
      <c r="AV210" s="194"/>
    </row>
    <row r="211" ht="14.25" customHeight="1">
      <c r="A211" s="215"/>
      <c r="B211" s="261"/>
      <c r="C211" s="215"/>
      <c r="D211" s="523"/>
      <c r="E211" s="523"/>
      <c r="F211" s="523"/>
      <c r="G211" s="523"/>
      <c r="H211" s="215"/>
      <c r="I211" s="215"/>
      <c r="J211" s="215"/>
      <c r="K211" s="215"/>
      <c r="L211" s="215"/>
      <c r="M211" s="215"/>
      <c r="N211" s="215"/>
      <c r="O211" s="247"/>
      <c r="P211" s="247"/>
      <c r="Q211" s="247"/>
      <c r="R211" s="247"/>
      <c r="S211" s="524"/>
      <c r="T211" s="215"/>
      <c r="U211" s="215"/>
      <c r="V211" s="215"/>
      <c r="W211" s="247"/>
      <c r="X211" s="215"/>
      <c r="Y211" s="215"/>
      <c r="Z211" s="215"/>
      <c r="AA211" s="215"/>
      <c r="AB211" s="215"/>
      <c r="AC211" s="215"/>
      <c r="AD211" s="215"/>
      <c r="AE211" s="215"/>
      <c r="AF211" s="215"/>
      <c r="AG211" s="215"/>
      <c r="AH211" s="215"/>
      <c r="AI211" s="215"/>
      <c r="AJ211" s="215"/>
      <c r="AK211" s="215"/>
      <c r="AL211" s="215"/>
      <c r="AM211" s="215"/>
      <c r="AN211" s="215"/>
      <c r="AO211" s="392"/>
      <c r="AP211" s="215"/>
      <c r="AQ211" s="461"/>
      <c r="AR211" s="246"/>
      <c r="AS211" s="194"/>
      <c r="AT211" s="194"/>
      <c r="AU211" s="194"/>
      <c r="AV211" s="194"/>
    </row>
    <row r="212" ht="14.25" customHeight="1">
      <c r="A212" s="215"/>
      <c r="B212" s="261"/>
      <c r="C212" s="215"/>
      <c r="D212" s="523"/>
      <c r="E212" s="523"/>
      <c r="F212" s="523"/>
      <c r="G212" s="523"/>
      <c r="H212" s="215"/>
      <c r="I212" s="215"/>
      <c r="J212" s="215"/>
      <c r="K212" s="215"/>
      <c r="L212" s="215"/>
      <c r="M212" s="215"/>
      <c r="N212" s="215"/>
      <c r="O212" s="247"/>
      <c r="P212" s="247"/>
      <c r="Q212" s="247"/>
      <c r="R212" s="247"/>
      <c r="S212" s="524"/>
      <c r="T212" s="215"/>
      <c r="U212" s="215"/>
      <c r="V212" s="215"/>
      <c r="W212" s="247"/>
      <c r="X212" s="215"/>
      <c r="Y212" s="215"/>
      <c r="Z212" s="215"/>
      <c r="AA212" s="215"/>
      <c r="AB212" s="215"/>
      <c r="AC212" s="215"/>
      <c r="AD212" s="215"/>
      <c r="AE212" s="215"/>
      <c r="AF212" s="215"/>
      <c r="AG212" s="215"/>
      <c r="AH212" s="215"/>
      <c r="AI212" s="215"/>
      <c r="AJ212" s="215"/>
      <c r="AK212" s="215"/>
      <c r="AL212" s="215"/>
      <c r="AM212" s="215"/>
      <c r="AN212" s="215"/>
      <c r="AO212" s="392"/>
      <c r="AP212" s="215"/>
      <c r="AQ212" s="461"/>
      <c r="AR212" s="246"/>
      <c r="AS212" s="194"/>
      <c r="AT212" s="194"/>
      <c r="AU212" s="194"/>
      <c r="AV212" s="194"/>
    </row>
    <row r="213" ht="14.25" customHeight="1">
      <c r="A213" s="215"/>
      <c r="B213" s="261"/>
      <c r="C213" s="215"/>
      <c r="D213" s="523"/>
      <c r="E213" s="523"/>
      <c r="F213" s="523"/>
      <c r="G213" s="523"/>
      <c r="H213" s="215"/>
      <c r="I213" s="215"/>
      <c r="J213" s="215"/>
      <c r="K213" s="215"/>
      <c r="L213" s="215"/>
      <c r="M213" s="215"/>
      <c r="N213" s="215"/>
      <c r="O213" s="247"/>
      <c r="P213" s="247"/>
      <c r="Q213" s="247"/>
      <c r="R213" s="247"/>
      <c r="S213" s="524"/>
      <c r="T213" s="215"/>
      <c r="U213" s="215"/>
      <c r="V213" s="215"/>
      <c r="W213" s="247"/>
      <c r="X213" s="215"/>
      <c r="Y213" s="215"/>
      <c r="Z213" s="215"/>
      <c r="AA213" s="215"/>
      <c r="AB213" s="215"/>
      <c r="AC213" s="215"/>
      <c r="AD213" s="215"/>
      <c r="AE213" s="215"/>
      <c r="AF213" s="215"/>
      <c r="AG213" s="215"/>
      <c r="AH213" s="215"/>
      <c r="AI213" s="215"/>
      <c r="AJ213" s="215"/>
      <c r="AK213" s="215"/>
      <c r="AL213" s="215"/>
      <c r="AM213" s="215"/>
      <c r="AN213" s="215"/>
      <c r="AO213" s="392"/>
      <c r="AP213" s="215"/>
      <c r="AQ213" s="461"/>
      <c r="AR213" s="246"/>
      <c r="AS213" s="194"/>
      <c r="AT213" s="194"/>
      <c r="AU213" s="194"/>
      <c r="AV213" s="194"/>
    </row>
    <row r="214" ht="14.25" customHeight="1">
      <c r="A214" s="215"/>
      <c r="B214" s="261"/>
      <c r="C214" s="215"/>
      <c r="D214" s="523"/>
      <c r="E214" s="523"/>
      <c r="F214" s="523"/>
      <c r="G214" s="523"/>
      <c r="H214" s="215"/>
      <c r="I214" s="215"/>
      <c r="J214" s="215"/>
      <c r="K214" s="215"/>
      <c r="L214" s="215"/>
      <c r="M214" s="215"/>
      <c r="N214" s="215"/>
      <c r="O214" s="247"/>
      <c r="P214" s="247"/>
      <c r="Q214" s="247"/>
      <c r="R214" s="247"/>
      <c r="S214" s="524"/>
      <c r="T214" s="215"/>
      <c r="U214" s="215"/>
      <c r="V214" s="215"/>
      <c r="W214" s="247"/>
      <c r="X214" s="215"/>
      <c r="Y214" s="215"/>
      <c r="Z214" s="215"/>
      <c r="AA214" s="215"/>
      <c r="AB214" s="215"/>
      <c r="AC214" s="215"/>
      <c r="AD214" s="215"/>
      <c r="AE214" s="215"/>
      <c r="AF214" s="215"/>
      <c r="AG214" s="215"/>
      <c r="AH214" s="215"/>
      <c r="AI214" s="215"/>
      <c r="AJ214" s="215"/>
      <c r="AK214" s="215"/>
      <c r="AL214" s="215"/>
      <c r="AM214" s="215"/>
      <c r="AN214" s="215"/>
      <c r="AO214" s="392"/>
      <c r="AP214" s="215"/>
      <c r="AQ214" s="461"/>
      <c r="AR214" s="246"/>
      <c r="AS214" s="194"/>
      <c r="AT214" s="194"/>
      <c r="AU214" s="194"/>
      <c r="AV214" s="194"/>
    </row>
    <row r="215" ht="14.25" customHeight="1">
      <c r="A215" s="215"/>
      <c r="B215" s="261"/>
      <c r="C215" s="215"/>
      <c r="D215" s="523"/>
      <c r="E215" s="523"/>
      <c r="F215" s="523"/>
      <c r="G215" s="523"/>
      <c r="H215" s="215"/>
      <c r="I215" s="215"/>
      <c r="J215" s="215"/>
      <c r="K215" s="215"/>
      <c r="L215" s="215"/>
      <c r="M215" s="215"/>
      <c r="N215" s="215"/>
      <c r="O215" s="247"/>
      <c r="P215" s="247"/>
      <c r="Q215" s="247"/>
      <c r="R215" s="247"/>
      <c r="S215" s="524"/>
      <c r="T215" s="215"/>
      <c r="U215" s="215"/>
      <c r="V215" s="215"/>
      <c r="W215" s="247"/>
      <c r="X215" s="215"/>
      <c r="Y215" s="215"/>
      <c r="Z215" s="215"/>
      <c r="AA215" s="215"/>
      <c r="AB215" s="215"/>
      <c r="AC215" s="215"/>
      <c r="AD215" s="215"/>
      <c r="AE215" s="215"/>
      <c r="AF215" s="215"/>
      <c r="AG215" s="215"/>
      <c r="AH215" s="215"/>
      <c r="AI215" s="215"/>
      <c r="AJ215" s="215"/>
      <c r="AK215" s="215"/>
      <c r="AL215" s="215"/>
      <c r="AM215" s="215"/>
      <c r="AN215" s="215"/>
      <c r="AO215" s="392"/>
      <c r="AP215" s="215"/>
      <c r="AQ215" s="461"/>
      <c r="AR215" s="246"/>
      <c r="AS215" s="194"/>
      <c r="AT215" s="194"/>
      <c r="AU215" s="194"/>
      <c r="AV215" s="194"/>
    </row>
    <row r="216" ht="14.25" customHeight="1">
      <c r="A216" s="215"/>
      <c r="B216" s="261"/>
      <c r="C216" s="215"/>
      <c r="D216" s="523"/>
      <c r="E216" s="523"/>
      <c r="F216" s="523"/>
      <c r="G216" s="523"/>
      <c r="H216" s="215"/>
      <c r="I216" s="215"/>
      <c r="J216" s="215"/>
      <c r="K216" s="215"/>
      <c r="L216" s="215"/>
      <c r="M216" s="215"/>
      <c r="N216" s="215"/>
      <c r="O216" s="247"/>
      <c r="P216" s="247"/>
      <c r="Q216" s="247"/>
      <c r="R216" s="247"/>
      <c r="S216" s="524"/>
      <c r="T216" s="215"/>
      <c r="U216" s="215"/>
      <c r="V216" s="215"/>
      <c r="W216" s="247"/>
      <c r="X216" s="215"/>
      <c r="Y216" s="215"/>
      <c r="Z216" s="215"/>
      <c r="AA216" s="215"/>
      <c r="AB216" s="215"/>
      <c r="AC216" s="215"/>
      <c r="AD216" s="215"/>
      <c r="AE216" s="215"/>
      <c r="AF216" s="215"/>
      <c r="AG216" s="215"/>
      <c r="AH216" s="215"/>
      <c r="AI216" s="215"/>
      <c r="AJ216" s="215"/>
      <c r="AK216" s="215"/>
      <c r="AL216" s="215"/>
      <c r="AM216" s="215"/>
      <c r="AN216" s="215"/>
      <c r="AO216" s="392"/>
      <c r="AP216" s="215"/>
      <c r="AQ216" s="461"/>
      <c r="AR216" s="246"/>
      <c r="AS216" s="194"/>
      <c r="AT216" s="194"/>
      <c r="AU216" s="194"/>
      <c r="AV216" s="194"/>
    </row>
    <row r="217" ht="14.25" customHeight="1">
      <c r="A217" s="215"/>
      <c r="B217" s="261"/>
      <c r="C217" s="215"/>
      <c r="D217" s="523"/>
      <c r="E217" s="523"/>
      <c r="F217" s="523"/>
      <c r="G217" s="523"/>
      <c r="H217" s="215"/>
      <c r="I217" s="215"/>
      <c r="J217" s="215"/>
      <c r="K217" s="215"/>
      <c r="L217" s="215"/>
      <c r="M217" s="215"/>
      <c r="N217" s="215"/>
      <c r="O217" s="247"/>
      <c r="P217" s="247"/>
      <c r="Q217" s="247"/>
      <c r="R217" s="247"/>
      <c r="S217" s="524"/>
      <c r="T217" s="215"/>
      <c r="U217" s="215"/>
      <c r="V217" s="215"/>
      <c r="W217" s="247"/>
      <c r="X217" s="215"/>
      <c r="Y217" s="215"/>
      <c r="Z217" s="215"/>
      <c r="AA217" s="215"/>
      <c r="AB217" s="215"/>
      <c r="AC217" s="215"/>
      <c r="AD217" s="215"/>
      <c r="AE217" s="215"/>
      <c r="AF217" s="215"/>
      <c r="AG217" s="215"/>
      <c r="AH217" s="215"/>
      <c r="AI217" s="215"/>
      <c r="AJ217" s="215"/>
      <c r="AK217" s="215"/>
      <c r="AL217" s="215"/>
      <c r="AM217" s="215"/>
      <c r="AN217" s="215"/>
      <c r="AO217" s="392"/>
      <c r="AP217" s="215"/>
      <c r="AQ217" s="461"/>
      <c r="AR217" s="246"/>
      <c r="AS217" s="194"/>
      <c r="AT217" s="194"/>
      <c r="AU217" s="194"/>
      <c r="AV217" s="194"/>
    </row>
    <row r="218" ht="14.25" customHeight="1">
      <c r="A218" s="215"/>
      <c r="B218" s="261"/>
      <c r="C218" s="215"/>
      <c r="D218" s="523"/>
      <c r="E218" s="523"/>
      <c r="F218" s="523"/>
      <c r="G218" s="523"/>
      <c r="H218" s="215"/>
      <c r="I218" s="215"/>
      <c r="J218" s="215"/>
      <c r="K218" s="215"/>
      <c r="L218" s="215"/>
      <c r="M218" s="215"/>
      <c r="N218" s="215"/>
      <c r="O218" s="247"/>
      <c r="P218" s="247"/>
      <c r="Q218" s="247"/>
      <c r="R218" s="247"/>
      <c r="S218" s="524"/>
      <c r="T218" s="215"/>
      <c r="U218" s="215"/>
      <c r="V218" s="215"/>
      <c r="W218" s="247"/>
      <c r="X218" s="215"/>
      <c r="Y218" s="215"/>
      <c r="Z218" s="215"/>
      <c r="AA218" s="215"/>
      <c r="AB218" s="215"/>
      <c r="AC218" s="215"/>
      <c r="AD218" s="215"/>
      <c r="AE218" s="215"/>
      <c r="AF218" s="215"/>
      <c r="AG218" s="215"/>
      <c r="AH218" s="215"/>
      <c r="AI218" s="215"/>
      <c r="AJ218" s="215"/>
      <c r="AK218" s="215"/>
      <c r="AL218" s="215"/>
      <c r="AM218" s="215"/>
      <c r="AN218" s="215"/>
      <c r="AO218" s="392"/>
      <c r="AP218" s="215"/>
      <c r="AQ218" s="461"/>
      <c r="AR218" s="246"/>
      <c r="AS218" s="194"/>
      <c r="AT218" s="194"/>
      <c r="AU218" s="194"/>
      <c r="AV218" s="194"/>
    </row>
    <row r="219" ht="14.25" customHeight="1">
      <c r="A219" s="215"/>
      <c r="B219" s="261"/>
      <c r="C219" s="215"/>
      <c r="D219" s="523"/>
      <c r="E219" s="523"/>
      <c r="F219" s="523"/>
      <c r="G219" s="523"/>
      <c r="H219" s="215"/>
      <c r="I219" s="215"/>
      <c r="J219" s="215"/>
      <c r="K219" s="215"/>
      <c r="L219" s="215"/>
      <c r="M219" s="215"/>
      <c r="N219" s="215"/>
      <c r="O219" s="247"/>
      <c r="P219" s="247"/>
      <c r="Q219" s="247"/>
      <c r="R219" s="247"/>
      <c r="S219" s="524"/>
      <c r="T219" s="215"/>
      <c r="U219" s="215"/>
      <c r="V219" s="215"/>
      <c r="W219" s="247"/>
      <c r="X219" s="215"/>
      <c r="Y219" s="215"/>
      <c r="Z219" s="215"/>
      <c r="AA219" s="215"/>
      <c r="AB219" s="215"/>
      <c r="AC219" s="215"/>
      <c r="AD219" s="215"/>
      <c r="AE219" s="215"/>
      <c r="AF219" s="215"/>
      <c r="AG219" s="215"/>
      <c r="AH219" s="215"/>
      <c r="AI219" s="215"/>
      <c r="AJ219" s="215"/>
      <c r="AK219" s="215"/>
      <c r="AL219" s="215"/>
      <c r="AM219" s="215"/>
      <c r="AN219" s="215"/>
      <c r="AO219" s="392"/>
      <c r="AP219" s="215"/>
      <c r="AQ219" s="461"/>
      <c r="AR219" s="246"/>
      <c r="AS219" s="194"/>
      <c r="AT219" s="194"/>
      <c r="AU219" s="194"/>
      <c r="AV219" s="194"/>
    </row>
    <row r="220" ht="14.25" customHeight="1">
      <c r="A220" s="215"/>
      <c r="B220" s="261"/>
      <c r="C220" s="215"/>
      <c r="D220" s="523"/>
      <c r="E220" s="523"/>
      <c r="F220" s="523"/>
      <c r="G220" s="523"/>
      <c r="H220" s="215"/>
      <c r="I220" s="215"/>
      <c r="J220" s="215"/>
      <c r="K220" s="215"/>
      <c r="L220" s="215"/>
      <c r="M220" s="215"/>
      <c r="N220" s="215"/>
      <c r="O220" s="247"/>
      <c r="P220" s="247"/>
      <c r="Q220" s="247"/>
      <c r="R220" s="247"/>
      <c r="S220" s="524"/>
      <c r="T220" s="215"/>
      <c r="U220" s="215"/>
      <c r="V220" s="215"/>
      <c r="W220" s="247"/>
      <c r="X220" s="215"/>
      <c r="Y220" s="215"/>
      <c r="Z220" s="215"/>
      <c r="AA220" s="215"/>
      <c r="AB220" s="215"/>
      <c r="AC220" s="215"/>
      <c r="AD220" s="215"/>
      <c r="AE220" s="215"/>
      <c r="AF220" s="215"/>
      <c r="AG220" s="215"/>
      <c r="AH220" s="215"/>
      <c r="AI220" s="215"/>
      <c r="AJ220" s="215"/>
      <c r="AK220" s="215"/>
      <c r="AL220" s="215"/>
      <c r="AM220" s="215"/>
      <c r="AN220" s="215"/>
      <c r="AO220" s="392"/>
      <c r="AP220" s="215"/>
      <c r="AQ220" s="461"/>
      <c r="AR220" s="246"/>
      <c r="AS220" s="194"/>
      <c r="AT220" s="194"/>
      <c r="AU220" s="194"/>
      <c r="AV220" s="194"/>
    </row>
    <row r="221" ht="14.25" customHeight="1">
      <c r="A221" s="215"/>
      <c r="B221" s="261"/>
      <c r="C221" s="215"/>
      <c r="D221" s="523"/>
      <c r="E221" s="523"/>
      <c r="F221" s="523"/>
      <c r="G221" s="523"/>
      <c r="H221" s="215"/>
      <c r="I221" s="215"/>
      <c r="J221" s="215"/>
      <c r="K221" s="215"/>
      <c r="L221" s="215"/>
      <c r="M221" s="215"/>
      <c r="N221" s="215"/>
      <c r="O221" s="247"/>
      <c r="P221" s="247"/>
      <c r="Q221" s="247"/>
      <c r="R221" s="247"/>
      <c r="S221" s="524"/>
      <c r="T221" s="215"/>
      <c r="U221" s="215"/>
      <c r="V221" s="215"/>
      <c r="W221" s="247"/>
      <c r="X221" s="215"/>
      <c r="Y221" s="215"/>
      <c r="Z221" s="215"/>
      <c r="AA221" s="215"/>
      <c r="AB221" s="215"/>
      <c r="AC221" s="215"/>
      <c r="AD221" s="215"/>
      <c r="AE221" s="215"/>
      <c r="AF221" s="215"/>
      <c r="AG221" s="215"/>
      <c r="AH221" s="215"/>
      <c r="AI221" s="215"/>
      <c r="AJ221" s="215"/>
      <c r="AK221" s="215"/>
      <c r="AL221" s="215"/>
      <c r="AM221" s="215"/>
      <c r="AN221" s="215"/>
      <c r="AO221" s="392"/>
      <c r="AP221" s="215"/>
      <c r="AQ221" s="461"/>
      <c r="AR221" s="246"/>
      <c r="AS221" s="194"/>
      <c r="AT221" s="194"/>
      <c r="AU221" s="194"/>
      <c r="AV221" s="194"/>
    </row>
    <row r="222" ht="14.25" customHeight="1">
      <c r="A222" s="215"/>
      <c r="B222" s="261"/>
      <c r="C222" s="215"/>
      <c r="D222" s="523"/>
      <c r="E222" s="523"/>
      <c r="F222" s="523"/>
      <c r="G222" s="523"/>
      <c r="H222" s="215"/>
      <c r="I222" s="215"/>
      <c r="J222" s="215"/>
      <c r="K222" s="215"/>
      <c r="L222" s="215"/>
      <c r="M222" s="215"/>
      <c r="N222" s="215"/>
      <c r="O222" s="247"/>
      <c r="P222" s="247"/>
      <c r="Q222" s="247"/>
      <c r="R222" s="247"/>
      <c r="S222" s="524"/>
      <c r="T222" s="215"/>
      <c r="U222" s="215"/>
      <c r="V222" s="215"/>
      <c r="W222" s="247"/>
      <c r="X222" s="215"/>
      <c r="Y222" s="215"/>
      <c r="Z222" s="215"/>
      <c r="AA222" s="215"/>
      <c r="AB222" s="215"/>
      <c r="AC222" s="215"/>
      <c r="AD222" s="215"/>
      <c r="AE222" s="215"/>
      <c r="AF222" s="215"/>
      <c r="AG222" s="215"/>
      <c r="AH222" s="215"/>
      <c r="AI222" s="215"/>
      <c r="AJ222" s="215"/>
      <c r="AK222" s="215"/>
      <c r="AL222" s="215"/>
      <c r="AM222" s="215"/>
      <c r="AN222" s="215"/>
      <c r="AO222" s="392"/>
      <c r="AP222" s="215"/>
      <c r="AQ222" s="461"/>
      <c r="AR222" s="246"/>
      <c r="AS222" s="194"/>
      <c r="AT222" s="194"/>
      <c r="AU222" s="194"/>
      <c r="AV222" s="194"/>
    </row>
    <row r="223" ht="14.25" customHeight="1">
      <c r="A223" s="215"/>
      <c r="B223" s="261"/>
      <c r="C223" s="215"/>
      <c r="D223" s="523"/>
      <c r="E223" s="523"/>
      <c r="F223" s="523"/>
      <c r="G223" s="523"/>
      <c r="H223" s="215"/>
      <c r="I223" s="215"/>
      <c r="J223" s="215"/>
      <c r="K223" s="215"/>
      <c r="L223" s="215"/>
      <c r="M223" s="215"/>
      <c r="N223" s="215"/>
      <c r="O223" s="247"/>
      <c r="P223" s="247"/>
      <c r="Q223" s="247"/>
      <c r="R223" s="247"/>
      <c r="S223" s="524"/>
      <c r="T223" s="215"/>
      <c r="U223" s="215"/>
      <c r="V223" s="215"/>
      <c r="W223" s="247"/>
      <c r="X223" s="215"/>
      <c r="Y223" s="215"/>
      <c r="Z223" s="215"/>
      <c r="AA223" s="215"/>
      <c r="AB223" s="215"/>
      <c r="AC223" s="215"/>
      <c r="AD223" s="215"/>
      <c r="AE223" s="215"/>
      <c r="AF223" s="215"/>
      <c r="AG223" s="215"/>
      <c r="AH223" s="215"/>
      <c r="AI223" s="215"/>
      <c r="AJ223" s="215"/>
      <c r="AK223" s="215"/>
      <c r="AL223" s="215"/>
      <c r="AM223" s="215"/>
      <c r="AN223" s="215"/>
      <c r="AO223" s="392"/>
      <c r="AP223" s="215"/>
      <c r="AQ223" s="461"/>
      <c r="AR223" s="246"/>
      <c r="AS223" s="194"/>
      <c r="AT223" s="194"/>
      <c r="AU223" s="194"/>
      <c r="AV223" s="194"/>
    </row>
    <row r="224" ht="14.25" customHeight="1">
      <c r="A224" s="215"/>
      <c r="B224" s="261"/>
      <c r="C224" s="215"/>
      <c r="D224" s="523"/>
      <c r="E224" s="523"/>
      <c r="F224" s="523"/>
      <c r="G224" s="523"/>
      <c r="H224" s="215"/>
      <c r="I224" s="215"/>
      <c r="J224" s="215"/>
      <c r="K224" s="215"/>
      <c r="L224" s="215"/>
      <c r="M224" s="215"/>
      <c r="N224" s="215"/>
      <c r="O224" s="247"/>
      <c r="P224" s="247"/>
      <c r="Q224" s="247"/>
      <c r="R224" s="247"/>
      <c r="S224" s="524"/>
      <c r="T224" s="215"/>
      <c r="U224" s="215"/>
      <c r="V224" s="215"/>
      <c r="W224" s="247"/>
      <c r="X224" s="215"/>
      <c r="Y224" s="215"/>
      <c r="Z224" s="215"/>
      <c r="AA224" s="215"/>
      <c r="AB224" s="215"/>
      <c r="AC224" s="215"/>
      <c r="AD224" s="215"/>
      <c r="AE224" s="215"/>
      <c r="AF224" s="215"/>
      <c r="AG224" s="215"/>
      <c r="AH224" s="215"/>
      <c r="AI224" s="215"/>
      <c r="AJ224" s="215"/>
      <c r="AK224" s="215"/>
      <c r="AL224" s="215"/>
      <c r="AM224" s="215"/>
      <c r="AN224" s="215"/>
      <c r="AO224" s="392"/>
      <c r="AP224" s="215"/>
      <c r="AQ224" s="461"/>
      <c r="AR224" s="246"/>
      <c r="AS224" s="194"/>
      <c r="AT224" s="194"/>
      <c r="AU224" s="194"/>
      <c r="AV224" s="194"/>
    </row>
    <row r="225" ht="14.25" customHeight="1">
      <c r="A225" s="215"/>
      <c r="B225" s="261"/>
      <c r="C225" s="215"/>
      <c r="D225" s="523"/>
      <c r="E225" s="523"/>
      <c r="F225" s="523"/>
      <c r="G225" s="523"/>
      <c r="H225" s="215"/>
      <c r="I225" s="215"/>
      <c r="J225" s="215"/>
      <c r="K225" s="215"/>
      <c r="L225" s="215"/>
      <c r="M225" s="215"/>
      <c r="N225" s="215"/>
      <c r="O225" s="247"/>
      <c r="P225" s="247"/>
      <c r="Q225" s="247"/>
      <c r="R225" s="247"/>
      <c r="S225" s="524"/>
      <c r="T225" s="215"/>
      <c r="U225" s="215"/>
      <c r="V225" s="215"/>
      <c r="W225" s="247"/>
      <c r="X225" s="215"/>
      <c r="Y225" s="215"/>
      <c r="Z225" s="215"/>
      <c r="AA225" s="215"/>
      <c r="AB225" s="215"/>
      <c r="AC225" s="215"/>
      <c r="AD225" s="215"/>
      <c r="AE225" s="215"/>
      <c r="AF225" s="215"/>
      <c r="AG225" s="215"/>
      <c r="AH225" s="215"/>
      <c r="AI225" s="215"/>
      <c r="AJ225" s="215"/>
      <c r="AK225" s="215"/>
      <c r="AL225" s="215"/>
      <c r="AM225" s="215"/>
      <c r="AN225" s="215"/>
      <c r="AO225" s="392"/>
      <c r="AP225" s="215"/>
      <c r="AQ225" s="461"/>
      <c r="AR225" s="246"/>
      <c r="AS225" s="194"/>
      <c r="AT225" s="194"/>
      <c r="AU225" s="194"/>
      <c r="AV225" s="194"/>
    </row>
    <row r="226" ht="14.25" customHeight="1">
      <c r="A226" s="215"/>
      <c r="B226" s="261"/>
      <c r="C226" s="215"/>
      <c r="D226" s="523"/>
      <c r="E226" s="523"/>
      <c r="F226" s="523"/>
      <c r="G226" s="523"/>
      <c r="H226" s="215"/>
      <c r="I226" s="215"/>
      <c r="J226" s="215"/>
      <c r="K226" s="215"/>
      <c r="L226" s="215"/>
      <c r="M226" s="215"/>
      <c r="N226" s="215"/>
      <c r="O226" s="247"/>
      <c r="P226" s="247"/>
      <c r="Q226" s="247"/>
      <c r="R226" s="247"/>
      <c r="S226" s="524"/>
      <c r="T226" s="215"/>
      <c r="U226" s="215"/>
      <c r="V226" s="215"/>
      <c r="W226" s="247"/>
      <c r="X226" s="215"/>
      <c r="Y226" s="215"/>
      <c r="Z226" s="215"/>
      <c r="AA226" s="215"/>
      <c r="AB226" s="215"/>
      <c r="AC226" s="215"/>
      <c r="AD226" s="215"/>
      <c r="AE226" s="215"/>
      <c r="AF226" s="215"/>
      <c r="AG226" s="215"/>
      <c r="AH226" s="215"/>
      <c r="AI226" s="215"/>
      <c r="AJ226" s="215"/>
      <c r="AK226" s="215"/>
      <c r="AL226" s="215"/>
      <c r="AM226" s="215"/>
      <c r="AN226" s="215"/>
      <c r="AO226" s="392"/>
      <c r="AP226" s="215"/>
      <c r="AQ226" s="461"/>
      <c r="AR226" s="246"/>
      <c r="AS226" s="194"/>
      <c r="AT226" s="194"/>
      <c r="AU226" s="194"/>
      <c r="AV226" s="194"/>
    </row>
    <row r="227" ht="14.25" customHeight="1">
      <c r="A227" s="215"/>
      <c r="B227" s="261"/>
      <c r="C227" s="215"/>
      <c r="D227" s="523"/>
      <c r="E227" s="523"/>
      <c r="F227" s="523"/>
      <c r="G227" s="523"/>
      <c r="H227" s="215"/>
      <c r="I227" s="215"/>
      <c r="J227" s="215"/>
      <c r="K227" s="215"/>
      <c r="L227" s="215"/>
      <c r="M227" s="215"/>
      <c r="N227" s="215"/>
      <c r="O227" s="247"/>
      <c r="P227" s="247"/>
      <c r="Q227" s="247"/>
      <c r="R227" s="247"/>
      <c r="S227" s="524"/>
      <c r="T227" s="215"/>
      <c r="U227" s="215"/>
      <c r="V227" s="215"/>
      <c r="W227" s="247"/>
      <c r="X227" s="215"/>
      <c r="Y227" s="215"/>
      <c r="Z227" s="215"/>
      <c r="AA227" s="215"/>
      <c r="AB227" s="215"/>
      <c r="AC227" s="215"/>
      <c r="AD227" s="215"/>
      <c r="AE227" s="215"/>
      <c r="AF227" s="215"/>
      <c r="AG227" s="215"/>
      <c r="AH227" s="215"/>
      <c r="AI227" s="215"/>
      <c r="AJ227" s="215"/>
      <c r="AK227" s="215"/>
      <c r="AL227" s="215"/>
      <c r="AM227" s="215"/>
      <c r="AN227" s="215"/>
      <c r="AO227" s="392"/>
      <c r="AP227" s="215"/>
      <c r="AQ227" s="461"/>
      <c r="AR227" s="246"/>
      <c r="AS227" s="194"/>
      <c r="AT227" s="194"/>
      <c r="AU227" s="194"/>
      <c r="AV227" s="194"/>
    </row>
    <row r="228" ht="14.25" customHeight="1">
      <c r="A228" s="215"/>
      <c r="B228" s="261"/>
      <c r="C228" s="215"/>
      <c r="D228" s="523"/>
      <c r="E228" s="523"/>
      <c r="F228" s="523"/>
      <c r="G228" s="523"/>
      <c r="H228" s="215"/>
      <c r="I228" s="215"/>
      <c r="J228" s="215"/>
      <c r="K228" s="215"/>
      <c r="L228" s="215"/>
      <c r="M228" s="215"/>
      <c r="N228" s="215"/>
      <c r="O228" s="247"/>
      <c r="P228" s="247"/>
      <c r="Q228" s="247"/>
      <c r="R228" s="247"/>
      <c r="S228" s="524"/>
      <c r="T228" s="215"/>
      <c r="U228" s="215"/>
      <c r="V228" s="215"/>
      <c r="W228" s="247"/>
      <c r="X228" s="215"/>
      <c r="Y228" s="215"/>
      <c r="Z228" s="215"/>
      <c r="AA228" s="215"/>
      <c r="AB228" s="215"/>
      <c r="AC228" s="215"/>
      <c r="AD228" s="215"/>
      <c r="AE228" s="215"/>
      <c r="AF228" s="215"/>
      <c r="AG228" s="215"/>
      <c r="AH228" s="215"/>
      <c r="AI228" s="215"/>
      <c r="AJ228" s="215"/>
      <c r="AK228" s="215"/>
      <c r="AL228" s="215"/>
      <c r="AM228" s="215"/>
      <c r="AN228" s="215"/>
      <c r="AO228" s="392"/>
      <c r="AP228" s="215"/>
      <c r="AQ228" s="461"/>
      <c r="AR228" s="246"/>
      <c r="AS228" s="194"/>
      <c r="AT228" s="194"/>
      <c r="AU228" s="194"/>
      <c r="AV228" s="194"/>
    </row>
    <row r="229" ht="14.25" customHeight="1">
      <c r="A229" s="215"/>
      <c r="B229" s="261"/>
      <c r="C229" s="215"/>
      <c r="D229" s="523"/>
      <c r="E229" s="523"/>
      <c r="F229" s="523"/>
      <c r="G229" s="523"/>
      <c r="H229" s="215"/>
      <c r="I229" s="215"/>
      <c r="J229" s="215"/>
      <c r="K229" s="215"/>
      <c r="L229" s="215"/>
      <c r="M229" s="215"/>
      <c r="N229" s="215"/>
      <c r="O229" s="247"/>
      <c r="P229" s="247"/>
      <c r="Q229" s="247"/>
      <c r="R229" s="247"/>
      <c r="S229" s="524"/>
      <c r="T229" s="215"/>
      <c r="U229" s="215"/>
      <c r="V229" s="215"/>
      <c r="W229" s="247"/>
      <c r="X229" s="215"/>
      <c r="Y229" s="215"/>
      <c r="Z229" s="215"/>
      <c r="AA229" s="215"/>
      <c r="AB229" s="215"/>
      <c r="AC229" s="215"/>
      <c r="AD229" s="215"/>
      <c r="AE229" s="215"/>
      <c r="AF229" s="215"/>
      <c r="AG229" s="215"/>
      <c r="AH229" s="215"/>
      <c r="AI229" s="215"/>
      <c r="AJ229" s="215"/>
      <c r="AK229" s="215"/>
      <c r="AL229" s="215"/>
      <c r="AM229" s="215"/>
      <c r="AN229" s="215"/>
      <c r="AO229" s="392"/>
      <c r="AP229" s="215"/>
      <c r="AQ229" s="461"/>
      <c r="AR229" s="246"/>
      <c r="AS229" s="194"/>
      <c r="AT229" s="194"/>
      <c r="AU229" s="194"/>
      <c r="AV229" s="194"/>
    </row>
    <row r="230" ht="14.25" customHeight="1">
      <c r="A230" s="215"/>
      <c r="B230" s="261"/>
      <c r="C230" s="215"/>
      <c r="D230" s="523"/>
      <c r="E230" s="523"/>
      <c r="F230" s="523"/>
      <c r="G230" s="523"/>
      <c r="H230" s="215"/>
      <c r="I230" s="215"/>
      <c r="J230" s="215"/>
      <c r="K230" s="215"/>
      <c r="L230" s="215"/>
      <c r="M230" s="215"/>
      <c r="N230" s="215"/>
      <c r="O230" s="247"/>
      <c r="P230" s="247"/>
      <c r="Q230" s="247"/>
      <c r="R230" s="247"/>
      <c r="S230" s="524"/>
      <c r="T230" s="215"/>
      <c r="U230" s="215"/>
      <c r="V230" s="215"/>
      <c r="W230" s="247"/>
      <c r="X230" s="215"/>
      <c r="Y230" s="215"/>
      <c r="Z230" s="215"/>
      <c r="AA230" s="215"/>
      <c r="AB230" s="215"/>
      <c r="AC230" s="215"/>
      <c r="AD230" s="215"/>
      <c r="AE230" s="215"/>
      <c r="AF230" s="215"/>
      <c r="AG230" s="215"/>
      <c r="AH230" s="215"/>
      <c r="AI230" s="215"/>
      <c r="AJ230" s="215"/>
      <c r="AK230" s="215"/>
      <c r="AL230" s="215"/>
      <c r="AM230" s="215"/>
      <c r="AN230" s="215"/>
      <c r="AO230" s="392"/>
      <c r="AP230" s="215"/>
      <c r="AQ230" s="461"/>
      <c r="AR230" s="246"/>
      <c r="AS230" s="194"/>
      <c r="AT230" s="194"/>
      <c r="AU230" s="194"/>
      <c r="AV230" s="194"/>
    </row>
    <row r="231" ht="14.25" customHeight="1">
      <c r="A231" s="215"/>
      <c r="B231" s="261"/>
      <c r="C231" s="215"/>
      <c r="D231" s="523"/>
      <c r="E231" s="523"/>
      <c r="F231" s="523"/>
      <c r="G231" s="523"/>
      <c r="H231" s="215"/>
      <c r="I231" s="215"/>
      <c r="J231" s="215"/>
      <c r="K231" s="215"/>
      <c r="L231" s="215"/>
      <c r="M231" s="215"/>
      <c r="N231" s="215"/>
      <c r="O231" s="247"/>
      <c r="P231" s="247"/>
      <c r="Q231" s="247"/>
      <c r="R231" s="247"/>
      <c r="S231" s="524"/>
      <c r="T231" s="215"/>
      <c r="U231" s="215"/>
      <c r="V231" s="215"/>
      <c r="W231" s="247"/>
      <c r="X231" s="215"/>
      <c r="Y231" s="215"/>
      <c r="Z231" s="215"/>
      <c r="AA231" s="215"/>
      <c r="AB231" s="215"/>
      <c r="AC231" s="215"/>
      <c r="AD231" s="215"/>
      <c r="AE231" s="215"/>
      <c r="AF231" s="215"/>
      <c r="AG231" s="215"/>
      <c r="AH231" s="215"/>
      <c r="AI231" s="215"/>
      <c r="AJ231" s="215"/>
      <c r="AK231" s="215"/>
      <c r="AL231" s="215"/>
      <c r="AM231" s="215"/>
      <c r="AN231" s="215"/>
      <c r="AO231" s="392"/>
      <c r="AP231" s="215"/>
      <c r="AQ231" s="461"/>
      <c r="AR231" s="246"/>
      <c r="AS231" s="194"/>
      <c r="AT231" s="194"/>
      <c r="AU231" s="194"/>
      <c r="AV231" s="194"/>
    </row>
    <row r="232" ht="14.25" customHeight="1">
      <c r="A232" s="215"/>
      <c r="B232" s="261"/>
      <c r="C232" s="215"/>
      <c r="D232" s="523"/>
      <c r="E232" s="523"/>
      <c r="F232" s="523"/>
      <c r="G232" s="523"/>
      <c r="H232" s="215"/>
      <c r="I232" s="215"/>
      <c r="J232" s="215"/>
      <c r="K232" s="215"/>
      <c r="L232" s="215"/>
      <c r="M232" s="215"/>
      <c r="N232" s="215"/>
      <c r="O232" s="247"/>
      <c r="P232" s="247"/>
      <c r="Q232" s="247"/>
      <c r="R232" s="247"/>
      <c r="S232" s="524"/>
      <c r="T232" s="215"/>
      <c r="U232" s="215"/>
      <c r="V232" s="215"/>
      <c r="W232" s="247"/>
      <c r="X232" s="215"/>
      <c r="Y232" s="215"/>
      <c r="Z232" s="215"/>
      <c r="AA232" s="215"/>
      <c r="AB232" s="215"/>
      <c r="AC232" s="215"/>
      <c r="AD232" s="215"/>
      <c r="AE232" s="215"/>
      <c r="AF232" s="215"/>
      <c r="AG232" s="215"/>
      <c r="AH232" s="215"/>
      <c r="AI232" s="215"/>
      <c r="AJ232" s="215"/>
      <c r="AK232" s="215"/>
      <c r="AL232" s="215"/>
      <c r="AM232" s="215"/>
      <c r="AN232" s="215"/>
      <c r="AO232" s="392"/>
      <c r="AP232" s="215"/>
      <c r="AQ232" s="461"/>
      <c r="AR232" s="246"/>
      <c r="AS232" s="194"/>
      <c r="AT232" s="194"/>
      <c r="AU232" s="194"/>
      <c r="AV232" s="194"/>
    </row>
    <row r="233" ht="14.25" customHeight="1">
      <c r="A233" s="215"/>
      <c r="B233" s="261"/>
      <c r="C233" s="215"/>
      <c r="D233" s="523"/>
      <c r="E233" s="523"/>
      <c r="F233" s="523"/>
      <c r="G233" s="523"/>
      <c r="H233" s="215"/>
      <c r="I233" s="215"/>
      <c r="J233" s="215"/>
      <c r="K233" s="215"/>
      <c r="L233" s="215"/>
      <c r="M233" s="215"/>
      <c r="N233" s="215"/>
      <c r="O233" s="247"/>
      <c r="P233" s="247"/>
      <c r="Q233" s="247"/>
      <c r="R233" s="247"/>
      <c r="S233" s="524"/>
      <c r="T233" s="215"/>
      <c r="U233" s="215"/>
      <c r="V233" s="215"/>
      <c r="W233" s="247"/>
      <c r="X233" s="215"/>
      <c r="Y233" s="215"/>
      <c r="Z233" s="215"/>
      <c r="AA233" s="215"/>
      <c r="AB233" s="215"/>
      <c r="AC233" s="215"/>
      <c r="AD233" s="215"/>
      <c r="AE233" s="215"/>
      <c r="AF233" s="215"/>
      <c r="AG233" s="215"/>
      <c r="AH233" s="215"/>
      <c r="AI233" s="215"/>
      <c r="AJ233" s="215"/>
      <c r="AK233" s="215"/>
      <c r="AL233" s="215"/>
      <c r="AM233" s="215"/>
      <c r="AN233" s="215"/>
      <c r="AO233" s="392"/>
      <c r="AP233" s="215"/>
      <c r="AQ233" s="461"/>
      <c r="AR233" s="246"/>
      <c r="AS233" s="194"/>
      <c r="AT233" s="194"/>
      <c r="AU233" s="194"/>
      <c r="AV233" s="194"/>
    </row>
    <row r="234" ht="14.25" customHeight="1">
      <c r="A234" s="215"/>
      <c r="B234" s="261"/>
      <c r="C234" s="215"/>
      <c r="D234" s="523"/>
      <c r="E234" s="523"/>
      <c r="F234" s="523"/>
      <c r="G234" s="523"/>
      <c r="H234" s="215"/>
      <c r="I234" s="215"/>
      <c r="J234" s="215"/>
      <c r="K234" s="215"/>
      <c r="L234" s="215"/>
      <c r="M234" s="215"/>
      <c r="N234" s="215"/>
      <c r="O234" s="247"/>
      <c r="P234" s="247"/>
      <c r="Q234" s="247"/>
      <c r="R234" s="247"/>
      <c r="S234" s="524"/>
      <c r="T234" s="215"/>
      <c r="U234" s="215"/>
      <c r="V234" s="215"/>
      <c r="W234" s="247"/>
      <c r="X234" s="215"/>
      <c r="Y234" s="215"/>
      <c r="Z234" s="215"/>
      <c r="AA234" s="215"/>
      <c r="AB234" s="215"/>
      <c r="AC234" s="215"/>
      <c r="AD234" s="215"/>
      <c r="AE234" s="215"/>
      <c r="AF234" s="215"/>
      <c r="AG234" s="215"/>
      <c r="AH234" s="215"/>
      <c r="AI234" s="215"/>
      <c r="AJ234" s="215"/>
      <c r="AK234" s="215"/>
      <c r="AL234" s="215"/>
      <c r="AM234" s="215"/>
      <c r="AN234" s="215"/>
      <c r="AO234" s="392"/>
      <c r="AP234" s="215"/>
      <c r="AQ234" s="461"/>
      <c r="AR234" s="246"/>
      <c r="AS234" s="194"/>
      <c r="AT234" s="194"/>
      <c r="AU234" s="194"/>
      <c r="AV234" s="194"/>
    </row>
    <row r="235" ht="14.25" customHeight="1">
      <c r="A235" s="215"/>
      <c r="B235" s="261"/>
      <c r="C235" s="215"/>
      <c r="D235" s="523"/>
      <c r="E235" s="523"/>
      <c r="F235" s="523"/>
      <c r="G235" s="523"/>
      <c r="H235" s="215"/>
      <c r="I235" s="215"/>
      <c r="J235" s="215"/>
      <c r="K235" s="215"/>
      <c r="L235" s="215"/>
      <c r="M235" s="215"/>
      <c r="N235" s="215"/>
      <c r="O235" s="247"/>
      <c r="P235" s="247"/>
      <c r="Q235" s="247"/>
      <c r="R235" s="247"/>
      <c r="S235" s="524"/>
      <c r="T235" s="215"/>
      <c r="U235" s="215"/>
      <c r="V235" s="215"/>
      <c r="W235" s="247"/>
      <c r="X235" s="215"/>
      <c r="Y235" s="215"/>
      <c r="Z235" s="215"/>
      <c r="AA235" s="215"/>
      <c r="AB235" s="215"/>
      <c r="AC235" s="215"/>
      <c r="AD235" s="215"/>
      <c r="AE235" s="215"/>
      <c r="AF235" s="215"/>
      <c r="AG235" s="215"/>
      <c r="AH235" s="215"/>
      <c r="AI235" s="215"/>
      <c r="AJ235" s="215"/>
      <c r="AK235" s="215"/>
      <c r="AL235" s="215"/>
      <c r="AM235" s="215"/>
      <c r="AN235" s="215"/>
      <c r="AO235" s="392"/>
      <c r="AP235" s="215"/>
      <c r="AQ235" s="461"/>
      <c r="AR235" s="246"/>
      <c r="AS235" s="194"/>
      <c r="AT235" s="194"/>
      <c r="AU235" s="194"/>
      <c r="AV235" s="194"/>
    </row>
    <row r="236" ht="14.25" customHeight="1">
      <c r="A236" s="215"/>
      <c r="B236" s="261"/>
      <c r="C236" s="215"/>
      <c r="D236" s="523"/>
      <c r="E236" s="523"/>
      <c r="F236" s="523"/>
      <c r="G236" s="523"/>
      <c r="H236" s="215"/>
      <c r="I236" s="215"/>
      <c r="J236" s="215"/>
      <c r="K236" s="215"/>
      <c r="L236" s="215"/>
      <c r="M236" s="215"/>
      <c r="N236" s="215"/>
      <c r="O236" s="247"/>
      <c r="P236" s="247"/>
      <c r="Q236" s="247"/>
      <c r="R236" s="247"/>
      <c r="S236" s="524"/>
      <c r="T236" s="215"/>
      <c r="U236" s="215"/>
      <c r="V236" s="215"/>
      <c r="W236" s="247"/>
      <c r="X236" s="215"/>
      <c r="Y236" s="215"/>
      <c r="Z236" s="215"/>
      <c r="AA236" s="215"/>
      <c r="AB236" s="215"/>
      <c r="AC236" s="215"/>
      <c r="AD236" s="215"/>
      <c r="AE236" s="215"/>
      <c r="AF236" s="215"/>
      <c r="AG236" s="215"/>
      <c r="AH236" s="215"/>
      <c r="AI236" s="215"/>
      <c r="AJ236" s="215"/>
      <c r="AK236" s="215"/>
      <c r="AL236" s="215"/>
      <c r="AM236" s="215"/>
      <c r="AN236" s="215"/>
      <c r="AO236" s="392"/>
      <c r="AP236" s="215"/>
      <c r="AQ236" s="461"/>
      <c r="AR236" s="246"/>
      <c r="AS236" s="194"/>
      <c r="AT236" s="194"/>
      <c r="AU236" s="194"/>
      <c r="AV236" s="194"/>
    </row>
    <row r="237" ht="14.25" customHeight="1">
      <c r="A237" s="215"/>
      <c r="B237" s="261"/>
      <c r="C237" s="215"/>
      <c r="D237" s="523"/>
      <c r="E237" s="523"/>
      <c r="F237" s="523"/>
      <c r="G237" s="523"/>
      <c r="H237" s="215"/>
      <c r="I237" s="215"/>
      <c r="J237" s="215"/>
      <c r="K237" s="215"/>
      <c r="L237" s="215"/>
      <c r="M237" s="215"/>
      <c r="N237" s="215"/>
      <c r="O237" s="247"/>
      <c r="P237" s="247"/>
      <c r="Q237" s="247"/>
      <c r="R237" s="247"/>
      <c r="S237" s="524"/>
      <c r="T237" s="215"/>
      <c r="U237" s="215"/>
      <c r="V237" s="215"/>
      <c r="W237" s="247"/>
      <c r="X237" s="215"/>
      <c r="Y237" s="215"/>
      <c r="Z237" s="215"/>
      <c r="AA237" s="215"/>
      <c r="AB237" s="215"/>
      <c r="AC237" s="215"/>
      <c r="AD237" s="215"/>
      <c r="AE237" s="215"/>
      <c r="AF237" s="215"/>
      <c r="AG237" s="215"/>
      <c r="AH237" s="215"/>
      <c r="AI237" s="215"/>
      <c r="AJ237" s="215"/>
      <c r="AK237" s="215"/>
      <c r="AL237" s="215"/>
      <c r="AM237" s="215"/>
      <c r="AN237" s="215"/>
      <c r="AO237" s="392"/>
      <c r="AP237" s="215"/>
      <c r="AQ237" s="461"/>
      <c r="AR237" s="246"/>
      <c r="AS237" s="194"/>
      <c r="AT237" s="194"/>
      <c r="AU237" s="194"/>
      <c r="AV237" s="194"/>
    </row>
    <row r="238" ht="14.25" customHeight="1">
      <c r="A238" s="215"/>
      <c r="B238" s="261"/>
      <c r="C238" s="215"/>
      <c r="D238" s="523"/>
      <c r="E238" s="523"/>
      <c r="F238" s="523"/>
      <c r="G238" s="523"/>
      <c r="H238" s="215"/>
      <c r="I238" s="215"/>
      <c r="J238" s="215"/>
      <c r="K238" s="215"/>
      <c r="L238" s="215"/>
      <c r="M238" s="215"/>
      <c r="N238" s="215"/>
      <c r="O238" s="247"/>
      <c r="P238" s="247"/>
      <c r="Q238" s="247"/>
      <c r="R238" s="247"/>
      <c r="S238" s="524"/>
      <c r="T238" s="215"/>
      <c r="U238" s="215"/>
      <c r="V238" s="215"/>
      <c r="W238" s="247"/>
      <c r="X238" s="215"/>
      <c r="Y238" s="215"/>
      <c r="Z238" s="215"/>
      <c r="AA238" s="215"/>
      <c r="AB238" s="215"/>
      <c r="AC238" s="215"/>
      <c r="AD238" s="215"/>
      <c r="AE238" s="215"/>
      <c r="AF238" s="215"/>
      <c r="AG238" s="215"/>
      <c r="AH238" s="215"/>
      <c r="AI238" s="215"/>
      <c r="AJ238" s="215"/>
      <c r="AK238" s="215"/>
      <c r="AL238" s="215"/>
      <c r="AM238" s="215"/>
      <c r="AN238" s="215"/>
      <c r="AO238" s="392"/>
      <c r="AP238" s="215"/>
      <c r="AQ238" s="461"/>
      <c r="AR238" s="246"/>
      <c r="AS238" s="194"/>
      <c r="AT238" s="194"/>
      <c r="AU238" s="194"/>
      <c r="AV238" s="194"/>
    </row>
    <row r="239" ht="14.25" customHeight="1">
      <c r="A239" s="215"/>
      <c r="B239" s="261"/>
      <c r="C239" s="215"/>
      <c r="D239" s="523"/>
      <c r="E239" s="523"/>
      <c r="F239" s="523"/>
      <c r="G239" s="523"/>
      <c r="H239" s="215"/>
      <c r="I239" s="215"/>
      <c r="J239" s="215"/>
      <c r="K239" s="215"/>
      <c r="L239" s="215"/>
      <c r="M239" s="215"/>
      <c r="N239" s="215"/>
      <c r="O239" s="247"/>
      <c r="P239" s="247"/>
      <c r="Q239" s="247"/>
      <c r="R239" s="247"/>
      <c r="S239" s="524"/>
      <c r="T239" s="215"/>
      <c r="U239" s="215"/>
      <c r="V239" s="215"/>
      <c r="W239" s="247"/>
      <c r="X239" s="215"/>
      <c r="Y239" s="215"/>
      <c r="Z239" s="215"/>
      <c r="AA239" s="215"/>
      <c r="AB239" s="215"/>
      <c r="AC239" s="215"/>
      <c r="AD239" s="215"/>
      <c r="AE239" s="215"/>
      <c r="AF239" s="215"/>
      <c r="AG239" s="215"/>
      <c r="AH239" s="215"/>
      <c r="AI239" s="215"/>
      <c r="AJ239" s="215"/>
      <c r="AK239" s="215"/>
      <c r="AL239" s="215"/>
      <c r="AM239" s="215"/>
      <c r="AN239" s="215"/>
      <c r="AO239" s="392"/>
      <c r="AP239" s="215"/>
      <c r="AQ239" s="461"/>
      <c r="AR239" s="246"/>
      <c r="AS239" s="194"/>
      <c r="AT239" s="194"/>
      <c r="AU239" s="194"/>
      <c r="AV239" s="194"/>
    </row>
    <row r="240" ht="14.25" customHeight="1">
      <c r="A240" s="215"/>
      <c r="B240" s="261"/>
      <c r="C240" s="215"/>
      <c r="D240" s="523"/>
      <c r="E240" s="523"/>
      <c r="F240" s="523"/>
      <c r="G240" s="523"/>
      <c r="H240" s="215"/>
      <c r="I240" s="215"/>
      <c r="J240" s="215"/>
      <c r="K240" s="215"/>
      <c r="L240" s="215"/>
      <c r="M240" s="215"/>
      <c r="N240" s="215"/>
      <c r="O240" s="247"/>
      <c r="P240" s="247"/>
      <c r="Q240" s="247"/>
      <c r="R240" s="247"/>
      <c r="S240" s="524"/>
      <c r="T240" s="215"/>
      <c r="U240" s="215"/>
      <c r="V240" s="215"/>
      <c r="W240" s="247"/>
      <c r="X240" s="215"/>
      <c r="Y240" s="215"/>
      <c r="Z240" s="215"/>
      <c r="AA240" s="215"/>
      <c r="AB240" s="215"/>
      <c r="AC240" s="215"/>
      <c r="AD240" s="215"/>
      <c r="AE240" s="215"/>
      <c r="AF240" s="215"/>
      <c r="AG240" s="215"/>
      <c r="AH240" s="215"/>
      <c r="AI240" s="215"/>
      <c r="AJ240" s="215"/>
      <c r="AK240" s="215"/>
      <c r="AL240" s="215"/>
      <c r="AM240" s="215"/>
      <c r="AN240" s="215"/>
      <c r="AO240" s="392"/>
      <c r="AP240" s="215"/>
      <c r="AQ240" s="461"/>
      <c r="AR240" s="246"/>
      <c r="AS240" s="194"/>
      <c r="AT240" s="194"/>
      <c r="AU240" s="194"/>
      <c r="AV240" s="194"/>
    </row>
    <row r="241" ht="14.25" customHeight="1">
      <c r="A241" s="215"/>
      <c r="B241" s="261"/>
      <c r="C241" s="215"/>
      <c r="D241" s="523"/>
      <c r="E241" s="523"/>
      <c r="F241" s="523"/>
      <c r="G241" s="523"/>
      <c r="H241" s="215"/>
      <c r="I241" s="215"/>
      <c r="J241" s="215"/>
      <c r="K241" s="215"/>
      <c r="L241" s="215"/>
      <c r="M241" s="215"/>
      <c r="N241" s="215"/>
      <c r="O241" s="247"/>
      <c r="P241" s="247"/>
      <c r="Q241" s="247"/>
      <c r="R241" s="247"/>
      <c r="S241" s="524"/>
      <c r="T241" s="215"/>
      <c r="U241" s="215"/>
      <c r="V241" s="215"/>
      <c r="W241" s="247"/>
      <c r="X241" s="215"/>
      <c r="Y241" s="215"/>
      <c r="Z241" s="215"/>
      <c r="AA241" s="215"/>
      <c r="AB241" s="215"/>
      <c r="AC241" s="215"/>
      <c r="AD241" s="215"/>
      <c r="AE241" s="215"/>
      <c r="AF241" s="215"/>
      <c r="AG241" s="215"/>
      <c r="AH241" s="215"/>
      <c r="AI241" s="215"/>
      <c r="AJ241" s="215"/>
      <c r="AK241" s="215"/>
      <c r="AL241" s="215"/>
      <c r="AM241" s="215"/>
      <c r="AN241" s="215"/>
      <c r="AO241" s="392"/>
      <c r="AP241" s="215"/>
      <c r="AQ241" s="461"/>
      <c r="AR241" s="246"/>
      <c r="AS241" s="194"/>
      <c r="AT241" s="194"/>
      <c r="AU241" s="194"/>
      <c r="AV241" s="194"/>
    </row>
    <row r="242" ht="14.25" customHeight="1">
      <c r="A242" s="215"/>
      <c r="B242" s="261"/>
      <c r="C242" s="215"/>
      <c r="D242" s="523"/>
      <c r="E242" s="523"/>
      <c r="F242" s="523"/>
      <c r="G242" s="523"/>
      <c r="H242" s="215"/>
      <c r="I242" s="215"/>
      <c r="J242" s="215"/>
      <c r="K242" s="215"/>
      <c r="L242" s="215"/>
      <c r="M242" s="215"/>
      <c r="N242" s="215"/>
      <c r="O242" s="247"/>
      <c r="P242" s="247"/>
      <c r="Q242" s="247"/>
      <c r="R242" s="247"/>
      <c r="S242" s="524"/>
      <c r="T242" s="215"/>
      <c r="U242" s="215"/>
      <c r="V242" s="215"/>
      <c r="W242" s="247"/>
      <c r="X242" s="215"/>
      <c r="Y242" s="215"/>
      <c r="Z242" s="215"/>
      <c r="AA242" s="215"/>
      <c r="AB242" s="215"/>
      <c r="AC242" s="215"/>
      <c r="AD242" s="215"/>
      <c r="AE242" s="215"/>
      <c r="AF242" s="215"/>
      <c r="AG242" s="215"/>
      <c r="AH242" s="215"/>
      <c r="AI242" s="215"/>
      <c r="AJ242" s="215"/>
      <c r="AK242" s="215"/>
      <c r="AL242" s="215"/>
      <c r="AM242" s="215"/>
      <c r="AN242" s="215"/>
      <c r="AO242" s="392"/>
      <c r="AP242" s="215"/>
      <c r="AQ242" s="461"/>
      <c r="AR242" s="246"/>
      <c r="AS242" s="194"/>
      <c r="AT242" s="194"/>
      <c r="AU242" s="194"/>
      <c r="AV242" s="194"/>
    </row>
    <row r="243" ht="14.25" customHeight="1">
      <c r="A243" s="215"/>
      <c r="B243" s="261"/>
      <c r="C243" s="215"/>
      <c r="D243" s="523"/>
      <c r="E243" s="523"/>
      <c r="F243" s="523"/>
      <c r="G243" s="523"/>
      <c r="H243" s="215"/>
      <c r="I243" s="215"/>
      <c r="J243" s="215"/>
      <c r="K243" s="215"/>
      <c r="L243" s="215"/>
      <c r="M243" s="215"/>
      <c r="N243" s="215"/>
      <c r="O243" s="247"/>
      <c r="P243" s="247"/>
      <c r="Q243" s="247"/>
      <c r="R243" s="247"/>
      <c r="S243" s="524"/>
      <c r="T243" s="215"/>
      <c r="U243" s="215"/>
      <c r="V243" s="215"/>
      <c r="W243" s="247"/>
      <c r="X243" s="215"/>
      <c r="Y243" s="215"/>
      <c r="Z243" s="215"/>
      <c r="AA243" s="215"/>
      <c r="AB243" s="215"/>
      <c r="AC243" s="215"/>
      <c r="AD243" s="215"/>
      <c r="AE243" s="215"/>
      <c r="AF243" s="215"/>
      <c r="AG243" s="215"/>
      <c r="AH243" s="215"/>
      <c r="AI243" s="215"/>
      <c r="AJ243" s="215"/>
      <c r="AK243" s="215"/>
      <c r="AL243" s="215"/>
      <c r="AM243" s="215"/>
      <c r="AN243" s="215"/>
      <c r="AO243" s="392"/>
      <c r="AP243" s="215"/>
      <c r="AQ243" s="461"/>
      <c r="AR243" s="246"/>
      <c r="AS243" s="194"/>
      <c r="AT243" s="194"/>
      <c r="AU243" s="194"/>
      <c r="AV243" s="194"/>
    </row>
    <row r="244" ht="14.25" customHeight="1">
      <c r="A244" s="215"/>
      <c r="B244" s="261"/>
      <c r="C244" s="215"/>
      <c r="D244" s="523"/>
      <c r="E244" s="523"/>
      <c r="F244" s="523"/>
      <c r="G244" s="523"/>
      <c r="H244" s="215"/>
      <c r="I244" s="215"/>
      <c r="J244" s="215"/>
      <c r="K244" s="215"/>
      <c r="L244" s="215"/>
      <c r="M244" s="215"/>
      <c r="N244" s="215"/>
      <c r="O244" s="247"/>
      <c r="P244" s="247"/>
      <c r="Q244" s="247"/>
      <c r="R244" s="247"/>
      <c r="S244" s="524"/>
      <c r="T244" s="215"/>
      <c r="U244" s="215"/>
      <c r="V244" s="215"/>
      <c r="W244" s="247"/>
      <c r="X244" s="215"/>
      <c r="Y244" s="215"/>
      <c r="Z244" s="215"/>
      <c r="AA244" s="215"/>
      <c r="AB244" s="215"/>
      <c r="AC244" s="215"/>
      <c r="AD244" s="215"/>
      <c r="AE244" s="215"/>
      <c r="AF244" s="215"/>
      <c r="AG244" s="215"/>
      <c r="AH244" s="215"/>
      <c r="AI244" s="215"/>
      <c r="AJ244" s="215"/>
      <c r="AK244" s="215"/>
      <c r="AL244" s="215"/>
      <c r="AM244" s="215"/>
      <c r="AN244" s="215"/>
      <c r="AO244" s="392"/>
      <c r="AP244" s="215"/>
      <c r="AQ244" s="461"/>
      <c r="AR244" s="246"/>
      <c r="AS244" s="194"/>
      <c r="AT244" s="194"/>
      <c r="AU244" s="194"/>
      <c r="AV244" s="194"/>
    </row>
    <row r="245" ht="14.25" customHeight="1">
      <c r="A245" s="215"/>
      <c r="B245" s="261"/>
      <c r="C245" s="215"/>
      <c r="D245" s="523"/>
      <c r="E245" s="523"/>
      <c r="F245" s="523"/>
      <c r="G245" s="523"/>
      <c r="H245" s="215"/>
      <c r="I245" s="215"/>
      <c r="J245" s="215"/>
      <c r="K245" s="215"/>
      <c r="L245" s="215"/>
      <c r="M245" s="215"/>
      <c r="N245" s="215"/>
      <c r="O245" s="247"/>
      <c r="P245" s="247"/>
      <c r="Q245" s="247"/>
      <c r="R245" s="247"/>
      <c r="S245" s="524"/>
      <c r="T245" s="215"/>
      <c r="U245" s="215"/>
      <c r="V245" s="215"/>
      <c r="W245" s="247"/>
      <c r="X245" s="215"/>
      <c r="Y245" s="215"/>
      <c r="Z245" s="215"/>
      <c r="AA245" s="215"/>
      <c r="AB245" s="215"/>
      <c r="AC245" s="215"/>
      <c r="AD245" s="215"/>
      <c r="AE245" s="215"/>
      <c r="AF245" s="215"/>
      <c r="AG245" s="215"/>
      <c r="AH245" s="215"/>
      <c r="AI245" s="215"/>
      <c r="AJ245" s="215"/>
      <c r="AK245" s="215"/>
      <c r="AL245" s="215"/>
      <c r="AM245" s="215"/>
      <c r="AN245" s="215"/>
      <c r="AO245" s="392"/>
      <c r="AP245" s="215"/>
      <c r="AQ245" s="461"/>
      <c r="AR245" s="246"/>
      <c r="AS245" s="194"/>
      <c r="AT245" s="194"/>
      <c r="AU245" s="194"/>
      <c r="AV245" s="194"/>
    </row>
    <row r="246" ht="14.25" customHeight="1">
      <c r="A246" s="215"/>
      <c r="B246" s="261"/>
      <c r="C246" s="215"/>
      <c r="D246" s="523"/>
      <c r="E246" s="523"/>
      <c r="F246" s="523"/>
      <c r="G246" s="523"/>
      <c r="H246" s="215"/>
      <c r="I246" s="215"/>
      <c r="J246" s="215"/>
      <c r="K246" s="215"/>
      <c r="L246" s="215"/>
      <c r="M246" s="215"/>
      <c r="N246" s="215"/>
      <c r="O246" s="247"/>
      <c r="P246" s="247"/>
      <c r="Q246" s="247"/>
      <c r="R246" s="247"/>
      <c r="S246" s="524"/>
      <c r="T246" s="215"/>
      <c r="U246" s="215"/>
      <c r="V246" s="215"/>
      <c r="W246" s="247"/>
      <c r="X246" s="215"/>
      <c r="Y246" s="215"/>
      <c r="Z246" s="215"/>
      <c r="AA246" s="215"/>
      <c r="AB246" s="215"/>
      <c r="AC246" s="215"/>
      <c r="AD246" s="215"/>
      <c r="AE246" s="215"/>
      <c r="AF246" s="215"/>
      <c r="AG246" s="215"/>
      <c r="AH246" s="215"/>
      <c r="AI246" s="215"/>
      <c r="AJ246" s="215"/>
      <c r="AK246" s="215"/>
      <c r="AL246" s="215"/>
      <c r="AM246" s="215"/>
      <c r="AN246" s="215"/>
      <c r="AO246" s="392"/>
      <c r="AP246" s="215"/>
      <c r="AQ246" s="461"/>
      <c r="AR246" s="246"/>
      <c r="AS246" s="194"/>
      <c r="AT246" s="194"/>
      <c r="AU246" s="194"/>
      <c r="AV246" s="194"/>
    </row>
    <row r="247" ht="14.25" customHeight="1">
      <c r="A247" s="215"/>
      <c r="B247" s="261"/>
      <c r="C247" s="215"/>
      <c r="D247" s="523"/>
      <c r="E247" s="523"/>
      <c r="F247" s="523"/>
      <c r="G247" s="523"/>
      <c r="H247" s="215"/>
      <c r="I247" s="215"/>
      <c r="J247" s="215"/>
      <c r="K247" s="215"/>
      <c r="L247" s="215"/>
      <c r="M247" s="215"/>
      <c r="N247" s="215"/>
      <c r="O247" s="247"/>
      <c r="P247" s="247"/>
      <c r="Q247" s="247"/>
      <c r="R247" s="247"/>
      <c r="S247" s="524"/>
      <c r="T247" s="215"/>
      <c r="U247" s="215"/>
      <c r="V247" s="215"/>
      <c r="W247" s="247"/>
      <c r="X247" s="215"/>
      <c r="Y247" s="215"/>
      <c r="Z247" s="215"/>
      <c r="AA247" s="215"/>
      <c r="AB247" s="215"/>
      <c r="AC247" s="215"/>
      <c r="AD247" s="215"/>
      <c r="AE247" s="215"/>
      <c r="AF247" s="215"/>
      <c r="AG247" s="215"/>
      <c r="AH247" s="215"/>
      <c r="AI247" s="215"/>
      <c r="AJ247" s="215"/>
      <c r="AK247" s="215"/>
      <c r="AL247" s="215"/>
      <c r="AM247" s="215"/>
      <c r="AN247" s="215"/>
      <c r="AO247" s="392"/>
      <c r="AP247" s="215"/>
      <c r="AQ247" s="461"/>
      <c r="AR247" s="246"/>
      <c r="AS247" s="194"/>
      <c r="AT247" s="194"/>
      <c r="AU247" s="194"/>
      <c r="AV247" s="194"/>
    </row>
    <row r="248" ht="14.25" customHeight="1">
      <c r="A248" s="215"/>
      <c r="B248" s="261"/>
      <c r="C248" s="215"/>
      <c r="D248" s="523"/>
      <c r="E248" s="523"/>
      <c r="F248" s="523"/>
      <c r="G248" s="523"/>
      <c r="H248" s="215"/>
      <c r="I248" s="215"/>
      <c r="J248" s="215"/>
      <c r="K248" s="215"/>
      <c r="L248" s="215"/>
      <c r="M248" s="215"/>
      <c r="N248" s="215"/>
      <c r="O248" s="247"/>
      <c r="P248" s="247"/>
      <c r="Q248" s="247"/>
      <c r="R248" s="247"/>
      <c r="S248" s="524"/>
      <c r="T248" s="215"/>
      <c r="U248" s="215"/>
      <c r="V248" s="215"/>
      <c r="W248" s="247"/>
      <c r="X248" s="215"/>
      <c r="Y248" s="215"/>
      <c r="Z248" s="215"/>
      <c r="AA248" s="215"/>
      <c r="AB248" s="215"/>
      <c r="AC248" s="215"/>
      <c r="AD248" s="215"/>
      <c r="AE248" s="215"/>
      <c r="AF248" s="215"/>
      <c r="AG248" s="215"/>
      <c r="AH248" s="215"/>
      <c r="AI248" s="215"/>
      <c r="AJ248" s="215"/>
      <c r="AK248" s="215"/>
      <c r="AL248" s="215"/>
      <c r="AM248" s="215"/>
      <c r="AN248" s="215"/>
      <c r="AO248" s="392"/>
      <c r="AP248" s="215"/>
      <c r="AQ248" s="461"/>
      <c r="AR248" s="246"/>
      <c r="AS248" s="194"/>
      <c r="AT248" s="194"/>
      <c r="AU248" s="194"/>
      <c r="AV248" s="194"/>
    </row>
    <row r="249" ht="14.25" customHeight="1">
      <c r="A249" s="215"/>
      <c r="B249" s="261"/>
      <c r="C249" s="215"/>
      <c r="D249" s="523"/>
      <c r="E249" s="523"/>
      <c r="F249" s="523"/>
      <c r="G249" s="523"/>
      <c r="H249" s="215"/>
      <c r="I249" s="215"/>
      <c r="J249" s="215"/>
      <c r="K249" s="215"/>
      <c r="L249" s="215"/>
      <c r="M249" s="215"/>
      <c r="N249" s="215"/>
      <c r="O249" s="247"/>
      <c r="P249" s="247"/>
      <c r="Q249" s="247"/>
      <c r="R249" s="247"/>
      <c r="S249" s="524"/>
      <c r="T249" s="215"/>
      <c r="U249" s="215"/>
      <c r="V249" s="215"/>
      <c r="W249" s="247"/>
      <c r="X249" s="215"/>
      <c r="Y249" s="215"/>
      <c r="Z249" s="215"/>
      <c r="AA249" s="215"/>
      <c r="AB249" s="215"/>
      <c r="AC249" s="215"/>
      <c r="AD249" s="215"/>
      <c r="AE249" s="215"/>
      <c r="AF249" s="215"/>
      <c r="AG249" s="215"/>
      <c r="AH249" s="215"/>
      <c r="AI249" s="215"/>
      <c r="AJ249" s="215"/>
      <c r="AK249" s="215"/>
      <c r="AL249" s="215"/>
      <c r="AM249" s="215"/>
      <c r="AN249" s="215"/>
      <c r="AO249" s="392"/>
      <c r="AP249" s="215"/>
      <c r="AQ249" s="461"/>
      <c r="AR249" s="246"/>
      <c r="AS249" s="194"/>
      <c r="AT249" s="194"/>
      <c r="AU249" s="194"/>
      <c r="AV249" s="194"/>
    </row>
    <row r="250" ht="14.25" customHeight="1">
      <c r="A250" s="215"/>
      <c r="B250" s="261"/>
      <c r="C250" s="215"/>
      <c r="D250" s="523"/>
      <c r="E250" s="523"/>
      <c r="F250" s="523"/>
      <c r="G250" s="523"/>
      <c r="H250" s="215"/>
      <c r="I250" s="215"/>
      <c r="J250" s="215"/>
      <c r="K250" s="215"/>
      <c r="L250" s="215"/>
      <c r="M250" s="215"/>
      <c r="N250" s="215"/>
      <c r="O250" s="247"/>
      <c r="P250" s="247"/>
      <c r="Q250" s="247"/>
      <c r="R250" s="247"/>
      <c r="S250" s="524"/>
      <c r="T250" s="215"/>
      <c r="U250" s="215"/>
      <c r="V250" s="215"/>
      <c r="W250" s="247"/>
      <c r="X250" s="215"/>
      <c r="Y250" s="215"/>
      <c r="Z250" s="215"/>
      <c r="AA250" s="215"/>
      <c r="AB250" s="215"/>
      <c r="AC250" s="215"/>
      <c r="AD250" s="215"/>
      <c r="AE250" s="215"/>
      <c r="AF250" s="215"/>
      <c r="AG250" s="215"/>
      <c r="AH250" s="215"/>
      <c r="AI250" s="215"/>
      <c r="AJ250" s="215"/>
      <c r="AK250" s="215"/>
      <c r="AL250" s="215"/>
      <c r="AM250" s="215"/>
      <c r="AN250" s="215"/>
      <c r="AO250" s="392"/>
      <c r="AP250" s="215"/>
      <c r="AQ250" s="461"/>
      <c r="AR250" s="246"/>
      <c r="AS250" s="194"/>
      <c r="AT250" s="194"/>
      <c r="AU250" s="194"/>
      <c r="AV250" s="194"/>
    </row>
    <row r="251" ht="14.25" customHeight="1">
      <c r="A251" s="215"/>
      <c r="B251" s="261"/>
      <c r="C251" s="215"/>
      <c r="D251" s="523"/>
      <c r="E251" s="523"/>
      <c r="F251" s="523"/>
      <c r="G251" s="523"/>
      <c r="H251" s="215"/>
      <c r="I251" s="215"/>
      <c r="J251" s="215"/>
      <c r="K251" s="215"/>
      <c r="L251" s="215"/>
      <c r="M251" s="215"/>
      <c r="N251" s="215"/>
      <c r="O251" s="247"/>
      <c r="P251" s="247"/>
      <c r="Q251" s="247"/>
      <c r="R251" s="247"/>
      <c r="S251" s="524"/>
      <c r="T251" s="215"/>
      <c r="U251" s="215"/>
      <c r="V251" s="215"/>
      <c r="W251" s="247"/>
      <c r="X251" s="215"/>
      <c r="Y251" s="215"/>
      <c r="Z251" s="215"/>
      <c r="AA251" s="215"/>
      <c r="AB251" s="215"/>
      <c r="AC251" s="215"/>
      <c r="AD251" s="215"/>
      <c r="AE251" s="215"/>
      <c r="AF251" s="215"/>
      <c r="AG251" s="215"/>
      <c r="AH251" s="215"/>
      <c r="AI251" s="215"/>
      <c r="AJ251" s="215"/>
      <c r="AK251" s="215"/>
      <c r="AL251" s="215"/>
      <c r="AM251" s="215"/>
      <c r="AN251" s="215"/>
      <c r="AO251" s="392"/>
      <c r="AP251" s="215"/>
      <c r="AQ251" s="461"/>
      <c r="AR251" s="246"/>
      <c r="AS251" s="194"/>
      <c r="AT251" s="194"/>
      <c r="AU251" s="194"/>
      <c r="AV251" s="194"/>
    </row>
    <row r="252" ht="14.25" customHeight="1">
      <c r="A252" s="215"/>
      <c r="B252" s="261"/>
      <c r="C252" s="215"/>
      <c r="D252" s="523"/>
      <c r="E252" s="523"/>
      <c r="F252" s="523"/>
      <c r="G252" s="523"/>
      <c r="H252" s="215"/>
      <c r="I252" s="215"/>
      <c r="J252" s="215"/>
      <c r="K252" s="215"/>
      <c r="L252" s="215"/>
      <c r="M252" s="215"/>
      <c r="N252" s="215"/>
      <c r="O252" s="247"/>
      <c r="P252" s="247"/>
      <c r="Q252" s="247"/>
      <c r="R252" s="247"/>
      <c r="S252" s="524"/>
      <c r="T252" s="215"/>
      <c r="U252" s="215"/>
      <c r="V252" s="215"/>
      <c r="W252" s="247"/>
      <c r="X252" s="215"/>
      <c r="Y252" s="215"/>
      <c r="Z252" s="215"/>
      <c r="AA252" s="215"/>
      <c r="AB252" s="215"/>
      <c r="AC252" s="215"/>
      <c r="AD252" s="215"/>
      <c r="AE252" s="215"/>
      <c r="AF252" s="215"/>
      <c r="AG252" s="215"/>
      <c r="AH252" s="215"/>
      <c r="AI252" s="215"/>
      <c r="AJ252" s="215"/>
      <c r="AK252" s="215"/>
      <c r="AL252" s="215"/>
      <c r="AM252" s="215"/>
      <c r="AN252" s="215"/>
      <c r="AO252" s="392"/>
      <c r="AP252" s="215"/>
      <c r="AQ252" s="461"/>
      <c r="AR252" s="246"/>
      <c r="AS252" s="194"/>
      <c r="AT252" s="194"/>
      <c r="AU252" s="194"/>
      <c r="AV252" s="194"/>
    </row>
    <row r="253" ht="14.25" customHeight="1">
      <c r="A253" s="215"/>
      <c r="B253" s="261"/>
      <c r="C253" s="215"/>
      <c r="D253" s="523"/>
      <c r="E253" s="523"/>
      <c r="F253" s="523"/>
      <c r="G253" s="523"/>
      <c r="H253" s="215"/>
      <c r="I253" s="215"/>
      <c r="J253" s="215"/>
      <c r="K253" s="215"/>
      <c r="L253" s="215"/>
      <c r="M253" s="215"/>
      <c r="N253" s="215"/>
      <c r="O253" s="247"/>
      <c r="P253" s="247"/>
      <c r="Q253" s="247"/>
      <c r="R253" s="247"/>
      <c r="S253" s="524"/>
      <c r="T253" s="215"/>
      <c r="U253" s="215"/>
      <c r="V253" s="215"/>
      <c r="W253" s="247"/>
      <c r="X253" s="215"/>
      <c r="Y253" s="215"/>
      <c r="Z253" s="215"/>
      <c r="AA253" s="215"/>
      <c r="AB253" s="215"/>
      <c r="AC253" s="215"/>
      <c r="AD253" s="215"/>
      <c r="AE253" s="215"/>
      <c r="AF253" s="215"/>
      <c r="AG253" s="215"/>
      <c r="AH253" s="215"/>
      <c r="AI253" s="215"/>
      <c r="AJ253" s="215"/>
      <c r="AK253" s="215"/>
      <c r="AL253" s="215"/>
      <c r="AM253" s="215"/>
      <c r="AN253" s="215"/>
      <c r="AO253" s="392"/>
      <c r="AP253" s="215"/>
      <c r="AQ253" s="461"/>
      <c r="AR253" s="246"/>
      <c r="AS253" s="194"/>
      <c r="AT253" s="194"/>
      <c r="AU253" s="194"/>
      <c r="AV253" s="194"/>
    </row>
    <row r="254" ht="14.25" customHeight="1">
      <c r="A254" s="215"/>
      <c r="B254" s="261"/>
      <c r="C254" s="215"/>
      <c r="D254" s="523"/>
      <c r="E254" s="523"/>
      <c r="F254" s="523"/>
      <c r="G254" s="523"/>
      <c r="H254" s="215"/>
      <c r="I254" s="215"/>
      <c r="J254" s="215"/>
      <c r="K254" s="215"/>
      <c r="L254" s="215"/>
      <c r="M254" s="215"/>
      <c r="N254" s="215"/>
      <c r="O254" s="247"/>
      <c r="P254" s="247"/>
      <c r="Q254" s="247"/>
      <c r="R254" s="247"/>
      <c r="S254" s="524"/>
      <c r="T254" s="215"/>
      <c r="U254" s="215"/>
      <c r="V254" s="215"/>
      <c r="W254" s="247"/>
      <c r="X254" s="215"/>
      <c r="Y254" s="215"/>
      <c r="Z254" s="215"/>
      <c r="AA254" s="215"/>
      <c r="AB254" s="215"/>
      <c r="AC254" s="215"/>
      <c r="AD254" s="215"/>
      <c r="AE254" s="215"/>
      <c r="AF254" s="215"/>
      <c r="AG254" s="215"/>
      <c r="AH254" s="215"/>
      <c r="AI254" s="215"/>
      <c r="AJ254" s="215"/>
      <c r="AK254" s="215"/>
      <c r="AL254" s="215"/>
      <c r="AM254" s="215"/>
      <c r="AN254" s="215"/>
      <c r="AO254" s="392"/>
      <c r="AP254" s="215"/>
      <c r="AQ254" s="461"/>
      <c r="AR254" s="246"/>
      <c r="AS254" s="194"/>
      <c r="AT254" s="194"/>
      <c r="AU254" s="194"/>
      <c r="AV254" s="194"/>
    </row>
    <row r="255" ht="14.25" customHeight="1">
      <c r="A255" s="215"/>
      <c r="B255" s="261"/>
      <c r="C255" s="215"/>
      <c r="D255" s="523"/>
      <c r="E255" s="523"/>
      <c r="F255" s="523"/>
      <c r="G255" s="523"/>
      <c r="H255" s="215"/>
      <c r="I255" s="215"/>
      <c r="J255" s="215"/>
      <c r="K255" s="215"/>
      <c r="L255" s="215"/>
      <c r="M255" s="215"/>
      <c r="N255" s="215"/>
      <c r="O255" s="247"/>
      <c r="P255" s="247"/>
      <c r="Q255" s="247"/>
      <c r="R255" s="247"/>
      <c r="S255" s="524"/>
      <c r="T255" s="215"/>
      <c r="U255" s="215"/>
      <c r="V255" s="215"/>
      <c r="W255" s="247"/>
      <c r="X255" s="215"/>
      <c r="Y255" s="215"/>
      <c r="Z255" s="215"/>
      <c r="AA255" s="215"/>
      <c r="AB255" s="215"/>
      <c r="AC255" s="215"/>
      <c r="AD255" s="215"/>
      <c r="AE255" s="215"/>
      <c r="AF255" s="215"/>
      <c r="AG255" s="215"/>
      <c r="AH255" s="215"/>
      <c r="AI255" s="215"/>
      <c r="AJ255" s="215"/>
      <c r="AK255" s="215"/>
      <c r="AL255" s="215"/>
      <c r="AM255" s="215"/>
      <c r="AN255" s="215"/>
      <c r="AO255" s="392"/>
      <c r="AP255" s="215"/>
      <c r="AQ255" s="461"/>
      <c r="AR255" s="246"/>
      <c r="AS255" s="194"/>
      <c r="AT255" s="194"/>
      <c r="AU255" s="194"/>
      <c r="AV255" s="194"/>
    </row>
    <row r="256" ht="14.25" customHeight="1">
      <c r="A256" s="215"/>
      <c r="B256" s="261"/>
      <c r="C256" s="215"/>
      <c r="D256" s="523"/>
      <c r="E256" s="523"/>
      <c r="F256" s="523"/>
      <c r="G256" s="523"/>
      <c r="H256" s="215"/>
      <c r="I256" s="215"/>
      <c r="J256" s="215"/>
      <c r="K256" s="215"/>
      <c r="L256" s="215"/>
      <c r="M256" s="215"/>
      <c r="N256" s="215"/>
      <c r="O256" s="247"/>
      <c r="P256" s="247"/>
      <c r="Q256" s="247"/>
      <c r="R256" s="247"/>
      <c r="S256" s="524"/>
      <c r="T256" s="215"/>
      <c r="U256" s="215"/>
      <c r="V256" s="215"/>
      <c r="W256" s="247"/>
      <c r="X256" s="215"/>
      <c r="Y256" s="215"/>
      <c r="Z256" s="215"/>
      <c r="AA256" s="215"/>
      <c r="AB256" s="215"/>
      <c r="AC256" s="215"/>
      <c r="AD256" s="215"/>
      <c r="AE256" s="215"/>
      <c r="AF256" s="215"/>
      <c r="AG256" s="215"/>
      <c r="AH256" s="215"/>
      <c r="AI256" s="215"/>
      <c r="AJ256" s="215"/>
      <c r="AK256" s="215"/>
      <c r="AL256" s="215"/>
      <c r="AM256" s="215"/>
      <c r="AN256" s="215"/>
      <c r="AO256" s="392"/>
      <c r="AP256" s="215"/>
      <c r="AQ256" s="461"/>
      <c r="AR256" s="246"/>
      <c r="AS256" s="194"/>
      <c r="AT256" s="194"/>
      <c r="AU256" s="194"/>
      <c r="AV256" s="194"/>
    </row>
    <row r="257" ht="14.25" customHeight="1">
      <c r="A257" s="215"/>
      <c r="B257" s="261"/>
      <c r="C257" s="215"/>
      <c r="D257" s="523"/>
      <c r="E257" s="523"/>
      <c r="F257" s="523"/>
      <c r="G257" s="523"/>
      <c r="H257" s="215"/>
      <c r="I257" s="215"/>
      <c r="J257" s="215"/>
      <c r="K257" s="215"/>
      <c r="L257" s="215"/>
      <c r="M257" s="215"/>
      <c r="N257" s="215"/>
      <c r="O257" s="247"/>
      <c r="P257" s="247"/>
      <c r="Q257" s="247"/>
      <c r="R257" s="247"/>
      <c r="S257" s="524"/>
      <c r="T257" s="215"/>
      <c r="U257" s="215"/>
      <c r="V257" s="215"/>
      <c r="W257" s="247"/>
      <c r="X257" s="215"/>
      <c r="Y257" s="215"/>
      <c r="Z257" s="215"/>
      <c r="AA257" s="215"/>
      <c r="AB257" s="215"/>
      <c r="AC257" s="215"/>
      <c r="AD257" s="215"/>
      <c r="AE257" s="215"/>
      <c r="AF257" s="215"/>
      <c r="AG257" s="215"/>
      <c r="AH257" s="215"/>
      <c r="AI257" s="215"/>
      <c r="AJ257" s="215"/>
      <c r="AK257" s="215"/>
      <c r="AL257" s="215"/>
      <c r="AM257" s="215"/>
      <c r="AN257" s="215"/>
      <c r="AO257" s="392"/>
      <c r="AP257" s="215"/>
      <c r="AQ257" s="461"/>
      <c r="AR257" s="246"/>
      <c r="AS257" s="194"/>
      <c r="AT257" s="194"/>
      <c r="AU257" s="194"/>
      <c r="AV257" s="194"/>
    </row>
    <row r="258" ht="14.25" customHeight="1">
      <c r="A258" s="215"/>
      <c r="B258" s="261"/>
      <c r="C258" s="215"/>
      <c r="D258" s="523"/>
      <c r="E258" s="523"/>
      <c r="F258" s="523"/>
      <c r="G258" s="523"/>
      <c r="H258" s="215"/>
      <c r="I258" s="215"/>
      <c r="J258" s="215"/>
      <c r="K258" s="215"/>
      <c r="L258" s="215"/>
      <c r="M258" s="215"/>
      <c r="N258" s="215"/>
      <c r="O258" s="247"/>
      <c r="P258" s="247"/>
      <c r="Q258" s="247"/>
      <c r="R258" s="247"/>
      <c r="S258" s="524"/>
      <c r="T258" s="215"/>
      <c r="U258" s="215"/>
      <c r="V258" s="215"/>
      <c r="W258" s="247"/>
      <c r="X258" s="215"/>
      <c r="Y258" s="215"/>
      <c r="Z258" s="215"/>
      <c r="AA258" s="215"/>
      <c r="AB258" s="215"/>
      <c r="AC258" s="215"/>
      <c r="AD258" s="215"/>
      <c r="AE258" s="215"/>
      <c r="AF258" s="215"/>
      <c r="AG258" s="215"/>
      <c r="AH258" s="215"/>
      <c r="AI258" s="215"/>
      <c r="AJ258" s="215"/>
      <c r="AK258" s="215"/>
      <c r="AL258" s="215"/>
      <c r="AM258" s="215"/>
      <c r="AN258" s="215"/>
      <c r="AO258" s="392"/>
      <c r="AP258" s="215"/>
      <c r="AQ258" s="461"/>
      <c r="AR258" s="246"/>
      <c r="AS258" s="194"/>
      <c r="AT258" s="194"/>
      <c r="AU258" s="194"/>
      <c r="AV258" s="194"/>
    </row>
    <row r="259" ht="14.25" customHeight="1">
      <c r="A259" s="215"/>
      <c r="B259" s="261"/>
      <c r="C259" s="215"/>
      <c r="D259" s="523"/>
      <c r="E259" s="523"/>
      <c r="F259" s="523"/>
      <c r="G259" s="523"/>
      <c r="H259" s="215"/>
      <c r="I259" s="215"/>
      <c r="J259" s="215"/>
      <c r="K259" s="215"/>
      <c r="L259" s="215"/>
      <c r="M259" s="215"/>
      <c r="N259" s="215"/>
      <c r="O259" s="247"/>
      <c r="P259" s="247"/>
      <c r="Q259" s="247"/>
      <c r="R259" s="247"/>
      <c r="S259" s="524"/>
      <c r="T259" s="215"/>
      <c r="U259" s="215"/>
      <c r="V259" s="215"/>
      <c r="W259" s="247"/>
      <c r="X259" s="215"/>
      <c r="Y259" s="215"/>
      <c r="Z259" s="215"/>
      <c r="AA259" s="215"/>
      <c r="AB259" s="215"/>
      <c r="AC259" s="215"/>
      <c r="AD259" s="215"/>
      <c r="AE259" s="215"/>
      <c r="AF259" s="215"/>
      <c r="AG259" s="215"/>
      <c r="AH259" s="215"/>
      <c r="AI259" s="215"/>
      <c r="AJ259" s="215"/>
      <c r="AK259" s="215"/>
      <c r="AL259" s="215"/>
      <c r="AM259" s="215"/>
      <c r="AN259" s="215"/>
      <c r="AO259" s="392"/>
      <c r="AP259" s="215"/>
      <c r="AQ259" s="461"/>
      <c r="AR259" s="246"/>
      <c r="AS259" s="194"/>
      <c r="AT259" s="194"/>
      <c r="AU259" s="194"/>
      <c r="AV259" s="194"/>
    </row>
    <row r="260" ht="14.25" customHeight="1">
      <c r="A260" s="215"/>
      <c r="B260" s="261"/>
      <c r="C260" s="215"/>
      <c r="D260" s="523"/>
      <c r="E260" s="523"/>
      <c r="F260" s="523"/>
      <c r="G260" s="523"/>
      <c r="H260" s="215"/>
      <c r="I260" s="215"/>
      <c r="J260" s="215"/>
      <c r="K260" s="215"/>
      <c r="L260" s="215"/>
      <c r="M260" s="215"/>
      <c r="N260" s="215"/>
      <c r="O260" s="247"/>
      <c r="P260" s="247"/>
      <c r="Q260" s="247"/>
      <c r="R260" s="247"/>
      <c r="S260" s="524"/>
      <c r="T260" s="215"/>
      <c r="U260" s="215"/>
      <c r="V260" s="215"/>
      <c r="W260" s="247"/>
      <c r="X260" s="215"/>
      <c r="Y260" s="215"/>
      <c r="Z260" s="215"/>
      <c r="AA260" s="215"/>
      <c r="AB260" s="215"/>
      <c r="AC260" s="215"/>
      <c r="AD260" s="215"/>
      <c r="AE260" s="215"/>
      <c r="AF260" s="215"/>
      <c r="AG260" s="215"/>
      <c r="AH260" s="215"/>
      <c r="AI260" s="215"/>
      <c r="AJ260" s="215"/>
      <c r="AK260" s="215"/>
      <c r="AL260" s="215"/>
      <c r="AM260" s="215"/>
      <c r="AN260" s="215"/>
      <c r="AO260" s="392"/>
      <c r="AP260" s="215"/>
      <c r="AQ260" s="461"/>
      <c r="AR260" s="246"/>
      <c r="AS260" s="194"/>
      <c r="AT260" s="194"/>
      <c r="AU260" s="194"/>
      <c r="AV260" s="194"/>
    </row>
    <row r="261" ht="14.25" customHeight="1">
      <c r="A261" s="215"/>
      <c r="B261" s="261"/>
      <c r="C261" s="215"/>
      <c r="D261" s="523"/>
      <c r="E261" s="523"/>
      <c r="F261" s="523"/>
      <c r="G261" s="523"/>
      <c r="H261" s="215"/>
      <c r="I261" s="215"/>
      <c r="J261" s="215"/>
      <c r="K261" s="215"/>
      <c r="L261" s="215"/>
      <c r="M261" s="215"/>
      <c r="N261" s="215"/>
      <c r="O261" s="247"/>
      <c r="P261" s="247"/>
      <c r="Q261" s="247"/>
      <c r="R261" s="247"/>
      <c r="S261" s="524"/>
      <c r="T261" s="215"/>
      <c r="U261" s="215"/>
      <c r="V261" s="215"/>
      <c r="W261" s="247"/>
      <c r="X261" s="215"/>
      <c r="Y261" s="215"/>
      <c r="Z261" s="215"/>
      <c r="AA261" s="215"/>
      <c r="AB261" s="215"/>
      <c r="AC261" s="215"/>
      <c r="AD261" s="215"/>
      <c r="AE261" s="215"/>
      <c r="AF261" s="215"/>
      <c r="AG261" s="215"/>
      <c r="AH261" s="215"/>
      <c r="AI261" s="215"/>
      <c r="AJ261" s="215"/>
      <c r="AK261" s="215"/>
      <c r="AL261" s="215"/>
      <c r="AM261" s="215"/>
      <c r="AN261" s="215"/>
      <c r="AO261" s="392"/>
      <c r="AP261" s="215"/>
      <c r="AQ261" s="461"/>
      <c r="AR261" s="246"/>
      <c r="AS261" s="194"/>
      <c r="AT261" s="194"/>
      <c r="AU261" s="194"/>
      <c r="AV261" s="194"/>
    </row>
    <row r="262" ht="14.25" customHeight="1">
      <c r="A262" s="215"/>
      <c r="B262" s="261"/>
      <c r="C262" s="215"/>
      <c r="D262" s="523"/>
      <c r="E262" s="523"/>
      <c r="F262" s="523"/>
      <c r="G262" s="523"/>
      <c r="H262" s="215"/>
      <c r="I262" s="215"/>
      <c r="J262" s="215"/>
      <c r="K262" s="215"/>
      <c r="L262" s="215"/>
      <c r="M262" s="215"/>
      <c r="N262" s="215"/>
      <c r="O262" s="247"/>
      <c r="P262" s="247"/>
      <c r="Q262" s="247"/>
      <c r="R262" s="247"/>
      <c r="S262" s="524"/>
      <c r="T262" s="215"/>
      <c r="U262" s="215"/>
      <c r="V262" s="215"/>
      <c r="W262" s="247"/>
      <c r="X262" s="215"/>
      <c r="Y262" s="215"/>
      <c r="Z262" s="215"/>
      <c r="AA262" s="215"/>
      <c r="AB262" s="215"/>
      <c r="AC262" s="215"/>
      <c r="AD262" s="215"/>
      <c r="AE262" s="215"/>
      <c r="AF262" s="215"/>
      <c r="AG262" s="215"/>
      <c r="AH262" s="215"/>
      <c r="AI262" s="215"/>
      <c r="AJ262" s="215"/>
      <c r="AK262" s="215"/>
      <c r="AL262" s="215"/>
      <c r="AM262" s="215"/>
      <c r="AN262" s="215"/>
      <c r="AO262" s="392"/>
      <c r="AP262" s="215"/>
      <c r="AQ262" s="461"/>
      <c r="AR262" s="246"/>
      <c r="AS262" s="194"/>
      <c r="AT262" s="194"/>
      <c r="AU262" s="194"/>
      <c r="AV262" s="194"/>
    </row>
    <row r="263" ht="14.25" customHeight="1">
      <c r="A263" s="215"/>
      <c r="B263" s="261"/>
      <c r="C263" s="215"/>
      <c r="D263" s="523"/>
      <c r="E263" s="523"/>
      <c r="F263" s="523"/>
      <c r="G263" s="523"/>
      <c r="H263" s="215"/>
      <c r="I263" s="215"/>
      <c r="J263" s="215"/>
      <c r="K263" s="215"/>
      <c r="L263" s="215"/>
      <c r="M263" s="215"/>
      <c r="N263" s="215"/>
      <c r="O263" s="247"/>
      <c r="P263" s="247"/>
      <c r="Q263" s="247"/>
      <c r="R263" s="247"/>
      <c r="S263" s="524"/>
      <c r="T263" s="215"/>
      <c r="U263" s="215"/>
      <c r="V263" s="215"/>
      <c r="W263" s="247"/>
      <c r="X263" s="215"/>
      <c r="Y263" s="215"/>
      <c r="Z263" s="215"/>
      <c r="AA263" s="215"/>
      <c r="AB263" s="215"/>
      <c r="AC263" s="215"/>
      <c r="AD263" s="215"/>
      <c r="AE263" s="215"/>
      <c r="AF263" s="215"/>
      <c r="AG263" s="215"/>
      <c r="AH263" s="215"/>
      <c r="AI263" s="215"/>
      <c r="AJ263" s="215"/>
      <c r="AK263" s="215"/>
      <c r="AL263" s="215"/>
      <c r="AM263" s="215"/>
      <c r="AN263" s="215"/>
      <c r="AO263" s="392"/>
      <c r="AP263" s="215"/>
      <c r="AQ263" s="461"/>
      <c r="AR263" s="246"/>
      <c r="AS263" s="194"/>
      <c r="AT263" s="194"/>
      <c r="AU263" s="194"/>
      <c r="AV263" s="194"/>
    </row>
    <row r="264" ht="14.25" customHeight="1">
      <c r="A264" s="215"/>
      <c r="B264" s="261"/>
      <c r="C264" s="215"/>
      <c r="D264" s="523"/>
      <c r="E264" s="523"/>
      <c r="F264" s="523"/>
      <c r="G264" s="523"/>
      <c r="H264" s="215"/>
      <c r="I264" s="215"/>
      <c r="J264" s="215"/>
      <c r="K264" s="215"/>
      <c r="L264" s="215"/>
      <c r="M264" s="215"/>
      <c r="N264" s="215"/>
      <c r="O264" s="247"/>
      <c r="P264" s="247"/>
      <c r="Q264" s="247"/>
      <c r="R264" s="247"/>
      <c r="S264" s="524"/>
      <c r="T264" s="215"/>
      <c r="U264" s="215"/>
      <c r="V264" s="215"/>
      <c r="W264" s="247"/>
      <c r="X264" s="215"/>
      <c r="Y264" s="215"/>
      <c r="Z264" s="215"/>
      <c r="AA264" s="215"/>
      <c r="AB264" s="215"/>
      <c r="AC264" s="215"/>
      <c r="AD264" s="215"/>
      <c r="AE264" s="215"/>
      <c r="AF264" s="215"/>
      <c r="AG264" s="215"/>
      <c r="AH264" s="215"/>
      <c r="AI264" s="215"/>
      <c r="AJ264" s="215"/>
      <c r="AK264" s="215"/>
      <c r="AL264" s="215"/>
      <c r="AM264" s="215"/>
      <c r="AN264" s="215"/>
      <c r="AO264" s="392"/>
      <c r="AP264" s="215"/>
      <c r="AQ264" s="461"/>
      <c r="AR264" s="246"/>
      <c r="AS264" s="194"/>
      <c r="AT264" s="194"/>
      <c r="AU264" s="194"/>
      <c r="AV264" s="194"/>
    </row>
    <row r="265" ht="14.25" customHeight="1">
      <c r="A265" s="215"/>
      <c r="B265" s="261"/>
      <c r="C265" s="215"/>
      <c r="D265" s="523"/>
      <c r="E265" s="523"/>
      <c r="F265" s="523"/>
      <c r="G265" s="523"/>
      <c r="H265" s="215"/>
      <c r="I265" s="215"/>
      <c r="J265" s="215"/>
      <c r="K265" s="215"/>
      <c r="L265" s="215"/>
      <c r="M265" s="215"/>
      <c r="N265" s="215"/>
      <c r="O265" s="247"/>
      <c r="P265" s="247"/>
      <c r="Q265" s="247"/>
      <c r="R265" s="247"/>
      <c r="S265" s="524"/>
      <c r="T265" s="215"/>
      <c r="U265" s="215"/>
      <c r="V265" s="215"/>
      <c r="W265" s="247"/>
      <c r="X265" s="215"/>
      <c r="Y265" s="215"/>
      <c r="Z265" s="215"/>
      <c r="AA265" s="215"/>
      <c r="AB265" s="215"/>
      <c r="AC265" s="215"/>
      <c r="AD265" s="215"/>
      <c r="AE265" s="215"/>
      <c r="AF265" s="215"/>
      <c r="AG265" s="215"/>
      <c r="AH265" s="215"/>
      <c r="AI265" s="215"/>
      <c r="AJ265" s="215"/>
      <c r="AK265" s="215"/>
      <c r="AL265" s="215"/>
      <c r="AM265" s="215"/>
      <c r="AN265" s="215"/>
      <c r="AO265" s="392"/>
      <c r="AP265" s="215"/>
      <c r="AQ265" s="461"/>
      <c r="AR265" s="246"/>
      <c r="AS265" s="194"/>
      <c r="AT265" s="194"/>
      <c r="AU265" s="194"/>
      <c r="AV265" s="194"/>
    </row>
    <row r="266" ht="14.25" customHeight="1">
      <c r="A266" s="215"/>
      <c r="B266" s="261"/>
      <c r="C266" s="215"/>
      <c r="D266" s="523"/>
      <c r="E266" s="523"/>
      <c r="F266" s="523"/>
      <c r="G266" s="523"/>
      <c r="H266" s="215"/>
      <c r="I266" s="215"/>
      <c r="J266" s="215"/>
      <c r="K266" s="215"/>
      <c r="L266" s="215"/>
      <c r="M266" s="215"/>
      <c r="N266" s="215"/>
      <c r="O266" s="247"/>
      <c r="P266" s="247"/>
      <c r="Q266" s="247"/>
      <c r="R266" s="247"/>
      <c r="S266" s="524"/>
      <c r="T266" s="215"/>
      <c r="U266" s="215"/>
      <c r="V266" s="215"/>
      <c r="W266" s="247"/>
      <c r="X266" s="215"/>
      <c r="Y266" s="215"/>
      <c r="Z266" s="215"/>
      <c r="AA266" s="215"/>
      <c r="AB266" s="215"/>
      <c r="AC266" s="215"/>
      <c r="AD266" s="215"/>
      <c r="AE266" s="215"/>
      <c r="AF266" s="215"/>
      <c r="AG266" s="215"/>
      <c r="AH266" s="215"/>
      <c r="AI266" s="215"/>
      <c r="AJ266" s="215"/>
      <c r="AK266" s="215"/>
      <c r="AL266" s="215"/>
      <c r="AM266" s="215"/>
      <c r="AN266" s="215"/>
      <c r="AO266" s="392"/>
      <c r="AP266" s="215"/>
      <c r="AQ266" s="461"/>
      <c r="AR266" s="246"/>
      <c r="AS266" s="194"/>
      <c r="AT266" s="194"/>
      <c r="AU266" s="194"/>
      <c r="AV266" s="194"/>
    </row>
    <row r="267" ht="14.25" customHeight="1">
      <c r="A267" s="215"/>
      <c r="B267" s="261"/>
      <c r="C267" s="215"/>
      <c r="D267" s="523"/>
      <c r="E267" s="523"/>
      <c r="F267" s="523"/>
      <c r="G267" s="523"/>
      <c r="H267" s="215"/>
      <c r="I267" s="215"/>
      <c r="J267" s="215"/>
      <c r="K267" s="215"/>
      <c r="L267" s="215"/>
      <c r="M267" s="215"/>
      <c r="N267" s="215"/>
      <c r="O267" s="247"/>
      <c r="P267" s="247"/>
      <c r="Q267" s="247"/>
      <c r="R267" s="247"/>
      <c r="S267" s="524"/>
      <c r="T267" s="215"/>
      <c r="U267" s="215"/>
      <c r="V267" s="215"/>
      <c r="W267" s="247"/>
      <c r="X267" s="215"/>
      <c r="Y267" s="215"/>
      <c r="Z267" s="215"/>
      <c r="AA267" s="215"/>
      <c r="AB267" s="215"/>
      <c r="AC267" s="215"/>
      <c r="AD267" s="215"/>
      <c r="AE267" s="215"/>
      <c r="AF267" s="215"/>
      <c r="AG267" s="215"/>
      <c r="AH267" s="215"/>
      <c r="AI267" s="215"/>
      <c r="AJ267" s="215"/>
      <c r="AK267" s="215"/>
      <c r="AL267" s="215"/>
      <c r="AM267" s="215"/>
      <c r="AN267" s="215"/>
      <c r="AO267" s="392"/>
      <c r="AP267" s="215"/>
      <c r="AQ267" s="461"/>
      <c r="AR267" s="246"/>
      <c r="AS267" s="194"/>
      <c r="AT267" s="194"/>
      <c r="AU267" s="194"/>
      <c r="AV267" s="194"/>
    </row>
    <row r="268" ht="14.25" customHeight="1">
      <c r="A268" s="215"/>
      <c r="B268" s="261"/>
      <c r="C268" s="215"/>
      <c r="D268" s="523"/>
      <c r="E268" s="523"/>
      <c r="F268" s="523"/>
      <c r="G268" s="523"/>
      <c r="H268" s="215"/>
      <c r="I268" s="215"/>
      <c r="J268" s="215"/>
      <c r="K268" s="215"/>
      <c r="L268" s="215"/>
      <c r="M268" s="215"/>
      <c r="N268" s="215"/>
      <c r="O268" s="247"/>
      <c r="P268" s="247"/>
      <c r="Q268" s="247"/>
      <c r="R268" s="247"/>
      <c r="S268" s="524"/>
      <c r="T268" s="215"/>
      <c r="U268" s="215"/>
      <c r="V268" s="215"/>
      <c r="W268" s="247"/>
      <c r="X268" s="215"/>
      <c r="Y268" s="215"/>
      <c r="Z268" s="215"/>
      <c r="AA268" s="215"/>
      <c r="AB268" s="215"/>
      <c r="AC268" s="215"/>
      <c r="AD268" s="215"/>
      <c r="AE268" s="215"/>
      <c r="AF268" s="215"/>
      <c r="AG268" s="215"/>
      <c r="AH268" s="215"/>
      <c r="AI268" s="215"/>
      <c r="AJ268" s="215"/>
      <c r="AK268" s="215"/>
      <c r="AL268" s="215"/>
      <c r="AM268" s="215"/>
      <c r="AN268" s="215"/>
      <c r="AO268" s="392"/>
      <c r="AP268" s="215"/>
      <c r="AQ268" s="461"/>
      <c r="AR268" s="246"/>
      <c r="AS268" s="194"/>
      <c r="AT268" s="194"/>
      <c r="AU268" s="194"/>
      <c r="AV268" s="194"/>
    </row>
    <row r="269" ht="14.25" customHeight="1">
      <c r="A269" s="215"/>
      <c r="B269" s="261"/>
      <c r="C269" s="215"/>
      <c r="D269" s="523"/>
      <c r="E269" s="523"/>
      <c r="F269" s="523"/>
      <c r="G269" s="523"/>
      <c r="H269" s="215"/>
      <c r="I269" s="215"/>
      <c r="J269" s="215"/>
      <c r="K269" s="215"/>
      <c r="L269" s="215"/>
      <c r="M269" s="215"/>
      <c r="N269" s="215"/>
      <c r="O269" s="247"/>
      <c r="P269" s="247"/>
      <c r="Q269" s="247"/>
      <c r="R269" s="247"/>
      <c r="S269" s="524"/>
      <c r="T269" s="215"/>
      <c r="U269" s="215"/>
      <c r="V269" s="215"/>
      <c r="W269" s="247"/>
      <c r="X269" s="215"/>
      <c r="Y269" s="215"/>
      <c r="Z269" s="215"/>
      <c r="AA269" s="215"/>
      <c r="AB269" s="215"/>
      <c r="AC269" s="215"/>
      <c r="AD269" s="215"/>
      <c r="AE269" s="215"/>
      <c r="AF269" s="215"/>
      <c r="AG269" s="215"/>
      <c r="AH269" s="215"/>
      <c r="AI269" s="215"/>
      <c r="AJ269" s="215"/>
      <c r="AK269" s="215"/>
      <c r="AL269" s="215"/>
      <c r="AM269" s="215"/>
      <c r="AN269" s="215"/>
      <c r="AO269" s="392"/>
      <c r="AP269" s="215"/>
      <c r="AQ269" s="461"/>
      <c r="AR269" s="246"/>
      <c r="AS269" s="194"/>
      <c r="AT269" s="194"/>
      <c r="AU269" s="194"/>
      <c r="AV269" s="194"/>
    </row>
    <row r="270" ht="14.25" customHeight="1">
      <c r="A270" s="215"/>
      <c r="B270" s="261"/>
      <c r="C270" s="215"/>
      <c r="D270" s="523"/>
      <c r="E270" s="523"/>
      <c r="F270" s="523"/>
      <c r="G270" s="523"/>
      <c r="H270" s="215"/>
      <c r="I270" s="215"/>
      <c r="J270" s="215"/>
      <c r="K270" s="215"/>
      <c r="L270" s="215"/>
      <c r="M270" s="215"/>
      <c r="N270" s="215"/>
      <c r="O270" s="247"/>
      <c r="P270" s="247"/>
      <c r="Q270" s="247"/>
      <c r="R270" s="247"/>
      <c r="S270" s="524"/>
      <c r="T270" s="215"/>
      <c r="U270" s="215"/>
      <c r="V270" s="215"/>
      <c r="W270" s="247"/>
      <c r="X270" s="215"/>
      <c r="Y270" s="215"/>
      <c r="Z270" s="215"/>
      <c r="AA270" s="215"/>
      <c r="AB270" s="215"/>
      <c r="AC270" s="215"/>
      <c r="AD270" s="215"/>
      <c r="AE270" s="215"/>
      <c r="AF270" s="215"/>
      <c r="AG270" s="215"/>
      <c r="AH270" s="215"/>
      <c r="AI270" s="215"/>
      <c r="AJ270" s="215"/>
      <c r="AK270" s="215"/>
      <c r="AL270" s="215"/>
      <c r="AM270" s="215"/>
      <c r="AN270" s="215"/>
      <c r="AO270" s="392"/>
      <c r="AP270" s="215"/>
      <c r="AQ270" s="461"/>
      <c r="AR270" s="246"/>
      <c r="AS270" s="194"/>
      <c r="AT270" s="194"/>
      <c r="AU270" s="194"/>
      <c r="AV270" s="194"/>
    </row>
    <row r="271" ht="14.25" customHeight="1">
      <c r="A271" s="215"/>
      <c r="B271" s="261"/>
      <c r="C271" s="215"/>
      <c r="D271" s="523"/>
      <c r="E271" s="523"/>
      <c r="F271" s="523"/>
      <c r="G271" s="523"/>
      <c r="H271" s="215"/>
      <c r="I271" s="215"/>
      <c r="J271" s="215"/>
      <c r="K271" s="215"/>
      <c r="L271" s="215"/>
      <c r="M271" s="215"/>
      <c r="N271" s="215"/>
      <c r="O271" s="247"/>
      <c r="P271" s="247"/>
      <c r="Q271" s="247"/>
      <c r="R271" s="247"/>
      <c r="S271" s="524"/>
      <c r="T271" s="215"/>
      <c r="U271" s="215"/>
      <c r="V271" s="215"/>
      <c r="W271" s="247"/>
      <c r="X271" s="215"/>
      <c r="Y271" s="215"/>
      <c r="Z271" s="215"/>
      <c r="AA271" s="215"/>
      <c r="AB271" s="215"/>
      <c r="AC271" s="215"/>
      <c r="AD271" s="215"/>
      <c r="AE271" s="215"/>
      <c r="AF271" s="215"/>
      <c r="AG271" s="215"/>
      <c r="AH271" s="215"/>
      <c r="AI271" s="215"/>
      <c r="AJ271" s="215"/>
      <c r="AK271" s="215"/>
      <c r="AL271" s="215"/>
      <c r="AM271" s="215"/>
      <c r="AN271" s="215"/>
      <c r="AO271" s="392"/>
      <c r="AP271" s="215"/>
      <c r="AQ271" s="461"/>
      <c r="AR271" s="246"/>
      <c r="AS271" s="194"/>
      <c r="AT271" s="194"/>
      <c r="AU271" s="194"/>
      <c r="AV271" s="194"/>
    </row>
    <row r="272" ht="14.25" customHeight="1">
      <c r="A272" s="215"/>
      <c r="B272" s="261"/>
      <c r="C272" s="215"/>
      <c r="D272" s="523"/>
      <c r="E272" s="523"/>
      <c r="F272" s="523"/>
      <c r="G272" s="523"/>
      <c r="H272" s="215"/>
      <c r="I272" s="215"/>
      <c r="J272" s="215"/>
      <c r="K272" s="215"/>
      <c r="L272" s="215"/>
      <c r="M272" s="215"/>
      <c r="N272" s="215"/>
      <c r="O272" s="247"/>
      <c r="P272" s="247"/>
      <c r="Q272" s="247"/>
      <c r="R272" s="247"/>
      <c r="S272" s="524"/>
      <c r="T272" s="215"/>
      <c r="U272" s="215"/>
      <c r="V272" s="215"/>
      <c r="W272" s="247"/>
      <c r="X272" s="215"/>
      <c r="Y272" s="215"/>
      <c r="Z272" s="215"/>
      <c r="AA272" s="215"/>
      <c r="AB272" s="215"/>
      <c r="AC272" s="215"/>
      <c r="AD272" s="215"/>
      <c r="AE272" s="215"/>
      <c r="AF272" s="215"/>
      <c r="AG272" s="215"/>
      <c r="AH272" s="215"/>
      <c r="AI272" s="215"/>
      <c r="AJ272" s="215"/>
      <c r="AK272" s="215"/>
      <c r="AL272" s="215"/>
      <c r="AM272" s="215"/>
      <c r="AN272" s="215"/>
      <c r="AO272" s="392"/>
      <c r="AP272" s="215"/>
      <c r="AQ272" s="461"/>
      <c r="AR272" s="246"/>
      <c r="AS272" s="194"/>
      <c r="AT272" s="194"/>
      <c r="AU272" s="194"/>
      <c r="AV272" s="194"/>
    </row>
    <row r="273" ht="14.25" customHeight="1">
      <c r="A273" s="215"/>
      <c r="B273" s="261"/>
      <c r="C273" s="215"/>
      <c r="D273" s="523"/>
      <c r="E273" s="523"/>
      <c r="F273" s="523"/>
      <c r="G273" s="523"/>
      <c r="H273" s="215"/>
      <c r="I273" s="215"/>
      <c r="J273" s="215"/>
      <c r="K273" s="215"/>
      <c r="L273" s="215"/>
      <c r="M273" s="215"/>
      <c r="N273" s="215"/>
      <c r="O273" s="247"/>
      <c r="P273" s="247"/>
      <c r="Q273" s="247"/>
      <c r="R273" s="247"/>
      <c r="S273" s="524"/>
      <c r="T273" s="215"/>
      <c r="U273" s="215"/>
      <c r="V273" s="215"/>
      <c r="W273" s="247"/>
      <c r="X273" s="215"/>
      <c r="Y273" s="215"/>
      <c r="Z273" s="215"/>
      <c r="AA273" s="215"/>
      <c r="AB273" s="215"/>
      <c r="AC273" s="215"/>
      <c r="AD273" s="215"/>
      <c r="AE273" s="215"/>
      <c r="AF273" s="215"/>
      <c r="AG273" s="215"/>
      <c r="AH273" s="215"/>
      <c r="AI273" s="215"/>
      <c r="AJ273" s="215"/>
      <c r="AK273" s="215"/>
      <c r="AL273" s="215"/>
      <c r="AM273" s="215"/>
      <c r="AN273" s="215"/>
      <c r="AO273" s="392"/>
      <c r="AP273" s="215"/>
      <c r="AQ273" s="461"/>
      <c r="AR273" s="246"/>
      <c r="AS273" s="194"/>
      <c r="AT273" s="194"/>
      <c r="AU273" s="194"/>
      <c r="AV273" s="194"/>
    </row>
    <row r="274" ht="14.25" customHeight="1">
      <c r="A274" s="215"/>
      <c r="B274" s="261"/>
      <c r="C274" s="215"/>
      <c r="D274" s="523"/>
      <c r="E274" s="523"/>
      <c r="F274" s="523"/>
      <c r="G274" s="523"/>
      <c r="H274" s="215"/>
      <c r="I274" s="215"/>
      <c r="J274" s="215"/>
      <c r="K274" s="215"/>
      <c r="L274" s="215"/>
      <c r="M274" s="215"/>
      <c r="N274" s="215"/>
      <c r="O274" s="247"/>
      <c r="P274" s="247"/>
      <c r="Q274" s="247"/>
      <c r="R274" s="247"/>
      <c r="S274" s="524"/>
      <c r="T274" s="215"/>
      <c r="U274" s="215"/>
      <c r="V274" s="215"/>
      <c r="W274" s="247"/>
      <c r="X274" s="215"/>
      <c r="Y274" s="215"/>
      <c r="Z274" s="215"/>
      <c r="AA274" s="215"/>
      <c r="AB274" s="215"/>
      <c r="AC274" s="215"/>
      <c r="AD274" s="215"/>
      <c r="AE274" s="215"/>
      <c r="AF274" s="215"/>
      <c r="AG274" s="215"/>
      <c r="AH274" s="215"/>
      <c r="AI274" s="215"/>
      <c r="AJ274" s="215"/>
      <c r="AK274" s="215"/>
      <c r="AL274" s="215"/>
      <c r="AM274" s="215"/>
      <c r="AN274" s="215"/>
      <c r="AO274" s="392"/>
      <c r="AP274" s="215"/>
      <c r="AQ274" s="461"/>
      <c r="AR274" s="246"/>
      <c r="AS274" s="194"/>
      <c r="AT274" s="194"/>
      <c r="AU274" s="194"/>
      <c r="AV274" s="194"/>
    </row>
    <row r="275" ht="14.25" customHeight="1">
      <c r="A275" s="215"/>
      <c r="B275" s="261"/>
      <c r="C275" s="215"/>
      <c r="D275" s="523"/>
      <c r="E275" s="523"/>
      <c r="F275" s="523"/>
      <c r="G275" s="523"/>
      <c r="H275" s="215"/>
      <c r="I275" s="215"/>
      <c r="J275" s="215"/>
      <c r="K275" s="215"/>
      <c r="L275" s="215"/>
      <c r="M275" s="215"/>
      <c r="N275" s="215"/>
      <c r="O275" s="247"/>
      <c r="P275" s="247"/>
      <c r="Q275" s="247"/>
      <c r="R275" s="247"/>
      <c r="S275" s="524"/>
      <c r="T275" s="215"/>
      <c r="U275" s="215"/>
      <c r="V275" s="215"/>
      <c r="W275" s="247"/>
      <c r="X275" s="215"/>
      <c r="Y275" s="215"/>
      <c r="Z275" s="215"/>
      <c r="AA275" s="215"/>
      <c r="AB275" s="215"/>
      <c r="AC275" s="215"/>
      <c r="AD275" s="215"/>
      <c r="AE275" s="215"/>
      <c r="AF275" s="215"/>
      <c r="AG275" s="215"/>
      <c r="AH275" s="215"/>
      <c r="AI275" s="215"/>
      <c r="AJ275" s="215"/>
      <c r="AK275" s="215"/>
      <c r="AL275" s="215"/>
      <c r="AM275" s="215"/>
      <c r="AN275" s="215"/>
      <c r="AO275" s="392"/>
      <c r="AP275" s="215"/>
      <c r="AQ275" s="461"/>
      <c r="AR275" s="246"/>
      <c r="AS275" s="194"/>
      <c r="AT275" s="194"/>
      <c r="AU275" s="194"/>
      <c r="AV275" s="194"/>
    </row>
    <row r="276" ht="14.25" customHeight="1">
      <c r="A276" s="215"/>
      <c r="B276" s="261"/>
      <c r="C276" s="215"/>
      <c r="D276" s="523"/>
      <c r="E276" s="523"/>
      <c r="F276" s="523"/>
      <c r="G276" s="523"/>
      <c r="H276" s="215"/>
      <c r="I276" s="215"/>
      <c r="J276" s="215"/>
      <c r="K276" s="215"/>
      <c r="L276" s="215"/>
      <c r="M276" s="215"/>
      <c r="N276" s="215"/>
      <c r="O276" s="247"/>
      <c r="P276" s="247"/>
      <c r="Q276" s="247"/>
      <c r="R276" s="247"/>
      <c r="S276" s="524"/>
      <c r="T276" s="215"/>
      <c r="U276" s="215"/>
      <c r="V276" s="215"/>
      <c r="W276" s="247"/>
      <c r="X276" s="215"/>
      <c r="Y276" s="215"/>
      <c r="Z276" s="215"/>
      <c r="AA276" s="215"/>
      <c r="AB276" s="215"/>
      <c r="AC276" s="215"/>
      <c r="AD276" s="215"/>
      <c r="AE276" s="215"/>
      <c r="AF276" s="215"/>
      <c r="AG276" s="215"/>
      <c r="AH276" s="215"/>
      <c r="AI276" s="215"/>
      <c r="AJ276" s="215"/>
      <c r="AK276" s="215"/>
      <c r="AL276" s="215"/>
      <c r="AM276" s="215"/>
      <c r="AN276" s="215"/>
      <c r="AO276" s="392"/>
      <c r="AP276" s="215"/>
      <c r="AQ276" s="461"/>
      <c r="AR276" s="246"/>
      <c r="AS276" s="194"/>
      <c r="AT276" s="194"/>
      <c r="AU276" s="194"/>
      <c r="AV276" s="194"/>
    </row>
    <row r="277" ht="14.25" customHeight="1">
      <c r="A277" s="215"/>
      <c r="B277" s="261"/>
      <c r="C277" s="215"/>
      <c r="D277" s="523"/>
      <c r="E277" s="523"/>
      <c r="F277" s="523"/>
      <c r="G277" s="523"/>
      <c r="H277" s="215"/>
      <c r="I277" s="215"/>
      <c r="J277" s="215"/>
      <c r="K277" s="215"/>
      <c r="L277" s="215"/>
      <c r="M277" s="215"/>
      <c r="N277" s="215"/>
      <c r="O277" s="247"/>
      <c r="P277" s="247"/>
      <c r="Q277" s="247"/>
      <c r="R277" s="247"/>
      <c r="S277" s="524"/>
      <c r="T277" s="215"/>
      <c r="U277" s="215"/>
      <c r="V277" s="215"/>
      <c r="W277" s="247"/>
      <c r="X277" s="215"/>
      <c r="Y277" s="215"/>
      <c r="Z277" s="215"/>
      <c r="AA277" s="215"/>
      <c r="AB277" s="215"/>
      <c r="AC277" s="215"/>
      <c r="AD277" s="215"/>
      <c r="AE277" s="215"/>
      <c r="AF277" s="215"/>
      <c r="AG277" s="215"/>
      <c r="AH277" s="215"/>
      <c r="AI277" s="215"/>
      <c r="AJ277" s="215"/>
      <c r="AK277" s="215"/>
      <c r="AL277" s="215"/>
      <c r="AM277" s="215"/>
      <c r="AN277" s="215"/>
      <c r="AO277" s="392"/>
      <c r="AP277" s="215"/>
      <c r="AQ277" s="461"/>
      <c r="AR277" s="246"/>
      <c r="AS277" s="194"/>
      <c r="AT277" s="194"/>
      <c r="AU277" s="194"/>
      <c r="AV277" s="194"/>
    </row>
    <row r="278" ht="14.25" customHeight="1">
      <c r="A278" s="215"/>
      <c r="B278" s="261"/>
      <c r="C278" s="215"/>
      <c r="D278" s="523"/>
      <c r="E278" s="523"/>
      <c r="F278" s="523"/>
      <c r="G278" s="523"/>
      <c r="H278" s="215"/>
      <c r="I278" s="215"/>
      <c r="J278" s="215"/>
      <c r="K278" s="215"/>
      <c r="L278" s="215"/>
      <c r="M278" s="215"/>
      <c r="N278" s="215"/>
      <c r="O278" s="247"/>
      <c r="P278" s="247"/>
      <c r="Q278" s="247"/>
      <c r="R278" s="247"/>
      <c r="S278" s="524"/>
      <c r="T278" s="215"/>
      <c r="U278" s="215"/>
      <c r="V278" s="215"/>
      <c r="W278" s="247"/>
      <c r="X278" s="215"/>
      <c r="Y278" s="215"/>
      <c r="Z278" s="215"/>
      <c r="AA278" s="215"/>
      <c r="AB278" s="215"/>
      <c r="AC278" s="215"/>
      <c r="AD278" s="215"/>
      <c r="AE278" s="215"/>
      <c r="AF278" s="215"/>
      <c r="AG278" s="215"/>
      <c r="AH278" s="215"/>
      <c r="AI278" s="215"/>
      <c r="AJ278" s="215"/>
      <c r="AK278" s="215"/>
      <c r="AL278" s="215"/>
      <c r="AM278" s="215"/>
      <c r="AN278" s="215"/>
      <c r="AO278" s="392"/>
      <c r="AP278" s="215"/>
      <c r="AQ278" s="461"/>
      <c r="AR278" s="246"/>
      <c r="AS278" s="194"/>
      <c r="AT278" s="194"/>
      <c r="AU278" s="194"/>
      <c r="AV278" s="194"/>
    </row>
    <row r="279" ht="14.25" customHeight="1">
      <c r="A279" s="215"/>
      <c r="B279" s="261"/>
      <c r="C279" s="215"/>
      <c r="D279" s="523"/>
      <c r="E279" s="523"/>
      <c r="F279" s="523"/>
      <c r="G279" s="523"/>
      <c r="H279" s="215"/>
      <c r="I279" s="215"/>
      <c r="J279" s="215"/>
      <c r="K279" s="215"/>
      <c r="L279" s="215"/>
      <c r="M279" s="215"/>
      <c r="N279" s="215"/>
      <c r="O279" s="247"/>
      <c r="P279" s="247"/>
      <c r="Q279" s="247"/>
      <c r="R279" s="247"/>
      <c r="S279" s="524"/>
      <c r="T279" s="215"/>
      <c r="U279" s="215"/>
      <c r="V279" s="215"/>
      <c r="W279" s="247"/>
      <c r="X279" s="215"/>
      <c r="Y279" s="215"/>
      <c r="Z279" s="215"/>
      <c r="AA279" s="215"/>
      <c r="AB279" s="215"/>
      <c r="AC279" s="215"/>
      <c r="AD279" s="215"/>
      <c r="AE279" s="215"/>
      <c r="AF279" s="215"/>
      <c r="AG279" s="215"/>
      <c r="AH279" s="215"/>
      <c r="AI279" s="215"/>
      <c r="AJ279" s="215"/>
      <c r="AK279" s="215"/>
      <c r="AL279" s="215"/>
      <c r="AM279" s="215"/>
      <c r="AN279" s="215"/>
      <c r="AO279" s="392"/>
      <c r="AP279" s="215"/>
      <c r="AQ279" s="461"/>
      <c r="AR279" s="246"/>
      <c r="AS279" s="194"/>
      <c r="AT279" s="194"/>
      <c r="AU279" s="194"/>
      <c r="AV279" s="194"/>
    </row>
    <row r="280" ht="14.25" customHeight="1">
      <c r="A280" s="215"/>
      <c r="B280" s="261"/>
      <c r="C280" s="215"/>
      <c r="D280" s="523"/>
      <c r="E280" s="523"/>
      <c r="F280" s="523"/>
      <c r="G280" s="523"/>
      <c r="H280" s="215"/>
      <c r="I280" s="215"/>
      <c r="J280" s="215"/>
      <c r="K280" s="215"/>
      <c r="L280" s="215"/>
      <c r="M280" s="215"/>
      <c r="N280" s="215"/>
      <c r="O280" s="247"/>
      <c r="P280" s="247"/>
      <c r="Q280" s="247"/>
      <c r="R280" s="247"/>
      <c r="S280" s="524"/>
      <c r="T280" s="215"/>
      <c r="U280" s="215"/>
      <c r="V280" s="215"/>
      <c r="W280" s="247"/>
      <c r="X280" s="215"/>
      <c r="Y280" s="215"/>
      <c r="Z280" s="215"/>
      <c r="AA280" s="215"/>
      <c r="AB280" s="215"/>
      <c r="AC280" s="215"/>
      <c r="AD280" s="215"/>
      <c r="AE280" s="215"/>
      <c r="AF280" s="215"/>
      <c r="AG280" s="215"/>
      <c r="AH280" s="215"/>
      <c r="AI280" s="215"/>
      <c r="AJ280" s="215"/>
      <c r="AK280" s="215"/>
      <c r="AL280" s="215"/>
      <c r="AM280" s="215"/>
      <c r="AN280" s="215"/>
      <c r="AO280" s="392"/>
      <c r="AP280" s="215"/>
      <c r="AQ280" s="461"/>
      <c r="AR280" s="246"/>
      <c r="AS280" s="194"/>
      <c r="AT280" s="194"/>
      <c r="AU280" s="194"/>
      <c r="AV280" s="194"/>
    </row>
    <row r="281" ht="14.25" customHeight="1">
      <c r="A281" s="215"/>
      <c r="B281" s="261"/>
      <c r="C281" s="215"/>
      <c r="D281" s="523"/>
      <c r="E281" s="523"/>
      <c r="F281" s="523"/>
      <c r="G281" s="523"/>
      <c r="H281" s="215"/>
      <c r="I281" s="215"/>
      <c r="J281" s="215"/>
      <c r="K281" s="215"/>
      <c r="L281" s="215"/>
      <c r="M281" s="215"/>
      <c r="N281" s="215"/>
      <c r="O281" s="247"/>
      <c r="P281" s="247"/>
      <c r="Q281" s="247"/>
      <c r="R281" s="247"/>
      <c r="S281" s="524"/>
      <c r="T281" s="215"/>
      <c r="U281" s="215"/>
      <c r="V281" s="215"/>
      <c r="W281" s="247"/>
      <c r="X281" s="215"/>
      <c r="Y281" s="215"/>
      <c r="Z281" s="215"/>
      <c r="AA281" s="215"/>
      <c r="AB281" s="215"/>
      <c r="AC281" s="215"/>
      <c r="AD281" s="215"/>
      <c r="AE281" s="215"/>
      <c r="AF281" s="215"/>
      <c r="AG281" s="215"/>
      <c r="AH281" s="215"/>
      <c r="AI281" s="215"/>
      <c r="AJ281" s="215"/>
      <c r="AK281" s="215"/>
      <c r="AL281" s="215"/>
      <c r="AM281" s="215"/>
      <c r="AN281" s="215"/>
      <c r="AO281" s="392"/>
      <c r="AP281" s="215"/>
      <c r="AQ281" s="461"/>
      <c r="AR281" s="246"/>
      <c r="AS281" s="194"/>
      <c r="AT281" s="194"/>
      <c r="AU281" s="194"/>
      <c r="AV281" s="194"/>
    </row>
    <row r="282" ht="14.25" customHeight="1">
      <c r="A282" s="215"/>
      <c r="B282" s="261"/>
      <c r="C282" s="215"/>
      <c r="D282" s="523"/>
      <c r="E282" s="523"/>
      <c r="F282" s="523"/>
      <c r="G282" s="523"/>
      <c r="H282" s="215"/>
      <c r="I282" s="215"/>
      <c r="J282" s="215"/>
      <c r="K282" s="215"/>
      <c r="L282" s="215"/>
      <c r="M282" s="215"/>
      <c r="N282" s="215"/>
      <c r="O282" s="247"/>
      <c r="P282" s="247"/>
      <c r="Q282" s="247"/>
      <c r="R282" s="247"/>
      <c r="S282" s="524"/>
      <c r="T282" s="215"/>
      <c r="U282" s="215"/>
      <c r="V282" s="215"/>
      <c r="W282" s="247"/>
      <c r="X282" s="215"/>
      <c r="Y282" s="215"/>
      <c r="Z282" s="215"/>
      <c r="AA282" s="215"/>
      <c r="AB282" s="215"/>
      <c r="AC282" s="215"/>
      <c r="AD282" s="215"/>
      <c r="AE282" s="215"/>
      <c r="AF282" s="215"/>
      <c r="AG282" s="215"/>
      <c r="AH282" s="215"/>
      <c r="AI282" s="215"/>
      <c r="AJ282" s="215"/>
      <c r="AK282" s="215"/>
      <c r="AL282" s="215"/>
      <c r="AM282" s="215"/>
      <c r="AN282" s="215"/>
      <c r="AO282" s="392"/>
      <c r="AP282" s="215"/>
      <c r="AQ282" s="461"/>
      <c r="AR282" s="246"/>
      <c r="AS282" s="194"/>
      <c r="AT282" s="194"/>
      <c r="AU282" s="194"/>
      <c r="AV282" s="194"/>
    </row>
    <row r="283" ht="14.25" customHeight="1">
      <c r="A283" s="215"/>
      <c r="B283" s="261"/>
      <c r="C283" s="215"/>
      <c r="D283" s="523"/>
      <c r="E283" s="523"/>
      <c r="F283" s="523"/>
      <c r="G283" s="523"/>
      <c r="H283" s="215"/>
      <c r="I283" s="215"/>
      <c r="J283" s="215"/>
      <c r="K283" s="215"/>
      <c r="L283" s="215"/>
      <c r="M283" s="215"/>
      <c r="N283" s="215"/>
      <c r="O283" s="247"/>
      <c r="P283" s="247"/>
      <c r="Q283" s="247"/>
      <c r="R283" s="247"/>
      <c r="S283" s="524"/>
      <c r="T283" s="215"/>
      <c r="U283" s="215"/>
      <c r="V283" s="215"/>
      <c r="W283" s="247"/>
      <c r="X283" s="215"/>
      <c r="Y283" s="215"/>
      <c r="Z283" s="215"/>
      <c r="AA283" s="215"/>
      <c r="AB283" s="215"/>
      <c r="AC283" s="215"/>
      <c r="AD283" s="215"/>
      <c r="AE283" s="215"/>
      <c r="AF283" s="215"/>
      <c r="AG283" s="215"/>
      <c r="AH283" s="215"/>
      <c r="AI283" s="215"/>
      <c r="AJ283" s="215"/>
      <c r="AK283" s="215"/>
      <c r="AL283" s="215"/>
      <c r="AM283" s="215"/>
      <c r="AN283" s="215"/>
      <c r="AO283" s="392"/>
      <c r="AP283" s="215"/>
      <c r="AQ283" s="461"/>
      <c r="AR283" s="246"/>
      <c r="AS283" s="194"/>
      <c r="AT283" s="194"/>
      <c r="AU283" s="194"/>
      <c r="AV283" s="194"/>
    </row>
    <row r="284" ht="14.25" customHeight="1">
      <c r="A284" s="215"/>
      <c r="B284" s="261"/>
      <c r="C284" s="215"/>
      <c r="D284" s="523"/>
      <c r="E284" s="523"/>
      <c r="F284" s="523"/>
      <c r="G284" s="523"/>
      <c r="H284" s="215"/>
      <c r="I284" s="215"/>
      <c r="J284" s="215"/>
      <c r="K284" s="215"/>
      <c r="L284" s="215"/>
      <c r="M284" s="215"/>
      <c r="N284" s="215"/>
      <c r="O284" s="247"/>
      <c r="P284" s="247"/>
      <c r="Q284" s="247"/>
      <c r="R284" s="247"/>
      <c r="S284" s="524"/>
      <c r="T284" s="215"/>
      <c r="U284" s="215"/>
      <c r="V284" s="215"/>
      <c r="W284" s="247"/>
      <c r="X284" s="215"/>
      <c r="Y284" s="215"/>
      <c r="Z284" s="215"/>
      <c r="AA284" s="215"/>
      <c r="AB284" s="215"/>
      <c r="AC284" s="215"/>
      <c r="AD284" s="215"/>
      <c r="AE284" s="215"/>
      <c r="AF284" s="215"/>
      <c r="AG284" s="215"/>
      <c r="AH284" s="215"/>
      <c r="AI284" s="215"/>
      <c r="AJ284" s="215"/>
      <c r="AK284" s="215"/>
      <c r="AL284" s="215"/>
      <c r="AM284" s="215"/>
      <c r="AN284" s="215"/>
      <c r="AO284" s="392"/>
      <c r="AP284" s="215"/>
      <c r="AQ284" s="461"/>
      <c r="AR284" s="246"/>
      <c r="AS284" s="194"/>
      <c r="AT284" s="194"/>
      <c r="AU284" s="194"/>
      <c r="AV284" s="194"/>
    </row>
    <row r="285" ht="14.25" customHeight="1">
      <c r="A285" s="215"/>
      <c r="B285" s="261"/>
      <c r="C285" s="215"/>
      <c r="D285" s="523"/>
      <c r="E285" s="523"/>
      <c r="F285" s="523"/>
      <c r="G285" s="523"/>
      <c r="H285" s="215"/>
      <c r="I285" s="215"/>
      <c r="J285" s="215"/>
      <c r="K285" s="215"/>
      <c r="L285" s="215"/>
      <c r="M285" s="215"/>
      <c r="N285" s="215"/>
      <c r="O285" s="247"/>
      <c r="P285" s="247"/>
      <c r="Q285" s="247"/>
      <c r="R285" s="247"/>
      <c r="S285" s="524"/>
      <c r="T285" s="215"/>
      <c r="U285" s="215"/>
      <c r="V285" s="215"/>
      <c r="W285" s="247"/>
      <c r="X285" s="215"/>
      <c r="Y285" s="215"/>
      <c r="Z285" s="215"/>
      <c r="AA285" s="215"/>
      <c r="AB285" s="215"/>
      <c r="AC285" s="215"/>
      <c r="AD285" s="215"/>
      <c r="AE285" s="215"/>
      <c r="AF285" s="215"/>
      <c r="AG285" s="215"/>
      <c r="AH285" s="215"/>
      <c r="AI285" s="215"/>
      <c r="AJ285" s="215"/>
      <c r="AK285" s="215"/>
      <c r="AL285" s="215"/>
      <c r="AM285" s="215"/>
      <c r="AN285" s="215"/>
      <c r="AO285" s="392"/>
      <c r="AP285" s="215"/>
      <c r="AQ285" s="461"/>
      <c r="AR285" s="246"/>
      <c r="AS285" s="194"/>
      <c r="AT285" s="194"/>
      <c r="AU285" s="194"/>
      <c r="AV285" s="194"/>
    </row>
    <row r="286" ht="14.25" customHeight="1">
      <c r="A286" s="215"/>
      <c r="B286" s="261"/>
      <c r="C286" s="215"/>
      <c r="D286" s="523"/>
      <c r="E286" s="523"/>
      <c r="F286" s="523"/>
      <c r="G286" s="523"/>
      <c r="H286" s="215"/>
      <c r="I286" s="215"/>
      <c r="J286" s="215"/>
      <c r="K286" s="215"/>
      <c r="L286" s="215"/>
      <c r="M286" s="215"/>
      <c r="N286" s="215"/>
      <c r="O286" s="247"/>
      <c r="P286" s="247"/>
      <c r="Q286" s="247"/>
      <c r="R286" s="247"/>
      <c r="S286" s="524"/>
      <c r="T286" s="215"/>
      <c r="U286" s="215"/>
      <c r="V286" s="215"/>
      <c r="W286" s="247"/>
      <c r="X286" s="215"/>
      <c r="Y286" s="215"/>
      <c r="Z286" s="215"/>
      <c r="AA286" s="215"/>
      <c r="AB286" s="215"/>
      <c r="AC286" s="215"/>
      <c r="AD286" s="215"/>
      <c r="AE286" s="215"/>
      <c r="AF286" s="215"/>
      <c r="AG286" s="215"/>
      <c r="AH286" s="215"/>
      <c r="AI286" s="215"/>
      <c r="AJ286" s="215"/>
      <c r="AK286" s="215"/>
      <c r="AL286" s="215"/>
      <c r="AM286" s="215"/>
      <c r="AN286" s="215"/>
      <c r="AO286" s="392"/>
      <c r="AP286" s="215"/>
      <c r="AQ286" s="461"/>
      <c r="AR286" s="246"/>
      <c r="AS286" s="194"/>
      <c r="AT286" s="194"/>
      <c r="AU286" s="194"/>
      <c r="AV286" s="194"/>
    </row>
    <row r="287" ht="14.25" customHeight="1">
      <c r="A287" s="215"/>
      <c r="B287" s="261"/>
      <c r="C287" s="215"/>
      <c r="D287" s="523"/>
      <c r="E287" s="523"/>
      <c r="F287" s="523"/>
      <c r="G287" s="523"/>
      <c r="H287" s="215"/>
      <c r="I287" s="215"/>
      <c r="J287" s="215"/>
      <c r="K287" s="215"/>
      <c r="L287" s="215"/>
      <c r="M287" s="215"/>
      <c r="N287" s="215"/>
      <c r="O287" s="247"/>
      <c r="P287" s="247"/>
      <c r="Q287" s="247"/>
      <c r="R287" s="247"/>
      <c r="S287" s="524"/>
      <c r="T287" s="215"/>
      <c r="U287" s="215"/>
      <c r="V287" s="215"/>
      <c r="W287" s="247"/>
      <c r="X287" s="215"/>
      <c r="Y287" s="215"/>
      <c r="Z287" s="215"/>
      <c r="AA287" s="215"/>
      <c r="AB287" s="215"/>
      <c r="AC287" s="215"/>
      <c r="AD287" s="215"/>
      <c r="AE287" s="215"/>
      <c r="AF287" s="215"/>
      <c r="AG287" s="215"/>
      <c r="AH287" s="215"/>
      <c r="AI287" s="215"/>
      <c r="AJ287" s="215"/>
      <c r="AK287" s="215"/>
      <c r="AL287" s="215"/>
      <c r="AM287" s="215"/>
      <c r="AN287" s="215"/>
      <c r="AO287" s="392"/>
      <c r="AP287" s="215"/>
      <c r="AQ287" s="461"/>
      <c r="AR287" s="246"/>
      <c r="AS287" s="194"/>
      <c r="AT287" s="194"/>
      <c r="AU287" s="194"/>
      <c r="AV287" s="194"/>
    </row>
    <row r="288" ht="14.25" customHeight="1">
      <c r="A288" s="215"/>
      <c r="B288" s="261"/>
      <c r="C288" s="215"/>
      <c r="D288" s="523"/>
      <c r="E288" s="523"/>
      <c r="F288" s="523"/>
      <c r="G288" s="523"/>
      <c r="H288" s="215"/>
      <c r="I288" s="215"/>
      <c r="J288" s="215"/>
      <c r="K288" s="215"/>
      <c r="L288" s="215"/>
      <c r="M288" s="215"/>
      <c r="N288" s="215"/>
      <c r="O288" s="247"/>
      <c r="P288" s="247"/>
      <c r="Q288" s="247"/>
      <c r="R288" s="247"/>
      <c r="S288" s="524"/>
      <c r="T288" s="215"/>
      <c r="U288" s="215"/>
      <c r="V288" s="215"/>
      <c r="W288" s="247"/>
      <c r="X288" s="215"/>
      <c r="Y288" s="215"/>
      <c r="Z288" s="215"/>
      <c r="AA288" s="215"/>
      <c r="AB288" s="215"/>
      <c r="AC288" s="215"/>
      <c r="AD288" s="215"/>
      <c r="AE288" s="215"/>
      <c r="AF288" s="215"/>
      <c r="AG288" s="215"/>
      <c r="AH288" s="215"/>
      <c r="AI288" s="215"/>
      <c r="AJ288" s="215"/>
      <c r="AK288" s="215"/>
      <c r="AL288" s="215"/>
      <c r="AM288" s="215"/>
      <c r="AN288" s="215"/>
      <c r="AO288" s="392"/>
      <c r="AP288" s="215"/>
      <c r="AQ288" s="461"/>
      <c r="AR288" s="246"/>
      <c r="AS288" s="194"/>
      <c r="AT288" s="194"/>
      <c r="AU288" s="194"/>
      <c r="AV288" s="194"/>
    </row>
    <row r="289" ht="14.25" customHeight="1">
      <c r="A289" s="215"/>
      <c r="B289" s="261"/>
      <c r="C289" s="215"/>
      <c r="D289" s="523"/>
      <c r="E289" s="523"/>
      <c r="F289" s="523"/>
      <c r="G289" s="523"/>
      <c r="H289" s="215"/>
      <c r="I289" s="215"/>
      <c r="J289" s="215"/>
      <c r="K289" s="215"/>
      <c r="L289" s="215"/>
      <c r="M289" s="215"/>
      <c r="N289" s="215"/>
      <c r="O289" s="247"/>
      <c r="P289" s="134"/>
      <c r="Q289" s="247"/>
      <c r="R289" s="247"/>
      <c r="S289" s="524"/>
      <c r="T289" s="215"/>
      <c r="U289" s="215"/>
      <c r="V289" s="215"/>
      <c r="W289" s="247"/>
      <c r="X289" s="215"/>
      <c r="Y289" s="215"/>
      <c r="Z289" s="215"/>
      <c r="AA289" s="215"/>
      <c r="AB289" s="215"/>
      <c r="AC289" s="215"/>
      <c r="AD289" s="460"/>
      <c r="AE289" s="215"/>
      <c r="AF289" s="215"/>
      <c r="AG289" s="215"/>
      <c r="AH289" s="215"/>
      <c r="AI289" s="215"/>
      <c r="AJ289" s="215"/>
      <c r="AK289" s="215"/>
      <c r="AL289" s="215"/>
      <c r="AM289" s="215"/>
      <c r="AN289" s="215"/>
      <c r="AO289" s="392"/>
      <c r="AP289" s="215"/>
      <c r="AQ289" s="461"/>
      <c r="AR289" s="246"/>
      <c r="AS289" s="194"/>
      <c r="AT289" s="194"/>
      <c r="AU289" s="194"/>
      <c r="AV289" s="194"/>
    </row>
  </sheetData>
  <customSheetViews>
    <customSheetView guid="{A0A7365B-91B6-4102-A041-C8002BFCD305}" filter="1" showAutoFilter="1">
      <autoFilter ref="$A$1:$AQ$1"/>
    </customSheetView>
    <customSheetView guid="{4F519AAF-B258-4C3F-985D-469C4E0889C3}" filter="1" showAutoFilter="1">
      <autoFilter ref="$A$1:$AQ$1"/>
    </customSheetView>
    <customSheetView guid="{F7A94C9D-0A24-4626-ADDD-C988356FCF1A}" filter="1" showAutoFilter="1">
      <autoFilter ref="$A$1:$AP$1"/>
    </customSheetView>
    <customSheetView guid="{D3F09476-E249-4D7B-87F4-1A5C8CDBB7A7}" filter="1" showAutoFilter="1">
      <autoFilter ref="$A$1:$AQ$1"/>
    </customSheetView>
    <customSheetView guid="{BE81F14B-3708-4137-B0F7-05509D2F0AA3}" filter="1" showAutoFilter="1">
      <autoFilter ref="$A$1:$AP$1"/>
    </customSheetView>
  </customSheetViews>
  <conditionalFormatting sqref="G177">
    <cfRule type="notContainsBlanks" dxfId="0" priority="1">
      <formula>LEN(TRIM(G177))&gt;0</formula>
    </cfRule>
  </conditionalFormatting>
  <printOptions/>
  <pageMargins bottom="0.75" footer="0.0" header="0.0" left="0.7" right="0.7" top="0.75"/>
  <pageSetup orientation="landscape"/>
  <drawing r:id="rId4"/>
  <legacyDrawing r:id="rId5"/>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3.0"/>
    <col customWidth="1" min="2" max="2" width="16.63"/>
    <col customWidth="1" min="3" max="3" width="11.63"/>
    <col customWidth="1" min="4" max="4" width="28.25"/>
    <col customWidth="1" min="5" max="5" width="17.63"/>
    <col customWidth="1" min="6" max="6" width="14.63"/>
    <col customWidth="1" min="7" max="7" width="19.5"/>
    <col customWidth="1" min="8" max="8" width="33.0"/>
    <col customWidth="1" min="9" max="9" width="16.88"/>
    <col customWidth="1" min="10" max="10" width="11.88"/>
    <col customWidth="1" min="11" max="11" width="13.5"/>
    <col customWidth="1" min="12" max="12" width="12.13"/>
    <col customWidth="1" min="13" max="13" width="36.0"/>
    <col customWidth="1" min="14" max="14" width="26.88"/>
    <col customWidth="1" min="15" max="15" width="7.88"/>
    <col customWidth="1" min="16" max="16" width="6.75"/>
    <col customWidth="1" min="17" max="17" width="8.38"/>
    <col customWidth="1" min="18" max="18" width="11.13"/>
    <col customWidth="1" min="19" max="19" width="12.25"/>
    <col customWidth="1" min="20" max="20" width="13.5"/>
    <col customWidth="1" min="21" max="21" width="9.5"/>
    <col customWidth="1" min="22" max="22" width="19.38"/>
    <col customWidth="1" min="23" max="23" width="15.0"/>
    <col customWidth="1" min="24" max="24" width="10.5"/>
    <col customWidth="1" min="25" max="25" width="13.75"/>
    <col customWidth="1" min="26" max="26" width="10.25"/>
    <col customWidth="1" min="27" max="27" width="12.0"/>
    <col customWidth="1" min="28" max="28" width="17.0"/>
    <col customWidth="1" min="29" max="29" width="9.38"/>
    <col customWidth="1" min="30" max="30" width="14.88"/>
    <col customWidth="1" min="31" max="31" width="13.88"/>
    <col customWidth="1" min="32" max="32" width="17.13"/>
    <col customWidth="1" min="33" max="33" width="27.13"/>
    <col customWidth="1" min="34" max="34" width="13.0"/>
    <col customWidth="1" min="35" max="35" width="14.25"/>
    <col customWidth="1" min="36" max="36" width="10.38"/>
    <col customWidth="1" min="37" max="37" width="11.63"/>
    <col customWidth="1" min="38" max="38" width="12.13"/>
    <col customWidth="1" min="39" max="39" width="9.13"/>
    <col customWidth="1" min="40" max="40" width="14.0"/>
    <col customWidth="1" min="41" max="41" width="23.25"/>
    <col customWidth="1" min="42" max="42" width="39.75"/>
    <col customWidth="1" min="43" max="43" width="34.63"/>
    <col customWidth="1" min="44" max="44" width="44.5"/>
    <col customWidth="1" min="45" max="48" width="11.5"/>
  </cols>
  <sheetData>
    <row r="1" ht="61.5" customHeight="1">
      <c r="A1" s="290" t="s">
        <v>0</v>
      </c>
      <c r="B1" s="291" t="s">
        <v>1</v>
      </c>
      <c r="C1" s="291" t="s">
        <v>2</v>
      </c>
      <c r="D1" s="290" t="s">
        <v>3</v>
      </c>
      <c r="E1" s="291" t="s">
        <v>4</v>
      </c>
      <c r="F1" s="291" t="s">
        <v>5</v>
      </c>
      <c r="G1" s="292" t="s">
        <v>6</v>
      </c>
      <c r="H1" s="291" t="s">
        <v>7</v>
      </c>
      <c r="I1" s="290" t="s">
        <v>8</v>
      </c>
      <c r="J1" s="293" t="s">
        <v>9</v>
      </c>
      <c r="K1" s="290" t="s">
        <v>10</v>
      </c>
      <c r="L1" s="290" t="s">
        <v>11</v>
      </c>
      <c r="M1" s="290" t="s">
        <v>12</v>
      </c>
      <c r="N1" s="290" t="s">
        <v>3902</v>
      </c>
      <c r="O1" s="290" t="s">
        <v>14</v>
      </c>
      <c r="P1" s="290" t="s">
        <v>15</v>
      </c>
      <c r="Q1" s="290" t="s">
        <v>16</v>
      </c>
      <c r="R1" s="290" t="s">
        <v>17</v>
      </c>
      <c r="S1" s="290" t="s">
        <v>3903</v>
      </c>
      <c r="T1" s="290" t="s">
        <v>19</v>
      </c>
      <c r="U1" s="293" t="s">
        <v>20</v>
      </c>
      <c r="V1" s="290" t="s">
        <v>21</v>
      </c>
      <c r="W1" s="290" t="s">
        <v>3904</v>
      </c>
      <c r="X1" s="290" t="s">
        <v>23</v>
      </c>
      <c r="Y1" s="290" t="s">
        <v>24</v>
      </c>
      <c r="Z1" s="290" t="s">
        <v>25</v>
      </c>
      <c r="AA1" s="290" t="s">
        <v>26</v>
      </c>
      <c r="AB1" s="290" t="s">
        <v>27</v>
      </c>
      <c r="AC1" s="290" t="s">
        <v>28</v>
      </c>
      <c r="AD1" s="293" t="s">
        <v>29</v>
      </c>
      <c r="AE1" s="290" t="s">
        <v>30</v>
      </c>
      <c r="AF1" s="290" t="s">
        <v>31</v>
      </c>
      <c r="AG1" s="293" t="s">
        <v>32</v>
      </c>
      <c r="AH1" s="293" t="s">
        <v>33</v>
      </c>
      <c r="AI1" s="290" t="s">
        <v>34</v>
      </c>
      <c r="AJ1" s="293" t="s">
        <v>35</v>
      </c>
      <c r="AK1" s="293" t="s">
        <v>36</v>
      </c>
      <c r="AL1" s="290" t="s">
        <v>37</v>
      </c>
      <c r="AM1" s="290" t="s">
        <v>38</v>
      </c>
      <c r="AN1" s="290" t="s">
        <v>39</v>
      </c>
      <c r="AO1" s="296" t="s">
        <v>40</v>
      </c>
      <c r="AP1" s="297" t="s">
        <v>41</v>
      </c>
      <c r="AQ1" s="294" t="s">
        <v>6224</v>
      </c>
      <c r="AR1" s="525" t="s">
        <v>6225</v>
      </c>
      <c r="AS1" s="300"/>
      <c r="AT1" s="300"/>
      <c r="AU1" s="300"/>
      <c r="AV1" s="300"/>
    </row>
    <row r="2" ht="31.5" customHeight="1">
      <c r="A2" s="124"/>
      <c r="B2" s="124" t="s">
        <v>6226</v>
      </c>
      <c r="C2" s="526">
        <v>45805.0</v>
      </c>
      <c r="D2" s="124" t="str">
        <f t="shared" ref="D2:D35" si="1">CONCATENATE(S2," / ",V2)</f>
        <v>2402110007 / 5611 - Restaurante</v>
      </c>
      <c r="E2" s="527" t="s">
        <v>6227</v>
      </c>
      <c r="F2" s="528">
        <v>45863.0</v>
      </c>
      <c r="G2" s="124" t="s">
        <v>3327</v>
      </c>
      <c r="H2" s="529" t="s">
        <v>6228</v>
      </c>
      <c r="I2" s="530" t="s">
        <v>99</v>
      </c>
      <c r="J2" s="530">
        <v>5.7447029E7</v>
      </c>
      <c r="K2" s="124" t="s">
        <v>6229</v>
      </c>
      <c r="L2" s="124">
        <v>3.112600332E9</v>
      </c>
      <c r="M2" s="124" t="s">
        <v>6230</v>
      </c>
      <c r="N2" s="124" t="s">
        <v>6231</v>
      </c>
      <c r="O2" s="531"/>
      <c r="P2" s="418" t="s">
        <v>57</v>
      </c>
      <c r="Q2" s="531"/>
      <c r="R2" s="531"/>
      <c r="S2" s="129">
        <v>2.402110007E9</v>
      </c>
      <c r="T2" s="124" t="s">
        <v>438</v>
      </c>
      <c r="U2" s="124" t="s">
        <v>6232</v>
      </c>
      <c r="V2" s="129" t="s">
        <v>152</v>
      </c>
      <c r="W2" s="378" t="s">
        <v>57</v>
      </c>
      <c r="X2" s="98" t="s">
        <v>61</v>
      </c>
      <c r="Y2" s="97" t="s">
        <v>6233</v>
      </c>
      <c r="Z2" s="98" t="s">
        <v>154</v>
      </c>
      <c r="AA2" s="129">
        <v>6.4157723E7</v>
      </c>
      <c r="AB2" s="124" t="s">
        <v>65</v>
      </c>
      <c r="AC2" s="124" t="s">
        <v>65</v>
      </c>
      <c r="AD2" s="124" t="s">
        <v>66</v>
      </c>
      <c r="AE2" s="124" t="s">
        <v>64</v>
      </c>
      <c r="AF2" s="378" t="s">
        <v>68</v>
      </c>
      <c r="AG2" s="532" t="s">
        <v>6234</v>
      </c>
      <c r="AH2" s="533" t="s">
        <v>6235</v>
      </c>
      <c r="AI2" s="124"/>
      <c r="AJ2" s="534"/>
      <c r="AK2" s="534"/>
      <c r="AL2" s="124"/>
      <c r="AM2" s="378">
        <v>2026.0</v>
      </c>
      <c r="AN2" s="124"/>
      <c r="AO2" s="98" t="s">
        <v>6236</v>
      </c>
      <c r="AP2" s="124" t="s">
        <v>76</v>
      </c>
      <c r="AQ2" s="91" t="s">
        <v>77</v>
      </c>
      <c r="AR2" s="91"/>
      <c r="AS2" s="47"/>
      <c r="AT2" s="47"/>
      <c r="AU2" s="47"/>
      <c r="AV2" s="47"/>
    </row>
    <row r="3" ht="26.25" customHeight="1">
      <c r="A3" s="124"/>
      <c r="B3" s="124" t="s">
        <v>6237</v>
      </c>
      <c r="C3" s="526">
        <v>45798.0</v>
      </c>
      <c r="D3" s="124" t="str">
        <f t="shared" si="1"/>
        <v>2402120043 / 5611 - Restaurante</v>
      </c>
      <c r="E3" s="527" t="s">
        <v>6238</v>
      </c>
      <c r="F3" s="528">
        <v>45862.0</v>
      </c>
      <c r="G3" s="124" t="s">
        <v>3327</v>
      </c>
      <c r="H3" s="529" t="s">
        <v>6239</v>
      </c>
      <c r="I3" s="530" t="s">
        <v>99</v>
      </c>
      <c r="J3" s="417">
        <v>5.1968723E7</v>
      </c>
      <c r="K3" s="124" t="s">
        <v>54</v>
      </c>
      <c r="L3" s="129">
        <v>3.507754968E9</v>
      </c>
      <c r="M3" s="129" t="s">
        <v>6240</v>
      </c>
      <c r="N3" s="129" t="s">
        <v>6241</v>
      </c>
      <c r="O3" s="418" t="s">
        <v>57</v>
      </c>
      <c r="P3" s="531"/>
      <c r="Q3" s="531"/>
      <c r="R3" s="531"/>
      <c r="S3" s="129">
        <v>2.402120043E9</v>
      </c>
      <c r="T3" s="124" t="s">
        <v>180</v>
      </c>
      <c r="U3" s="129" t="s">
        <v>6242</v>
      </c>
      <c r="V3" s="129" t="s">
        <v>152</v>
      </c>
      <c r="W3" s="378" t="s">
        <v>57</v>
      </c>
      <c r="X3" s="98" t="s">
        <v>65</v>
      </c>
      <c r="Y3" s="129" t="s">
        <v>64</v>
      </c>
      <c r="Z3" s="98" t="s">
        <v>154</v>
      </c>
      <c r="AA3" s="129">
        <v>6.4289465E7</v>
      </c>
      <c r="AB3" s="124" t="s">
        <v>65</v>
      </c>
      <c r="AC3" s="124" t="s">
        <v>65</v>
      </c>
      <c r="AD3" s="124" t="s">
        <v>66</v>
      </c>
      <c r="AE3" s="124" t="s">
        <v>64</v>
      </c>
      <c r="AF3" s="378" t="s">
        <v>68</v>
      </c>
      <c r="AG3" s="532" t="s">
        <v>6243</v>
      </c>
      <c r="AH3" s="533" t="s">
        <v>6244</v>
      </c>
      <c r="AI3" s="124"/>
      <c r="AJ3" s="421"/>
      <c r="AK3" s="421"/>
      <c r="AL3" s="124"/>
      <c r="AM3" s="378">
        <v>2026.0</v>
      </c>
      <c r="AN3" s="124"/>
      <c r="AO3" s="98" t="s">
        <v>6236</v>
      </c>
      <c r="AP3" s="124" t="s">
        <v>76</v>
      </c>
      <c r="AQ3" s="91"/>
      <c r="AR3" s="91"/>
      <c r="AS3" s="47"/>
      <c r="AT3" s="47"/>
      <c r="AU3" s="47"/>
      <c r="AV3" s="47"/>
    </row>
    <row r="4" ht="14.25" customHeight="1">
      <c r="A4" s="124"/>
      <c r="B4" s="124" t="s">
        <v>6245</v>
      </c>
      <c r="C4" s="526">
        <v>45814.0</v>
      </c>
      <c r="D4" s="124" t="str">
        <f t="shared" si="1"/>
        <v>2408130084 / 4721 - Venta de Hierbas</v>
      </c>
      <c r="E4" s="527" t="s">
        <v>6246</v>
      </c>
      <c r="F4" s="528">
        <v>45814.0</v>
      </c>
      <c r="G4" s="124" t="s">
        <v>948</v>
      </c>
      <c r="H4" s="529" t="s">
        <v>6247</v>
      </c>
      <c r="I4" s="530" t="s">
        <v>99</v>
      </c>
      <c r="J4" s="417">
        <v>3.9524245E7</v>
      </c>
      <c r="K4" s="129" t="s">
        <v>4667</v>
      </c>
      <c r="L4" s="129">
        <v>3.123457541E9</v>
      </c>
      <c r="M4" s="129" t="s">
        <v>4668</v>
      </c>
      <c r="N4" s="129" t="s">
        <v>6248</v>
      </c>
      <c r="O4" s="418" t="s">
        <v>57</v>
      </c>
      <c r="P4" s="531"/>
      <c r="Q4" s="531"/>
      <c r="R4" s="531"/>
      <c r="S4" s="129">
        <v>2.408130084E9</v>
      </c>
      <c r="T4" s="124" t="s">
        <v>180</v>
      </c>
      <c r="U4" s="129" t="s">
        <v>6249</v>
      </c>
      <c r="V4" s="129" t="s">
        <v>308</v>
      </c>
      <c r="W4" s="378" t="s">
        <v>57</v>
      </c>
      <c r="X4" s="98" t="s">
        <v>65</v>
      </c>
      <c r="Y4" s="129" t="s">
        <v>64</v>
      </c>
      <c r="Z4" s="98" t="s">
        <v>63</v>
      </c>
      <c r="AA4" s="129" t="s">
        <v>64</v>
      </c>
      <c r="AB4" s="124" t="s">
        <v>65</v>
      </c>
      <c r="AC4" s="124" t="s">
        <v>65</v>
      </c>
      <c r="AD4" s="129" t="s">
        <v>143</v>
      </c>
      <c r="AE4" s="129" t="s">
        <v>168</v>
      </c>
      <c r="AF4" s="378" t="s">
        <v>68</v>
      </c>
      <c r="AG4" s="532" t="s">
        <v>6250</v>
      </c>
      <c r="AH4" s="533" t="s">
        <v>6251</v>
      </c>
      <c r="AI4" s="124"/>
      <c r="AJ4" s="421"/>
      <c r="AK4" s="421"/>
      <c r="AL4" s="124"/>
      <c r="AM4" s="378">
        <v>2026.0</v>
      </c>
      <c r="AN4" s="124"/>
      <c r="AO4" s="98" t="s">
        <v>6236</v>
      </c>
      <c r="AP4" s="124" t="s">
        <v>76</v>
      </c>
      <c r="AQ4" s="91"/>
      <c r="AR4" s="91"/>
      <c r="AS4" s="47"/>
      <c r="AT4" s="47"/>
      <c r="AU4" s="47"/>
      <c r="AV4" s="47"/>
    </row>
    <row r="5" ht="14.25" customHeight="1">
      <c r="A5" s="124"/>
      <c r="B5" s="124" t="s">
        <v>6252</v>
      </c>
      <c r="C5" s="526">
        <v>45824.0</v>
      </c>
      <c r="D5" s="124" t="str">
        <f t="shared" si="1"/>
        <v>2406130139 / 4721 - Venta de Verduras</v>
      </c>
      <c r="E5" s="527" t="s">
        <v>6253</v>
      </c>
      <c r="F5" s="528">
        <v>45880.0</v>
      </c>
      <c r="G5" s="124" t="s">
        <v>1239</v>
      </c>
      <c r="H5" s="529" t="s">
        <v>1261</v>
      </c>
      <c r="I5" s="530" t="s">
        <v>99</v>
      </c>
      <c r="J5" s="417">
        <v>4.1697397E7</v>
      </c>
      <c r="K5" s="124" t="s">
        <v>54</v>
      </c>
      <c r="L5" s="129">
        <v>3.132686189E9</v>
      </c>
      <c r="M5" s="129" t="s">
        <v>1262</v>
      </c>
      <c r="N5" s="129" t="s">
        <v>1263</v>
      </c>
      <c r="O5" s="418" t="s">
        <v>57</v>
      </c>
      <c r="P5" s="531"/>
      <c r="Q5" s="531"/>
      <c r="R5" s="531"/>
      <c r="S5" s="129">
        <v>2.406130139E9</v>
      </c>
      <c r="T5" s="124" t="s">
        <v>180</v>
      </c>
      <c r="U5" s="129" t="s">
        <v>6254</v>
      </c>
      <c r="V5" s="129" t="s">
        <v>220</v>
      </c>
      <c r="W5" s="378" t="s">
        <v>57</v>
      </c>
      <c r="X5" s="98" t="s">
        <v>65</v>
      </c>
      <c r="Y5" s="129" t="s">
        <v>64</v>
      </c>
      <c r="Z5" s="98" t="s">
        <v>63</v>
      </c>
      <c r="AA5" s="129" t="s">
        <v>64</v>
      </c>
      <c r="AB5" s="124" t="s">
        <v>65</v>
      </c>
      <c r="AC5" s="124" t="s">
        <v>65</v>
      </c>
      <c r="AD5" s="124" t="s">
        <v>66</v>
      </c>
      <c r="AE5" s="129" t="s">
        <v>168</v>
      </c>
      <c r="AF5" s="378" t="s">
        <v>68</v>
      </c>
      <c r="AG5" s="532" t="s">
        <v>6255</v>
      </c>
      <c r="AH5" s="533" t="s">
        <v>6256</v>
      </c>
      <c r="AI5" s="124"/>
      <c r="AJ5" s="421"/>
      <c r="AK5" s="421"/>
      <c r="AL5" s="124"/>
      <c r="AM5" s="378">
        <v>2026.0</v>
      </c>
      <c r="AN5" s="124"/>
      <c r="AO5" s="98" t="s">
        <v>6236</v>
      </c>
      <c r="AP5" s="124" t="s">
        <v>76</v>
      </c>
      <c r="AQ5" s="91"/>
      <c r="AR5" s="91"/>
      <c r="AS5" s="47"/>
      <c r="AT5" s="47"/>
      <c r="AU5" s="47"/>
      <c r="AV5" s="47"/>
    </row>
    <row r="6" ht="101.25" customHeight="1">
      <c r="A6" s="124"/>
      <c r="B6" s="124" t="s">
        <v>6257</v>
      </c>
      <c r="C6" s="526">
        <v>45824.0</v>
      </c>
      <c r="D6" s="124" t="str">
        <f t="shared" si="1"/>
        <v>2411110002 / 4729 - Dulcería</v>
      </c>
      <c r="E6" s="535" t="s">
        <v>6258</v>
      </c>
      <c r="F6" s="528">
        <v>45910.0</v>
      </c>
      <c r="G6" s="124" t="s">
        <v>176</v>
      </c>
      <c r="H6" s="529" t="s">
        <v>6259</v>
      </c>
      <c r="I6" s="417" t="s">
        <v>99</v>
      </c>
      <c r="J6" s="417">
        <v>5.201761E7</v>
      </c>
      <c r="K6" s="129" t="s">
        <v>54</v>
      </c>
      <c r="L6" s="129">
        <v>3.14311328E9</v>
      </c>
      <c r="M6" s="129" t="s">
        <v>6260</v>
      </c>
      <c r="N6" s="129" t="s">
        <v>6261</v>
      </c>
      <c r="O6" s="531"/>
      <c r="P6" s="418" t="s">
        <v>57</v>
      </c>
      <c r="Q6" s="531"/>
      <c r="R6" s="531"/>
      <c r="S6" s="129">
        <v>2.411110002E9</v>
      </c>
      <c r="T6" s="129" t="s">
        <v>438</v>
      </c>
      <c r="U6" s="129" t="s">
        <v>6262</v>
      </c>
      <c r="V6" s="129" t="s">
        <v>4303</v>
      </c>
      <c r="W6" s="418" t="s">
        <v>57</v>
      </c>
      <c r="X6" s="98" t="s">
        <v>61</v>
      </c>
      <c r="Y6" s="129" t="s">
        <v>6263</v>
      </c>
      <c r="Z6" s="98" t="s">
        <v>63</v>
      </c>
      <c r="AA6" s="129" t="s">
        <v>64</v>
      </c>
      <c r="AB6" s="129" t="s">
        <v>65</v>
      </c>
      <c r="AC6" s="129" t="s">
        <v>65</v>
      </c>
      <c r="AD6" s="129" t="s">
        <v>66</v>
      </c>
      <c r="AE6" s="129" t="s">
        <v>67</v>
      </c>
      <c r="AF6" s="418" t="s">
        <v>68</v>
      </c>
      <c r="AG6" s="532" t="s">
        <v>6264</v>
      </c>
      <c r="AH6" s="533" t="s">
        <v>6265</v>
      </c>
      <c r="AI6" s="129"/>
      <c r="AJ6" s="421"/>
      <c r="AK6" s="421"/>
      <c r="AL6" s="124"/>
      <c r="AM6" s="378">
        <v>2026.0</v>
      </c>
      <c r="AN6" s="129"/>
      <c r="AO6" s="98" t="s">
        <v>6236</v>
      </c>
      <c r="AP6" s="129" t="s">
        <v>76</v>
      </c>
      <c r="AQ6" s="98"/>
      <c r="AR6" s="91"/>
      <c r="AS6" s="47"/>
      <c r="AT6" s="47"/>
      <c r="AU6" s="47"/>
      <c r="AV6" s="47"/>
    </row>
    <row r="7" ht="14.25" customHeight="1">
      <c r="A7" s="124"/>
      <c r="B7" s="124" t="s">
        <v>6266</v>
      </c>
      <c r="C7" s="526">
        <v>45826.0</v>
      </c>
      <c r="D7" s="124" t="str">
        <f t="shared" si="1"/>
        <v>2412120048 / 4723 - Venta de Carnes</v>
      </c>
      <c r="E7" s="124" t="s">
        <v>6267</v>
      </c>
      <c r="F7" s="526">
        <v>45904.0</v>
      </c>
      <c r="G7" s="124" t="s">
        <v>1340</v>
      </c>
      <c r="H7" s="529" t="s">
        <v>6268</v>
      </c>
      <c r="I7" s="417" t="s">
        <v>99</v>
      </c>
      <c r="J7" s="417">
        <v>3.542038E7</v>
      </c>
      <c r="K7" s="129" t="s">
        <v>6269</v>
      </c>
      <c r="L7" s="129">
        <v>3.144180119E9</v>
      </c>
      <c r="M7" s="129" t="s">
        <v>6270</v>
      </c>
      <c r="N7" s="129" t="s">
        <v>6271</v>
      </c>
      <c r="O7" s="531"/>
      <c r="P7" s="418" t="s">
        <v>57</v>
      </c>
      <c r="Q7" s="531"/>
      <c r="R7" s="531"/>
      <c r="S7" s="129">
        <v>2.412120048E9</v>
      </c>
      <c r="T7" s="124" t="s">
        <v>180</v>
      </c>
      <c r="U7" s="129" t="s">
        <v>6272</v>
      </c>
      <c r="V7" s="129" t="s">
        <v>166</v>
      </c>
      <c r="W7" s="418" t="s">
        <v>57</v>
      </c>
      <c r="X7" s="98" t="s">
        <v>61</v>
      </c>
      <c r="Y7" s="129" t="s">
        <v>6273</v>
      </c>
      <c r="Z7" s="98" t="s">
        <v>63</v>
      </c>
      <c r="AA7" s="129" t="s">
        <v>64</v>
      </c>
      <c r="AB7" s="129" t="s">
        <v>65</v>
      </c>
      <c r="AC7" s="129" t="s">
        <v>65</v>
      </c>
      <c r="AD7" s="129" t="s">
        <v>66</v>
      </c>
      <c r="AE7" s="129" t="s">
        <v>64</v>
      </c>
      <c r="AF7" s="418" t="s">
        <v>68</v>
      </c>
      <c r="AG7" s="532" t="s">
        <v>6274</v>
      </c>
      <c r="AH7" s="533" t="s">
        <v>6275</v>
      </c>
      <c r="AI7" s="129"/>
      <c r="AJ7" s="421"/>
      <c r="AK7" s="421"/>
      <c r="AL7" s="124"/>
      <c r="AM7" s="378">
        <v>2026.0</v>
      </c>
      <c r="AN7" s="129"/>
      <c r="AO7" s="98" t="s">
        <v>6236</v>
      </c>
      <c r="AP7" s="129" t="s">
        <v>76</v>
      </c>
      <c r="AQ7" s="285"/>
      <c r="AR7" s="404"/>
      <c r="AS7" s="59"/>
      <c r="AT7" s="59"/>
      <c r="AU7" s="59"/>
      <c r="AV7" s="59"/>
    </row>
    <row r="8" ht="36.0" customHeight="1">
      <c r="A8" s="124"/>
      <c r="B8" s="124" t="s">
        <v>6276</v>
      </c>
      <c r="C8" s="526">
        <v>45839.0</v>
      </c>
      <c r="D8" s="124" t="str">
        <f t="shared" si="1"/>
        <v>2402150051 / 5613 - Cafetería</v>
      </c>
      <c r="E8" s="124" t="s">
        <v>6277</v>
      </c>
      <c r="F8" s="526">
        <v>45898.0</v>
      </c>
      <c r="G8" s="124" t="s">
        <v>3327</v>
      </c>
      <c r="H8" s="529" t="s">
        <v>6278</v>
      </c>
      <c r="I8" s="530" t="s">
        <v>99</v>
      </c>
      <c r="J8" s="417">
        <v>4.1680597E7</v>
      </c>
      <c r="K8" s="124" t="s">
        <v>54</v>
      </c>
      <c r="L8" s="129">
        <v>3.162272428E9</v>
      </c>
      <c r="M8" s="129" t="s">
        <v>6279</v>
      </c>
      <c r="N8" s="129" t="s">
        <v>6280</v>
      </c>
      <c r="O8" s="418"/>
      <c r="P8" s="418" t="s">
        <v>57</v>
      </c>
      <c r="Q8" s="418"/>
      <c r="R8" s="418"/>
      <c r="S8" s="129">
        <v>2.402150051E9</v>
      </c>
      <c r="T8" s="124" t="s">
        <v>180</v>
      </c>
      <c r="U8" s="129" t="s">
        <v>266</v>
      </c>
      <c r="V8" s="129" t="s">
        <v>601</v>
      </c>
      <c r="W8" s="378" t="s">
        <v>57</v>
      </c>
      <c r="X8" s="98" t="s">
        <v>65</v>
      </c>
      <c r="Y8" s="129" t="s">
        <v>64</v>
      </c>
      <c r="Z8" s="98" t="s">
        <v>63</v>
      </c>
      <c r="AA8" s="129" t="s">
        <v>64</v>
      </c>
      <c r="AB8" s="124" t="s">
        <v>65</v>
      </c>
      <c r="AC8" s="124" t="s">
        <v>65</v>
      </c>
      <c r="AD8" s="129" t="s">
        <v>66</v>
      </c>
      <c r="AE8" s="129" t="s">
        <v>168</v>
      </c>
      <c r="AF8" s="418" t="s">
        <v>68</v>
      </c>
      <c r="AG8" s="532" t="s">
        <v>6281</v>
      </c>
      <c r="AH8" s="533" t="s">
        <v>6282</v>
      </c>
      <c r="AI8" s="124"/>
      <c r="AJ8" s="421"/>
      <c r="AK8" s="421"/>
      <c r="AL8" s="124"/>
      <c r="AM8" s="378">
        <v>2026.0</v>
      </c>
      <c r="AN8" s="124"/>
      <c r="AO8" s="98" t="s">
        <v>6236</v>
      </c>
      <c r="AP8" s="124" t="s">
        <v>76</v>
      </c>
      <c r="AQ8" s="285"/>
      <c r="AR8" s="404"/>
      <c r="AS8" s="59"/>
      <c r="AT8" s="59"/>
      <c r="AU8" s="59"/>
      <c r="AV8" s="59"/>
    </row>
    <row r="9" ht="14.25" customHeight="1">
      <c r="A9" s="124"/>
      <c r="B9" s="124" t="s">
        <v>6283</v>
      </c>
      <c r="C9" s="526">
        <v>45824.0</v>
      </c>
      <c r="D9" s="124" t="str">
        <f t="shared" si="1"/>
        <v>2407120332 / 9609 - Servicio de Baños</v>
      </c>
      <c r="E9" s="124" t="s">
        <v>6284</v>
      </c>
      <c r="F9" s="526">
        <v>45898.0</v>
      </c>
      <c r="G9" s="124" t="s">
        <v>1384</v>
      </c>
      <c r="H9" s="529" t="s">
        <v>6285</v>
      </c>
      <c r="I9" s="530" t="s">
        <v>99</v>
      </c>
      <c r="J9" s="417">
        <v>3.9787981E7</v>
      </c>
      <c r="K9" s="124" t="s">
        <v>54</v>
      </c>
      <c r="L9" s="129">
        <v>3.124975835E9</v>
      </c>
      <c r="M9" s="129" t="s">
        <v>6286</v>
      </c>
      <c r="N9" s="129" t="s">
        <v>6287</v>
      </c>
      <c r="O9" s="418"/>
      <c r="P9" s="418" t="s">
        <v>57</v>
      </c>
      <c r="Q9" s="418"/>
      <c r="R9" s="418"/>
      <c r="S9" s="129">
        <v>2.407120332E9</v>
      </c>
      <c r="T9" s="124" t="s">
        <v>180</v>
      </c>
      <c r="U9" s="129" t="s">
        <v>6288</v>
      </c>
      <c r="V9" s="129" t="s">
        <v>1917</v>
      </c>
      <c r="W9" s="378" t="s">
        <v>57</v>
      </c>
      <c r="X9" s="98" t="s">
        <v>65</v>
      </c>
      <c r="Y9" s="129" t="s">
        <v>64</v>
      </c>
      <c r="Z9" s="98" t="s">
        <v>63</v>
      </c>
      <c r="AA9" s="129" t="s">
        <v>64</v>
      </c>
      <c r="AB9" s="124" t="s">
        <v>65</v>
      </c>
      <c r="AC9" s="124" t="s">
        <v>65</v>
      </c>
      <c r="AD9" s="129" t="s">
        <v>66</v>
      </c>
      <c r="AE9" s="124" t="s">
        <v>64</v>
      </c>
      <c r="AF9" s="418" t="s">
        <v>68</v>
      </c>
      <c r="AG9" s="532" t="s">
        <v>6289</v>
      </c>
      <c r="AH9" s="533" t="s">
        <v>6290</v>
      </c>
      <c r="AI9" s="124"/>
      <c r="AJ9" s="421"/>
      <c r="AK9" s="421"/>
      <c r="AL9" s="124"/>
      <c r="AM9" s="378">
        <v>2026.0</v>
      </c>
      <c r="AN9" s="124"/>
      <c r="AO9" s="98" t="s">
        <v>6236</v>
      </c>
      <c r="AP9" s="124" t="s">
        <v>76</v>
      </c>
      <c r="AQ9" s="285"/>
      <c r="AR9" s="404"/>
      <c r="AS9" s="59"/>
      <c r="AT9" s="59"/>
      <c r="AU9" s="59"/>
      <c r="AV9" s="59"/>
    </row>
    <row r="10" ht="32.25" customHeight="1">
      <c r="A10" s="124"/>
      <c r="B10" s="124" t="s">
        <v>6291</v>
      </c>
      <c r="C10" s="526">
        <v>45828.0</v>
      </c>
      <c r="D10" s="124" t="str">
        <f t="shared" si="1"/>
        <v>2409130110 / 4721 - Venta de Frutas</v>
      </c>
      <c r="E10" s="535" t="s">
        <v>6292</v>
      </c>
      <c r="F10" s="528">
        <v>45898.0</v>
      </c>
      <c r="G10" s="124" t="s">
        <v>699</v>
      </c>
      <c r="H10" s="529" t="s">
        <v>6293</v>
      </c>
      <c r="I10" s="530" t="s">
        <v>99</v>
      </c>
      <c r="J10" s="417">
        <v>1.019056139E9</v>
      </c>
      <c r="K10" s="124" t="s">
        <v>54</v>
      </c>
      <c r="L10" s="129">
        <v>3.224701514E9</v>
      </c>
      <c r="M10" s="129" t="s">
        <v>812</v>
      </c>
      <c r="N10" s="129" t="s">
        <v>813</v>
      </c>
      <c r="O10" s="418" t="s">
        <v>57</v>
      </c>
      <c r="P10" s="531"/>
      <c r="Q10" s="531"/>
      <c r="R10" s="531"/>
      <c r="S10" s="421">
        <v>2.40913011E9</v>
      </c>
      <c r="T10" s="129" t="s">
        <v>438</v>
      </c>
      <c r="U10" s="129" t="s">
        <v>723</v>
      </c>
      <c r="V10" s="129" t="s">
        <v>371</v>
      </c>
      <c r="W10" s="378" t="s">
        <v>57</v>
      </c>
      <c r="X10" s="98" t="s">
        <v>65</v>
      </c>
      <c r="Y10" s="129" t="s">
        <v>64</v>
      </c>
      <c r="Z10" s="98" t="s">
        <v>63</v>
      </c>
      <c r="AA10" s="129" t="s">
        <v>64</v>
      </c>
      <c r="AB10" s="124" t="s">
        <v>65</v>
      </c>
      <c r="AC10" s="124" t="s">
        <v>65</v>
      </c>
      <c r="AD10" s="124" t="s">
        <v>66</v>
      </c>
      <c r="AE10" s="124" t="s">
        <v>64</v>
      </c>
      <c r="AF10" s="418" t="s">
        <v>68</v>
      </c>
      <c r="AG10" s="532" t="s">
        <v>6294</v>
      </c>
      <c r="AH10" s="533" t="s">
        <v>6295</v>
      </c>
      <c r="AI10" s="124"/>
      <c r="AJ10" s="421"/>
      <c r="AK10" s="421"/>
      <c r="AL10" s="124"/>
      <c r="AM10" s="378">
        <v>2026.0</v>
      </c>
      <c r="AN10" s="124"/>
      <c r="AO10" s="98" t="s">
        <v>6236</v>
      </c>
      <c r="AP10" s="124" t="s">
        <v>76</v>
      </c>
      <c r="AQ10" s="285"/>
      <c r="AR10" s="404"/>
      <c r="AS10" s="59"/>
      <c r="AT10" s="59"/>
      <c r="AU10" s="59"/>
      <c r="AV10" s="59"/>
    </row>
    <row r="11" ht="14.25" customHeight="1">
      <c r="A11" s="129"/>
      <c r="B11" s="124" t="s">
        <v>6296</v>
      </c>
      <c r="C11" s="526">
        <v>45852.0</v>
      </c>
      <c r="D11" s="124" t="str">
        <f t="shared" si="1"/>
        <v>2411130030 / 4759 - Venta de Plantas</v>
      </c>
      <c r="E11" s="124" t="s">
        <v>6297</v>
      </c>
      <c r="F11" s="526">
        <v>45919.0</v>
      </c>
      <c r="G11" s="124" t="s">
        <v>176</v>
      </c>
      <c r="H11" s="529" t="s">
        <v>560</v>
      </c>
      <c r="I11" s="530" t="s">
        <v>53</v>
      </c>
      <c r="J11" s="530">
        <v>1.010000629E9</v>
      </c>
      <c r="K11" s="124" t="s">
        <v>54</v>
      </c>
      <c r="L11" s="124">
        <v>3.20869125E9</v>
      </c>
      <c r="M11" s="124" t="s">
        <v>561</v>
      </c>
      <c r="N11" s="124" t="s">
        <v>562</v>
      </c>
      <c r="O11" s="378" t="s">
        <v>57</v>
      </c>
      <c r="P11" s="378"/>
      <c r="Q11" s="378"/>
      <c r="R11" s="378"/>
      <c r="S11" s="129">
        <v>2.41113003E9</v>
      </c>
      <c r="T11" s="124" t="s">
        <v>180</v>
      </c>
      <c r="U11" s="124" t="s">
        <v>563</v>
      </c>
      <c r="V11" s="124" t="s">
        <v>564</v>
      </c>
      <c r="W11" s="378" t="s">
        <v>57</v>
      </c>
      <c r="X11" s="98" t="s">
        <v>65</v>
      </c>
      <c r="Y11" s="129" t="s">
        <v>64</v>
      </c>
      <c r="Z11" s="98" t="s">
        <v>63</v>
      </c>
      <c r="AA11" s="129" t="s">
        <v>64</v>
      </c>
      <c r="AB11" s="124" t="s">
        <v>65</v>
      </c>
      <c r="AC11" s="124" t="s">
        <v>65</v>
      </c>
      <c r="AD11" s="124" t="s">
        <v>66</v>
      </c>
      <c r="AE11" s="124" t="s">
        <v>64</v>
      </c>
      <c r="AF11" s="378" t="s">
        <v>68</v>
      </c>
      <c r="AG11" s="532" t="s">
        <v>565</v>
      </c>
      <c r="AH11" s="533" t="s">
        <v>566</v>
      </c>
      <c r="AI11" s="124"/>
      <c r="AJ11" s="534"/>
      <c r="AK11" s="534"/>
      <c r="AL11" s="124"/>
      <c r="AM11" s="378">
        <v>2026.0</v>
      </c>
      <c r="AN11" s="534"/>
      <c r="AO11" s="98" t="s">
        <v>6236</v>
      </c>
      <c r="AP11" s="124" t="s">
        <v>567</v>
      </c>
      <c r="AQ11" s="404"/>
      <c r="AR11" s="404"/>
      <c r="AS11" s="59"/>
      <c r="AT11" s="59"/>
      <c r="AU11" s="59"/>
      <c r="AV11" s="59"/>
    </row>
    <row r="12" ht="26.25" customHeight="1">
      <c r="A12" s="129"/>
      <c r="B12" s="124" t="s">
        <v>6298</v>
      </c>
      <c r="C12" s="526">
        <v>45820.0</v>
      </c>
      <c r="D12" s="124" t="str">
        <f t="shared" si="1"/>
        <v>2411130517 /  4721 - Venta de Frutas</v>
      </c>
      <c r="E12" s="124" t="s">
        <v>6299</v>
      </c>
      <c r="F12" s="526">
        <v>56876.0</v>
      </c>
      <c r="G12" s="124" t="s">
        <v>176</v>
      </c>
      <c r="H12" s="529" t="s">
        <v>6300</v>
      </c>
      <c r="I12" s="530" t="s">
        <v>53</v>
      </c>
      <c r="J12" s="530">
        <v>5.1865267E7</v>
      </c>
      <c r="K12" s="124" t="s">
        <v>54</v>
      </c>
      <c r="L12" s="124">
        <v>3.124972309E9</v>
      </c>
      <c r="M12" s="124" t="s">
        <v>6301</v>
      </c>
      <c r="N12" s="124" t="s">
        <v>6302</v>
      </c>
      <c r="O12" s="418" t="s">
        <v>57</v>
      </c>
      <c r="P12" s="378"/>
      <c r="Q12" s="378"/>
      <c r="R12" s="378"/>
      <c r="S12" s="129">
        <v>2.411130517E9</v>
      </c>
      <c r="T12" s="124" t="s">
        <v>180</v>
      </c>
      <c r="U12" s="124" t="s">
        <v>1283</v>
      </c>
      <c r="V12" s="124" t="s">
        <v>580</v>
      </c>
      <c r="W12" s="378" t="s">
        <v>57</v>
      </c>
      <c r="X12" s="98" t="s">
        <v>65</v>
      </c>
      <c r="Y12" s="129" t="s">
        <v>64</v>
      </c>
      <c r="Z12" s="98" t="s">
        <v>63</v>
      </c>
      <c r="AA12" s="129" t="s">
        <v>64</v>
      </c>
      <c r="AB12" s="124" t="s">
        <v>65</v>
      </c>
      <c r="AC12" s="124" t="s">
        <v>65</v>
      </c>
      <c r="AD12" s="124" t="s">
        <v>66</v>
      </c>
      <c r="AE12" s="124" t="s">
        <v>168</v>
      </c>
      <c r="AF12" s="378" t="s">
        <v>68</v>
      </c>
      <c r="AG12" s="532" t="s">
        <v>6303</v>
      </c>
      <c r="AH12" s="533" t="s">
        <v>6304</v>
      </c>
      <c r="AI12" s="124"/>
      <c r="AJ12" s="534"/>
      <c r="AK12" s="534"/>
      <c r="AL12" s="124"/>
      <c r="AM12" s="378">
        <v>2026.0</v>
      </c>
      <c r="AN12" s="534"/>
      <c r="AO12" s="98" t="s">
        <v>6236</v>
      </c>
      <c r="AP12" s="124" t="s">
        <v>567</v>
      </c>
      <c r="AQ12" s="404"/>
      <c r="AR12" s="404"/>
      <c r="AS12" s="59"/>
      <c r="AT12" s="59"/>
      <c r="AU12" s="59"/>
      <c r="AV12" s="59"/>
    </row>
    <row r="13" ht="26.25" customHeight="1">
      <c r="A13" s="129"/>
      <c r="B13" s="129" t="s">
        <v>6305</v>
      </c>
      <c r="C13" s="415">
        <v>45847.0</v>
      </c>
      <c r="D13" s="124" t="str">
        <f t="shared" si="1"/>
        <v>2409130133 / 5611 - Restaurante</v>
      </c>
      <c r="E13" s="124" t="s">
        <v>6306</v>
      </c>
      <c r="F13" s="526">
        <v>45915.0</v>
      </c>
      <c r="G13" s="124" t="s">
        <v>699</v>
      </c>
      <c r="H13" s="529" t="s">
        <v>6307</v>
      </c>
      <c r="I13" s="530" t="s">
        <v>53</v>
      </c>
      <c r="J13" s="417">
        <v>4.1490674E7</v>
      </c>
      <c r="K13" s="124" t="s">
        <v>54</v>
      </c>
      <c r="L13" s="129">
        <v>3.203205091E9</v>
      </c>
      <c r="M13" s="129" t="s">
        <v>6308</v>
      </c>
      <c r="N13" s="129" t="s">
        <v>6309</v>
      </c>
      <c r="O13" s="378" t="s">
        <v>57</v>
      </c>
      <c r="P13" s="418"/>
      <c r="Q13" s="418"/>
      <c r="R13" s="418"/>
      <c r="S13" s="129">
        <v>2.409130133E9</v>
      </c>
      <c r="T13" s="124" t="s">
        <v>180</v>
      </c>
      <c r="U13" s="129" t="s">
        <v>4740</v>
      </c>
      <c r="V13" s="129" t="s">
        <v>152</v>
      </c>
      <c r="W13" s="378" t="s">
        <v>57</v>
      </c>
      <c r="X13" s="536" t="s">
        <v>65</v>
      </c>
      <c r="Y13" s="537" t="s">
        <v>64</v>
      </c>
      <c r="Z13" s="183" t="s">
        <v>63</v>
      </c>
      <c r="AA13" s="416" t="s">
        <v>64</v>
      </c>
      <c r="AB13" s="124" t="s">
        <v>65</v>
      </c>
      <c r="AC13" s="124" t="s">
        <v>65</v>
      </c>
      <c r="AD13" s="124" t="s">
        <v>66</v>
      </c>
      <c r="AE13" s="124" t="s">
        <v>168</v>
      </c>
      <c r="AF13" s="378" t="s">
        <v>68</v>
      </c>
      <c r="AG13" s="532" t="s">
        <v>6310</v>
      </c>
      <c r="AH13" s="533" t="s">
        <v>6311</v>
      </c>
      <c r="AI13" s="124"/>
      <c r="AJ13" s="421"/>
      <c r="AK13" s="421"/>
      <c r="AL13" s="124"/>
      <c r="AM13" s="378">
        <v>2026.0</v>
      </c>
      <c r="AN13" s="421"/>
      <c r="AO13" s="98" t="s">
        <v>6312</v>
      </c>
      <c r="AP13" s="124" t="s">
        <v>540</v>
      </c>
      <c r="AQ13" s="125" t="s">
        <v>146</v>
      </c>
      <c r="AR13" s="404"/>
      <c r="AS13" s="59"/>
      <c r="AT13" s="59"/>
      <c r="AU13" s="59"/>
      <c r="AV13" s="59"/>
    </row>
    <row r="14" ht="28.5" customHeight="1">
      <c r="A14" s="129"/>
      <c r="B14" s="129" t="s">
        <v>6313</v>
      </c>
      <c r="C14" s="415">
        <v>45833.0</v>
      </c>
      <c r="D14" s="124" t="str">
        <f t="shared" si="1"/>
        <v>2415130061 / 4721 - Venta de Hierbas</v>
      </c>
      <c r="E14" s="124" t="s">
        <v>6314</v>
      </c>
      <c r="F14" s="526" t="s">
        <v>161</v>
      </c>
      <c r="G14" s="124" t="s">
        <v>1216</v>
      </c>
      <c r="H14" s="529" t="s">
        <v>6315</v>
      </c>
      <c r="I14" s="530" t="s">
        <v>53</v>
      </c>
      <c r="J14" s="417">
        <v>5.1898575E7</v>
      </c>
      <c r="K14" s="129" t="s">
        <v>54</v>
      </c>
      <c r="L14" s="129">
        <v>3.144612078E9</v>
      </c>
      <c r="M14" s="129" t="s">
        <v>6316</v>
      </c>
      <c r="N14" s="129" t="s">
        <v>6317</v>
      </c>
      <c r="O14" s="418" t="s">
        <v>57</v>
      </c>
      <c r="P14" s="418"/>
      <c r="Q14" s="418"/>
      <c r="R14" s="418"/>
      <c r="S14" s="129">
        <v>2.415130061E9</v>
      </c>
      <c r="T14" s="124" t="s">
        <v>180</v>
      </c>
      <c r="U14" s="129" t="s">
        <v>6318</v>
      </c>
      <c r="V14" s="129" t="s">
        <v>308</v>
      </c>
      <c r="W14" s="378" t="s">
        <v>57</v>
      </c>
      <c r="X14" s="98" t="s">
        <v>65</v>
      </c>
      <c r="Y14" s="129" t="s">
        <v>64</v>
      </c>
      <c r="Z14" s="98" t="s">
        <v>63</v>
      </c>
      <c r="AA14" s="129" t="s">
        <v>64</v>
      </c>
      <c r="AB14" s="124" t="s">
        <v>65</v>
      </c>
      <c r="AC14" s="124" t="s">
        <v>65</v>
      </c>
      <c r="AD14" s="124" t="s">
        <v>66</v>
      </c>
      <c r="AE14" s="129" t="s">
        <v>64</v>
      </c>
      <c r="AF14" s="378" t="s">
        <v>68</v>
      </c>
      <c r="AG14" s="532" t="s">
        <v>6319</v>
      </c>
      <c r="AH14" s="533" t="s">
        <v>6320</v>
      </c>
      <c r="AI14" s="124"/>
      <c r="AJ14" s="421"/>
      <c r="AK14" s="421"/>
      <c r="AL14" s="124"/>
      <c r="AM14" s="378">
        <v>2026.0</v>
      </c>
      <c r="AN14" s="421"/>
      <c r="AO14" s="98" t="s">
        <v>6321</v>
      </c>
      <c r="AP14" s="129" t="s">
        <v>171</v>
      </c>
      <c r="AQ14" s="285"/>
      <c r="AR14" s="404"/>
      <c r="AS14" s="59"/>
      <c r="AT14" s="59"/>
      <c r="AU14" s="59"/>
      <c r="AV14" s="59"/>
    </row>
    <row r="15" ht="14.25" customHeight="1">
      <c r="A15" s="129"/>
      <c r="B15" s="129" t="s">
        <v>6322</v>
      </c>
      <c r="C15" s="415">
        <v>45818.0</v>
      </c>
      <c r="D15" s="124" t="str">
        <f t="shared" si="1"/>
        <v>2419130163 / 4721 - Mercado Campesino</v>
      </c>
      <c r="E15" s="124" t="s">
        <v>6323</v>
      </c>
      <c r="F15" s="526">
        <v>45846.0</v>
      </c>
      <c r="G15" s="124" t="s">
        <v>1561</v>
      </c>
      <c r="H15" s="529" t="s">
        <v>3636</v>
      </c>
      <c r="I15" s="530" t="s">
        <v>53</v>
      </c>
      <c r="J15" s="417">
        <v>8.0152581E7</v>
      </c>
      <c r="K15" s="124" t="s">
        <v>54</v>
      </c>
      <c r="L15" s="129">
        <v>3.125287747E9</v>
      </c>
      <c r="M15" s="129" t="s">
        <v>3637</v>
      </c>
      <c r="N15" s="129" t="s">
        <v>6324</v>
      </c>
      <c r="O15" s="378" t="s">
        <v>57</v>
      </c>
      <c r="P15" s="418"/>
      <c r="Q15" s="418"/>
      <c r="R15" s="418"/>
      <c r="S15" s="129">
        <v>2.419130163E9</v>
      </c>
      <c r="T15" s="129" t="s">
        <v>180</v>
      </c>
      <c r="U15" s="129" t="s">
        <v>952</v>
      </c>
      <c r="V15" s="129" t="s">
        <v>182</v>
      </c>
      <c r="W15" s="378" t="s">
        <v>57</v>
      </c>
      <c r="X15" s="98" t="s">
        <v>65</v>
      </c>
      <c r="Y15" s="129" t="s">
        <v>64</v>
      </c>
      <c r="Z15" s="98" t="s">
        <v>63</v>
      </c>
      <c r="AA15" s="129" t="s">
        <v>64</v>
      </c>
      <c r="AB15" s="124" t="s">
        <v>65</v>
      </c>
      <c r="AC15" s="124" t="s">
        <v>65</v>
      </c>
      <c r="AD15" s="124" t="s">
        <v>66</v>
      </c>
      <c r="AE15" s="124" t="s">
        <v>64</v>
      </c>
      <c r="AF15" s="378" t="s">
        <v>68</v>
      </c>
      <c r="AG15" s="532" t="s">
        <v>6325</v>
      </c>
      <c r="AH15" s="533" t="s">
        <v>6326</v>
      </c>
      <c r="AI15" s="124"/>
      <c r="AJ15" s="421"/>
      <c r="AK15" s="421"/>
      <c r="AL15" s="124"/>
      <c r="AM15" s="378">
        <v>2026.0</v>
      </c>
      <c r="AN15" s="421"/>
      <c r="AO15" s="98" t="s">
        <v>6236</v>
      </c>
      <c r="AP15" s="129" t="s">
        <v>171</v>
      </c>
      <c r="AQ15" s="285"/>
      <c r="AR15" s="98" t="s">
        <v>6327</v>
      </c>
      <c r="AS15" s="59"/>
      <c r="AT15" s="59"/>
      <c r="AU15" s="59"/>
      <c r="AV15" s="59"/>
    </row>
    <row r="16" ht="14.25" customHeight="1">
      <c r="A16" s="129"/>
      <c r="B16" s="129" t="s">
        <v>6328</v>
      </c>
      <c r="C16" s="415">
        <v>45839.0</v>
      </c>
      <c r="D16" s="124" t="str">
        <f t="shared" si="1"/>
        <v>2419130071 / 4721 - Venta de Hierbas</v>
      </c>
      <c r="E16" s="124" t="s">
        <v>6329</v>
      </c>
      <c r="F16" s="526">
        <v>45861.0</v>
      </c>
      <c r="G16" s="124" t="s">
        <v>1561</v>
      </c>
      <c r="H16" s="529" t="s">
        <v>6330</v>
      </c>
      <c r="I16" s="530" t="s">
        <v>53</v>
      </c>
      <c r="J16" s="417">
        <v>5568173.0</v>
      </c>
      <c r="K16" s="129" t="s">
        <v>6331</v>
      </c>
      <c r="L16" s="129">
        <v>3.229222573E9</v>
      </c>
      <c r="M16" s="129" t="s">
        <v>6332</v>
      </c>
      <c r="N16" s="129" t="s">
        <v>6333</v>
      </c>
      <c r="O16" s="378" t="s">
        <v>57</v>
      </c>
      <c r="P16" s="418"/>
      <c r="Q16" s="418"/>
      <c r="R16" s="418"/>
      <c r="S16" s="129">
        <v>2.419130071E9</v>
      </c>
      <c r="T16" s="129" t="s">
        <v>180</v>
      </c>
      <c r="U16" s="129" t="s">
        <v>952</v>
      </c>
      <c r="V16" s="129" t="s">
        <v>308</v>
      </c>
      <c r="W16" s="378" t="s">
        <v>57</v>
      </c>
      <c r="X16" s="98" t="s">
        <v>65</v>
      </c>
      <c r="Y16" s="129" t="s">
        <v>64</v>
      </c>
      <c r="Z16" s="98" t="s">
        <v>63</v>
      </c>
      <c r="AA16" s="129" t="s">
        <v>64</v>
      </c>
      <c r="AB16" s="124" t="s">
        <v>65</v>
      </c>
      <c r="AC16" s="124" t="s">
        <v>65</v>
      </c>
      <c r="AD16" s="124" t="s">
        <v>66</v>
      </c>
      <c r="AE16" s="129" t="s">
        <v>64</v>
      </c>
      <c r="AF16" s="378" t="s">
        <v>68</v>
      </c>
      <c r="AG16" s="532" t="s">
        <v>6325</v>
      </c>
      <c r="AH16" s="533" t="s">
        <v>6326</v>
      </c>
      <c r="AI16" s="124"/>
      <c r="AJ16" s="421"/>
      <c r="AK16" s="421"/>
      <c r="AL16" s="124"/>
      <c r="AM16" s="378">
        <v>2026.0</v>
      </c>
      <c r="AN16" s="421"/>
      <c r="AO16" s="98" t="s">
        <v>6236</v>
      </c>
      <c r="AP16" s="129" t="s">
        <v>171</v>
      </c>
      <c r="AQ16" s="285"/>
      <c r="AR16" s="285"/>
      <c r="AS16" s="59"/>
      <c r="AT16" s="59"/>
      <c r="AU16" s="59"/>
      <c r="AV16" s="59"/>
    </row>
    <row r="17" ht="14.25" customHeight="1">
      <c r="A17" s="129"/>
      <c r="B17" s="124" t="s">
        <v>6334</v>
      </c>
      <c r="C17" s="415">
        <v>45805.0</v>
      </c>
      <c r="D17" s="124" t="str">
        <f t="shared" si="1"/>
        <v>2417140039 / 5611 - Restaurante</v>
      </c>
      <c r="E17" s="124" t="s">
        <v>6335</v>
      </c>
      <c r="F17" s="526">
        <v>45933.0</v>
      </c>
      <c r="G17" s="124" t="s">
        <v>1800</v>
      </c>
      <c r="H17" s="529" t="s">
        <v>6336</v>
      </c>
      <c r="I17" s="530" t="s">
        <v>53</v>
      </c>
      <c r="J17" s="417">
        <v>4.1390684E7</v>
      </c>
      <c r="K17" s="124" t="s">
        <v>54</v>
      </c>
      <c r="L17" s="129">
        <v>3.114345024E9</v>
      </c>
      <c r="M17" s="129" t="s">
        <v>970</v>
      </c>
      <c r="N17" s="129" t="s">
        <v>6337</v>
      </c>
      <c r="O17" s="418"/>
      <c r="P17" s="418" t="s">
        <v>57</v>
      </c>
      <c r="Q17" s="418"/>
      <c r="R17" s="418"/>
      <c r="S17" s="129">
        <v>2.417140039E9</v>
      </c>
      <c r="T17" s="129" t="s">
        <v>180</v>
      </c>
      <c r="U17" s="129" t="s">
        <v>6338</v>
      </c>
      <c r="V17" s="129" t="s">
        <v>152</v>
      </c>
      <c r="W17" s="378" t="s">
        <v>57</v>
      </c>
      <c r="X17" s="98" t="s">
        <v>61</v>
      </c>
      <c r="Y17" s="129" t="s">
        <v>6339</v>
      </c>
      <c r="Z17" s="98" t="s">
        <v>154</v>
      </c>
      <c r="AA17" s="129">
        <v>6.4197958E7</v>
      </c>
      <c r="AB17" s="124" t="s">
        <v>65</v>
      </c>
      <c r="AC17" s="124" t="s">
        <v>65</v>
      </c>
      <c r="AD17" s="124" t="s">
        <v>66</v>
      </c>
      <c r="AE17" s="129" t="s">
        <v>168</v>
      </c>
      <c r="AF17" s="378" t="s">
        <v>68</v>
      </c>
      <c r="AG17" s="532" t="s">
        <v>6340</v>
      </c>
      <c r="AH17" s="533" t="s">
        <v>6341</v>
      </c>
      <c r="AI17" s="124"/>
      <c r="AJ17" s="421"/>
      <c r="AK17" s="421"/>
      <c r="AL17" s="124"/>
      <c r="AM17" s="378">
        <v>2026.0</v>
      </c>
      <c r="AN17" s="421"/>
      <c r="AO17" s="98" t="s">
        <v>6321</v>
      </c>
      <c r="AP17" s="129" t="s">
        <v>171</v>
      </c>
      <c r="AQ17" s="98"/>
      <c r="AR17" s="98" t="s">
        <v>6342</v>
      </c>
      <c r="AS17" s="59"/>
      <c r="AT17" s="59"/>
      <c r="AU17" s="59"/>
      <c r="AV17" s="59"/>
    </row>
    <row r="18" ht="14.25" customHeight="1">
      <c r="A18" s="129"/>
      <c r="B18" s="124" t="s">
        <v>6343</v>
      </c>
      <c r="C18" s="526">
        <v>45847.0</v>
      </c>
      <c r="D18" s="124" t="str">
        <f t="shared" si="1"/>
        <v>2408160028 / 4721 - Venta de Frutas</v>
      </c>
      <c r="E18" s="124" t="s">
        <v>6344</v>
      </c>
      <c r="F18" s="526">
        <v>45904.0</v>
      </c>
      <c r="G18" s="124" t="s">
        <v>948</v>
      </c>
      <c r="H18" s="529" t="s">
        <v>1108</v>
      </c>
      <c r="I18" s="530" t="s">
        <v>53</v>
      </c>
      <c r="J18" s="417">
        <v>5.1687833E7</v>
      </c>
      <c r="K18" s="124" t="s">
        <v>54</v>
      </c>
      <c r="L18" s="129">
        <v>3.203969642E9</v>
      </c>
      <c r="M18" s="129" t="s">
        <v>1109</v>
      </c>
      <c r="N18" s="129" t="s">
        <v>6345</v>
      </c>
      <c r="O18" s="418" t="s">
        <v>57</v>
      </c>
      <c r="P18" s="418"/>
      <c r="Q18" s="418"/>
      <c r="R18" s="418"/>
      <c r="S18" s="129">
        <v>2.408160028E9</v>
      </c>
      <c r="T18" s="129" t="s">
        <v>180</v>
      </c>
      <c r="U18" s="129" t="s">
        <v>6346</v>
      </c>
      <c r="V18" s="129" t="s">
        <v>371</v>
      </c>
      <c r="W18" s="378" t="s">
        <v>57</v>
      </c>
      <c r="X18" s="98" t="s">
        <v>65</v>
      </c>
      <c r="Y18" s="129" t="s">
        <v>64</v>
      </c>
      <c r="Z18" s="98" t="s">
        <v>63</v>
      </c>
      <c r="AA18" s="129" t="s">
        <v>64</v>
      </c>
      <c r="AB18" s="124" t="s">
        <v>65</v>
      </c>
      <c r="AC18" s="124" t="s">
        <v>65</v>
      </c>
      <c r="AD18" s="124" t="s">
        <v>66</v>
      </c>
      <c r="AE18" s="129" t="s">
        <v>168</v>
      </c>
      <c r="AF18" s="378" t="s">
        <v>68</v>
      </c>
      <c r="AG18" s="532" t="s">
        <v>6347</v>
      </c>
      <c r="AH18" s="533" t="s">
        <v>6348</v>
      </c>
      <c r="AI18" s="124"/>
      <c r="AJ18" s="421"/>
      <c r="AK18" s="421"/>
      <c r="AL18" s="124"/>
      <c r="AM18" s="378">
        <v>2026.0</v>
      </c>
      <c r="AN18" s="421"/>
      <c r="AO18" s="98" t="s">
        <v>6236</v>
      </c>
      <c r="AP18" s="129" t="s">
        <v>171</v>
      </c>
      <c r="AQ18" s="285"/>
      <c r="AR18" s="404"/>
      <c r="AS18" s="59"/>
      <c r="AT18" s="59"/>
      <c r="AU18" s="59"/>
      <c r="AV18" s="59"/>
    </row>
    <row r="19" ht="14.25" customHeight="1">
      <c r="A19" s="129"/>
      <c r="B19" s="124" t="s">
        <v>6349</v>
      </c>
      <c r="C19" s="415">
        <v>45889.0</v>
      </c>
      <c r="D19" s="124" t="str">
        <f t="shared" si="1"/>
        <v>2409120173 / 4729 - Venta de Frutos Secos </v>
      </c>
      <c r="E19" s="124" t="s">
        <v>6350</v>
      </c>
      <c r="F19" s="526">
        <v>45938.0</v>
      </c>
      <c r="G19" s="124" t="s">
        <v>699</v>
      </c>
      <c r="H19" s="529" t="s">
        <v>6351</v>
      </c>
      <c r="I19" s="530" t="s">
        <v>53</v>
      </c>
      <c r="J19" s="417">
        <v>1.909584E7</v>
      </c>
      <c r="K19" s="124" t="s">
        <v>54</v>
      </c>
      <c r="L19" s="129">
        <v>3.337404053E9</v>
      </c>
      <c r="M19" s="129" t="s">
        <v>6352</v>
      </c>
      <c r="N19" s="129" t="s">
        <v>6353</v>
      </c>
      <c r="O19" s="418"/>
      <c r="P19" s="418" t="s">
        <v>57</v>
      </c>
      <c r="Q19" s="418"/>
      <c r="R19" s="418"/>
      <c r="S19" s="129">
        <v>2.409120173E9</v>
      </c>
      <c r="T19" s="129" t="s">
        <v>180</v>
      </c>
      <c r="U19" s="129" t="s">
        <v>847</v>
      </c>
      <c r="V19" s="129" t="s">
        <v>6354</v>
      </c>
      <c r="W19" s="378" t="s">
        <v>57</v>
      </c>
      <c r="X19" s="98" t="s">
        <v>61</v>
      </c>
      <c r="Y19" s="129" t="s">
        <v>6355</v>
      </c>
      <c r="Z19" s="98" t="s">
        <v>63</v>
      </c>
      <c r="AA19" s="129" t="s">
        <v>64</v>
      </c>
      <c r="AB19" s="124" t="s">
        <v>65</v>
      </c>
      <c r="AC19" s="124" t="s">
        <v>65</v>
      </c>
      <c r="AD19" s="124" t="s">
        <v>66</v>
      </c>
      <c r="AE19" s="129" t="s">
        <v>168</v>
      </c>
      <c r="AF19" s="378" t="s">
        <v>68</v>
      </c>
      <c r="AG19" s="532" t="s">
        <v>6356</v>
      </c>
      <c r="AH19" s="533" t="s">
        <v>6357</v>
      </c>
      <c r="AI19" s="124"/>
      <c r="AJ19" s="421"/>
      <c r="AK19" s="421"/>
      <c r="AL19" s="124"/>
      <c r="AM19" s="378">
        <v>2026.0</v>
      </c>
      <c r="AN19" s="421"/>
      <c r="AO19" s="98" t="s">
        <v>6312</v>
      </c>
      <c r="AP19" s="129" t="s">
        <v>171</v>
      </c>
      <c r="AQ19" s="285"/>
      <c r="AR19" s="404"/>
      <c r="AS19" s="59"/>
      <c r="AT19" s="59"/>
      <c r="AU19" s="59"/>
      <c r="AV19" s="59"/>
    </row>
    <row r="20" ht="14.25" customHeight="1">
      <c r="A20" s="538"/>
      <c r="B20" s="129" t="s">
        <v>6358</v>
      </c>
      <c r="C20" s="539">
        <v>45824.0</v>
      </c>
      <c r="D20" s="124" t="str">
        <f t="shared" si="1"/>
        <v>2409120187 / 4722 - Lácetos y Huevos / 4723 - Pescados y otros productos de mar. </v>
      </c>
      <c r="E20" s="124" t="s">
        <v>6359</v>
      </c>
      <c r="F20" s="539">
        <v>45938.0</v>
      </c>
      <c r="G20" s="486" t="s">
        <v>699</v>
      </c>
      <c r="H20" s="529" t="s">
        <v>2669</v>
      </c>
      <c r="I20" s="530" t="s">
        <v>53</v>
      </c>
      <c r="J20" s="540">
        <v>1.9335995E7</v>
      </c>
      <c r="K20" s="124" t="s">
        <v>54</v>
      </c>
      <c r="L20" s="486">
        <v>3.114914885E9</v>
      </c>
      <c r="M20" s="486" t="s">
        <v>2670</v>
      </c>
      <c r="N20" s="486" t="s">
        <v>2671</v>
      </c>
      <c r="O20" s="541"/>
      <c r="P20" s="541"/>
      <c r="Q20" s="418" t="s">
        <v>57</v>
      </c>
      <c r="R20" s="541"/>
      <c r="S20" s="486">
        <v>2.409120187E9</v>
      </c>
      <c r="T20" s="129" t="s">
        <v>180</v>
      </c>
      <c r="U20" s="486" t="s">
        <v>2895</v>
      </c>
      <c r="V20" s="486" t="s">
        <v>6360</v>
      </c>
      <c r="W20" s="378" t="s">
        <v>57</v>
      </c>
      <c r="X20" s="98" t="s">
        <v>61</v>
      </c>
      <c r="Y20" s="486" t="s">
        <v>6361</v>
      </c>
      <c r="Z20" s="98" t="s">
        <v>63</v>
      </c>
      <c r="AA20" s="129" t="s">
        <v>64</v>
      </c>
      <c r="AB20" s="124" t="s">
        <v>65</v>
      </c>
      <c r="AC20" s="124" t="s">
        <v>65</v>
      </c>
      <c r="AD20" s="129" t="s">
        <v>66</v>
      </c>
      <c r="AE20" s="124" t="s">
        <v>168</v>
      </c>
      <c r="AF20" s="378" t="s">
        <v>68</v>
      </c>
      <c r="AG20" s="542" t="s">
        <v>6362</v>
      </c>
      <c r="AH20" s="543" t="s">
        <v>6363</v>
      </c>
      <c r="AI20" s="124"/>
      <c r="AJ20" s="538"/>
      <c r="AK20" s="538"/>
      <c r="AL20" s="124"/>
      <c r="AM20" s="378">
        <v>2026.0</v>
      </c>
      <c r="AN20" s="538"/>
      <c r="AO20" s="98" t="s">
        <v>6236</v>
      </c>
      <c r="AP20" s="129" t="s">
        <v>171</v>
      </c>
      <c r="AQ20" s="215"/>
      <c r="AR20" s="523"/>
      <c r="AS20" s="544"/>
      <c r="AT20" s="544"/>
      <c r="AU20" s="544"/>
      <c r="AV20" s="544"/>
    </row>
    <row r="21" ht="14.25" customHeight="1">
      <c r="A21" s="538"/>
      <c r="B21" s="129" t="s">
        <v>6364</v>
      </c>
      <c r="C21" s="539">
        <v>45817.0</v>
      </c>
      <c r="D21" s="124" t="str">
        <f t="shared" si="1"/>
        <v>2411130096 / 5611 - Restaurante</v>
      </c>
      <c r="E21" s="124" t="s">
        <v>6365</v>
      </c>
      <c r="F21" s="539">
        <v>45937.0</v>
      </c>
      <c r="G21" s="486" t="s">
        <v>176</v>
      </c>
      <c r="H21" s="529" t="s">
        <v>4479</v>
      </c>
      <c r="I21" s="530" t="s">
        <v>53</v>
      </c>
      <c r="J21" s="540">
        <v>3.5465134E7</v>
      </c>
      <c r="K21" s="124" t="s">
        <v>54</v>
      </c>
      <c r="L21" s="486">
        <v>3.108847114E9</v>
      </c>
      <c r="M21" s="486" t="s">
        <v>4480</v>
      </c>
      <c r="N21" s="486" t="s">
        <v>4481</v>
      </c>
      <c r="O21" s="541"/>
      <c r="P21" s="545" t="s">
        <v>57</v>
      </c>
      <c r="Q21" s="541"/>
      <c r="R21" s="541"/>
      <c r="S21" s="486">
        <v>2.411130096E9</v>
      </c>
      <c r="T21" s="486" t="s">
        <v>180</v>
      </c>
      <c r="U21" s="486" t="s">
        <v>6366</v>
      </c>
      <c r="V21" s="129" t="s">
        <v>152</v>
      </c>
      <c r="W21" s="378" t="s">
        <v>57</v>
      </c>
      <c r="X21" s="98" t="s">
        <v>65</v>
      </c>
      <c r="Y21" s="129" t="s">
        <v>64</v>
      </c>
      <c r="Z21" s="98" t="s">
        <v>63</v>
      </c>
      <c r="AA21" s="129" t="s">
        <v>64</v>
      </c>
      <c r="AB21" s="124" t="s">
        <v>65</v>
      </c>
      <c r="AC21" s="124" t="s">
        <v>65</v>
      </c>
      <c r="AD21" s="129" t="s">
        <v>66</v>
      </c>
      <c r="AE21" s="124" t="s">
        <v>168</v>
      </c>
      <c r="AF21" s="378" t="s">
        <v>68</v>
      </c>
      <c r="AG21" s="542" t="s">
        <v>6367</v>
      </c>
      <c r="AH21" s="543" t="s">
        <v>6368</v>
      </c>
      <c r="AI21" s="124"/>
      <c r="AJ21" s="538"/>
      <c r="AK21" s="538"/>
      <c r="AL21" s="124"/>
      <c r="AM21" s="378">
        <v>2026.0</v>
      </c>
      <c r="AN21" s="538"/>
      <c r="AO21" s="98" t="s">
        <v>6236</v>
      </c>
      <c r="AP21" s="129" t="s">
        <v>171</v>
      </c>
      <c r="AQ21" s="523"/>
      <c r="AR21" s="523"/>
      <c r="AS21" s="544"/>
      <c r="AT21" s="544"/>
      <c r="AU21" s="544"/>
      <c r="AV21" s="544"/>
    </row>
    <row r="22" ht="14.25" customHeight="1">
      <c r="A22" s="538"/>
      <c r="B22" s="486" t="s">
        <v>6369</v>
      </c>
      <c r="C22" s="539">
        <v>45806.0</v>
      </c>
      <c r="D22" s="124" t="str">
        <f t="shared" si="1"/>
        <v>2408130086 / 4721 - Hierbas</v>
      </c>
      <c r="E22" s="124" t="s">
        <v>6370</v>
      </c>
      <c r="F22" s="526">
        <v>45940.0</v>
      </c>
      <c r="G22" s="486" t="s">
        <v>948</v>
      </c>
      <c r="H22" s="529" t="s">
        <v>6371</v>
      </c>
      <c r="I22" s="530" t="s">
        <v>53</v>
      </c>
      <c r="J22" s="486">
        <v>1.015458731E9</v>
      </c>
      <c r="K22" s="124" t="s">
        <v>54</v>
      </c>
      <c r="L22" s="486">
        <v>3.214068988E9</v>
      </c>
      <c r="M22" s="486" t="s">
        <v>6372</v>
      </c>
      <c r="N22" s="486" t="s">
        <v>6373</v>
      </c>
      <c r="O22" s="545" t="s">
        <v>57</v>
      </c>
      <c r="P22" s="541"/>
      <c r="Q22" s="541"/>
      <c r="R22" s="541"/>
      <c r="S22" s="486">
        <v>2.408130086E9</v>
      </c>
      <c r="T22" s="486" t="s">
        <v>180</v>
      </c>
      <c r="U22" s="486" t="s">
        <v>1023</v>
      </c>
      <c r="V22" s="486" t="s">
        <v>896</v>
      </c>
      <c r="W22" s="545" t="s">
        <v>57</v>
      </c>
      <c r="X22" s="261" t="s">
        <v>65</v>
      </c>
      <c r="Y22" s="495" t="s">
        <v>64</v>
      </c>
      <c r="Z22" s="261" t="s">
        <v>63</v>
      </c>
      <c r="AA22" s="495" t="s">
        <v>64</v>
      </c>
      <c r="AB22" s="124" t="s">
        <v>65</v>
      </c>
      <c r="AC22" s="124" t="s">
        <v>65</v>
      </c>
      <c r="AD22" s="486" t="s">
        <v>2081</v>
      </c>
      <c r="AE22" s="129" t="s">
        <v>64</v>
      </c>
      <c r="AF22" s="378" t="s">
        <v>68</v>
      </c>
      <c r="AG22" s="532" t="s">
        <v>6374</v>
      </c>
      <c r="AH22" s="543" t="s">
        <v>6375</v>
      </c>
      <c r="AI22" s="538"/>
      <c r="AJ22" s="538"/>
      <c r="AK22" s="538"/>
      <c r="AL22" s="129"/>
      <c r="AM22" s="378">
        <v>2026.0</v>
      </c>
      <c r="AN22" s="538"/>
      <c r="AO22" s="98" t="s">
        <v>6236</v>
      </c>
      <c r="AP22" s="129" t="s">
        <v>116</v>
      </c>
      <c r="AQ22" s="382"/>
      <c r="AR22" s="523"/>
      <c r="AS22" s="544"/>
      <c r="AT22" s="544"/>
      <c r="AU22" s="544"/>
      <c r="AV22" s="544"/>
    </row>
    <row r="23" ht="14.25" customHeight="1">
      <c r="A23" s="129"/>
      <c r="B23" s="486" t="s">
        <v>6376</v>
      </c>
      <c r="C23" s="415">
        <v>45880.0</v>
      </c>
      <c r="D23" s="124" t="str">
        <f t="shared" si="1"/>
        <v>2413170004 / 5611 - Restaurante</v>
      </c>
      <c r="E23" s="124" t="s">
        <v>6377</v>
      </c>
      <c r="F23" s="546">
        <v>45945.0</v>
      </c>
      <c r="G23" s="124" t="s">
        <v>1635</v>
      </c>
      <c r="H23" s="529" t="s">
        <v>6378</v>
      </c>
      <c r="I23" s="530" t="s">
        <v>53</v>
      </c>
      <c r="J23" s="417">
        <v>1.010195418E9</v>
      </c>
      <c r="K23" s="129" t="s">
        <v>54</v>
      </c>
      <c r="L23" s="129">
        <v>3.214733844E9</v>
      </c>
      <c r="M23" s="129" t="s">
        <v>6379</v>
      </c>
      <c r="N23" s="129" t="s">
        <v>6380</v>
      </c>
      <c r="O23" s="418" t="s">
        <v>57</v>
      </c>
      <c r="P23" s="418"/>
      <c r="Q23" s="418"/>
      <c r="R23" s="418"/>
      <c r="S23" s="129">
        <v>2.413170004E9</v>
      </c>
      <c r="T23" s="129" t="s">
        <v>180</v>
      </c>
      <c r="U23" s="129" t="s">
        <v>6381</v>
      </c>
      <c r="V23" s="129" t="s">
        <v>152</v>
      </c>
      <c r="W23" s="545" t="s">
        <v>57</v>
      </c>
      <c r="X23" s="98" t="s">
        <v>65</v>
      </c>
      <c r="Y23" s="129" t="s">
        <v>64</v>
      </c>
      <c r="Z23" s="98" t="s">
        <v>154</v>
      </c>
      <c r="AA23" s="129">
        <v>6.2129962E7</v>
      </c>
      <c r="AB23" s="124" t="s">
        <v>65</v>
      </c>
      <c r="AC23" s="124" t="s">
        <v>65</v>
      </c>
      <c r="AD23" s="129" t="s">
        <v>143</v>
      </c>
      <c r="AE23" s="129" t="s">
        <v>64</v>
      </c>
      <c r="AF23" s="378" t="s">
        <v>68</v>
      </c>
      <c r="AG23" s="532" t="s">
        <v>6382</v>
      </c>
      <c r="AH23" s="533" t="s">
        <v>6383</v>
      </c>
      <c r="AI23" s="129"/>
      <c r="AJ23" s="421"/>
      <c r="AK23" s="421"/>
      <c r="AL23" s="129"/>
      <c r="AM23" s="378">
        <v>2026.0</v>
      </c>
      <c r="AN23" s="421"/>
      <c r="AO23" s="98" t="s">
        <v>6384</v>
      </c>
      <c r="AP23" s="129" t="s">
        <v>171</v>
      </c>
      <c r="AQ23" s="404"/>
      <c r="AR23" s="404"/>
      <c r="AS23" s="59"/>
      <c r="AT23" s="59"/>
      <c r="AU23" s="59"/>
      <c r="AV23" s="59"/>
    </row>
    <row r="24" ht="14.25" customHeight="1">
      <c r="A24" s="129"/>
      <c r="B24" s="129" t="s">
        <v>6385</v>
      </c>
      <c r="C24" s="415">
        <v>45811.0</v>
      </c>
      <c r="D24" s="124" t="str">
        <f t="shared" si="1"/>
        <v>2415110173 / 5619 - Fruteria</v>
      </c>
      <c r="E24" s="527" t="s">
        <v>6386</v>
      </c>
      <c r="F24" s="547" t="s">
        <v>6387</v>
      </c>
      <c r="G24" s="129" t="s">
        <v>1216</v>
      </c>
      <c r="H24" s="529" t="s">
        <v>6388</v>
      </c>
      <c r="I24" s="530" t="s">
        <v>99</v>
      </c>
      <c r="J24" s="417">
        <v>5.2025882E7</v>
      </c>
      <c r="K24" s="124" t="s">
        <v>54</v>
      </c>
      <c r="L24" s="129">
        <v>3.213058297E9</v>
      </c>
      <c r="M24" s="129" t="s">
        <v>6389</v>
      </c>
      <c r="N24" s="129" t="s">
        <v>6390</v>
      </c>
      <c r="O24" s="418"/>
      <c r="P24" s="418" t="s">
        <v>57</v>
      </c>
      <c r="Q24" s="418"/>
      <c r="R24" s="418"/>
      <c r="S24" s="129">
        <v>2.415110173E9</v>
      </c>
      <c r="T24" s="129" t="s">
        <v>980</v>
      </c>
      <c r="U24" s="129" t="s">
        <v>6391</v>
      </c>
      <c r="V24" s="129" t="s">
        <v>6392</v>
      </c>
      <c r="W24" s="378" t="s">
        <v>57</v>
      </c>
      <c r="X24" s="98" t="s">
        <v>104</v>
      </c>
      <c r="Y24" s="129" t="s">
        <v>6393</v>
      </c>
      <c r="Z24" s="98" t="s">
        <v>63</v>
      </c>
      <c r="AA24" s="129" t="s">
        <v>64</v>
      </c>
      <c r="AB24" s="124" t="s">
        <v>65</v>
      </c>
      <c r="AC24" s="124" t="s">
        <v>65</v>
      </c>
      <c r="AD24" s="124" t="s">
        <v>66</v>
      </c>
      <c r="AE24" s="129" t="s">
        <v>64</v>
      </c>
      <c r="AF24" s="378" t="s">
        <v>68</v>
      </c>
      <c r="AG24" s="532" t="s">
        <v>6394</v>
      </c>
      <c r="AH24" s="533" t="s">
        <v>6395</v>
      </c>
      <c r="AI24" s="124"/>
      <c r="AJ24" s="421"/>
      <c r="AK24" s="421"/>
      <c r="AL24" s="124"/>
      <c r="AM24" s="378">
        <v>2026.0</v>
      </c>
      <c r="AN24" s="124"/>
      <c r="AO24" s="98" t="s">
        <v>6321</v>
      </c>
      <c r="AP24" s="129" t="s">
        <v>171</v>
      </c>
      <c r="AQ24" s="91"/>
      <c r="AR24" s="91"/>
      <c r="AS24" s="47"/>
      <c r="AT24" s="47"/>
      <c r="AU24" s="47"/>
      <c r="AV24" s="47"/>
    </row>
    <row r="25" ht="14.25" customHeight="1">
      <c r="A25" s="129"/>
      <c r="B25" s="129" t="s">
        <v>6396</v>
      </c>
      <c r="C25" s="415">
        <v>45883.0</v>
      </c>
      <c r="D25" s="124" t="str">
        <f t="shared" si="1"/>
        <v>2415120166 / 5611 - Restaurante</v>
      </c>
      <c r="E25" s="124" t="s">
        <v>6397</v>
      </c>
      <c r="F25" s="539">
        <v>45940.0</v>
      </c>
      <c r="G25" s="124" t="s">
        <v>1216</v>
      </c>
      <c r="H25" s="529" t="s">
        <v>6398</v>
      </c>
      <c r="I25" s="530" t="s">
        <v>53</v>
      </c>
      <c r="J25" s="417">
        <v>1.010001237E9</v>
      </c>
      <c r="K25" s="124" t="s">
        <v>54</v>
      </c>
      <c r="L25" s="129">
        <v>3.205741193E9</v>
      </c>
      <c r="M25" s="129" t="s">
        <v>6399</v>
      </c>
      <c r="N25" s="129" t="s">
        <v>6400</v>
      </c>
      <c r="O25" s="418"/>
      <c r="P25" s="545" t="s">
        <v>57</v>
      </c>
      <c r="Q25" s="418"/>
      <c r="R25" s="418"/>
      <c r="S25" s="129">
        <v>2.415120166E9</v>
      </c>
      <c r="T25" s="129" t="s">
        <v>180</v>
      </c>
      <c r="U25" s="129" t="s">
        <v>6401</v>
      </c>
      <c r="V25" s="129" t="s">
        <v>152</v>
      </c>
      <c r="W25" s="378" t="s">
        <v>57</v>
      </c>
      <c r="X25" s="98" t="s">
        <v>65</v>
      </c>
      <c r="Y25" s="129" t="s">
        <v>64</v>
      </c>
      <c r="Z25" s="548" t="s">
        <v>154</v>
      </c>
      <c r="AA25" s="549">
        <v>6.3670975E7</v>
      </c>
      <c r="AB25" s="124" t="s">
        <v>65</v>
      </c>
      <c r="AC25" s="124" t="s">
        <v>65</v>
      </c>
      <c r="AD25" s="129" t="s">
        <v>143</v>
      </c>
      <c r="AE25" s="129" t="s">
        <v>64</v>
      </c>
      <c r="AF25" s="378" t="s">
        <v>68</v>
      </c>
      <c r="AG25" s="532" t="s">
        <v>6402</v>
      </c>
      <c r="AH25" s="533" t="s">
        <v>6403</v>
      </c>
      <c r="AI25" s="124"/>
      <c r="AJ25" s="421"/>
      <c r="AK25" s="421"/>
      <c r="AL25" s="124"/>
      <c r="AM25" s="378">
        <v>2026.0</v>
      </c>
      <c r="AN25" s="421"/>
      <c r="AO25" s="98" t="s">
        <v>6321</v>
      </c>
      <c r="AP25" s="129" t="s">
        <v>171</v>
      </c>
      <c r="AQ25" s="98" t="s">
        <v>6404</v>
      </c>
      <c r="AR25" s="91"/>
      <c r="AS25" s="47"/>
      <c r="AT25" s="47"/>
      <c r="AU25" s="47"/>
      <c r="AV25" s="47"/>
    </row>
    <row r="26" ht="14.25" customHeight="1">
      <c r="A26" s="121" t="s">
        <v>1785</v>
      </c>
      <c r="B26" s="122" t="s">
        <v>1786</v>
      </c>
      <c r="C26" s="123">
        <v>45889.0</v>
      </c>
      <c r="D26" s="124" t="str">
        <f t="shared" si="1"/>
        <v>2415120240 / 4721 - Venta de Verduras</v>
      </c>
      <c r="E26" s="125" t="s">
        <v>1787</v>
      </c>
      <c r="F26" s="126">
        <v>45957.0</v>
      </c>
      <c r="G26" s="91" t="s">
        <v>1216</v>
      </c>
      <c r="H26" s="550" t="s">
        <v>1788</v>
      </c>
      <c r="I26" s="127" t="s">
        <v>53</v>
      </c>
      <c r="J26" s="128">
        <v>9.1272655E7</v>
      </c>
      <c r="K26" s="122" t="s">
        <v>1789</v>
      </c>
      <c r="L26" s="122">
        <v>3.165007991E9</v>
      </c>
      <c r="M26" s="122" t="s">
        <v>1790</v>
      </c>
      <c r="N26" s="129" t="s">
        <v>1791</v>
      </c>
      <c r="O26" s="99"/>
      <c r="P26" s="134" t="s">
        <v>57</v>
      </c>
      <c r="Q26" s="134"/>
      <c r="R26" s="99"/>
      <c r="S26" s="551">
        <v>2.41512024E9</v>
      </c>
      <c r="T26" s="122" t="s">
        <v>180</v>
      </c>
      <c r="U26" s="122" t="s">
        <v>1792</v>
      </c>
      <c r="V26" s="98" t="s">
        <v>220</v>
      </c>
      <c r="W26" s="96" t="s">
        <v>57</v>
      </c>
      <c r="X26" s="548" t="s">
        <v>65</v>
      </c>
      <c r="Y26" s="548" t="s">
        <v>64</v>
      </c>
      <c r="Z26" s="552" t="s">
        <v>63</v>
      </c>
      <c r="AA26" s="552" t="s">
        <v>6405</v>
      </c>
      <c r="AB26" s="91" t="s">
        <v>65</v>
      </c>
      <c r="AC26" s="91" t="s">
        <v>65</v>
      </c>
      <c r="AD26" s="122" t="s">
        <v>143</v>
      </c>
      <c r="AE26" s="98" t="s">
        <v>64</v>
      </c>
      <c r="AF26" s="96" t="s">
        <v>68</v>
      </c>
      <c r="AG26" s="532" t="s">
        <v>1793</v>
      </c>
      <c r="AH26" s="121" t="s">
        <v>1794</v>
      </c>
      <c r="AI26" s="95"/>
      <c r="AJ26" s="122"/>
      <c r="AK26" s="122"/>
      <c r="AL26" s="122"/>
      <c r="AM26" s="378">
        <v>2026.0</v>
      </c>
      <c r="AN26" s="97"/>
      <c r="AO26" s="98" t="s">
        <v>6321</v>
      </c>
      <c r="AP26" s="129" t="s">
        <v>171</v>
      </c>
      <c r="AQ26" s="98" t="s">
        <v>6406</v>
      </c>
      <c r="AR26" s="553"/>
      <c r="AS26" s="71"/>
      <c r="AT26" s="71"/>
      <c r="AU26" s="71"/>
      <c r="AV26" s="71"/>
    </row>
    <row r="27" ht="14.25" customHeight="1">
      <c r="A27" s="122"/>
      <c r="B27" s="122" t="s">
        <v>6407</v>
      </c>
      <c r="C27" s="499">
        <v>45806.0</v>
      </c>
      <c r="D27" s="124" t="str">
        <f t="shared" si="1"/>
        <v>2414170001 / 5611 - Restaurante</v>
      </c>
      <c r="E27" s="554" t="s">
        <v>6408</v>
      </c>
      <c r="F27" s="126">
        <v>45875.0</v>
      </c>
      <c r="G27" s="98" t="s">
        <v>1877</v>
      </c>
      <c r="H27" s="550" t="s">
        <v>6409</v>
      </c>
      <c r="I27" s="91" t="s">
        <v>1892</v>
      </c>
      <c r="J27" s="95">
        <v>2627582.0</v>
      </c>
      <c r="K27" s="91" t="s">
        <v>54</v>
      </c>
      <c r="L27" s="95">
        <v>3.137254856E9</v>
      </c>
      <c r="M27" s="95" t="s">
        <v>6410</v>
      </c>
      <c r="N27" s="91" t="s">
        <v>6411</v>
      </c>
      <c r="O27" s="99" t="s">
        <v>57</v>
      </c>
      <c r="P27" s="99" t="s">
        <v>57</v>
      </c>
      <c r="Q27" s="99"/>
      <c r="R27" s="99"/>
      <c r="S27" s="122">
        <v>2.414170001E9</v>
      </c>
      <c r="T27" s="91" t="s">
        <v>58</v>
      </c>
      <c r="U27" s="95" t="s">
        <v>3951</v>
      </c>
      <c r="V27" s="98" t="s">
        <v>152</v>
      </c>
      <c r="W27" s="96" t="s">
        <v>57</v>
      </c>
      <c r="X27" s="555" t="s">
        <v>104</v>
      </c>
      <c r="Y27" s="555" t="s">
        <v>6412</v>
      </c>
      <c r="Z27" s="556" t="s">
        <v>154</v>
      </c>
      <c r="AA27" s="556">
        <v>6.1898818E7</v>
      </c>
      <c r="AB27" s="95" t="s">
        <v>65</v>
      </c>
      <c r="AC27" s="95" t="s">
        <v>65</v>
      </c>
      <c r="AD27" s="95" t="s">
        <v>143</v>
      </c>
      <c r="AE27" s="91" t="s">
        <v>67</v>
      </c>
      <c r="AF27" s="89" t="s">
        <v>68</v>
      </c>
      <c r="AG27" s="532" t="s">
        <v>6413</v>
      </c>
      <c r="AH27" s="121" t="s">
        <v>6414</v>
      </c>
      <c r="AI27" s="95"/>
      <c r="AJ27" s="557"/>
      <c r="AK27" s="557"/>
      <c r="AL27" s="95"/>
      <c r="AM27" s="378">
        <v>2026.0</v>
      </c>
      <c r="AN27" s="95"/>
      <c r="AO27" s="98" t="s">
        <v>6321</v>
      </c>
      <c r="AP27" s="95" t="s">
        <v>76</v>
      </c>
      <c r="AQ27" s="558" t="s">
        <v>6415</v>
      </c>
      <c r="AR27" s="95"/>
      <c r="AS27" s="47"/>
      <c r="AT27" s="47"/>
      <c r="AU27" s="47"/>
      <c r="AV27" s="47"/>
    </row>
    <row r="28" ht="14.25" customHeight="1">
      <c r="A28" s="122"/>
      <c r="B28" s="122" t="s">
        <v>6416</v>
      </c>
      <c r="C28" s="123">
        <v>45846.0</v>
      </c>
      <c r="D28" s="124" t="str">
        <f t="shared" si="1"/>
        <v>2414170026 / 5611- Restaurante</v>
      </c>
      <c r="E28" s="95" t="s">
        <v>6417</v>
      </c>
      <c r="F28" s="126">
        <v>45916.0</v>
      </c>
      <c r="G28" s="98" t="s">
        <v>1877</v>
      </c>
      <c r="H28" s="550" t="s">
        <v>6418</v>
      </c>
      <c r="I28" s="93" t="s">
        <v>53</v>
      </c>
      <c r="J28" s="128">
        <v>4238578.0</v>
      </c>
      <c r="K28" s="122" t="s">
        <v>6419</v>
      </c>
      <c r="L28" s="122">
        <v>3.124632244E9</v>
      </c>
      <c r="M28" s="122" t="s">
        <v>6420</v>
      </c>
      <c r="N28" s="122" t="s">
        <v>6421</v>
      </c>
      <c r="O28" s="99" t="s">
        <v>57</v>
      </c>
      <c r="P28" s="99" t="s">
        <v>57</v>
      </c>
      <c r="Q28" s="99"/>
      <c r="R28" s="99"/>
      <c r="S28" s="122">
        <v>2.414170026E9</v>
      </c>
      <c r="T28" s="91" t="s">
        <v>180</v>
      </c>
      <c r="U28" s="122" t="s">
        <v>3951</v>
      </c>
      <c r="V28" s="98" t="s">
        <v>3412</v>
      </c>
      <c r="W28" s="96" t="s">
        <v>57</v>
      </c>
      <c r="X28" s="97" t="s">
        <v>61</v>
      </c>
      <c r="Y28" s="97" t="s">
        <v>6422</v>
      </c>
      <c r="Z28" s="97" t="s">
        <v>154</v>
      </c>
      <c r="AA28" s="97">
        <v>6.1900817E7</v>
      </c>
      <c r="AB28" s="95" t="s">
        <v>65</v>
      </c>
      <c r="AC28" s="95" t="s">
        <v>65</v>
      </c>
      <c r="AD28" s="95" t="s">
        <v>66</v>
      </c>
      <c r="AE28" s="98" t="s">
        <v>64</v>
      </c>
      <c r="AF28" s="89" t="s">
        <v>68</v>
      </c>
      <c r="AG28" s="532" t="s">
        <v>6423</v>
      </c>
      <c r="AH28" s="121" t="s">
        <v>1138</v>
      </c>
      <c r="AI28" s="95"/>
      <c r="AJ28" s="501"/>
      <c r="AK28" s="501"/>
      <c r="AL28" s="95"/>
      <c r="AM28" s="378">
        <v>2026.0</v>
      </c>
      <c r="AN28" s="501"/>
      <c r="AO28" s="98" t="s">
        <v>6321</v>
      </c>
      <c r="AP28" s="95" t="s">
        <v>116</v>
      </c>
      <c r="AQ28" s="98"/>
      <c r="AR28" s="234"/>
      <c r="AS28" s="55"/>
      <c r="AT28" s="55"/>
      <c r="AU28" s="55"/>
      <c r="AV28" s="55"/>
    </row>
    <row r="29" ht="14.25" customHeight="1">
      <c r="A29" s="124"/>
      <c r="B29" s="124" t="s">
        <v>6424</v>
      </c>
      <c r="C29" s="526">
        <v>45853.0</v>
      </c>
      <c r="D29" s="124" t="str">
        <f t="shared" si="1"/>
        <v>2414170024 / 5611 - Restaurante</v>
      </c>
      <c r="E29" s="124" t="s">
        <v>6425</v>
      </c>
      <c r="F29" s="526">
        <v>46070.0</v>
      </c>
      <c r="G29" s="129" t="s">
        <v>1877</v>
      </c>
      <c r="H29" s="529" t="s">
        <v>6426</v>
      </c>
      <c r="I29" s="530" t="s">
        <v>53</v>
      </c>
      <c r="J29" s="530">
        <v>1.023034576E9</v>
      </c>
      <c r="K29" s="124" t="s">
        <v>54</v>
      </c>
      <c r="L29" s="124">
        <v>3.124348432E9</v>
      </c>
      <c r="M29" s="124" t="s">
        <v>6427</v>
      </c>
      <c r="N29" s="124" t="s">
        <v>6428</v>
      </c>
      <c r="O29" s="378" t="s">
        <v>57</v>
      </c>
      <c r="P29" s="378" t="s">
        <v>57</v>
      </c>
      <c r="Q29" s="378"/>
      <c r="R29" s="378"/>
      <c r="S29" s="124">
        <v>2.414170024E9</v>
      </c>
      <c r="T29" s="124" t="s">
        <v>180</v>
      </c>
      <c r="U29" s="124" t="s">
        <v>3241</v>
      </c>
      <c r="V29" s="129" t="s">
        <v>152</v>
      </c>
      <c r="W29" s="378" t="s">
        <v>57</v>
      </c>
      <c r="X29" s="129" t="s">
        <v>65</v>
      </c>
      <c r="Y29" s="129" t="s">
        <v>64</v>
      </c>
      <c r="Z29" s="533" t="s">
        <v>63</v>
      </c>
      <c r="AA29" s="129" t="s">
        <v>64</v>
      </c>
      <c r="AB29" s="124" t="s">
        <v>65</v>
      </c>
      <c r="AC29" s="124" t="s">
        <v>65</v>
      </c>
      <c r="AD29" s="124" t="s">
        <v>66</v>
      </c>
      <c r="AE29" s="124" t="s">
        <v>67</v>
      </c>
      <c r="AF29" s="378" t="s">
        <v>68</v>
      </c>
      <c r="AG29" s="532" t="s">
        <v>6413</v>
      </c>
      <c r="AH29" s="533" t="s">
        <v>6429</v>
      </c>
      <c r="AI29" s="95"/>
      <c r="AJ29" s="534"/>
      <c r="AK29" s="534"/>
      <c r="AL29" s="124"/>
      <c r="AM29" s="378">
        <v>2026.0</v>
      </c>
      <c r="AN29" s="534"/>
      <c r="AO29" s="98" t="s">
        <v>6321</v>
      </c>
      <c r="AP29" s="129" t="s">
        <v>116</v>
      </c>
      <c r="AQ29" s="91"/>
      <c r="AR29" s="557"/>
      <c r="AS29" s="55"/>
      <c r="AT29" s="55"/>
      <c r="AU29" s="55"/>
      <c r="AV29" s="55"/>
    </row>
    <row r="30" ht="14.25" customHeight="1">
      <c r="A30" s="129"/>
      <c r="B30" s="129" t="s">
        <v>6430</v>
      </c>
      <c r="C30" s="415">
        <v>45826.0</v>
      </c>
      <c r="D30" s="124" t="str">
        <f t="shared" si="1"/>
        <v>2409130123 / 4721 - Comercio al por menor de productos agrícolas para el
consumo de establecimientos especializados</v>
      </c>
      <c r="E30" s="124" t="s">
        <v>6431</v>
      </c>
      <c r="F30" s="526">
        <v>45926.0</v>
      </c>
      <c r="G30" s="124" t="s">
        <v>699</v>
      </c>
      <c r="H30" s="529" t="s">
        <v>6432</v>
      </c>
      <c r="I30" s="530" t="s">
        <v>53</v>
      </c>
      <c r="J30" s="417">
        <v>2.5137931E7</v>
      </c>
      <c r="K30" s="129" t="s">
        <v>6433</v>
      </c>
      <c r="L30" s="129">
        <v>3.028663301E9</v>
      </c>
      <c r="M30" s="129" t="s">
        <v>6434</v>
      </c>
      <c r="N30" s="129" t="s">
        <v>6435</v>
      </c>
      <c r="O30" s="418" t="s">
        <v>57</v>
      </c>
      <c r="P30" s="418"/>
      <c r="Q30" s="418"/>
      <c r="R30" s="418"/>
      <c r="S30" s="129">
        <v>2.409130123E9</v>
      </c>
      <c r="T30" s="129" t="s">
        <v>180</v>
      </c>
      <c r="U30" s="129" t="s">
        <v>723</v>
      </c>
      <c r="V30" s="129" t="s">
        <v>6436</v>
      </c>
      <c r="W30" s="545" t="s">
        <v>57</v>
      </c>
      <c r="X30" s="261" t="s">
        <v>65</v>
      </c>
      <c r="Y30" s="495" t="s">
        <v>64</v>
      </c>
      <c r="Z30" s="261" t="s">
        <v>63</v>
      </c>
      <c r="AA30" s="495" t="s">
        <v>64</v>
      </c>
      <c r="AB30" s="124" t="s">
        <v>65</v>
      </c>
      <c r="AC30" s="124" t="s">
        <v>65</v>
      </c>
      <c r="AD30" s="129" t="s">
        <v>66</v>
      </c>
      <c r="AE30" s="129" t="s">
        <v>168</v>
      </c>
      <c r="AF30" s="378" t="s">
        <v>68</v>
      </c>
      <c r="AG30" s="532" t="s">
        <v>2650</v>
      </c>
      <c r="AH30" s="559" t="s">
        <v>794</v>
      </c>
      <c r="AI30" s="421"/>
      <c r="AJ30" s="421"/>
      <c r="AK30" s="421"/>
      <c r="AL30" s="129"/>
      <c r="AM30" s="378">
        <v>2026.0</v>
      </c>
      <c r="AN30" s="421"/>
      <c r="AO30" s="98" t="s">
        <v>6236</v>
      </c>
      <c r="AP30" s="129" t="s">
        <v>76</v>
      </c>
      <c r="AQ30" s="98"/>
      <c r="AR30" s="557"/>
      <c r="AS30" s="59"/>
      <c r="AT30" s="59"/>
      <c r="AU30" s="59"/>
      <c r="AV30" s="59"/>
    </row>
    <row r="31" ht="14.25" customHeight="1">
      <c r="A31" s="129"/>
      <c r="B31" s="129" t="s">
        <v>6437</v>
      </c>
      <c r="C31" s="415">
        <v>45820.0</v>
      </c>
      <c r="D31" s="124" t="str">
        <f t="shared" si="1"/>
        <v>2408130118 / 5611 - Restaurante</v>
      </c>
      <c r="E31" s="535" t="s">
        <v>6438</v>
      </c>
      <c r="F31" s="526">
        <v>45903.0</v>
      </c>
      <c r="G31" s="124" t="s">
        <v>948</v>
      </c>
      <c r="H31" s="529" t="s">
        <v>6439</v>
      </c>
      <c r="I31" s="530" t="s">
        <v>99</v>
      </c>
      <c r="J31" s="417">
        <v>3.5502998E7</v>
      </c>
      <c r="K31" s="124" t="s">
        <v>54</v>
      </c>
      <c r="L31" s="129">
        <v>3.118470387E9</v>
      </c>
      <c r="M31" s="129" t="s">
        <v>6440</v>
      </c>
      <c r="N31" s="129" t="s">
        <v>6441</v>
      </c>
      <c r="O31" s="418"/>
      <c r="P31" s="418" t="s">
        <v>57</v>
      </c>
      <c r="Q31" s="418"/>
      <c r="R31" s="418"/>
      <c r="S31" s="129">
        <v>2.408130118E9</v>
      </c>
      <c r="T31" s="129" t="s">
        <v>180</v>
      </c>
      <c r="U31" s="129" t="s">
        <v>1014</v>
      </c>
      <c r="V31" s="129" t="s">
        <v>152</v>
      </c>
      <c r="W31" s="378" t="s">
        <v>57</v>
      </c>
      <c r="X31" s="91" t="s">
        <v>61</v>
      </c>
      <c r="Y31" s="124" t="s">
        <v>6442</v>
      </c>
      <c r="Z31" s="91" t="s">
        <v>63</v>
      </c>
      <c r="AA31" s="124" t="s">
        <v>64</v>
      </c>
      <c r="AB31" s="124" t="s">
        <v>65</v>
      </c>
      <c r="AC31" s="124" t="s">
        <v>65</v>
      </c>
      <c r="AD31" s="129" t="s">
        <v>66</v>
      </c>
      <c r="AE31" s="124" t="s">
        <v>168</v>
      </c>
      <c r="AF31" s="378" t="s">
        <v>68</v>
      </c>
      <c r="AG31" s="532" t="s">
        <v>1015</v>
      </c>
      <c r="AH31" s="533" t="s">
        <v>6443</v>
      </c>
      <c r="AI31" s="124"/>
      <c r="AJ31" s="421"/>
      <c r="AK31" s="421"/>
      <c r="AL31" s="129"/>
      <c r="AM31" s="378">
        <v>2026.0</v>
      </c>
      <c r="AN31" s="124"/>
      <c r="AO31" s="98" t="s">
        <v>6321</v>
      </c>
      <c r="AP31" s="129" t="s">
        <v>76</v>
      </c>
      <c r="AQ31" s="182"/>
      <c r="AR31" s="95"/>
      <c r="AS31" s="47"/>
      <c r="AT31" s="47"/>
      <c r="AU31" s="47"/>
      <c r="AV31" s="47"/>
    </row>
    <row r="32" ht="14.25" customHeight="1">
      <c r="A32" s="129"/>
      <c r="B32" s="129" t="s">
        <v>6444</v>
      </c>
      <c r="C32" s="415">
        <v>45840.0</v>
      </c>
      <c r="D32" s="124" t="str">
        <f t="shared" si="1"/>
        <v>2411130041 / 4721 - Venta de Frutas, Verduras, Líchigo
y Legumbres</v>
      </c>
      <c r="E32" s="124" t="s">
        <v>6445</v>
      </c>
      <c r="F32" s="526">
        <v>45957.0</v>
      </c>
      <c r="G32" s="124" t="s">
        <v>176</v>
      </c>
      <c r="H32" s="529" t="s">
        <v>3652</v>
      </c>
      <c r="I32" s="93" t="s">
        <v>53</v>
      </c>
      <c r="J32" s="417">
        <v>4.1627147E7</v>
      </c>
      <c r="K32" s="122" t="s">
        <v>54</v>
      </c>
      <c r="L32" s="129">
        <v>3.143400291E9</v>
      </c>
      <c r="M32" s="129" t="s">
        <v>6446</v>
      </c>
      <c r="N32" s="129" t="s">
        <v>3654</v>
      </c>
      <c r="O32" s="89" t="s">
        <v>57</v>
      </c>
      <c r="P32" s="418"/>
      <c r="Q32" s="418"/>
      <c r="R32" s="418"/>
      <c r="S32" s="129">
        <v>2.411130041E9</v>
      </c>
      <c r="T32" s="129" t="s">
        <v>180</v>
      </c>
      <c r="U32" s="129" t="s">
        <v>1308</v>
      </c>
      <c r="V32" s="129" t="s">
        <v>6447</v>
      </c>
      <c r="W32" s="96" t="s">
        <v>57</v>
      </c>
      <c r="X32" s="98" t="s">
        <v>65</v>
      </c>
      <c r="Y32" s="97" t="s">
        <v>64</v>
      </c>
      <c r="Z32" s="98" t="s">
        <v>63</v>
      </c>
      <c r="AA32" s="97" t="s">
        <v>64</v>
      </c>
      <c r="AB32" s="95" t="s">
        <v>65</v>
      </c>
      <c r="AC32" s="95" t="s">
        <v>65</v>
      </c>
      <c r="AD32" s="95" t="s">
        <v>66</v>
      </c>
      <c r="AE32" s="91" t="s">
        <v>168</v>
      </c>
      <c r="AF32" s="89" t="s">
        <v>68</v>
      </c>
      <c r="AG32" s="532" t="s">
        <v>6448</v>
      </c>
      <c r="AH32" s="533" t="s">
        <v>6449</v>
      </c>
      <c r="AI32" s="421"/>
      <c r="AJ32" s="421"/>
      <c r="AK32" s="421"/>
      <c r="AL32" s="421"/>
      <c r="AM32" s="378">
        <v>2026.0</v>
      </c>
      <c r="AN32" s="421"/>
      <c r="AO32" s="98" t="s">
        <v>6236</v>
      </c>
      <c r="AP32" s="129" t="s">
        <v>1391</v>
      </c>
      <c r="AQ32" s="285"/>
      <c r="AR32" s="285"/>
      <c r="AS32" s="560"/>
      <c r="AT32" s="59"/>
      <c r="AU32" s="59"/>
      <c r="AV32" s="59"/>
    </row>
    <row r="33" ht="14.25" customHeight="1">
      <c r="A33" s="129"/>
      <c r="B33" s="129" t="s">
        <v>6450</v>
      </c>
      <c r="C33" s="415">
        <v>45870.0</v>
      </c>
      <c r="D33" s="129" t="str">
        <f t="shared" si="1"/>
        <v>2416120180 / 4723 - Carnes</v>
      </c>
      <c r="E33" s="129" t="s">
        <v>6451</v>
      </c>
      <c r="F33" s="415">
        <v>45926.0</v>
      </c>
      <c r="G33" s="129" t="s">
        <v>1405</v>
      </c>
      <c r="H33" s="529" t="s">
        <v>4346</v>
      </c>
      <c r="I33" s="417" t="s">
        <v>53</v>
      </c>
      <c r="J33" s="417">
        <v>1.9138228E7</v>
      </c>
      <c r="K33" s="129" t="s">
        <v>54</v>
      </c>
      <c r="L33" s="129">
        <v>3.22204468E9</v>
      </c>
      <c r="M33" s="129" t="s">
        <v>4347</v>
      </c>
      <c r="N33" s="129" t="s">
        <v>4348</v>
      </c>
      <c r="O33" s="418" t="s">
        <v>57</v>
      </c>
      <c r="P33" s="418"/>
      <c r="Q33" s="418"/>
      <c r="R33" s="418"/>
      <c r="S33" s="129">
        <v>2.41612018E9</v>
      </c>
      <c r="T33" s="129" t="s">
        <v>180</v>
      </c>
      <c r="U33" s="129" t="s">
        <v>307</v>
      </c>
      <c r="V33" s="129" t="s">
        <v>1504</v>
      </c>
      <c r="W33" s="561" t="s">
        <v>57</v>
      </c>
      <c r="X33" s="261" t="s">
        <v>65</v>
      </c>
      <c r="Y33" s="495" t="s">
        <v>64</v>
      </c>
      <c r="Z33" s="261" t="s">
        <v>63</v>
      </c>
      <c r="AA33" s="495" t="s">
        <v>64</v>
      </c>
      <c r="AB33" s="129" t="s">
        <v>65</v>
      </c>
      <c r="AC33" s="129" t="s">
        <v>65</v>
      </c>
      <c r="AD33" s="129" t="s">
        <v>66</v>
      </c>
      <c r="AE33" s="129" t="s">
        <v>64</v>
      </c>
      <c r="AF33" s="418" t="s">
        <v>68</v>
      </c>
      <c r="AG33" s="532" t="s">
        <v>6452</v>
      </c>
      <c r="AH33" s="533" t="s">
        <v>1506</v>
      </c>
      <c r="AI33" s="421"/>
      <c r="AJ33" s="421"/>
      <c r="AK33" s="421"/>
      <c r="AL33" s="129"/>
      <c r="AM33" s="378">
        <v>2026.0</v>
      </c>
      <c r="AN33" s="421"/>
      <c r="AO33" s="98" t="s">
        <v>6321</v>
      </c>
      <c r="AP33" s="129" t="s">
        <v>76</v>
      </c>
      <c r="AQ33" s="285"/>
      <c r="AR33" s="285"/>
      <c r="AS33" s="286"/>
      <c r="AT33" s="286"/>
      <c r="AU33" s="286"/>
      <c r="AV33" s="286"/>
    </row>
    <row r="34" ht="14.25" customHeight="1">
      <c r="A34" s="129"/>
      <c r="B34" s="129" t="s">
        <v>6453</v>
      </c>
      <c r="C34" s="415">
        <v>45841.0</v>
      </c>
      <c r="D34" s="124" t="str">
        <f t="shared" si="1"/>
        <v>2409110006 / 4723 - Venta de Pollo</v>
      </c>
      <c r="E34" s="124" t="s">
        <v>6454</v>
      </c>
      <c r="F34" s="526">
        <v>45922.0</v>
      </c>
      <c r="G34" s="129" t="s">
        <v>699</v>
      </c>
      <c r="H34" s="529" t="s">
        <v>6455</v>
      </c>
      <c r="I34" s="530" t="s">
        <v>53</v>
      </c>
      <c r="J34" s="417">
        <v>7.9465809E7</v>
      </c>
      <c r="K34" s="129" t="s">
        <v>54</v>
      </c>
      <c r="L34" s="129">
        <v>3.11582159E9</v>
      </c>
      <c r="M34" s="129" t="s">
        <v>6456</v>
      </c>
      <c r="N34" s="129" t="s">
        <v>6457</v>
      </c>
      <c r="O34" s="418"/>
      <c r="P34" s="418" t="s">
        <v>57</v>
      </c>
      <c r="Q34" s="418"/>
      <c r="R34" s="418"/>
      <c r="S34" s="129">
        <v>2.409110006E9</v>
      </c>
      <c r="T34" s="129" t="s">
        <v>438</v>
      </c>
      <c r="U34" s="129" t="s">
        <v>6458</v>
      </c>
      <c r="V34" s="129" t="s">
        <v>256</v>
      </c>
      <c r="W34" s="378" t="s">
        <v>57</v>
      </c>
      <c r="X34" s="98" t="s">
        <v>61</v>
      </c>
      <c r="Y34" s="129" t="s">
        <v>6459</v>
      </c>
      <c r="Z34" s="91" t="s">
        <v>63</v>
      </c>
      <c r="AA34" s="124" t="s">
        <v>64</v>
      </c>
      <c r="AB34" s="124" t="s">
        <v>65</v>
      </c>
      <c r="AC34" s="124" t="s">
        <v>65</v>
      </c>
      <c r="AD34" s="129" t="s">
        <v>66</v>
      </c>
      <c r="AE34" s="129" t="s">
        <v>64</v>
      </c>
      <c r="AF34" s="378" t="s">
        <v>68</v>
      </c>
      <c r="AG34" s="532" t="s">
        <v>6460</v>
      </c>
      <c r="AH34" s="533" t="s">
        <v>6461</v>
      </c>
      <c r="AI34" s="124"/>
      <c r="AJ34" s="129"/>
      <c r="AK34" s="421"/>
      <c r="AL34" s="129"/>
      <c r="AM34" s="378">
        <v>2026.0</v>
      </c>
      <c r="AN34" s="421"/>
      <c r="AO34" s="98" t="s">
        <v>6236</v>
      </c>
      <c r="AP34" s="129" t="s">
        <v>76</v>
      </c>
      <c r="AQ34" s="182"/>
      <c r="AR34" s="182"/>
      <c r="AS34" s="562"/>
      <c r="AT34" s="562"/>
      <c r="AU34" s="562"/>
      <c r="AV34" s="562"/>
    </row>
    <row r="35" ht="14.25" customHeight="1">
      <c r="A35" s="122"/>
      <c r="B35" s="122" t="s">
        <v>6462</v>
      </c>
      <c r="C35" s="387">
        <v>45853.0</v>
      </c>
      <c r="D35" s="91" t="str">
        <f t="shared" si="1"/>
        <v>2414170023 / 5611 - Restaurante</v>
      </c>
      <c r="E35" s="124" t="s">
        <v>6463</v>
      </c>
      <c r="F35" s="526">
        <v>46070.0</v>
      </c>
      <c r="G35" s="492" t="s">
        <v>1877</v>
      </c>
      <c r="H35" s="563" t="s">
        <v>6464</v>
      </c>
      <c r="I35" s="127" t="s">
        <v>99</v>
      </c>
      <c r="J35" s="383">
        <v>1.023034576E9</v>
      </c>
      <c r="K35" s="91" t="s">
        <v>54</v>
      </c>
      <c r="L35" s="98">
        <v>3.124348432E9</v>
      </c>
      <c r="M35" s="98" t="s">
        <v>6465</v>
      </c>
      <c r="N35" s="98" t="s">
        <v>6466</v>
      </c>
      <c r="O35" s="564"/>
      <c r="P35" s="134" t="s">
        <v>57</v>
      </c>
      <c r="Q35" s="564"/>
      <c r="R35" s="564"/>
      <c r="S35" s="285">
        <v>2.414170023E9</v>
      </c>
      <c r="T35" s="91" t="s">
        <v>58</v>
      </c>
      <c r="U35" s="98" t="s">
        <v>6467</v>
      </c>
      <c r="V35" s="98" t="s">
        <v>152</v>
      </c>
      <c r="W35" s="96" t="s">
        <v>57</v>
      </c>
      <c r="X35" s="98" t="s">
        <v>61</v>
      </c>
      <c r="Y35" s="98" t="s">
        <v>6468</v>
      </c>
      <c r="Z35" s="98" t="s">
        <v>63</v>
      </c>
      <c r="AA35" s="98" t="s">
        <v>64</v>
      </c>
      <c r="AB35" s="91" t="s">
        <v>65</v>
      </c>
      <c r="AC35" s="91" t="s">
        <v>65</v>
      </c>
      <c r="AD35" s="98" t="s">
        <v>2096</v>
      </c>
      <c r="AE35" s="98" t="s">
        <v>67</v>
      </c>
      <c r="AF35" s="134" t="s">
        <v>68</v>
      </c>
      <c r="AG35" s="532" t="s">
        <v>6413</v>
      </c>
      <c r="AH35" s="532" t="s">
        <v>6429</v>
      </c>
      <c r="AI35" s="91"/>
      <c r="AJ35" s="285"/>
      <c r="AK35" s="285"/>
      <c r="AL35" s="91"/>
      <c r="AM35" s="378">
        <v>2026.0</v>
      </c>
      <c r="AN35" s="91"/>
      <c r="AO35" s="98" t="s">
        <v>6469</v>
      </c>
      <c r="AP35" s="129" t="s">
        <v>76</v>
      </c>
      <c r="AQ35" s="382"/>
      <c r="AR35" s="501"/>
      <c r="AS35" s="59"/>
      <c r="AT35" s="59"/>
      <c r="AU35" s="59"/>
      <c r="AV35" s="59"/>
    </row>
    <row r="36" ht="14.25" customHeight="1">
      <c r="A36" s="538"/>
      <c r="B36" s="95" t="s">
        <v>6470</v>
      </c>
      <c r="C36" s="539">
        <v>45820.0</v>
      </c>
      <c r="D36" s="129" t="s">
        <v>6471</v>
      </c>
      <c r="E36" s="91" t="s">
        <v>6472</v>
      </c>
      <c r="F36" s="565">
        <v>45961.0</v>
      </c>
      <c r="G36" s="535" t="s">
        <v>1635</v>
      </c>
      <c r="H36" s="529" t="s">
        <v>6473</v>
      </c>
      <c r="I36" s="566" t="s">
        <v>53</v>
      </c>
      <c r="J36" s="486">
        <v>5.2197766E7</v>
      </c>
      <c r="K36" s="486" t="s">
        <v>54</v>
      </c>
      <c r="L36" s="486">
        <v>3.125287699E9</v>
      </c>
      <c r="M36" s="486" t="s">
        <v>6474</v>
      </c>
      <c r="N36" s="486" t="s">
        <v>6475</v>
      </c>
      <c r="O36" s="541"/>
      <c r="P36" s="545" t="s">
        <v>57</v>
      </c>
      <c r="Q36" s="541"/>
      <c r="R36" s="541"/>
      <c r="S36" s="129">
        <v>2.413120094E9</v>
      </c>
      <c r="T36" s="486" t="s">
        <v>180</v>
      </c>
      <c r="U36" s="486">
        <v>3.978</v>
      </c>
      <c r="V36" s="486" t="s">
        <v>152</v>
      </c>
      <c r="W36" s="96" t="s">
        <v>57</v>
      </c>
      <c r="X36" s="460" t="s">
        <v>65</v>
      </c>
      <c r="Y36" s="486" t="s">
        <v>64</v>
      </c>
      <c r="Z36" s="460" t="s">
        <v>2358</v>
      </c>
      <c r="AA36" s="486" t="s">
        <v>64</v>
      </c>
      <c r="AB36" s="95" t="s">
        <v>65</v>
      </c>
      <c r="AC36" s="95" t="s">
        <v>65</v>
      </c>
      <c r="AD36" s="129" t="s">
        <v>2081</v>
      </c>
      <c r="AE36" s="98" t="s">
        <v>67</v>
      </c>
      <c r="AF36" s="89" t="s">
        <v>68</v>
      </c>
      <c r="AG36" s="542" t="s">
        <v>6476</v>
      </c>
      <c r="AH36" s="543" t="s">
        <v>6477</v>
      </c>
      <c r="AI36" s="538"/>
      <c r="AJ36" s="538"/>
      <c r="AK36" s="538"/>
      <c r="AL36" s="538"/>
      <c r="AM36" s="378">
        <v>2026.0</v>
      </c>
      <c r="AN36" s="538"/>
      <c r="AO36" s="98" t="s">
        <v>6321</v>
      </c>
      <c r="AP36" s="486" t="s">
        <v>116</v>
      </c>
      <c r="AQ36" s="215"/>
      <c r="AR36" s="215"/>
      <c r="AS36" s="195"/>
      <c r="AT36" s="195"/>
      <c r="AU36" s="195"/>
      <c r="AV36" s="195"/>
    </row>
    <row r="37" ht="14.25" customHeight="1">
      <c r="A37" s="538"/>
      <c r="B37" s="122" t="s">
        <v>6478</v>
      </c>
      <c r="C37" s="539">
        <v>45908.0</v>
      </c>
      <c r="D37" s="567" t="str">
        <f t="shared" ref="D37:D38" si="2">CONCATENATE(S37," / ",V37)</f>
        <v>2408160094 / 4721 - Verduras</v>
      </c>
      <c r="E37" s="91" t="s">
        <v>6479</v>
      </c>
      <c r="F37" s="565">
        <v>45961.0</v>
      </c>
      <c r="G37" s="535" t="s">
        <v>948</v>
      </c>
      <c r="H37" s="529" t="s">
        <v>3137</v>
      </c>
      <c r="I37" s="566" t="s">
        <v>53</v>
      </c>
      <c r="J37" s="540">
        <v>3047947.0</v>
      </c>
      <c r="K37" s="486" t="s">
        <v>6480</v>
      </c>
      <c r="L37" s="486">
        <v>3.123669509E9</v>
      </c>
      <c r="M37" s="486" t="s">
        <v>6481</v>
      </c>
      <c r="N37" s="486" t="s">
        <v>6482</v>
      </c>
      <c r="O37" s="545" t="s">
        <v>57</v>
      </c>
      <c r="P37" s="541"/>
      <c r="Q37" s="541"/>
      <c r="R37" s="541"/>
      <c r="S37" s="129">
        <v>2.408160094E9</v>
      </c>
      <c r="T37" s="486" t="s">
        <v>180</v>
      </c>
      <c r="U37" s="568">
        <v>6.0</v>
      </c>
      <c r="V37" s="568" t="s">
        <v>1536</v>
      </c>
      <c r="W37" s="96" t="s">
        <v>57</v>
      </c>
      <c r="X37" s="460" t="s">
        <v>65</v>
      </c>
      <c r="Y37" s="486" t="s">
        <v>64</v>
      </c>
      <c r="Z37" s="460" t="s">
        <v>2358</v>
      </c>
      <c r="AA37" s="486" t="s">
        <v>64</v>
      </c>
      <c r="AB37" s="95" t="s">
        <v>65</v>
      </c>
      <c r="AC37" s="95" t="s">
        <v>65</v>
      </c>
      <c r="AD37" s="129" t="s">
        <v>2081</v>
      </c>
      <c r="AE37" s="129" t="s">
        <v>168</v>
      </c>
      <c r="AF37" s="89" t="s">
        <v>68</v>
      </c>
      <c r="AG37" s="542" t="s">
        <v>6476</v>
      </c>
      <c r="AH37" s="543" t="s">
        <v>1112</v>
      </c>
      <c r="AI37" s="538"/>
      <c r="AJ37" s="538"/>
      <c r="AK37" s="538"/>
      <c r="AL37" s="538"/>
      <c r="AM37" s="378">
        <v>2026.0</v>
      </c>
      <c r="AN37" s="538"/>
      <c r="AO37" s="98" t="s">
        <v>6236</v>
      </c>
      <c r="AP37" s="486" t="s">
        <v>116</v>
      </c>
      <c r="AQ37" s="215"/>
      <c r="AR37" s="215"/>
      <c r="AS37" s="195"/>
      <c r="AT37" s="195"/>
      <c r="AU37" s="195"/>
      <c r="AV37" s="195"/>
    </row>
    <row r="38" ht="14.25" customHeight="1">
      <c r="A38" s="538"/>
      <c r="B38" s="122" t="s">
        <v>6483</v>
      </c>
      <c r="C38" s="539">
        <v>45834.0</v>
      </c>
      <c r="D38" s="567" t="str">
        <f t="shared" si="2"/>
        <v>2416130171 / 5619 - Fritanguerías</v>
      </c>
      <c r="E38" s="91" t="s">
        <v>6484</v>
      </c>
      <c r="F38" s="565">
        <v>45947.0</v>
      </c>
      <c r="G38" s="535" t="s">
        <v>1405</v>
      </c>
      <c r="H38" s="529" t="s">
        <v>5021</v>
      </c>
      <c r="I38" s="566" t="s">
        <v>53</v>
      </c>
      <c r="J38" s="540">
        <v>5.2192875E7</v>
      </c>
      <c r="K38" s="486" t="s">
        <v>54</v>
      </c>
      <c r="L38" s="486">
        <v>3.214350826E9</v>
      </c>
      <c r="M38" s="486" t="s">
        <v>6485</v>
      </c>
      <c r="N38" s="486" t="s">
        <v>6486</v>
      </c>
      <c r="O38" s="545" t="s">
        <v>57</v>
      </c>
      <c r="P38" s="541"/>
      <c r="Q38" s="541"/>
      <c r="R38" s="541"/>
      <c r="S38" s="129">
        <v>2.416130171E9</v>
      </c>
      <c r="T38" s="486" t="s">
        <v>180</v>
      </c>
      <c r="U38" s="569">
        <v>45812.0</v>
      </c>
      <c r="V38" s="568" t="s">
        <v>6487</v>
      </c>
      <c r="W38" s="96" t="s">
        <v>57</v>
      </c>
      <c r="X38" s="460" t="s">
        <v>61</v>
      </c>
      <c r="Y38" s="486" t="s">
        <v>6488</v>
      </c>
      <c r="Z38" s="460" t="s">
        <v>154</v>
      </c>
      <c r="AA38" s="486">
        <v>6.1768969E7</v>
      </c>
      <c r="AB38" s="95" t="s">
        <v>65</v>
      </c>
      <c r="AC38" s="95" t="s">
        <v>65</v>
      </c>
      <c r="AD38" s="129" t="s">
        <v>2081</v>
      </c>
      <c r="AE38" s="98" t="s">
        <v>67</v>
      </c>
      <c r="AF38" s="89" t="s">
        <v>68</v>
      </c>
      <c r="AG38" s="542" t="s">
        <v>6476</v>
      </c>
      <c r="AH38" s="543" t="s">
        <v>6489</v>
      </c>
      <c r="AI38" s="538"/>
      <c r="AJ38" s="538"/>
      <c r="AK38" s="538"/>
      <c r="AL38" s="538"/>
      <c r="AM38" s="378">
        <v>2026.0</v>
      </c>
      <c r="AN38" s="538"/>
      <c r="AO38" s="98" t="s">
        <v>6321</v>
      </c>
      <c r="AP38" s="486" t="s">
        <v>116</v>
      </c>
      <c r="AQ38" s="215"/>
      <c r="AR38" s="215"/>
      <c r="AS38" s="195"/>
      <c r="AT38" s="195"/>
      <c r="AU38" s="195"/>
      <c r="AV38" s="195"/>
    </row>
    <row r="39" ht="14.25" customHeight="1">
      <c r="A39" s="234"/>
      <c r="B39" s="478" t="s">
        <v>6490</v>
      </c>
      <c r="C39" s="479">
        <v>45841.0</v>
      </c>
      <c r="D39" s="481">
        <v>2.409130017E9</v>
      </c>
      <c r="E39" s="478" t="s">
        <v>6491</v>
      </c>
      <c r="F39" s="480">
        <v>45929.0</v>
      </c>
      <c r="G39" s="481" t="s">
        <v>699</v>
      </c>
      <c r="H39" s="529" t="s">
        <v>6492</v>
      </c>
      <c r="I39" s="93" t="s">
        <v>53</v>
      </c>
      <c r="J39" s="482">
        <v>5.232758E7</v>
      </c>
      <c r="K39" s="98" t="s">
        <v>54</v>
      </c>
      <c r="L39" s="478">
        <v>3.212716191E9</v>
      </c>
      <c r="M39" s="478" t="s">
        <v>6493</v>
      </c>
      <c r="N39" s="478" t="s">
        <v>6494</v>
      </c>
      <c r="O39" s="570" t="s">
        <v>57</v>
      </c>
      <c r="P39" s="483"/>
      <c r="Q39" s="483"/>
      <c r="R39" s="483"/>
      <c r="S39" s="478">
        <v>2.409130017E9</v>
      </c>
      <c r="T39" s="478" t="s">
        <v>180</v>
      </c>
      <c r="U39" s="485">
        <v>5.11</v>
      </c>
      <c r="V39" s="571"/>
      <c r="W39" s="96" t="s">
        <v>57</v>
      </c>
      <c r="X39" s="460" t="s">
        <v>61</v>
      </c>
      <c r="Y39" s="478" t="s">
        <v>6495</v>
      </c>
      <c r="Z39" s="460" t="s">
        <v>2358</v>
      </c>
      <c r="AA39" s="486" t="s">
        <v>64</v>
      </c>
      <c r="AB39" s="95" t="s">
        <v>65</v>
      </c>
      <c r="AC39" s="95" t="s">
        <v>65</v>
      </c>
      <c r="AD39" s="129" t="s">
        <v>2081</v>
      </c>
      <c r="AE39" s="478" t="s">
        <v>64</v>
      </c>
      <c r="AF39" s="89" t="s">
        <v>68</v>
      </c>
      <c r="AG39" s="572"/>
      <c r="AH39" s="572"/>
      <c r="AI39" s="234"/>
      <c r="AJ39" s="234"/>
      <c r="AK39" s="234"/>
      <c r="AL39" s="234"/>
      <c r="AM39" s="378">
        <v>2026.0</v>
      </c>
      <c r="AN39" s="234"/>
      <c r="AO39" s="98" t="s">
        <v>6236</v>
      </c>
      <c r="AP39" s="486" t="s">
        <v>116</v>
      </c>
      <c r="AQ39" s="488"/>
      <c r="AR39" s="481"/>
      <c r="AS39" s="573"/>
      <c r="AT39" s="573"/>
      <c r="AU39" s="573"/>
      <c r="AV39" s="573"/>
    </row>
    <row r="40" ht="14.25" customHeight="1">
      <c r="A40" s="234"/>
      <c r="B40" s="478" t="s">
        <v>6496</v>
      </c>
      <c r="C40" s="479">
        <v>45846.0</v>
      </c>
      <c r="D40" s="481">
        <v>2.409130016E9</v>
      </c>
      <c r="E40" s="478" t="s">
        <v>6497</v>
      </c>
      <c r="F40" s="574">
        <v>45954.0</v>
      </c>
      <c r="G40" s="481" t="s">
        <v>699</v>
      </c>
      <c r="H40" s="529" t="s">
        <v>6492</v>
      </c>
      <c r="I40" s="93" t="s">
        <v>53</v>
      </c>
      <c r="J40" s="482">
        <v>5.232758E7</v>
      </c>
      <c r="K40" s="98" t="s">
        <v>54</v>
      </c>
      <c r="L40" s="478">
        <v>3.212716191E9</v>
      </c>
      <c r="M40" s="478" t="s">
        <v>6493</v>
      </c>
      <c r="N40" s="478" t="s">
        <v>6494</v>
      </c>
      <c r="O40" s="570" t="s">
        <v>57</v>
      </c>
      <c r="P40" s="483"/>
      <c r="Q40" s="483"/>
      <c r="R40" s="483"/>
      <c r="S40" s="478">
        <v>2.409130016E9</v>
      </c>
      <c r="T40" s="478" t="s">
        <v>180</v>
      </c>
      <c r="U40" s="485">
        <v>5.8</v>
      </c>
      <c r="V40" s="571"/>
      <c r="W40" s="96" t="s">
        <v>57</v>
      </c>
      <c r="X40" s="460" t="s">
        <v>61</v>
      </c>
      <c r="Y40" s="478" t="s">
        <v>6495</v>
      </c>
      <c r="Z40" s="460" t="s">
        <v>2358</v>
      </c>
      <c r="AA40" s="486" t="s">
        <v>64</v>
      </c>
      <c r="AB40" s="95" t="s">
        <v>65</v>
      </c>
      <c r="AC40" s="95" t="s">
        <v>65</v>
      </c>
      <c r="AD40" s="129" t="s">
        <v>2081</v>
      </c>
      <c r="AE40" s="478" t="s">
        <v>64</v>
      </c>
      <c r="AF40" s="89" t="s">
        <v>68</v>
      </c>
      <c r="AG40" s="572"/>
      <c r="AH40" s="572"/>
      <c r="AI40" s="234"/>
      <c r="AJ40" s="234"/>
      <c r="AK40" s="234"/>
      <c r="AL40" s="234"/>
      <c r="AM40" s="378">
        <v>2026.0</v>
      </c>
      <c r="AN40" s="234"/>
      <c r="AO40" s="98" t="s">
        <v>6236</v>
      </c>
      <c r="AP40" s="486" t="s">
        <v>116</v>
      </c>
      <c r="AQ40" s="488"/>
      <c r="AR40" s="575"/>
      <c r="AS40" s="576"/>
      <c r="AT40" s="576"/>
      <c r="AU40" s="576"/>
      <c r="AV40" s="576"/>
    </row>
    <row r="41" ht="14.25" customHeight="1">
      <c r="A41" s="234"/>
      <c r="B41" s="478" t="s">
        <v>6498</v>
      </c>
      <c r="C41" s="479">
        <v>45820.0</v>
      </c>
      <c r="D41" s="91" t="str">
        <f t="shared" ref="D41:D48" si="3">CONCATENATE(S41," / ",V41)</f>
        <v>2415130190 / 5611 - Restaurante</v>
      </c>
      <c r="E41" s="478" t="s">
        <v>6499</v>
      </c>
      <c r="F41" s="574">
        <v>45954.0</v>
      </c>
      <c r="G41" s="481" t="s">
        <v>1216</v>
      </c>
      <c r="H41" s="529" t="s">
        <v>6500</v>
      </c>
      <c r="I41" s="93" t="s">
        <v>53</v>
      </c>
      <c r="J41" s="93">
        <v>2.3994228E7</v>
      </c>
      <c r="K41" s="478" t="s">
        <v>1271</v>
      </c>
      <c r="L41" s="478">
        <v>3.22202001E9</v>
      </c>
      <c r="M41" s="478" t="s">
        <v>6501</v>
      </c>
      <c r="N41" s="478" t="s">
        <v>6502</v>
      </c>
      <c r="O41" s="570"/>
      <c r="P41" s="570" t="s">
        <v>57</v>
      </c>
      <c r="Q41" s="483"/>
      <c r="R41" s="483"/>
      <c r="S41" s="478">
        <v>2.41513019E9</v>
      </c>
      <c r="T41" s="478" t="s">
        <v>180</v>
      </c>
      <c r="U41" s="478">
        <v>14.32</v>
      </c>
      <c r="V41" s="478" t="s">
        <v>152</v>
      </c>
      <c r="W41" s="96" t="s">
        <v>57</v>
      </c>
      <c r="X41" s="460" t="s">
        <v>65</v>
      </c>
      <c r="Y41" s="486" t="s">
        <v>64</v>
      </c>
      <c r="Z41" s="460" t="s">
        <v>154</v>
      </c>
      <c r="AA41" s="478">
        <v>6.3670974E7</v>
      </c>
      <c r="AB41" s="95" t="s">
        <v>65</v>
      </c>
      <c r="AC41" s="95" t="s">
        <v>65</v>
      </c>
      <c r="AD41" s="129" t="s">
        <v>2081</v>
      </c>
      <c r="AE41" s="129" t="s">
        <v>168</v>
      </c>
      <c r="AF41" s="89" t="s">
        <v>68</v>
      </c>
      <c r="AG41" s="542" t="s">
        <v>6476</v>
      </c>
      <c r="AH41" s="577" t="s">
        <v>6503</v>
      </c>
      <c r="AI41" s="234"/>
      <c r="AJ41" s="234"/>
      <c r="AK41" s="234"/>
      <c r="AL41" s="234"/>
      <c r="AM41" s="378">
        <v>2026.0</v>
      </c>
      <c r="AN41" s="234"/>
      <c r="AO41" s="98" t="s">
        <v>6321</v>
      </c>
      <c r="AP41" s="486" t="s">
        <v>116</v>
      </c>
      <c r="AQ41" s="488"/>
      <c r="AR41" s="575"/>
      <c r="AS41" s="340"/>
      <c r="AT41" s="340"/>
      <c r="AU41" s="340"/>
      <c r="AV41" s="340"/>
    </row>
    <row r="42" ht="14.25" customHeight="1">
      <c r="A42" s="538"/>
      <c r="B42" s="578" t="s">
        <v>6504</v>
      </c>
      <c r="C42" s="539">
        <v>45859.0</v>
      </c>
      <c r="D42" s="124" t="str">
        <f t="shared" si="3"/>
        <v>2401120004 / 5611 - Restaurante</v>
      </c>
      <c r="E42" s="535" t="s">
        <v>6505</v>
      </c>
      <c r="F42" s="579">
        <v>45960.0</v>
      </c>
      <c r="G42" s="535" t="s">
        <v>51</v>
      </c>
      <c r="H42" s="529" t="s">
        <v>6506</v>
      </c>
      <c r="I42" s="530" t="s">
        <v>99</v>
      </c>
      <c r="J42" s="540">
        <v>3.1585954E7</v>
      </c>
      <c r="K42" s="486" t="s">
        <v>6507</v>
      </c>
      <c r="L42" s="486">
        <v>3.217376856E9</v>
      </c>
      <c r="M42" s="486" t="s">
        <v>6508</v>
      </c>
      <c r="N42" s="486" t="s">
        <v>6509</v>
      </c>
      <c r="O42" s="545"/>
      <c r="P42" s="545" t="s">
        <v>57</v>
      </c>
      <c r="Q42" s="541"/>
      <c r="R42" s="541"/>
      <c r="S42" s="129">
        <v>2.401120004E9</v>
      </c>
      <c r="T42" s="486" t="s">
        <v>438</v>
      </c>
      <c r="U42" s="486" t="s">
        <v>6510</v>
      </c>
      <c r="V42" s="486" t="s">
        <v>152</v>
      </c>
      <c r="W42" s="96" t="s">
        <v>57</v>
      </c>
      <c r="X42" s="460" t="s">
        <v>65</v>
      </c>
      <c r="Y42" s="486" t="s">
        <v>64</v>
      </c>
      <c r="Z42" s="460" t="s">
        <v>2358</v>
      </c>
      <c r="AA42" s="486" t="s">
        <v>64</v>
      </c>
      <c r="AB42" s="95" t="s">
        <v>65</v>
      </c>
      <c r="AC42" s="95" t="s">
        <v>65</v>
      </c>
      <c r="AD42" s="486" t="s">
        <v>143</v>
      </c>
      <c r="AE42" s="486" t="s">
        <v>2773</v>
      </c>
      <c r="AF42" s="89" t="s">
        <v>68</v>
      </c>
      <c r="AG42" s="542" t="s">
        <v>6511</v>
      </c>
      <c r="AH42" s="543" t="s">
        <v>6512</v>
      </c>
      <c r="AI42" s="538"/>
      <c r="AJ42" s="538"/>
      <c r="AK42" s="538"/>
      <c r="AL42" s="538"/>
      <c r="AM42" s="378">
        <v>2026.0</v>
      </c>
      <c r="AN42" s="538"/>
      <c r="AO42" s="98" t="s">
        <v>6321</v>
      </c>
      <c r="AP42" s="129" t="s">
        <v>2621</v>
      </c>
      <c r="AQ42" s="215"/>
      <c r="AR42" s="215"/>
      <c r="AS42" s="195"/>
      <c r="AT42" s="195"/>
      <c r="AU42" s="195"/>
      <c r="AV42" s="195"/>
    </row>
    <row r="43" ht="14.25" customHeight="1">
      <c r="A43" s="538"/>
      <c r="B43" s="578" t="s">
        <v>6513</v>
      </c>
      <c r="C43" s="539">
        <v>45834.0</v>
      </c>
      <c r="D43" s="124" t="str">
        <f t="shared" si="3"/>
        <v>2414120031 / 9609 - Otras actividades de
servicios personales.</v>
      </c>
      <c r="E43" s="535" t="s">
        <v>6514</v>
      </c>
      <c r="F43" s="579">
        <v>45961.0</v>
      </c>
      <c r="G43" s="578" t="s">
        <v>1877</v>
      </c>
      <c r="H43" s="529" t="s">
        <v>1913</v>
      </c>
      <c r="I43" s="530" t="s">
        <v>99</v>
      </c>
      <c r="J43" s="540">
        <v>5.1789364E7</v>
      </c>
      <c r="K43" s="486" t="s">
        <v>54</v>
      </c>
      <c r="L43" s="486">
        <v>3.12541083E9</v>
      </c>
      <c r="M43" s="486" t="s">
        <v>6515</v>
      </c>
      <c r="N43" s="486" t="s">
        <v>1915</v>
      </c>
      <c r="O43" s="545"/>
      <c r="P43" s="545" t="s">
        <v>57</v>
      </c>
      <c r="Q43" s="541"/>
      <c r="R43" s="545" t="s">
        <v>57</v>
      </c>
      <c r="S43" s="129">
        <v>2.414120031E9</v>
      </c>
      <c r="T43" s="486" t="s">
        <v>438</v>
      </c>
      <c r="U43" s="486" t="s">
        <v>6516</v>
      </c>
      <c r="V43" s="486" t="s">
        <v>6517</v>
      </c>
      <c r="W43" s="96" t="s">
        <v>57</v>
      </c>
      <c r="X43" s="460" t="s">
        <v>65</v>
      </c>
      <c r="Y43" s="486" t="s">
        <v>64</v>
      </c>
      <c r="Z43" s="460" t="s">
        <v>2358</v>
      </c>
      <c r="AA43" s="486" t="s">
        <v>64</v>
      </c>
      <c r="AB43" s="95" t="s">
        <v>65</v>
      </c>
      <c r="AC43" s="95" t="s">
        <v>65</v>
      </c>
      <c r="AD43" s="486" t="s">
        <v>2081</v>
      </c>
      <c r="AE43" s="478" t="s">
        <v>64</v>
      </c>
      <c r="AF43" s="89" t="s">
        <v>68</v>
      </c>
      <c r="AG43" s="542" t="s">
        <v>6518</v>
      </c>
      <c r="AH43" s="543" t="s">
        <v>6519</v>
      </c>
      <c r="AI43" s="538"/>
      <c r="AJ43" s="538"/>
      <c r="AK43" s="538"/>
      <c r="AL43" s="538"/>
      <c r="AM43" s="378">
        <v>2026.0</v>
      </c>
      <c r="AN43" s="538"/>
      <c r="AO43" s="98" t="s">
        <v>6321</v>
      </c>
      <c r="AP43" s="129" t="s">
        <v>2621</v>
      </c>
      <c r="AQ43" s="215"/>
      <c r="AR43" s="215"/>
      <c r="AS43" s="195"/>
      <c r="AT43" s="195"/>
      <c r="AU43" s="195"/>
      <c r="AV43" s="195"/>
    </row>
    <row r="44" ht="14.25" customHeight="1">
      <c r="A44" s="538"/>
      <c r="B44" s="578" t="s">
        <v>6520</v>
      </c>
      <c r="C44" s="539">
        <v>45824.0</v>
      </c>
      <c r="D44" s="124" t="str">
        <f t="shared" si="3"/>
        <v>2407120331 / 9609 - Baños</v>
      </c>
      <c r="E44" s="535" t="s">
        <v>6521</v>
      </c>
      <c r="F44" s="579">
        <v>45959.0</v>
      </c>
      <c r="G44" s="535" t="s">
        <v>1384</v>
      </c>
      <c r="H44" s="529" t="s">
        <v>6285</v>
      </c>
      <c r="I44" s="530" t="s">
        <v>99</v>
      </c>
      <c r="J44" s="540">
        <v>3.9787981E7</v>
      </c>
      <c r="K44" s="486" t="s">
        <v>54</v>
      </c>
      <c r="L44" s="486">
        <v>3.124975835E9</v>
      </c>
      <c r="M44" s="486" t="s">
        <v>6286</v>
      </c>
      <c r="N44" s="486" t="s">
        <v>6522</v>
      </c>
      <c r="O44" s="580"/>
      <c r="P44" s="545" t="s">
        <v>57</v>
      </c>
      <c r="Q44" s="541"/>
      <c r="R44" s="545"/>
      <c r="S44" s="129">
        <v>2.407120331E9</v>
      </c>
      <c r="T44" s="486" t="s">
        <v>180</v>
      </c>
      <c r="U44" s="486">
        <v>13.62</v>
      </c>
      <c r="V44" s="535" t="s">
        <v>6523</v>
      </c>
      <c r="W44" s="96" t="s">
        <v>57</v>
      </c>
      <c r="X44" s="460" t="s">
        <v>65</v>
      </c>
      <c r="Y44" s="460" t="s">
        <v>65</v>
      </c>
      <c r="Z44" s="460" t="s">
        <v>2358</v>
      </c>
      <c r="AA44" s="486" t="s">
        <v>64</v>
      </c>
      <c r="AB44" s="95" t="s">
        <v>65</v>
      </c>
      <c r="AC44" s="95" t="s">
        <v>65</v>
      </c>
      <c r="AD44" s="486" t="s">
        <v>2081</v>
      </c>
      <c r="AE44" s="478" t="s">
        <v>64</v>
      </c>
      <c r="AF44" s="89" t="s">
        <v>68</v>
      </c>
      <c r="AG44" s="542" t="s">
        <v>6524</v>
      </c>
      <c r="AH44" s="543" t="s">
        <v>6525</v>
      </c>
      <c r="AI44" s="538"/>
      <c r="AJ44" s="538"/>
      <c r="AK44" s="538"/>
      <c r="AL44" s="538"/>
      <c r="AM44" s="378">
        <v>2026.0</v>
      </c>
      <c r="AN44" s="538"/>
      <c r="AO44" s="98" t="s">
        <v>6321</v>
      </c>
      <c r="AP44" s="478" t="s">
        <v>116</v>
      </c>
      <c r="AQ44" s="215"/>
      <c r="AR44" s="215"/>
      <c r="AS44" s="195"/>
      <c r="AT44" s="195"/>
      <c r="AU44" s="195"/>
      <c r="AV44" s="195"/>
    </row>
    <row r="45" ht="14.25" customHeight="1">
      <c r="A45" s="538"/>
      <c r="B45" s="578" t="s">
        <v>6526</v>
      </c>
      <c r="C45" s="539">
        <v>45908.0</v>
      </c>
      <c r="D45" s="124" t="str">
        <f t="shared" si="3"/>
        <v>2408160105 / 4721 - Venta de Verduras</v>
      </c>
      <c r="E45" s="535" t="s">
        <v>6527</v>
      </c>
      <c r="F45" s="579">
        <v>45961.0</v>
      </c>
      <c r="G45" s="535" t="s">
        <v>948</v>
      </c>
      <c r="H45" s="529" t="s">
        <v>3137</v>
      </c>
      <c r="I45" s="530" t="s">
        <v>99</v>
      </c>
      <c r="J45" s="540">
        <v>3047947.0</v>
      </c>
      <c r="K45" s="486" t="s">
        <v>3138</v>
      </c>
      <c r="L45" s="486">
        <v>3.123669509E9</v>
      </c>
      <c r="M45" s="486" t="s">
        <v>4068</v>
      </c>
      <c r="N45" s="486" t="s">
        <v>3140</v>
      </c>
      <c r="O45" s="545" t="s">
        <v>57</v>
      </c>
      <c r="P45" s="541"/>
      <c r="Q45" s="541"/>
      <c r="R45" s="541"/>
      <c r="S45" s="129">
        <v>2.408160105E9</v>
      </c>
      <c r="T45" s="486" t="s">
        <v>180</v>
      </c>
      <c r="U45" s="486" t="s">
        <v>952</v>
      </c>
      <c r="V45" s="486" t="s">
        <v>220</v>
      </c>
      <c r="W45" s="96" t="s">
        <v>57</v>
      </c>
      <c r="X45" s="460" t="s">
        <v>65</v>
      </c>
      <c r="Y45" s="486" t="s">
        <v>64</v>
      </c>
      <c r="Z45" s="460" t="s">
        <v>2358</v>
      </c>
      <c r="AA45" s="486" t="s">
        <v>64</v>
      </c>
      <c r="AB45" s="95" t="s">
        <v>65</v>
      </c>
      <c r="AC45" s="95" t="s">
        <v>65</v>
      </c>
      <c r="AD45" s="486" t="s">
        <v>2081</v>
      </c>
      <c r="AE45" s="486" t="s">
        <v>168</v>
      </c>
      <c r="AF45" s="89" t="s">
        <v>68</v>
      </c>
      <c r="AG45" s="542" t="s">
        <v>981</v>
      </c>
      <c r="AH45" s="543" t="s">
        <v>1112</v>
      </c>
      <c r="AI45" s="538"/>
      <c r="AJ45" s="538"/>
      <c r="AK45" s="538"/>
      <c r="AL45" s="538"/>
      <c r="AM45" s="378">
        <v>2026.0</v>
      </c>
      <c r="AN45" s="538"/>
      <c r="AO45" s="98" t="s">
        <v>6236</v>
      </c>
      <c r="AP45" s="129" t="s">
        <v>2621</v>
      </c>
      <c r="AQ45" s="215"/>
      <c r="AR45" s="215"/>
      <c r="AS45" s="195"/>
      <c r="AT45" s="195"/>
      <c r="AU45" s="195"/>
      <c r="AV45" s="195"/>
    </row>
    <row r="46" ht="14.25" customHeight="1">
      <c r="A46" s="129"/>
      <c r="B46" s="129" t="s">
        <v>6528</v>
      </c>
      <c r="C46" s="415">
        <v>45937.0</v>
      </c>
      <c r="D46" s="124" t="str">
        <f t="shared" si="3"/>
        <v>2416130082 / 4721 - Venta de Frutas</v>
      </c>
      <c r="E46" s="124" t="s">
        <v>6529</v>
      </c>
      <c r="F46" s="546">
        <v>45960.0</v>
      </c>
      <c r="G46" s="124" t="s">
        <v>1405</v>
      </c>
      <c r="H46" s="529" t="s">
        <v>6530</v>
      </c>
      <c r="I46" s="530" t="s">
        <v>99</v>
      </c>
      <c r="J46" s="417">
        <v>5.2231049E7</v>
      </c>
      <c r="K46" s="98" t="s">
        <v>54</v>
      </c>
      <c r="L46" s="129">
        <v>3.213290776E9</v>
      </c>
      <c r="M46" s="129" t="s">
        <v>6531</v>
      </c>
      <c r="N46" s="129" t="s">
        <v>6532</v>
      </c>
      <c r="O46" s="418" t="s">
        <v>57</v>
      </c>
      <c r="P46" s="418"/>
      <c r="Q46" s="418"/>
      <c r="R46" s="418"/>
      <c r="S46" s="129">
        <v>2.416130082E9</v>
      </c>
      <c r="T46" s="129" t="s">
        <v>180</v>
      </c>
      <c r="U46" s="129" t="s">
        <v>6533</v>
      </c>
      <c r="V46" s="129" t="s">
        <v>371</v>
      </c>
      <c r="W46" s="96" t="s">
        <v>57</v>
      </c>
      <c r="X46" s="261" t="s">
        <v>65</v>
      </c>
      <c r="Y46" s="495" t="s">
        <v>64</v>
      </c>
      <c r="Z46" s="261" t="s">
        <v>63</v>
      </c>
      <c r="AA46" s="495" t="s">
        <v>64</v>
      </c>
      <c r="AB46" s="95" t="s">
        <v>65</v>
      </c>
      <c r="AC46" s="95" t="s">
        <v>65</v>
      </c>
      <c r="AD46" s="122" t="s">
        <v>66</v>
      </c>
      <c r="AE46" s="91" t="s">
        <v>64</v>
      </c>
      <c r="AF46" s="89" t="s">
        <v>68</v>
      </c>
      <c r="AG46" s="532" t="s">
        <v>6534</v>
      </c>
      <c r="AH46" s="533" t="s">
        <v>6535</v>
      </c>
      <c r="AI46" s="421"/>
      <c r="AJ46" s="421"/>
      <c r="AK46" s="421"/>
      <c r="AL46" s="421"/>
      <c r="AM46" s="378">
        <v>2026.0</v>
      </c>
      <c r="AN46" s="421"/>
      <c r="AO46" s="98" t="s">
        <v>6536</v>
      </c>
      <c r="AP46" s="129" t="s">
        <v>2621</v>
      </c>
      <c r="AQ46" s="285"/>
      <c r="AR46" s="285"/>
      <c r="AS46" s="286"/>
      <c r="AT46" s="286"/>
      <c r="AU46" s="161"/>
      <c r="AV46" s="161"/>
    </row>
    <row r="47" ht="14.25" customHeight="1">
      <c r="A47" s="538"/>
      <c r="B47" s="578" t="s">
        <v>6537</v>
      </c>
      <c r="C47" s="539">
        <v>45866.0</v>
      </c>
      <c r="D47" s="124" t="str">
        <f t="shared" si="3"/>
        <v>2416130042 / </v>
      </c>
      <c r="E47" s="567"/>
      <c r="F47" s="567"/>
      <c r="G47" s="535" t="s">
        <v>1405</v>
      </c>
      <c r="H47" s="529" t="s">
        <v>6538</v>
      </c>
      <c r="I47" s="530" t="s">
        <v>53</v>
      </c>
      <c r="J47" s="540">
        <v>1.032449481E9</v>
      </c>
      <c r="K47" s="486" t="s">
        <v>54</v>
      </c>
      <c r="L47" s="486">
        <v>3.118389253E9</v>
      </c>
      <c r="M47" s="486" t="s">
        <v>6539</v>
      </c>
      <c r="N47" s="486" t="s">
        <v>6540</v>
      </c>
      <c r="O47" s="541"/>
      <c r="P47" s="541"/>
      <c r="Q47" s="541"/>
      <c r="R47" s="541"/>
      <c r="S47" s="129">
        <v>2.416130042E9</v>
      </c>
      <c r="T47" s="538"/>
      <c r="U47" s="538"/>
      <c r="V47" s="538"/>
      <c r="W47" s="541"/>
      <c r="X47" s="215"/>
      <c r="Y47" s="538"/>
      <c r="Z47" s="215"/>
      <c r="AA47" s="538"/>
      <c r="AB47" s="538"/>
      <c r="AC47" s="538"/>
      <c r="AD47" s="538"/>
      <c r="AE47" s="538"/>
      <c r="AF47" s="541"/>
      <c r="AG47" s="215"/>
      <c r="AH47" s="538"/>
      <c r="AI47" s="538"/>
      <c r="AJ47" s="538"/>
      <c r="AK47" s="538"/>
      <c r="AL47" s="538"/>
      <c r="AM47" s="378">
        <v>2026.0</v>
      </c>
      <c r="AN47" s="538"/>
      <c r="AO47" s="98" t="s">
        <v>6321</v>
      </c>
      <c r="AP47" s="129" t="s">
        <v>2621</v>
      </c>
      <c r="AQ47" s="215"/>
      <c r="AR47" s="523"/>
      <c r="AS47" s="161"/>
      <c r="AT47" s="161"/>
      <c r="AU47" s="161"/>
      <c r="AV47" s="161"/>
    </row>
    <row r="48" ht="14.25" customHeight="1">
      <c r="A48" s="538"/>
      <c r="B48" s="578" t="s">
        <v>6541</v>
      </c>
      <c r="C48" s="539">
        <v>45946.0</v>
      </c>
      <c r="D48" s="124" t="str">
        <f t="shared" si="3"/>
        <v>2414130433 / 5611 - Otro tipo de expendio de comidas
preparadas</v>
      </c>
      <c r="E48" s="535" t="s">
        <v>6542</v>
      </c>
      <c r="F48" s="528">
        <v>45968.0</v>
      </c>
      <c r="G48" s="535" t="s">
        <v>1877</v>
      </c>
      <c r="H48" s="529" t="s">
        <v>3203</v>
      </c>
      <c r="I48" s="530" t="s">
        <v>53</v>
      </c>
      <c r="J48" s="540">
        <v>7.9495589E7</v>
      </c>
      <c r="K48" s="486" t="s">
        <v>54</v>
      </c>
      <c r="L48" s="486">
        <v>3.106285153E9</v>
      </c>
      <c r="M48" s="486" t="s">
        <v>3204</v>
      </c>
      <c r="N48" s="486" t="s">
        <v>3205</v>
      </c>
      <c r="O48" s="545" t="s">
        <v>57</v>
      </c>
      <c r="P48" s="545"/>
      <c r="Q48" s="541"/>
      <c r="R48" s="541"/>
      <c r="S48" s="129">
        <v>2.414130433E9</v>
      </c>
      <c r="T48" s="486" t="s">
        <v>180</v>
      </c>
      <c r="U48" s="486" t="s">
        <v>3206</v>
      </c>
      <c r="V48" s="486" t="s">
        <v>6543</v>
      </c>
      <c r="W48" s="96" t="s">
        <v>57</v>
      </c>
      <c r="X48" s="215"/>
      <c r="Y48" s="538"/>
      <c r="Z48" s="215"/>
      <c r="AA48" s="538"/>
      <c r="AB48" s="95" t="s">
        <v>65</v>
      </c>
      <c r="AC48" s="95" t="s">
        <v>65</v>
      </c>
      <c r="AD48" s="486" t="s">
        <v>66</v>
      </c>
      <c r="AE48" s="538"/>
      <c r="AF48" s="89" t="s">
        <v>68</v>
      </c>
      <c r="AG48" s="542" t="s">
        <v>6544</v>
      </c>
      <c r="AH48" s="543" t="s">
        <v>6545</v>
      </c>
      <c r="AI48" s="538"/>
      <c r="AJ48" s="538"/>
      <c r="AK48" s="538"/>
      <c r="AL48" s="538"/>
      <c r="AM48" s="378">
        <v>2026.0</v>
      </c>
      <c r="AN48" s="538"/>
      <c r="AO48" s="98" t="s">
        <v>6321</v>
      </c>
      <c r="AP48" s="129" t="s">
        <v>2621</v>
      </c>
      <c r="AQ48" s="215"/>
      <c r="AR48" s="215"/>
      <c r="AS48" s="195"/>
      <c r="AT48" s="195"/>
      <c r="AU48" s="161"/>
      <c r="AV48" s="161"/>
    </row>
    <row r="49" ht="14.25" customHeight="1">
      <c r="A49" s="134"/>
      <c r="B49" s="91" t="s">
        <v>2610</v>
      </c>
      <c r="C49" s="181">
        <v>45909.0</v>
      </c>
      <c r="D49" s="91" t="s">
        <v>2611</v>
      </c>
      <c r="E49" s="91" t="s">
        <v>2612</v>
      </c>
      <c r="F49" s="182">
        <v>45960.0</v>
      </c>
      <c r="G49" s="98" t="s">
        <v>699</v>
      </c>
      <c r="H49" s="563" t="s">
        <v>2613</v>
      </c>
      <c r="I49" s="98" t="s">
        <v>53</v>
      </c>
      <c r="J49" s="127">
        <v>5.2491198E7</v>
      </c>
      <c r="K49" s="91" t="s">
        <v>54</v>
      </c>
      <c r="L49" s="91">
        <v>3.105869863E9</v>
      </c>
      <c r="M49" s="91" t="s">
        <v>2614</v>
      </c>
      <c r="N49" s="91" t="s">
        <v>2615</v>
      </c>
      <c r="O49" s="96" t="s">
        <v>57</v>
      </c>
      <c r="P49" s="184"/>
      <c r="Q49" s="184"/>
      <c r="R49" s="184"/>
      <c r="S49" s="185">
        <v>2.409230008E9</v>
      </c>
      <c r="T49" s="91" t="s">
        <v>180</v>
      </c>
      <c r="U49" s="91" t="s">
        <v>2616</v>
      </c>
      <c r="V49" s="91" t="s">
        <v>601</v>
      </c>
      <c r="W49" s="96" t="s">
        <v>57</v>
      </c>
      <c r="X49" s="185" t="s">
        <v>61</v>
      </c>
      <c r="Y49" s="186" t="s">
        <v>2617</v>
      </c>
      <c r="Z49" s="185" t="s">
        <v>154</v>
      </c>
      <c r="AA49" s="186">
        <v>6.4228102E7</v>
      </c>
      <c r="AB49" s="98" t="s">
        <v>65</v>
      </c>
      <c r="AC49" s="98" t="s">
        <v>65</v>
      </c>
      <c r="AD49" s="98" t="s">
        <v>66</v>
      </c>
      <c r="AE49" s="98" t="s">
        <v>67</v>
      </c>
      <c r="AF49" s="134" t="s">
        <v>68</v>
      </c>
      <c r="AG49" s="532" t="s">
        <v>2618</v>
      </c>
      <c r="AH49" s="532" t="s">
        <v>2619</v>
      </c>
      <c r="AI49" s="285"/>
      <c r="AJ49" s="285"/>
      <c r="AK49" s="285"/>
      <c r="AL49" s="285"/>
      <c r="AM49" s="378">
        <v>2026.0</v>
      </c>
      <c r="AN49" s="285"/>
      <c r="AO49" s="98" t="s">
        <v>6321</v>
      </c>
      <c r="AP49" s="129" t="s">
        <v>2621</v>
      </c>
      <c r="AQ49" s="187" t="s">
        <v>6546</v>
      </c>
      <c r="AR49" s="187"/>
      <c r="AS49" s="381"/>
      <c r="AT49" s="381"/>
      <c r="AU49" s="161"/>
      <c r="AV49" s="161"/>
    </row>
    <row r="50" ht="14.25" customHeight="1">
      <c r="A50" s="538"/>
      <c r="B50" s="578" t="s">
        <v>6547</v>
      </c>
      <c r="C50" s="539">
        <v>45903.0</v>
      </c>
      <c r="D50" s="124" t="s">
        <v>2611</v>
      </c>
      <c r="E50" s="535"/>
      <c r="F50" s="528"/>
      <c r="G50" s="535" t="s">
        <v>1340</v>
      </c>
      <c r="H50" s="529" t="s">
        <v>6548</v>
      </c>
      <c r="I50" s="98" t="s">
        <v>53</v>
      </c>
      <c r="J50" s="540">
        <v>4.9550877E7</v>
      </c>
      <c r="K50" s="486" t="s">
        <v>6549</v>
      </c>
      <c r="L50" s="486">
        <v>3.215058351E9</v>
      </c>
      <c r="M50" s="486" t="s">
        <v>6550</v>
      </c>
      <c r="N50" s="486" t="s">
        <v>6551</v>
      </c>
      <c r="O50" s="545"/>
      <c r="P50" s="545" t="s">
        <v>57</v>
      </c>
      <c r="Q50" s="541"/>
      <c r="R50" s="541"/>
      <c r="S50" s="129">
        <v>2.412170009E9</v>
      </c>
      <c r="T50" s="486" t="s">
        <v>180</v>
      </c>
      <c r="U50" s="486" t="s">
        <v>6552</v>
      </c>
      <c r="V50" s="486" t="s">
        <v>6553</v>
      </c>
      <c r="W50" s="96"/>
      <c r="X50" s="215"/>
      <c r="Y50" s="538"/>
      <c r="Z50" s="215"/>
      <c r="AA50" s="538"/>
      <c r="AB50" s="95"/>
      <c r="AC50" s="95"/>
      <c r="AD50" s="486" t="s">
        <v>66</v>
      </c>
      <c r="AE50" s="538"/>
      <c r="AF50" s="89"/>
      <c r="AG50" s="542" t="s">
        <v>6554</v>
      </c>
      <c r="AH50" s="543" t="s">
        <v>6555</v>
      </c>
      <c r="AI50" s="538"/>
      <c r="AJ50" s="538"/>
      <c r="AK50" s="538"/>
      <c r="AL50" s="538"/>
      <c r="AM50" s="378">
        <v>2026.0</v>
      </c>
      <c r="AN50" s="538"/>
      <c r="AO50" s="98" t="s">
        <v>6236</v>
      </c>
      <c r="AP50" s="129" t="s">
        <v>2621</v>
      </c>
      <c r="AQ50" s="215"/>
      <c r="AR50" s="215"/>
      <c r="AS50" s="195"/>
      <c r="AT50" s="195"/>
      <c r="AU50" s="161"/>
      <c r="AV50" s="161"/>
    </row>
    <row r="51" ht="14.25" customHeight="1">
      <c r="A51" s="538"/>
      <c r="B51" s="578" t="s">
        <v>6556</v>
      </c>
      <c r="C51" s="539">
        <v>45859.0</v>
      </c>
      <c r="D51" s="124" t="str">
        <f>CONCATENATE(S51," / ",V51)</f>
        <v>2401130042 / 5611 - Restaurante</v>
      </c>
      <c r="E51" s="578" t="s">
        <v>6557</v>
      </c>
      <c r="F51" s="427">
        <v>45960.0</v>
      </c>
      <c r="G51" s="535" t="s">
        <v>51</v>
      </c>
      <c r="H51" s="529" t="s">
        <v>6506</v>
      </c>
      <c r="I51" s="530" t="s">
        <v>99</v>
      </c>
      <c r="J51" s="540">
        <v>3.1585954E7</v>
      </c>
      <c r="K51" s="486" t="s">
        <v>6507</v>
      </c>
      <c r="L51" s="486">
        <v>3.217376856E9</v>
      </c>
      <c r="M51" s="486" t="s">
        <v>6508</v>
      </c>
      <c r="N51" s="486" t="s">
        <v>6509</v>
      </c>
      <c r="O51" s="545"/>
      <c r="P51" s="545" t="s">
        <v>57</v>
      </c>
      <c r="Q51" s="541"/>
      <c r="R51" s="541"/>
      <c r="S51" s="129">
        <v>2.401130042E9</v>
      </c>
      <c r="T51" s="486" t="s">
        <v>180</v>
      </c>
      <c r="U51" s="486" t="s">
        <v>6558</v>
      </c>
      <c r="V51" s="486" t="s">
        <v>152</v>
      </c>
      <c r="W51" s="96" t="s">
        <v>57</v>
      </c>
      <c r="X51" s="460" t="s">
        <v>65</v>
      </c>
      <c r="Y51" s="486" t="s">
        <v>64</v>
      </c>
      <c r="Z51" s="460" t="s">
        <v>2358</v>
      </c>
      <c r="AA51" s="486" t="s">
        <v>64</v>
      </c>
      <c r="AB51" s="95" t="s">
        <v>65</v>
      </c>
      <c r="AC51" s="95" t="s">
        <v>65</v>
      </c>
      <c r="AD51" s="486" t="s">
        <v>143</v>
      </c>
      <c r="AE51" s="486" t="s">
        <v>2773</v>
      </c>
      <c r="AF51" s="89" t="s">
        <v>68</v>
      </c>
      <c r="AG51" s="542" t="s">
        <v>6559</v>
      </c>
      <c r="AH51" s="543" t="s">
        <v>6560</v>
      </c>
      <c r="AI51" s="538"/>
      <c r="AJ51" s="538"/>
      <c r="AK51" s="538"/>
      <c r="AL51" s="538"/>
      <c r="AM51" s="378">
        <v>2026.0</v>
      </c>
      <c r="AN51" s="538"/>
      <c r="AO51" s="98" t="s">
        <v>6561</v>
      </c>
      <c r="AP51" s="129" t="s">
        <v>2621</v>
      </c>
      <c r="AQ51" s="215"/>
      <c r="AR51" s="215"/>
      <c r="AS51" s="195"/>
      <c r="AT51" s="195"/>
      <c r="AU51" s="161"/>
      <c r="AV51" s="161"/>
    </row>
    <row r="52" ht="14.25" customHeight="1">
      <c r="A52" s="578"/>
      <c r="B52" s="578" t="s">
        <v>6562</v>
      </c>
      <c r="C52" s="581">
        <v>45826.0</v>
      </c>
      <c r="D52" s="129" t="s">
        <v>6563</v>
      </c>
      <c r="E52" s="578" t="s">
        <v>6564</v>
      </c>
      <c r="F52" s="427">
        <v>45967.0</v>
      </c>
      <c r="G52" s="578" t="s">
        <v>6565</v>
      </c>
      <c r="H52" s="529" t="s">
        <v>6566</v>
      </c>
      <c r="I52" s="417" t="s">
        <v>53</v>
      </c>
      <c r="J52" s="582">
        <v>7.9859376E7</v>
      </c>
      <c r="K52" s="578" t="s">
        <v>6567</v>
      </c>
      <c r="L52" s="578">
        <v>3.193853068E9</v>
      </c>
      <c r="M52" s="578" t="s">
        <v>6568</v>
      </c>
      <c r="N52" s="578" t="s">
        <v>6569</v>
      </c>
      <c r="O52" s="561"/>
      <c r="P52" s="561" t="s">
        <v>57</v>
      </c>
      <c r="Q52" s="583"/>
      <c r="R52" s="561"/>
      <c r="S52" s="129">
        <v>2.401110002E9</v>
      </c>
      <c r="T52" s="578" t="s">
        <v>438</v>
      </c>
      <c r="U52" s="578" t="s">
        <v>6570</v>
      </c>
      <c r="V52" s="578" t="s">
        <v>6571</v>
      </c>
      <c r="W52" s="134" t="s">
        <v>57</v>
      </c>
      <c r="X52" s="477" t="s">
        <v>61</v>
      </c>
      <c r="Y52" s="578" t="s">
        <v>6572</v>
      </c>
      <c r="Z52" s="98" t="s">
        <v>154</v>
      </c>
      <c r="AA52" s="129">
        <v>6.3643074E7</v>
      </c>
      <c r="AB52" s="122" t="s">
        <v>65</v>
      </c>
      <c r="AC52" s="122" t="s">
        <v>65</v>
      </c>
      <c r="AD52" s="578" t="s">
        <v>66</v>
      </c>
      <c r="AE52" s="578" t="s">
        <v>64</v>
      </c>
      <c r="AF52" s="99" t="s">
        <v>68</v>
      </c>
      <c r="AG52" s="542" t="s">
        <v>6573</v>
      </c>
      <c r="AH52" s="543" t="s">
        <v>6574</v>
      </c>
      <c r="AI52" s="495"/>
      <c r="AJ52" s="495"/>
      <c r="AK52" s="495"/>
      <c r="AL52" s="495"/>
      <c r="AM52" s="378">
        <v>2026.0</v>
      </c>
      <c r="AN52" s="495"/>
      <c r="AO52" s="98" t="s">
        <v>6321</v>
      </c>
      <c r="AP52" s="129" t="s">
        <v>116</v>
      </c>
      <c r="AQ52" s="261"/>
      <c r="AR52" s="261"/>
      <c r="AS52" s="270"/>
      <c r="AT52" s="270"/>
      <c r="AU52" s="112"/>
      <c r="AV52" s="112"/>
    </row>
    <row r="53" ht="14.25" customHeight="1">
      <c r="A53" s="495"/>
      <c r="B53" s="578" t="s">
        <v>6575</v>
      </c>
      <c r="C53" s="581">
        <v>45888.0</v>
      </c>
      <c r="D53" s="129" t="s">
        <v>6576</v>
      </c>
      <c r="E53" s="578" t="s">
        <v>6577</v>
      </c>
      <c r="F53" s="427">
        <v>45973.0</v>
      </c>
      <c r="G53" s="578" t="s">
        <v>1877</v>
      </c>
      <c r="H53" s="529" t="s">
        <v>6578</v>
      </c>
      <c r="I53" s="417" t="s">
        <v>53</v>
      </c>
      <c r="J53" s="582">
        <v>8.4066359E7</v>
      </c>
      <c r="K53" s="578" t="s">
        <v>6579</v>
      </c>
      <c r="L53" s="578">
        <v>3.016237899E9</v>
      </c>
      <c r="M53" s="578" t="s">
        <v>6580</v>
      </c>
      <c r="N53" s="578" t="s">
        <v>6581</v>
      </c>
      <c r="O53" s="561"/>
      <c r="P53" s="561" t="s">
        <v>57</v>
      </c>
      <c r="Q53" s="583"/>
      <c r="R53" s="583"/>
      <c r="S53" s="129">
        <v>2.414170008E9</v>
      </c>
      <c r="T53" s="578" t="s">
        <v>180</v>
      </c>
      <c r="U53" s="578" t="s">
        <v>3241</v>
      </c>
      <c r="V53" s="578" t="s">
        <v>152</v>
      </c>
      <c r="W53" s="134" t="s">
        <v>57</v>
      </c>
      <c r="X53" s="477" t="s">
        <v>61</v>
      </c>
      <c r="Y53" s="578" t="s">
        <v>6582</v>
      </c>
      <c r="Z53" s="98" t="s">
        <v>154</v>
      </c>
      <c r="AA53" s="578">
        <v>6.1896343E7</v>
      </c>
      <c r="AB53" s="122" t="s">
        <v>65</v>
      </c>
      <c r="AC53" s="122" t="s">
        <v>65</v>
      </c>
      <c r="AD53" s="578" t="s">
        <v>66</v>
      </c>
      <c r="AE53" s="495"/>
      <c r="AF53" s="99" t="s">
        <v>68</v>
      </c>
      <c r="AG53" s="542" t="s">
        <v>6583</v>
      </c>
      <c r="AH53" s="543" t="s">
        <v>6584</v>
      </c>
      <c r="AI53" s="495"/>
      <c r="AJ53" s="495"/>
      <c r="AK53" s="495"/>
      <c r="AL53" s="495"/>
      <c r="AM53" s="378">
        <v>2026.0</v>
      </c>
      <c r="AN53" s="495"/>
      <c r="AO53" s="98" t="s">
        <v>6321</v>
      </c>
      <c r="AP53" s="129" t="s">
        <v>116</v>
      </c>
      <c r="AQ53" s="261"/>
      <c r="AR53" s="261"/>
      <c r="AS53" s="270"/>
      <c r="AT53" s="270"/>
      <c r="AU53" s="161"/>
      <c r="AV53" s="161"/>
    </row>
    <row r="54" ht="14.25" customHeight="1">
      <c r="A54" s="495"/>
      <c r="B54" s="578" t="s">
        <v>6585</v>
      </c>
      <c r="C54" s="581">
        <v>45814.0</v>
      </c>
      <c r="D54" s="129" t="s">
        <v>6586</v>
      </c>
      <c r="E54" s="578" t="s">
        <v>6587</v>
      </c>
      <c r="F54" s="427">
        <v>45987.0</v>
      </c>
      <c r="G54" s="578" t="s">
        <v>948</v>
      </c>
      <c r="H54" s="529" t="s">
        <v>6588</v>
      </c>
      <c r="I54" s="417" t="s">
        <v>53</v>
      </c>
      <c r="J54" s="582">
        <v>4.1428196E7</v>
      </c>
      <c r="K54" s="578" t="s">
        <v>54</v>
      </c>
      <c r="L54" s="578">
        <v>3.223150135E9</v>
      </c>
      <c r="M54" s="578" t="s">
        <v>6589</v>
      </c>
      <c r="N54" s="578" t="s">
        <v>152</v>
      </c>
      <c r="O54" s="561"/>
      <c r="P54" s="561"/>
      <c r="Q54" s="583"/>
      <c r="R54" s="583"/>
      <c r="S54" s="129">
        <v>2.40813012E9</v>
      </c>
      <c r="T54" s="578"/>
      <c r="U54" s="578"/>
      <c r="V54" s="578"/>
      <c r="W54" s="134" t="s">
        <v>57</v>
      </c>
      <c r="X54" s="477" t="s">
        <v>65</v>
      </c>
      <c r="Y54" s="578" t="s">
        <v>64</v>
      </c>
      <c r="Z54" s="477" t="s">
        <v>2358</v>
      </c>
      <c r="AA54" s="578" t="s">
        <v>64</v>
      </c>
      <c r="AB54" s="122" t="s">
        <v>65</v>
      </c>
      <c r="AC54" s="122" t="s">
        <v>65</v>
      </c>
      <c r="AD54" s="578"/>
      <c r="AE54" s="495"/>
      <c r="AF54" s="99" t="s">
        <v>68</v>
      </c>
      <c r="AG54" s="477"/>
      <c r="AH54" s="578"/>
      <c r="AI54" s="495"/>
      <c r="AJ54" s="495"/>
      <c r="AK54" s="495"/>
      <c r="AL54" s="495"/>
      <c r="AM54" s="378">
        <v>2026.0</v>
      </c>
      <c r="AN54" s="495"/>
      <c r="AO54" s="98" t="s">
        <v>6321</v>
      </c>
      <c r="AP54" s="129" t="s">
        <v>116</v>
      </c>
      <c r="AQ54" s="261"/>
      <c r="AR54" s="261"/>
      <c r="AS54" s="161"/>
      <c r="AT54" s="161"/>
      <c r="AU54" s="161"/>
      <c r="AV54" s="161"/>
    </row>
    <row r="55" ht="14.25" customHeight="1">
      <c r="A55" s="572"/>
      <c r="B55" s="487" t="s">
        <v>6590</v>
      </c>
      <c r="C55" s="584">
        <v>45834.0</v>
      </c>
      <c r="D55" s="487" t="s">
        <v>6591</v>
      </c>
      <c r="E55" s="487" t="s">
        <v>6592</v>
      </c>
      <c r="F55" s="585">
        <v>45998.0</v>
      </c>
      <c r="G55" s="578" t="s">
        <v>51</v>
      </c>
      <c r="H55" s="550" t="s">
        <v>6593</v>
      </c>
      <c r="I55" s="417" t="s">
        <v>53</v>
      </c>
      <c r="J55" s="417"/>
      <c r="K55" s="129"/>
      <c r="L55" s="129"/>
      <c r="M55" s="129" t="s">
        <v>6594</v>
      </c>
      <c r="N55" s="129"/>
      <c r="O55" s="586"/>
      <c r="P55" s="586"/>
      <c r="Q55" s="278"/>
      <c r="R55" s="278"/>
      <c r="S55" s="487">
        <v>2.401130041E9</v>
      </c>
      <c r="T55" s="487"/>
      <c r="U55" s="487"/>
      <c r="V55" s="487" t="s">
        <v>3412</v>
      </c>
      <c r="W55" s="134" t="s">
        <v>57</v>
      </c>
      <c r="X55" s="261"/>
      <c r="Y55" s="572"/>
      <c r="Z55" s="572"/>
      <c r="AA55" s="572"/>
      <c r="AB55" s="122" t="s">
        <v>65</v>
      </c>
      <c r="AC55" s="122" t="s">
        <v>65</v>
      </c>
      <c r="AD55" s="487"/>
      <c r="AE55" s="495"/>
      <c r="AF55" s="99" t="s">
        <v>68</v>
      </c>
      <c r="AG55" s="477"/>
      <c r="AH55" s="578"/>
      <c r="AI55" s="495"/>
      <c r="AJ55" s="495"/>
      <c r="AK55" s="495"/>
      <c r="AL55" s="495"/>
      <c r="AM55" s="378">
        <v>2026.0</v>
      </c>
      <c r="AN55" s="495"/>
      <c r="AO55" s="98" t="s">
        <v>6321</v>
      </c>
      <c r="AP55" s="129" t="s">
        <v>116</v>
      </c>
      <c r="AQ55" s="261"/>
      <c r="AR55" s="261"/>
      <c r="AS55" s="161"/>
      <c r="AT55" s="161"/>
      <c r="AU55" s="161"/>
      <c r="AV55" s="161"/>
    </row>
    <row r="56" ht="14.25" customHeight="1">
      <c r="A56" s="572"/>
      <c r="B56" s="487" t="s">
        <v>6595</v>
      </c>
      <c r="C56" s="584">
        <v>45824.0</v>
      </c>
      <c r="D56" s="487" t="s">
        <v>6596</v>
      </c>
      <c r="E56" s="487" t="s">
        <v>6597</v>
      </c>
      <c r="F56" s="585">
        <v>45994.0</v>
      </c>
      <c r="G56" s="487" t="s">
        <v>699</v>
      </c>
      <c r="H56" s="550" t="s">
        <v>6121</v>
      </c>
      <c r="I56" s="417" t="s">
        <v>53</v>
      </c>
      <c r="J56" s="417">
        <v>4.1751099E7</v>
      </c>
      <c r="K56" s="578" t="s">
        <v>54</v>
      </c>
      <c r="L56" s="129">
        <v>3.107934076E9</v>
      </c>
      <c r="M56" s="129" t="s">
        <v>6122</v>
      </c>
      <c r="N56" s="129" t="s">
        <v>6123</v>
      </c>
      <c r="O56" s="586" t="s">
        <v>57</v>
      </c>
      <c r="P56" s="586"/>
      <c r="Q56" s="278"/>
      <c r="R56" s="278"/>
      <c r="S56" s="487">
        <v>2.409230003E9</v>
      </c>
      <c r="T56" s="487" t="s">
        <v>180</v>
      </c>
      <c r="U56" s="487" t="s">
        <v>4334</v>
      </c>
      <c r="V56" s="487" t="s">
        <v>152</v>
      </c>
      <c r="W56" s="134" t="s">
        <v>57</v>
      </c>
      <c r="X56" s="477" t="s">
        <v>61</v>
      </c>
      <c r="Y56" s="487" t="s">
        <v>6124</v>
      </c>
      <c r="Z56" s="98" t="s">
        <v>154</v>
      </c>
      <c r="AA56" s="487">
        <v>6.1588486E7</v>
      </c>
      <c r="AB56" s="122" t="s">
        <v>65</v>
      </c>
      <c r="AC56" s="122" t="s">
        <v>65</v>
      </c>
      <c r="AD56" s="578" t="s">
        <v>66</v>
      </c>
      <c r="AE56" s="129" t="s">
        <v>168</v>
      </c>
      <c r="AF56" s="99" t="s">
        <v>68</v>
      </c>
      <c r="AG56" s="477"/>
      <c r="AH56" s="578"/>
      <c r="AI56" s="495"/>
      <c r="AJ56" s="495"/>
      <c r="AK56" s="495"/>
      <c r="AL56" s="495"/>
      <c r="AM56" s="378">
        <v>2026.0</v>
      </c>
      <c r="AN56" s="495"/>
      <c r="AO56" s="98" t="s">
        <v>6236</v>
      </c>
      <c r="AP56" s="129" t="s">
        <v>116</v>
      </c>
      <c r="AQ56" s="261"/>
      <c r="AR56" s="261"/>
      <c r="AS56" s="161"/>
      <c r="AT56" s="161"/>
      <c r="AU56" s="161"/>
      <c r="AV56" s="161"/>
    </row>
    <row r="57" ht="14.25" customHeight="1">
      <c r="A57" s="572"/>
      <c r="B57" s="487" t="s">
        <v>6598</v>
      </c>
      <c r="C57" s="584">
        <v>45824.0</v>
      </c>
      <c r="D57" s="487" t="s">
        <v>6599</v>
      </c>
      <c r="E57" s="487" t="s">
        <v>6597</v>
      </c>
      <c r="F57" s="585">
        <v>45994.0</v>
      </c>
      <c r="G57" s="487" t="s">
        <v>699</v>
      </c>
      <c r="H57" s="550" t="s">
        <v>6121</v>
      </c>
      <c r="I57" s="417" t="s">
        <v>53</v>
      </c>
      <c r="J57" s="417">
        <v>4.1751099E7</v>
      </c>
      <c r="K57" s="578" t="s">
        <v>54</v>
      </c>
      <c r="L57" s="129">
        <v>3.107934076E9</v>
      </c>
      <c r="M57" s="129" t="s">
        <v>6122</v>
      </c>
      <c r="N57" s="129" t="s">
        <v>6123</v>
      </c>
      <c r="O57" s="586" t="s">
        <v>57</v>
      </c>
      <c r="P57" s="586"/>
      <c r="Q57" s="278"/>
      <c r="R57" s="278"/>
      <c r="S57" s="487">
        <v>2.409230002E9</v>
      </c>
      <c r="T57" s="487" t="s">
        <v>180</v>
      </c>
      <c r="U57" s="487" t="s">
        <v>4334</v>
      </c>
      <c r="V57" s="487" t="s">
        <v>152</v>
      </c>
      <c r="W57" s="134" t="s">
        <v>57</v>
      </c>
      <c r="X57" s="477" t="s">
        <v>61</v>
      </c>
      <c r="Y57" s="487" t="s">
        <v>6124</v>
      </c>
      <c r="Z57" s="98" t="s">
        <v>154</v>
      </c>
      <c r="AA57" s="487">
        <v>6.1588486E7</v>
      </c>
      <c r="AB57" s="122" t="s">
        <v>65</v>
      </c>
      <c r="AC57" s="122" t="s">
        <v>65</v>
      </c>
      <c r="AD57" s="578" t="s">
        <v>66</v>
      </c>
      <c r="AE57" s="129" t="s">
        <v>168</v>
      </c>
      <c r="AF57" s="99" t="s">
        <v>68</v>
      </c>
      <c r="AG57" s="477"/>
      <c r="AH57" s="578"/>
      <c r="AI57" s="495"/>
      <c r="AJ57" s="495"/>
      <c r="AK57" s="495"/>
      <c r="AL57" s="495"/>
      <c r="AM57" s="378">
        <v>2026.0</v>
      </c>
      <c r="AN57" s="495"/>
      <c r="AO57" s="98" t="s">
        <v>6236</v>
      </c>
      <c r="AP57" s="129" t="s">
        <v>116</v>
      </c>
      <c r="AQ57" s="261"/>
      <c r="AR57" s="261"/>
      <c r="AS57" s="161"/>
      <c r="AT57" s="161"/>
      <c r="AU57" s="161"/>
      <c r="AV57" s="161"/>
    </row>
    <row r="58" ht="14.25" customHeight="1">
      <c r="A58" s="495"/>
      <c r="B58" s="487" t="s">
        <v>6600</v>
      </c>
      <c r="C58" s="587">
        <v>45961.0</v>
      </c>
      <c r="D58" s="129">
        <v>2.41912007E9</v>
      </c>
      <c r="E58" s="487" t="s">
        <v>6601</v>
      </c>
      <c r="F58" s="587">
        <v>45973.0</v>
      </c>
      <c r="G58" s="578" t="s">
        <v>1635</v>
      </c>
      <c r="H58" s="529" t="s">
        <v>4289</v>
      </c>
      <c r="I58" s="417" t="s">
        <v>53</v>
      </c>
      <c r="J58" s="417">
        <v>1.078346894E9</v>
      </c>
      <c r="K58" s="129" t="s">
        <v>4290</v>
      </c>
      <c r="L58" s="129">
        <v>3.115072139E9</v>
      </c>
      <c r="M58" s="129" t="s">
        <v>4291</v>
      </c>
      <c r="N58" s="129" t="s">
        <v>4292</v>
      </c>
      <c r="O58" s="583"/>
      <c r="P58" s="583"/>
      <c r="Q58" s="583"/>
      <c r="R58" s="583"/>
      <c r="S58" s="129">
        <v>2.41912007E9</v>
      </c>
      <c r="T58" s="495"/>
      <c r="U58" s="495"/>
      <c r="V58" s="495"/>
      <c r="W58" s="134" t="s">
        <v>57</v>
      </c>
      <c r="X58" s="460" t="s">
        <v>65</v>
      </c>
      <c r="Y58" s="486" t="s">
        <v>64</v>
      </c>
      <c r="Z58" s="460" t="s">
        <v>63</v>
      </c>
      <c r="AA58" s="486" t="s">
        <v>64</v>
      </c>
      <c r="AB58" s="122" t="s">
        <v>65</v>
      </c>
      <c r="AC58" s="122" t="s">
        <v>65</v>
      </c>
      <c r="AD58" s="495"/>
      <c r="AE58" s="495"/>
      <c r="AF58" s="99" t="s">
        <v>68</v>
      </c>
      <c r="AG58" s="261"/>
      <c r="AH58" s="495"/>
      <c r="AI58" s="495"/>
      <c r="AJ58" s="495"/>
      <c r="AK58" s="495"/>
      <c r="AL58" s="495"/>
      <c r="AM58" s="378">
        <v>2026.0</v>
      </c>
      <c r="AN58" s="495"/>
      <c r="AO58" s="98" t="s">
        <v>6321</v>
      </c>
      <c r="AP58" s="129" t="s">
        <v>116</v>
      </c>
      <c r="AQ58" s="261"/>
      <c r="AR58" s="261"/>
      <c r="AS58" s="161"/>
      <c r="AT58" s="161"/>
      <c r="AU58" s="161"/>
      <c r="AV58" s="161"/>
    </row>
    <row r="59" ht="14.25" customHeight="1">
      <c r="A59" s="483"/>
      <c r="B59" s="570" t="s">
        <v>6602</v>
      </c>
      <c r="C59" s="588">
        <v>45811.0</v>
      </c>
      <c r="D59" s="91" t="str">
        <f t="shared" ref="D59:D64" si="4">CONCATENATE(S59," / ",V59)</f>
        <v>2408120026 / 4711 - Abarrotes</v>
      </c>
      <c r="E59" s="89" t="s">
        <v>6603</v>
      </c>
      <c r="F59" s="90">
        <v>45940.0</v>
      </c>
      <c r="G59" s="481" t="s">
        <v>948</v>
      </c>
      <c r="H59" s="550" t="s">
        <v>2013</v>
      </c>
      <c r="I59" s="94" t="s">
        <v>53</v>
      </c>
      <c r="J59" s="589">
        <v>5766659.0</v>
      </c>
      <c r="K59" s="570" t="s">
        <v>2014</v>
      </c>
      <c r="L59" s="570">
        <v>3.115299687E9</v>
      </c>
      <c r="M59" s="478" t="s">
        <v>2015</v>
      </c>
      <c r="N59" s="478" t="s">
        <v>6604</v>
      </c>
      <c r="O59" s="483"/>
      <c r="P59" s="570" t="s">
        <v>57</v>
      </c>
      <c r="Q59" s="483"/>
      <c r="R59" s="483"/>
      <c r="S59" s="570">
        <v>2.408120026E9</v>
      </c>
      <c r="T59" s="570" t="s">
        <v>180</v>
      </c>
      <c r="U59" s="570" t="s">
        <v>6605</v>
      </c>
      <c r="V59" s="570" t="s">
        <v>944</v>
      </c>
      <c r="W59" s="96" t="s">
        <v>57</v>
      </c>
      <c r="X59" s="246" t="s">
        <v>65</v>
      </c>
      <c r="Y59" s="278" t="s">
        <v>64</v>
      </c>
      <c r="Z59" s="246" t="s">
        <v>63</v>
      </c>
      <c r="AA59" s="278" t="s">
        <v>64</v>
      </c>
      <c r="AB59" s="89" t="s">
        <v>65</v>
      </c>
      <c r="AC59" s="89" t="s">
        <v>65</v>
      </c>
      <c r="AD59" s="134" t="s">
        <v>66</v>
      </c>
      <c r="AE59" s="134" t="s">
        <v>168</v>
      </c>
      <c r="AF59" s="89" t="s">
        <v>68</v>
      </c>
      <c r="AG59" s="532" t="s">
        <v>6606</v>
      </c>
      <c r="AH59" s="590" t="s">
        <v>2019</v>
      </c>
      <c r="AI59" s="483"/>
      <c r="AJ59" s="483"/>
      <c r="AK59" s="483"/>
      <c r="AL59" s="483"/>
      <c r="AM59" s="378">
        <v>2026.0</v>
      </c>
      <c r="AN59" s="234"/>
      <c r="AO59" s="98" t="s">
        <v>6321</v>
      </c>
      <c r="AP59" s="486" t="s">
        <v>3623</v>
      </c>
      <c r="AQ59" s="591"/>
      <c r="AR59" s="575"/>
      <c r="AS59" s="161"/>
      <c r="AT59" s="161"/>
      <c r="AU59" s="161"/>
      <c r="AV59" s="161"/>
    </row>
    <row r="60" ht="14.25" customHeight="1">
      <c r="A60" s="483"/>
      <c r="B60" s="570" t="s">
        <v>6607</v>
      </c>
      <c r="C60" s="592">
        <v>45849.0</v>
      </c>
      <c r="D60" s="91" t="str">
        <f t="shared" si="4"/>
        <v>2406130196 / </v>
      </c>
      <c r="E60" s="570" t="s">
        <v>6608</v>
      </c>
      <c r="F60" s="593">
        <v>45979.0</v>
      </c>
      <c r="G60" s="478" t="s">
        <v>1239</v>
      </c>
      <c r="H60" s="550" t="s">
        <v>6609</v>
      </c>
      <c r="I60" s="94" t="s">
        <v>53</v>
      </c>
      <c r="J60" s="589">
        <v>5.2773795E7</v>
      </c>
      <c r="K60" s="570" t="s">
        <v>54</v>
      </c>
      <c r="L60" s="570">
        <v>3.132061269E9</v>
      </c>
      <c r="M60" s="478" t="s">
        <v>6610</v>
      </c>
      <c r="N60" s="478" t="s">
        <v>6611</v>
      </c>
      <c r="O60" s="570" t="s">
        <v>57</v>
      </c>
      <c r="P60" s="483"/>
      <c r="Q60" s="483"/>
      <c r="R60" s="483"/>
      <c r="S60" s="570">
        <v>2.406130196E9</v>
      </c>
      <c r="T60" s="570" t="s">
        <v>180</v>
      </c>
      <c r="U60" s="570" t="s">
        <v>4199</v>
      </c>
      <c r="V60" s="483"/>
      <c r="W60" s="96" t="s">
        <v>57</v>
      </c>
      <c r="X60" s="246" t="s">
        <v>65</v>
      </c>
      <c r="Y60" s="278" t="s">
        <v>64</v>
      </c>
      <c r="Z60" s="246" t="s">
        <v>63</v>
      </c>
      <c r="AA60" s="278" t="s">
        <v>64</v>
      </c>
      <c r="AB60" s="89" t="s">
        <v>65</v>
      </c>
      <c r="AC60" s="89" t="s">
        <v>65</v>
      </c>
      <c r="AD60" s="134" t="s">
        <v>66</v>
      </c>
      <c r="AE60" s="483"/>
      <c r="AF60" s="89" t="s">
        <v>68</v>
      </c>
      <c r="AG60" s="98"/>
      <c r="AH60" s="483"/>
      <c r="AI60" s="483"/>
      <c r="AJ60" s="483"/>
      <c r="AK60" s="483"/>
      <c r="AL60" s="483"/>
      <c r="AM60" s="378">
        <v>2026.0</v>
      </c>
      <c r="AN60" s="234"/>
      <c r="AO60" s="98" t="s">
        <v>6321</v>
      </c>
      <c r="AP60" s="486" t="s">
        <v>3623</v>
      </c>
      <c r="AQ60" s="575"/>
      <c r="AR60" s="575"/>
      <c r="AS60" s="161"/>
      <c r="AT60" s="161"/>
      <c r="AU60" s="161"/>
      <c r="AV60" s="161"/>
    </row>
    <row r="61" ht="14.25" customHeight="1">
      <c r="A61" s="215"/>
      <c r="B61" s="125" t="s">
        <v>6612</v>
      </c>
      <c r="C61" s="182">
        <v>45972.0</v>
      </c>
      <c r="D61" s="91" t="str">
        <f t="shared" si="4"/>
        <v>2413130034 / 4721 - Venta de Hierbas</v>
      </c>
      <c r="E61" s="125" t="s">
        <v>6613</v>
      </c>
      <c r="F61" s="182">
        <v>46062.0</v>
      </c>
      <c r="G61" s="457" t="s">
        <v>1635</v>
      </c>
      <c r="H61" s="594" t="s">
        <v>6614</v>
      </c>
      <c r="I61" s="127" t="s">
        <v>53</v>
      </c>
      <c r="J61" s="459">
        <v>1.026566359E9</v>
      </c>
      <c r="K61" s="460" t="s">
        <v>54</v>
      </c>
      <c r="L61" s="460">
        <v>3.132786264E9</v>
      </c>
      <c r="M61" s="460" t="s">
        <v>6615</v>
      </c>
      <c r="N61" s="460" t="s">
        <v>6616</v>
      </c>
      <c r="O61" s="263" t="s">
        <v>57</v>
      </c>
      <c r="P61" s="247"/>
      <c r="Q61" s="247"/>
      <c r="R61" s="247"/>
      <c r="S61" s="98">
        <v>2.413130034E9</v>
      </c>
      <c r="T61" s="460" t="s">
        <v>180</v>
      </c>
      <c r="U61" s="460" t="s">
        <v>6617</v>
      </c>
      <c r="V61" s="460" t="s">
        <v>308</v>
      </c>
      <c r="W61" s="134" t="s">
        <v>57</v>
      </c>
      <c r="X61" s="460" t="s">
        <v>65</v>
      </c>
      <c r="Y61" s="460" t="s">
        <v>64</v>
      </c>
      <c r="Z61" s="460" t="s">
        <v>63</v>
      </c>
      <c r="AA61" s="460" t="s">
        <v>64</v>
      </c>
      <c r="AB61" s="455" t="s">
        <v>65</v>
      </c>
      <c r="AC61" s="455" t="s">
        <v>65</v>
      </c>
      <c r="AD61" s="460" t="s">
        <v>66</v>
      </c>
      <c r="AE61" s="460" t="s">
        <v>2773</v>
      </c>
      <c r="AF61" s="134" t="s">
        <v>68</v>
      </c>
      <c r="AG61" s="595" t="s">
        <v>6618</v>
      </c>
      <c r="AH61" s="596" t="s">
        <v>6619</v>
      </c>
      <c r="AI61" s="215"/>
      <c r="AJ61" s="215"/>
      <c r="AK61" s="215"/>
      <c r="AL61" s="215"/>
      <c r="AM61" s="418">
        <v>2026.0</v>
      </c>
      <c r="AN61" s="215"/>
      <c r="AO61" s="98" t="s">
        <v>6321</v>
      </c>
      <c r="AP61" s="460" t="s">
        <v>76</v>
      </c>
      <c r="AQ61" s="215"/>
      <c r="AR61" s="246"/>
      <c r="AS61" s="194"/>
      <c r="AT61" s="194"/>
      <c r="AU61" s="194"/>
      <c r="AV61" s="194"/>
    </row>
    <row r="62" ht="14.25" customHeight="1">
      <c r="A62" s="215"/>
      <c r="B62" s="125" t="s">
        <v>6620</v>
      </c>
      <c r="C62" s="182">
        <v>46001.0</v>
      </c>
      <c r="D62" s="91" t="str">
        <f t="shared" si="4"/>
        <v>2409120189 / 9499 - Actividades de otras asociaciones
n.c.p. / 9609 - Otras actividades de servicios personales n.c.p.
“administración de baños".</v>
      </c>
      <c r="E62" s="125" t="s">
        <v>6621</v>
      </c>
      <c r="F62" s="182">
        <v>46029.0</v>
      </c>
      <c r="G62" s="457" t="s">
        <v>5243</v>
      </c>
      <c r="H62" s="594" t="s">
        <v>2686</v>
      </c>
      <c r="I62" s="127" t="s">
        <v>53</v>
      </c>
      <c r="J62" s="459">
        <v>7.9442969E7</v>
      </c>
      <c r="K62" s="460" t="s">
        <v>54</v>
      </c>
      <c r="L62" s="460">
        <v>3.125561849E9</v>
      </c>
      <c r="M62" s="460" t="s">
        <v>5379</v>
      </c>
      <c r="N62" s="460" t="s">
        <v>2688</v>
      </c>
      <c r="O62" s="247"/>
      <c r="P62" s="247"/>
      <c r="Q62" s="247"/>
      <c r="R62" s="263" t="s">
        <v>57</v>
      </c>
      <c r="S62" s="98">
        <v>2.409120189E9</v>
      </c>
      <c r="T62" s="460" t="s">
        <v>180</v>
      </c>
      <c r="U62" s="460" t="s">
        <v>6622</v>
      </c>
      <c r="V62" s="460" t="s">
        <v>6623</v>
      </c>
      <c r="W62" s="134" t="s">
        <v>57</v>
      </c>
      <c r="X62" s="460" t="s">
        <v>65</v>
      </c>
      <c r="Y62" s="460" t="s">
        <v>64</v>
      </c>
      <c r="Z62" s="460" t="s">
        <v>63</v>
      </c>
      <c r="AA62" s="460" t="s">
        <v>64</v>
      </c>
      <c r="AB62" s="455" t="s">
        <v>65</v>
      </c>
      <c r="AC62" s="455" t="s">
        <v>65</v>
      </c>
      <c r="AD62" s="460" t="s">
        <v>66</v>
      </c>
      <c r="AE62" s="460" t="s">
        <v>64</v>
      </c>
      <c r="AF62" s="134" t="s">
        <v>68</v>
      </c>
      <c r="AG62" s="596" t="s">
        <v>6624</v>
      </c>
      <c r="AH62" s="596" t="s">
        <v>6625</v>
      </c>
      <c r="AI62" s="215"/>
      <c r="AJ62" s="215"/>
      <c r="AK62" s="215"/>
      <c r="AL62" s="215"/>
      <c r="AM62" s="418">
        <v>2026.0</v>
      </c>
      <c r="AN62" s="215"/>
      <c r="AO62" s="125" t="s">
        <v>6321</v>
      </c>
      <c r="AP62" s="125" t="s">
        <v>76</v>
      </c>
      <c r="AQ62" s="461"/>
      <c r="AR62" s="246"/>
      <c r="AS62" s="194"/>
      <c r="AT62" s="194"/>
      <c r="AU62" s="194"/>
      <c r="AV62" s="194"/>
    </row>
    <row r="63" ht="14.25" customHeight="1">
      <c r="A63" s="215"/>
      <c r="B63" s="125" t="s">
        <v>6626</v>
      </c>
      <c r="C63" s="597">
        <v>45824.0</v>
      </c>
      <c r="D63" s="91" t="str">
        <f t="shared" si="4"/>
        <v>2411130021 / 4759 - Venta de Artesanías</v>
      </c>
      <c r="E63" s="125" t="s">
        <v>6627</v>
      </c>
      <c r="F63" s="182">
        <v>46027.0</v>
      </c>
      <c r="G63" s="457" t="s">
        <v>176</v>
      </c>
      <c r="H63" s="594" t="s">
        <v>6628</v>
      </c>
      <c r="I63" s="127" t="s">
        <v>53</v>
      </c>
      <c r="J63" s="459">
        <v>3215130.0</v>
      </c>
      <c r="K63" s="460" t="s">
        <v>6629</v>
      </c>
      <c r="L63" s="460">
        <v>3.003479986E9</v>
      </c>
      <c r="M63" s="460" t="s">
        <v>6630</v>
      </c>
      <c r="N63" s="460" t="s">
        <v>6631</v>
      </c>
      <c r="O63" s="247"/>
      <c r="P63" s="263" t="s">
        <v>57</v>
      </c>
      <c r="Q63" s="247"/>
      <c r="R63" s="247"/>
      <c r="S63" s="454">
        <v>2.411130021E9</v>
      </c>
      <c r="T63" s="460" t="s">
        <v>180</v>
      </c>
      <c r="U63" s="460" t="s">
        <v>6632</v>
      </c>
      <c r="V63" s="542" t="s">
        <v>297</v>
      </c>
      <c r="W63" s="134" t="s">
        <v>57</v>
      </c>
      <c r="X63" s="460" t="s">
        <v>65</v>
      </c>
      <c r="Y63" s="460" t="s">
        <v>64</v>
      </c>
      <c r="Z63" s="460" t="s">
        <v>63</v>
      </c>
      <c r="AA63" s="460" t="s">
        <v>64</v>
      </c>
      <c r="AB63" s="455" t="s">
        <v>65</v>
      </c>
      <c r="AC63" s="455" t="s">
        <v>65</v>
      </c>
      <c r="AD63" s="460" t="s">
        <v>66</v>
      </c>
      <c r="AE63" s="460" t="s">
        <v>4423</v>
      </c>
      <c r="AF63" s="134" t="s">
        <v>68</v>
      </c>
      <c r="AG63" s="596" t="s">
        <v>6633</v>
      </c>
      <c r="AH63" s="596" t="s">
        <v>6634</v>
      </c>
      <c r="AI63" s="215"/>
      <c r="AJ63" s="215"/>
      <c r="AK63" s="215"/>
      <c r="AL63" s="215"/>
      <c r="AM63" s="418">
        <v>2026.0</v>
      </c>
      <c r="AN63" s="215"/>
      <c r="AO63" s="125" t="s">
        <v>6321</v>
      </c>
      <c r="AP63" s="125" t="s">
        <v>76</v>
      </c>
      <c r="AQ63" s="461"/>
      <c r="AR63" s="246"/>
      <c r="AS63" s="194"/>
      <c r="AT63" s="194"/>
      <c r="AU63" s="194"/>
      <c r="AV63" s="194"/>
    </row>
    <row r="64" ht="14.25" customHeight="1">
      <c r="A64" s="215"/>
      <c r="B64" s="125" t="s">
        <v>6635</v>
      </c>
      <c r="C64" s="597">
        <v>45824.0</v>
      </c>
      <c r="D64" s="91" t="str">
        <f t="shared" si="4"/>
        <v>2411130020 / 4759 - Venta de Artesanías</v>
      </c>
      <c r="E64" s="125" t="s">
        <v>6636</v>
      </c>
      <c r="F64" s="182">
        <v>46027.0</v>
      </c>
      <c r="G64" s="457" t="s">
        <v>176</v>
      </c>
      <c r="H64" s="594" t="s">
        <v>6628</v>
      </c>
      <c r="I64" s="127" t="s">
        <v>53</v>
      </c>
      <c r="J64" s="459">
        <v>3215130.0</v>
      </c>
      <c r="K64" s="460" t="s">
        <v>6629</v>
      </c>
      <c r="L64" s="460">
        <v>3.003479986E9</v>
      </c>
      <c r="M64" s="460" t="s">
        <v>6630</v>
      </c>
      <c r="N64" s="460" t="s">
        <v>6631</v>
      </c>
      <c r="O64" s="247"/>
      <c r="P64" s="263" t="s">
        <v>57</v>
      </c>
      <c r="Q64" s="247"/>
      <c r="R64" s="247"/>
      <c r="S64" s="454">
        <v>2.41113002E9</v>
      </c>
      <c r="T64" s="460" t="s">
        <v>180</v>
      </c>
      <c r="U64" s="460" t="s">
        <v>6632</v>
      </c>
      <c r="V64" s="542" t="s">
        <v>297</v>
      </c>
      <c r="W64" s="134" t="s">
        <v>57</v>
      </c>
      <c r="X64" s="460" t="s">
        <v>65</v>
      </c>
      <c r="Y64" s="460" t="s">
        <v>64</v>
      </c>
      <c r="Z64" s="460" t="s">
        <v>63</v>
      </c>
      <c r="AA64" s="460" t="s">
        <v>64</v>
      </c>
      <c r="AB64" s="455" t="s">
        <v>65</v>
      </c>
      <c r="AC64" s="455" t="s">
        <v>65</v>
      </c>
      <c r="AD64" s="460" t="s">
        <v>66</v>
      </c>
      <c r="AE64" s="460" t="s">
        <v>4423</v>
      </c>
      <c r="AF64" s="134" t="s">
        <v>68</v>
      </c>
      <c r="AG64" s="596" t="s">
        <v>6633</v>
      </c>
      <c r="AH64" s="596" t="s">
        <v>6634</v>
      </c>
      <c r="AI64" s="215"/>
      <c r="AJ64" s="215"/>
      <c r="AK64" s="215"/>
      <c r="AL64" s="215"/>
      <c r="AM64" s="418">
        <v>2026.0</v>
      </c>
      <c r="AN64" s="215"/>
      <c r="AO64" s="125" t="s">
        <v>6321</v>
      </c>
      <c r="AP64" s="125" t="s">
        <v>76</v>
      </c>
      <c r="AQ64" s="461"/>
      <c r="AR64" s="246"/>
      <c r="AS64" s="194"/>
      <c r="AT64" s="194"/>
      <c r="AU64" s="194"/>
      <c r="AV64" s="194"/>
    </row>
    <row r="65" ht="14.25" customHeight="1">
      <c r="A65" s="598"/>
      <c r="B65" s="599"/>
      <c r="C65" s="598"/>
      <c r="D65" s="600"/>
      <c r="E65" s="600"/>
      <c r="F65" s="600"/>
      <c r="G65" s="600"/>
      <c r="H65" s="598"/>
      <c r="I65" s="598"/>
      <c r="J65" s="598"/>
      <c r="K65" s="598"/>
      <c r="L65" s="598"/>
      <c r="M65" s="598"/>
      <c r="N65" s="598"/>
      <c r="O65" s="601"/>
      <c r="P65" s="601"/>
      <c r="Q65" s="601"/>
      <c r="R65" s="601"/>
      <c r="S65" s="602"/>
      <c r="T65" s="598"/>
      <c r="U65" s="598"/>
      <c r="V65" s="598"/>
      <c r="W65" s="601"/>
      <c r="X65" s="195"/>
      <c r="Y65" s="598"/>
      <c r="Z65" s="195"/>
      <c r="AA65" s="598"/>
      <c r="AB65" s="598"/>
      <c r="AC65" s="598"/>
      <c r="AD65" s="598"/>
      <c r="AE65" s="598"/>
      <c r="AF65" s="601"/>
      <c r="AG65" s="195"/>
      <c r="AH65" s="598"/>
      <c r="AI65" s="598"/>
      <c r="AJ65" s="598"/>
      <c r="AK65" s="598"/>
      <c r="AL65" s="598"/>
      <c r="AM65" s="601"/>
      <c r="AN65" s="598"/>
      <c r="AO65" s="603"/>
      <c r="AP65" s="598"/>
      <c r="AQ65" s="442"/>
      <c r="AR65" s="604"/>
      <c r="AS65" s="161"/>
      <c r="AT65" s="161"/>
      <c r="AU65" s="161"/>
      <c r="AV65" s="161"/>
    </row>
    <row r="66" ht="14.25" customHeight="1">
      <c r="A66" s="598"/>
      <c r="B66" s="599"/>
      <c r="C66" s="598"/>
      <c r="D66" s="600"/>
      <c r="E66" s="600"/>
      <c r="F66" s="600"/>
      <c r="G66" s="600"/>
      <c r="H66" s="598"/>
      <c r="I66" s="598"/>
      <c r="J66" s="598"/>
      <c r="K66" s="598"/>
      <c r="L66" s="598"/>
      <c r="M66" s="598"/>
      <c r="N66" s="598"/>
      <c r="O66" s="601"/>
      <c r="P66" s="601"/>
      <c r="Q66" s="601"/>
      <c r="R66" s="601"/>
      <c r="S66" s="602"/>
      <c r="T66" s="598"/>
      <c r="U66" s="598"/>
      <c r="V66" s="598"/>
      <c r="W66" s="601"/>
      <c r="X66" s="195"/>
      <c r="Y66" s="598"/>
      <c r="Z66" s="195"/>
      <c r="AA66" s="598"/>
      <c r="AB66" s="598"/>
      <c r="AC66" s="598"/>
      <c r="AD66" s="598"/>
      <c r="AE66" s="598"/>
      <c r="AF66" s="601"/>
      <c r="AG66" s="195"/>
      <c r="AH66" s="598"/>
      <c r="AI66" s="598"/>
      <c r="AJ66" s="598"/>
      <c r="AK66" s="598"/>
      <c r="AL66" s="598"/>
      <c r="AM66" s="601"/>
      <c r="AN66" s="598"/>
      <c r="AO66" s="603"/>
      <c r="AP66" s="598"/>
      <c r="AQ66" s="442"/>
      <c r="AR66" s="604"/>
      <c r="AS66" s="161"/>
      <c r="AT66" s="161"/>
      <c r="AU66" s="161"/>
      <c r="AV66" s="161"/>
    </row>
    <row r="67" ht="14.25" customHeight="1">
      <c r="A67" s="598"/>
      <c r="B67" s="599"/>
      <c r="C67" s="598"/>
      <c r="D67" s="600"/>
      <c r="E67" s="600"/>
      <c r="F67" s="600"/>
      <c r="G67" s="600"/>
      <c r="H67" s="598"/>
      <c r="I67" s="598"/>
      <c r="J67" s="598"/>
      <c r="K67" s="598"/>
      <c r="L67" s="598"/>
      <c r="M67" s="598"/>
      <c r="N67" s="598"/>
      <c r="O67" s="601"/>
      <c r="P67" s="601"/>
      <c r="Q67" s="601"/>
      <c r="R67" s="601"/>
      <c r="S67" s="602"/>
      <c r="T67" s="598"/>
      <c r="U67" s="598"/>
      <c r="V67" s="598"/>
      <c r="W67" s="601"/>
      <c r="X67" s="195"/>
      <c r="Y67" s="598"/>
      <c r="Z67" s="195"/>
      <c r="AA67" s="598"/>
      <c r="AB67" s="598"/>
      <c r="AC67" s="598"/>
      <c r="AD67" s="598"/>
      <c r="AE67" s="598"/>
      <c r="AF67" s="601"/>
      <c r="AG67" s="195"/>
      <c r="AH67" s="598"/>
      <c r="AI67" s="598"/>
      <c r="AJ67" s="598"/>
      <c r="AK67" s="598"/>
      <c r="AL67" s="598"/>
      <c r="AM67" s="601"/>
      <c r="AN67" s="598"/>
      <c r="AO67" s="603"/>
      <c r="AP67" s="598"/>
      <c r="AQ67" s="442"/>
      <c r="AR67" s="604"/>
      <c r="AS67" s="161"/>
      <c r="AT67" s="161"/>
      <c r="AU67" s="161"/>
      <c r="AV67" s="161"/>
    </row>
    <row r="68" ht="14.25" customHeight="1">
      <c r="A68" s="598"/>
      <c r="B68" s="599"/>
      <c r="C68" s="598"/>
      <c r="D68" s="600"/>
      <c r="E68" s="600"/>
      <c r="F68" s="600"/>
      <c r="G68" s="600"/>
      <c r="H68" s="598"/>
      <c r="I68" s="598"/>
      <c r="J68" s="598"/>
      <c r="K68" s="598"/>
      <c r="L68" s="598"/>
      <c r="M68" s="598"/>
      <c r="N68" s="598"/>
      <c r="O68" s="601"/>
      <c r="P68" s="601"/>
      <c r="Q68" s="601"/>
      <c r="R68" s="601"/>
      <c r="S68" s="602"/>
      <c r="T68" s="598"/>
      <c r="U68" s="598"/>
      <c r="V68" s="598"/>
      <c r="W68" s="601"/>
      <c r="X68" s="195"/>
      <c r="Y68" s="598"/>
      <c r="Z68" s="195"/>
      <c r="AA68" s="598"/>
      <c r="AB68" s="598"/>
      <c r="AC68" s="598"/>
      <c r="AD68" s="598"/>
      <c r="AE68" s="598"/>
      <c r="AF68" s="601"/>
      <c r="AG68" s="195"/>
      <c r="AH68" s="598"/>
      <c r="AI68" s="598"/>
      <c r="AJ68" s="598"/>
      <c r="AK68" s="598"/>
      <c r="AL68" s="598"/>
      <c r="AM68" s="601"/>
      <c r="AN68" s="598"/>
      <c r="AO68" s="603"/>
      <c r="AP68" s="598"/>
      <c r="AQ68" s="442"/>
      <c r="AR68" s="604"/>
      <c r="AS68" s="161"/>
      <c r="AT68" s="161"/>
      <c r="AU68" s="161"/>
      <c r="AV68" s="161"/>
    </row>
    <row r="69" ht="14.25" customHeight="1">
      <c r="A69" s="598"/>
      <c r="B69" s="599"/>
      <c r="C69" s="598"/>
      <c r="D69" s="600"/>
      <c r="E69" s="600"/>
      <c r="F69" s="600"/>
      <c r="G69" s="600"/>
      <c r="H69" s="598"/>
      <c r="I69" s="598"/>
      <c r="J69" s="598"/>
      <c r="K69" s="598"/>
      <c r="L69" s="598"/>
      <c r="M69" s="598"/>
      <c r="N69" s="598"/>
      <c r="O69" s="601"/>
      <c r="P69" s="601"/>
      <c r="Q69" s="601"/>
      <c r="R69" s="601"/>
      <c r="S69" s="602"/>
      <c r="T69" s="598"/>
      <c r="U69" s="598"/>
      <c r="V69" s="598"/>
      <c r="W69" s="601"/>
      <c r="X69" s="195"/>
      <c r="Y69" s="598"/>
      <c r="Z69" s="195"/>
      <c r="AA69" s="598"/>
      <c r="AB69" s="598"/>
      <c r="AC69" s="598"/>
      <c r="AD69" s="598"/>
      <c r="AE69" s="598"/>
      <c r="AF69" s="601"/>
      <c r="AG69" s="195"/>
      <c r="AH69" s="598"/>
      <c r="AI69" s="598"/>
      <c r="AJ69" s="598"/>
      <c r="AK69" s="598"/>
      <c r="AL69" s="598"/>
      <c r="AM69" s="601"/>
      <c r="AN69" s="598"/>
      <c r="AO69" s="603"/>
      <c r="AP69" s="598"/>
      <c r="AQ69" s="442"/>
      <c r="AR69" s="604"/>
      <c r="AS69" s="161"/>
      <c r="AT69" s="161"/>
      <c r="AU69" s="161"/>
      <c r="AV69" s="161"/>
    </row>
    <row r="70" ht="14.25" customHeight="1">
      <c r="A70" s="598"/>
      <c r="B70" s="599"/>
      <c r="C70" s="598"/>
      <c r="D70" s="600"/>
      <c r="E70" s="600"/>
      <c r="F70" s="600"/>
      <c r="G70" s="600"/>
      <c r="H70" s="598"/>
      <c r="I70" s="598"/>
      <c r="J70" s="598"/>
      <c r="K70" s="598"/>
      <c r="L70" s="598"/>
      <c r="M70" s="598"/>
      <c r="N70" s="598"/>
      <c r="O70" s="601"/>
      <c r="P70" s="601"/>
      <c r="Q70" s="601"/>
      <c r="R70" s="601"/>
      <c r="S70" s="602"/>
      <c r="T70" s="598"/>
      <c r="U70" s="598"/>
      <c r="V70" s="598"/>
      <c r="W70" s="601"/>
      <c r="X70" s="195"/>
      <c r="Y70" s="598"/>
      <c r="Z70" s="195"/>
      <c r="AA70" s="598"/>
      <c r="AB70" s="598"/>
      <c r="AC70" s="598"/>
      <c r="AD70" s="598"/>
      <c r="AE70" s="598"/>
      <c r="AF70" s="601"/>
      <c r="AG70" s="195"/>
      <c r="AH70" s="598"/>
      <c r="AI70" s="598"/>
      <c r="AJ70" s="598"/>
      <c r="AK70" s="598"/>
      <c r="AL70" s="598"/>
      <c r="AM70" s="601"/>
      <c r="AN70" s="598"/>
      <c r="AO70" s="603"/>
      <c r="AP70" s="598"/>
      <c r="AQ70" s="442"/>
      <c r="AR70" s="604"/>
      <c r="AS70" s="161"/>
      <c r="AT70" s="161"/>
      <c r="AU70" s="161"/>
      <c r="AV70" s="161"/>
    </row>
    <row r="71" ht="14.25" customHeight="1">
      <c r="A71" s="598"/>
      <c r="B71" s="599"/>
      <c r="C71" s="598"/>
      <c r="D71" s="600"/>
      <c r="E71" s="600"/>
      <c r="F71" s="600"/>
      <c r="G71" s="600"/>
      <c r="H71" s="598"/>
      <c r="I71" s="598"/>
      <c r="J71" s="598"/>
      <c r="K71" s="598"/>
      <c r="L71" s="598"/>
      <c r="M71" s="598"/>
      <c r="N71" s="598"/>
      <c r="O71" s="601"/>
      <c r="P71" s="601"/>
      <c r="Q71" s="601"/>
      <c r="R71" s="601"/>
      <c r="S71" s="602"/>
      <c r="T71" s="598"/>
      <c r="U71" s="598"/>
      <c r="V71" s="598"/>
      <c r="W71" s="601"/>
      <c r="X71" s="195"/>
      <c r="Y71" s="598"/>
      <c r="Z71" s="195"/>
      <c r="AA71" s="598"/>
      <c r="AB71" s="598"/>
      <c r="AC71" s="598"/>
      <c r="AD71" s="598"/>
      <c r="AE71" s="598"/>
      <c r="AF71" s="601"/>
      <c r="AG71" s="195"/>
      <c r="AH71" s="598"/>
      <c r="AI71" s="598"/>
      <c r="AJ71" s="598"/>
      <c r="AK71" s="598"/>
      <c r="AL71" s="598"/>
      <c r="AM71" s="601"/>
      <c r="AN71" s="598"/>
      <c r="AO71" s="603"/>
      <c r="AP71" s="598"/>
      <c r="AQ71" s="442"/>
      <c r="AR71" s="604"/>
      <c r="AS71" s="161"/>
      <c r="AT71" s="161"/>
      <c r="AU71" s="161"/>
      <c r="AV71" s="161"/>
    </row>
    <row r="72" ht="14.25" customHeight="1">
      <c r="A72" s="598"/>
      <c r="B72" s="599"/>
      <c r="C72" s="598"/>
      <c r="D72" s="600"/>
      <c r="E72" s="600"/>
      <c r="F72" s="600"/>
      <c r="G72" s="600"/>
      <c r="H72" s="598"/>
      <c r="I72" s="598"/>
      <c r="J72" s="598"/>
      <c r="K72" s="598"/>
      <c r="L72" s="598"/>
      <c r="M72" s="598"/>
      <c r="N72" s="598"/>
      <c r="O72" s="601"/>
      <c r="P72" s="601"/>
      <c r="Q72" s="601"/>
      <c r="R72" s="601"/>
      <c r="S72" s="602"/>
      <c r="T72" s="598"/>
      <c r="U72" s="598"/>
      <c r="V72" s="598"/>
      <c r="W72" s="601"/>
      <c r="X72" s="195"/>
      <c r="Y72" s="598"/>
      <c r="Z72" s="195"/>
      <c r="AA72" s="598"/>
      <c r="AB72" s="598"/>
      <c r="AC72" s="598"/>
      <c r="AD72" s="598"/>
      <c r="AE72" s="598"/>
      <c r="AF72" s="601"/>
      <c r="AG72" s="195"/>
      <c r="AH72" s="598"/>
      <c r="AI72" s="598"/>
      <c r="AJ72" s="598"/>
      <c r="AK72" s="598"/>
      <c r="AL72" s="598"/>
      <c r="AM72" s="601"/>
      <c r="AN72" s="598"/>
      <c r="AO72" s="603"/>
      <c r="AP72" s="598"/>
      <c r="AQ72" s="442"/>
      <c r="AR72" s="604"/>
      <c r="AS72" s="161"/>
      <c r="AT72" s="161"/>
      <c r="AU72" s="161"/>
      <c r="AV72" s="161"/>
    </row>
    <row r="73" ht="14.25" customHeight="1">
      <c r="A73" s="598"/>
      <c r="B73" s="599"/>
      <c r="C73" s="598"/>
      <c r="D73" s="600"/>
      <c r="E73" s="600"/>
      <c r="F73" s="600"/>
      <c r="G73" s="600"/>
      <c r="H73" s="598"/>
      <c r="I73" s="598"/>
      <c r="J73" s="598"/>
      <c r="K73" s="598"/>
      <c r="L73" s="598"/>
      <c r="M73" s="598"/>
      <c r="N73" s="598"/>
      <c r="O73" s="601"/>
      <c r="P73" s="601"/>
      <c r="Q73" s="601"/>
      <c r="R73" s="601"/>
      <c r="S73" s="602"/>
      <c r="T73" s="598"/>
      <c r="U73" s="598"/>
      <c r="V73" s="598"/>
      <c r="W73" s="601"/>
      <c r="X73" s="195"/>
      <c r="Y73" s="598"/>
      <c r="Z73" s="195"/>
      <c r="AA73" s="598"/>
      <c r="AB73" s="598"/>
      <c r="AC73" s="598"/>
      <c r="AD73" s="598"/>
      <c r="AE73" s="598"/>
      <c r="AF73" s="601"/>
      <c r="AG73" s="195"/>
      <c r="AH73" s="598"/>
      <c r="AI73" s="598"/>
      <c r="AJ73" s="598"/>
      <c r="AK73" s="598"/>
      <c r="AL73" s="598"/>
      <c r="AM73" s="601"/>
      <c r="AN73" s="598"/>
      <c r="AO73" s="603"/>
      <c r="AP73" s="598"/>
      <c r="AQ73" s="442"/>
      <c r="AR73" s="604"/>
      <c r="AS73" s="161"/>
      <c r="AT73" s="161"/>
      <c r="AU73" s="161"/>
      <c r="AV73" s="161"/>
    </row>
    <row r="74" ht="14.25" customHeight="1">
      <c r="A74" s="598"/>
      <c r="B74" s="599"/>
      <c r="C74" s="598"/>
      <c r="D74" s="600"/>
      <c r="E74" s="600"/>
      <c r="F74" s="600"/>
      <c r="G74" s="600"/>
      <c r="H74" s="598"/>
      <c r="I74" s="598"/>
      <c r="J74" s="598"/>
      <c r="K74" s="598"/>
      <c r="L74" s="598"/>
      <c r="M74" s="598"/>
      <c r="N74" s="598"/>
      <c r="O74" s="601"/>
      <c r="P74" s="601"/>
      <c r="Q74" s="601"/>
      <c r="R74" s="601"/>
      <c r="S74" s="602"/>
      <c r="T74" s="598"/>
      <c r="U74" s="598"/>
      <c r="V74" s="598"/>
      <c r="W74" s="601"/>
      <c r="X74" s="195"/>
      <c r="Y74" s="598"/>
      <c r="Z74" s="195"/>
      <c r="AA74" s="598"/>
      <c r="AB74" s="598"/>
      <c r="AC74" s="598"/>
      <c r="AD74" s="598"/>
      <c r="AE74" s="598"/>
      <c r="AF74" s="601"/>
      <c r="AG74" s="195"/>
      <c r="AH74" s="598"/>
      <c r="AI74" s="598"/>
      <c r="AJ74" s="598"/>
      <c r="AK74" s="598"/>
      <c r="AL74" s="598"/>
      <c r="AM74" s="601"/>
      <c r="AN74" s="598"/>
      <c r="AO74" s="603"/>
      <c r="AP74" s="598"/>
      <c r="AQ74" s="442"/>
      <c r="AR74" s="604"/>
      <c r="AS74" s="161"/>
      <c r="AT74" s="161"/>
      <c r="AU74" s="161"/>
      <c r="AV74" s="161"/>
    </row>
    <row r="75" ht="14.25" customHeight="1">
      <c r="A75" s="598"/>
      <c r="B75" s="599"/>
      <c r="C75" s="598"/>
      <c r="D75" s="600"/>
      <c r="E75" s="600"/>
      <c r="F75" s="600"/>
      <c r="G75" s="600"/>
      <c r="H75" s="598"/>
      <c r="I75" s="598"/>
      <c r="J75" s="598"/>
      <c r="K75" s="598"/>
      <c r="L75" s="598"/>
      <c r="M75" s="598"/>
      <c r="N75" s="598"/>
      <c r="O75" s="601"/>
      <c r="P75" s="601"/>
      <c r="Q75" s="601"/>
      <c r="R75" s="601"/>
      <c r="S75" s="602"/>
      <c r="T75" s="598"/>
      <c r="U75" s="598"/>
      <c r="V75" s="598"/>
      <c r="W75" s="601"/>
      <c r="X75" s="195"/>
      <c r="Y75" s="598"/>
      <c r="Z75" s="195"/>
      <c r="AA75" s="598"/>
      <c r="AB75" s="598"/>
      <c r="AC75" s="598"/>
      <c r="AD75" s="598"/>
      <c r="AE75" s="598"/>
      <c r="AF75" s="601"/>
      <c r="AG75" s="195"/>
      <c r="AH75" s="598"/>
      <c r="AI75" s="598"/>
      <c r="AJ75" s="598"/>
      <c r="AK75" s="598"/>
      <c r="AL75" s="598"/>
      <c r="AM75" s="601"/>
      <c r="AN75" s="598"/>
      <c r="AO75" s="603"/>
      <c r="AP75" s="598"/>
      <c r="AQ75" s="442"/>
      <c r="AR75" s="604"/>
      <c r="AS75" s="161"/>
      <c r="AT75" s="161"/>
      <c r="AU75" s="161"/>
      <c r="AV75" s="161"/>
    </row>
    <row r="76" ht="14.25" customHeight="1">
      <c r="A76" s="598"/>
      <c r="B76" s="599"/>
      <c r="C76" s="598"/>
      <c r="D76" s="600"/>
      <c r="E76" s="600"/>
      <c r="F76" s="600"/>
      <c r="G76" s="600"/>
      <c r="H76" s="598"/>
      <c r="I76" s="598"/>
      <c r="J76" s="598"/>
      <c r="K76" s="598"/>
      <c r="L76" s="598"/>
      <c r="M76" s="598"/>
      <c r="N76" s="598"/>
      <c r="O76" s="601"/>
      <c r="P76" s="601"/>
      <c r="Q76" s="601"/>
      <c r="R76" s="601"/>
      <c r="S76" s="602"/>
      <c r="T76" s="598"/>
      <c r="U76" s="598"/>
      <c r="V76" s="598"/>
      <c r="W76" s="601"/>
      <c r="X76" s="195"/>
      <c r="Y76" s="598"/>
      <c r="Z76" s="195"/>
      <c r="AA76" s="598"/>
      <c r="AB76" s="598"/>
      <c r="AC76" s="598"/>
      <c r="AD76" s="598"/>
      <c r="AE76" s="598"/>
      <c r="AF76" s="601"/>
      <c r="AG76" s="195"/>
      <c r="AH76" s="598"/>
      <c r="AI76" s="598"/>
      <c r="AJ76" s="598"/>
      <c r="AK76" s="598"/>
      <c r="AL76" s="598"/>
      <c r="AM76" s="601"/>
      <c r="AN76" s="598"/>
      <c r="AO76" s="603"/>
      <c r="AP76" s="598"/>
      <c r="AQ76" s="442"/>
      <c r="AR76" s="604"/>
      <c r="AS76" s="161"/>
      <c r="AT76" s="161"/>
      <c r="AU76" s="161"/>
      <c r="AV76" s="161"/>
    </row>
    <row r="77" ht="14.25" customHeight="1">
      <c r="A77" s="598"/>
      <c r="B77" s="599"/>
      <c r="C77" s="598"/>
      <c r="D77" s="600"/>
      <c r="E77" s="600"/>
      <c r="F77" s="600"/>
      <c r="G77" s="600"/>
      <c r="H77" s="598"/>
      <c r="I77" s="598"/>
      <c r="J77" s="598"/>
      <c r="K77" s="598"/>
      <c r="L77" s="598"/>
      <c r="M77" s="598"/>
      <c r="N77" s="598"/>
      <c r="O77" s="601"/>
      <c r="P77" s="601"/>
      <c r="Q77" s="601"/>
      <c r="R77" s="601"/>
      <c r="S77" s="602"/>
      <c r="T77" s="598"/>
      <c r="U77" s="598"/>
      <c r="V77" s="598"/>
      <c r="W77" s="601"/>
      <c r="X77" s="195"/>
      <c r="Y77" s="598"/>
      <c r="Z77" s="195"/>
      <c r="AA77" s="598"/>
      <c r="AB77" s="598"/>
      <c r="AC77" s="598"/>
      <c r="AD77" s="598"/>
      <c r="AE77" s="598"/>
      <c r="AF77" s="601"/>
      <c r="AG77" s="195"/>
      <c r="AH77" s="598"/>
      <c r="AI77" s="598"/>
      <c r="AJ77" s="598"/>
      <c r="AK77" s="598"/>
      <c r="AL77" s="598"/>
      <c r="AM77" s="601"/>
      <c r="AN77" s="598"/>
      <c r="AO77" s="603"/>
      <c r="AP77" s="598"/>
      <c r="AQ77" s="442"/>
      <c r="AR77" s="604"/>
      <c r="AS77" s="161"/>
      <c r="AT77" s="161"/>
      <c r="AU77" s="161"/>
      <c r="AV77" s="161"/>
    </row>
    <row r="78" ht="14.25" customHeight="1">
      <c r="A78" s="598"/>
      <c r="B78" s="599"/>
      <c r="C78" s="598"/>
      <c r="D78" s="600"/>
      <c r="E78" s="600"/>
      <c r="F78" s="600"/>
      <c r="G78" s="600"/>
      <c r="H78" s="598"/>
      <c r="I78" s="598"/>
      <c r="J78" s="598"/>
      <c r="K78" s="598"/>
      <c r="L78" s="598"/>
      <c r="M78" s="598"/>
      <c r="N78" s="598"/>
      <c r="O78" s="601"/>
      <c r="P78" s="601"/>
      <c r="Q78" s="601"/>
      <c r="R78" s="601"/>
      <c r="S78" s="602"/>
      <c r="T78" s="598"/>
      <c r="U78" s="598"/>
      <c r="V78" s="598"/>
      <c r="W78" s="601"/>
      <c r="X78" s="195"/>
      <c r="Y78" s="598"/>
      <c r="Z78" s="195"/>
      <c r="AA78" s="598"/>
      <c r="AB78" s="598"/>
      <c r="AC78" s="598"/>
      <c r="AD78" s="598"/>
      <c r="AE78" s="598"/>
      <c r="AF78" s="601"/>
      <c r="AG78" s="195"/>
      <c r="AH78" s="598"/>
      <c r="AI78" s="598"/>
      <c r="AJ78" s="598"/>
      <c r="AK78" s="598"/>
      <c r="AL78" s="598"/>
      <c r="AM78" s="601"/>
      <c r="AN78" s="598"/>
      <c r="AO78" s="603"/>
      <c r="AP78" s="598"/>
      <c r="AQ78" s="442"/>
      <c r="AR78" s="604"/>
      <c r="AS78" s="161"/>
      <c r="AT78" s="161"/>
      <c r="AU78" s="161"/>
      <c r="AV78" s="161"/>
    </row>
    <row r="79" ht="14.25" customHeight="1">
      <c r="A79" s="598"/>
      <c r="B79" s="599"/>
      <c r="C79" s="598"/>
      <c r="D79" s="600"/>
      <c r="E79" s="600"/>
      <c r="F79" s="600"/>
      <c r="G79" s="600"/>
      <c r="H79" s="598"/>
      <c r="I79" s="598"/>
      <c r="J79" s="598"/>
      <c r="K79" s="598"/>
      <c r="L79" s="598"/>
      <c r="M79" s="598"/>
      <c r="N79" s="598"/>
      <c r="O79" s="601"/>
      <c r="P79" s="601"/>
      <c r="Q79" s="601"/>
      <c r="R79" s="601"/>
      <c r="S79" s="602"/>
      <c r="T79" s="598"/>
      <c r="U79" s="598"/>
      <c r="V79" s="598"/>
      <c r="W79" s="601"/>
      <c r="X79" s="195"/>
      <c r="Y79" s="598"/>
      <c r="Z79" s="195"/>
      <c r="AA79" s="598"/>
      <c r="AB79" s="598"/>
      <c r="AC79" s="598"/>
      <c r="AD79" s="598"/>
      <c r="AE79" s="598"/>
      <c r="AF79" s="601"/>
      <c r="AG79" s="195"/>
      <c r="AH79" s="598"/>
      <c r="AI79" s="598"/>
      <c r="AJ79" s="598"/>
      <c r="AK79" s="598"/>
      <c r="AL79" s="598"/>
      <c r="AM79" s="601"/>
      <c r="AN79" s="598"/>
      <c r="AO79" s="603"/>
      <c r="AP79" s="598"/>
      <c r="AQ79" s="442"/>
      <c r="AR79" s="604"/>
      <c r="AS79" s="161"/>
      <c r="AT79" s="161"/>
      <c r="AU79" s="161"/>
      <c r="AV79" s="161"/>
    </row>
    <row r="80" ht="14.25" customHeight="1">
      <c r="A80" s="598"/>
      <c r="B80" s="599"/>
      <c r="C80" s="598"/>
      <c r="D80" s="600"/>
      <c r="E80" s="600"/>
      <c r="F80" s="600"/>
      <c r="G80" s="600"/>
      <c r="H80" s="598"/>
      <c r="I80" s="598"/>
      <c r="J80" s="598"/>
      <c r="K80" s="598"/>
      <c r="L80" s="598"/>
      <c r="M80" s="598"/>
      <c r="N80" s="598"/>
      <c r="O80" s="601"/>
      <c r="P80" s="601"/>
      <c r="Q80" s="601"/>
      <c r="R80" s="601"/>
      <c r="S80" s="602"/>
      <c r="T80" s="598"/>
      <c r="U80" s="598"/>
      <c r="V80" s="598"/>
      <c r="W80" s="601"/>
      <c r="X80" s="195"/>
      <c r="Y80" s="598"/>
      <c r="Z80" s="195"/>
      <c r="AA80" s="598"/>
      <c r="AB80" s="598"/>
      <c r="AC80" s="598"/>
      <c r="AD80" s="598"/>
      <c r="AE80" s="598"/>
      <c r="AF80" s="601"/>
      <c r="AG80" s="195"/>
      <c r="AH80" s="598"/>
      <c r="AI80" s="598"/>
      <c r="AJ80" s="598"/>
      <c r="AK80" s="598"/>
      <c r="AL80" s="598"/>
      <c r="AM80" s="601"/>
      <c r="AN80" s="598"/>
      <c r="AO80" s="603"/>
      <c r="AP80" s="598"/>
      <c r="AQ80" s="442"/>
      <c r="AR80" s="604"/>
      <c r="AS80" s="161"/>
      <c r="AT80" s="161"/>
      <c r="AU80" s="161"/>
      <c r="AV80" s="161"/>
    </row>
    <row r="81" ht="14.25" customHeight="1">
      <c r="A81" s="598"/>
      <c r="B81" s="599"/>
      <c r="C81" s="598"/>
      <c r="D81" s="600"/>
      <c r="E81" s="600"/>
      <c r="F81" s="600"/>
      <c r="G81" s="600"/>
      <c r="H81" s="598"/>
      <c r="I81" s="598"/>
      <c r="J81" s="598"/>
      <c r="K81" s="598"/>
      <c r="L81" s="598"/>
      <c r="M81" s="598"/>
      <c r="N81" s="598"/>
      <c r="O81" s="601"/>
      <c r="P81" s="601"/>
      <c r="Q81" s="601"/>
      <c r="R81" s="601"/>
      <c r="S81" s="602"/>
      <c r="T81" s="598"/>
      <c r="U81" s="598"/>
      <c r="V81" s="598"/>
      <c r="W81" s="601"/>
      <c r="X81" s="195"/>
      <c r="Y81" s="598"/>
      <c r="Z81" s="195"/>
      <c r="AA81" s="598"/>
      <c r="AB81" s="598"/>
      <c r="AC81" s="598"/>
      <c r="AD81" s="598"/>
      <c r="AE81" s="598"/>
      <c r="AF81" s="601"/>
      <c r="AG81" s="195"/>
      <c r="AH81" s="598"/>
      <c r="AI81" s="598"/>
      <c r="AJ81" s="598"/>
      <c r="AK81" s="598"/>
      <c r="AL81" s="598"/>
      <c r="AM81" s="601"/>
      <c r="AN81" s="598"/>
      <c r="AO81" s="603"/>
      <c r="AP81" s="598"/>
      <c r="AQ81" s="442"/>
      <c r="AR81" s="604"/>
      <c r="AS81" s="161"/>
      <c r="AT81" s="161"/>
      <c r="AU81" s="161"/>
      <c r="AV81" s="161"/>
    </row>
    <row r="82" ht="14.25" customHeight="1">
      <c r="A82" s="598"/>
      <c r="B82" s="599"/>
      <c r="C82" s="598"/>
      <c r="D82" s="600"/>
      <c r="E82" s="600"/>
      <c r="F82" s="600"/>
      <c r="G82" s="600"/>
      <c r="H82" s="598"/>
      <c r="I82" s="598"/>
      <c r="J82" s="598"/>
      <c r="K82" s="598"/>
      <c r="L82" s="598"/>
      <c r="M82" s="598"/>
      <c r="N82" s="598"/>
      <c r="O82" s="601"/>
      <c r="P82" s="601"/>
      <c r="Q82" s="601"/>
      <c r="R82" s="601"/>
      <c r="S82" s="602"/>
      <c r="T82" s="598"/>
      <c r="U82" s="598"/>
      <c r="V82" s="598"/>
      <c r="W82" s="601"/>
      <c r="X82" s="195"/>
      <c r="Y82" s="598"/>
      <c r="Z82" s="195"/>
      <c r="AA82" s="598"/>
      <c r="AB82" s="598"/>
      <c r="AC82" s="598"/>
      <c r="AD82" s="598"/>
      <c r="AE82" s="598"/>
      <c r="AF82" s="601"/>
      <c r="AG82" s="195"/>
      <c r="AH82" s="598"/>
      <c r="AI82" s="598"/>
      <c r="AJ82" s="598"/>
      <c r="AK82" s="598"/>
      <c r="AL82" s="598"/>
      <c r="AM82" s="601"/>
      <c r="AN82" s="598"/>
      <c r="AO82" s="603"/>
      <c r="AP82" s="598"/>
      <c r="AQ82" s="442"/>
      <c r="AR82" s="604"/>
      <c r="AS82" s="161"/>
      <c r="AT82" s="161"/>
      <c r="AU82" s="161"/>
      <c r="AV82" s="161"/>
    </row>
    <row r="83" ht="14.25" customHeight="1">
      <c r="A83" s="598"/>
      <c r="B83" s="599"/>
      <c r="C83" s="598"/>
      <c r="D83" s="600"/>
      <c r="E83" s="600"/>
      <c r="F83" s="600"/>
      <c r="G83" s="600"/>
      <c r="H83" s="598"/>
      <c r="I83" s="598"/>
      <c r="J83" s="598"/>
      <c r="K83" s="598"/>
      <c r="L83" s="598"/>
      <c r="M83" s="598"/>
      <c r="N83" s="598"/>
      <c r="O83" s="601"/>
      <c r="P83" s="601"/>
      <c r="Q83" s="601"/>
      <c r="R83" s="601"/>
      <c r="S83" s="602"/>
      <c r="T83" s="598"/>
      <c r="U83" s="598"/>
      <c r="V83" s="598"/>
      <c r="W83" s="601"/>
      <c r="X83" s="195"/>
      <c r="Y83" s="598"/>
      <c r="Z83" s="195"/>
      <c r="AA83" s="598"/>
      <c r="AB83" s="598"/>
      <c r="AC83" s="598"/>
      <c r="AD83" s="598"/>
      <c r="AE83" s="598"/>
      <c r="AF83" s="601"/>
      <c r="AG83" s="195"/>
      <c r="AH83" s="598"/>
      <c r="AI83" s="598"/>
      <c r="AJ83" s="598"/>
      <c r="AK83" s="598"/>
      <c r="AL83" s="598"/>
      <c r="AM83" s="601"/>
      <c r="AN83" s="598"/>
      <c r="AO83" s="603"/>
      <c r="AP83" s="598"/>
      <c r="AQ83" s="442"/>
      <c r="AR83" s="604"/>
      <c r="AS83" s="161"/>
      <c r="AT83" s="161"/>
      <c r="AU83" s="161"/>
      <c r="AV83" s="161"/>
    </row>
    <row r="84" ht="14.25" customHeight="1">
      <c r="A84" s="598"/>
      <c r="B84" s="599"/>
      <c r="C84" s="598"/>
      <c r="D84" s="600"/>
      <c r="E84" s="600"/>
      <c r="F84" s="600"/>
      <c r="G84" s="600"/>
      <c r="H84" s="598"/>
      <c r="I84" s="598"/>
      <c r="J84" s="598"/>
      <c r="K84" s="598"/>
      <c r="L84" s="598"/>
      <c r="M84" s="598"/>
      <c r="N84" s="598"/>
      <c r="O84" s="601"/>
      <c r="P84" s="601"/>
      <c r="Q84" s="601"/>
      <c r="R84" s="601"/>
      <c r="S84" s="602"/>
      <c r="T84" s="598"/>
      <c r="U84" s="598"/>
      <c r="V84" s="598"/>
      <c r="W84" s="601"/>
      <c r="X84" s="195"/>
      <c r="Y84" s="598"/>
      <c r="Z84" s="195"/>
      <c r="AA84" s="598"/>
      <c r="AB84" s="598"/>
      <c r="AC84" s="598"/>
      <c r="AD84" s="598"/>
      <c r="AE84" s="598"/>
      <c r="AF84" s="601"/>
      <c r="AG84" s="195"/>
      <c r="AH84" s="598"/>
      <c r="AI84" s="598"/>
      <c r="AJ84" s="598"/>
      <c r="AK84" s="598"/>
      <c r="AL84" s="598"/>
      <c r="AM84" s="601"/>
      <c r="AN84" s="598"/>
      <c r="AO84" s="603"/>
      <c r="AP84" s="598"/>
      <c r="AQ84" s="442"/>
      <c r="AR84" s="604"/>
      <c r="AS84" s="161"/>
      <c r="AT84" s="161"/>
      <c r="AU84" s="161"/>
      <c r="AV84" s="161"/>
    </row>
    <row r="85" ht="14.25" customHeight="1">
      <c r="A85" s="598"/>
      <c r="B85" s="599"/>
      <c r="C85" s="598"/>
      <c r="D85" s="600"/>
      <c r="E85" s="600"/>
      <c r="F85" s="600"/>
      <c r="G85" s="600"/>
      <c r="H85" s="598"/>
      <c r="I85" s="598"/>
      <c r="J85" s="598"/>
      <c r="K85" s="598"/>
      <c r="L85" s="598"/>
      <c r="M85" s="598"/>
      <c r="N85" s="598"/>
      <c r="O85" s="601"/>
      <c r="P85" s="601"/>
      <c r="Q85" s="601"/>
      <c r="R85" s="601"/>
      <c r="S85" s="602"/>
      <c r="T85" s="598"/>
      <c r="U85" s="598"/>
      <c r="V85" s="598"/>
      <c r="W85" s="601"/>
      <c r="X85" s="195"/>
      <c r="Y85" s="598"/>
      <c r="Z85" s="195"/>
      <c r="AA85" s="598"/>
      <c r="AB85" s="598"/>
      <c r="AC85" s="598"/>
      <c r="AD85" s="598"/>
      <c r="AE85" s="598"/>
      <c r="AF85" s="601"/>
      <c r="AG85" s="195"/>
      <c r="AH85" s="598"/>
      <c r="AI85" s="598"/>
      <c r="AJ85" s="598"/>
      <c r="AK85" s="598"/>
      <c r="AL85" s="598"/>
      <c r="AM85" s="601"/>
      <c r="AN85" s="598"/>
      <c r="AO85" s="603"/>
      <c r="AP85" s="598"/>
      <c r="AQ85" s="442"/>
      <c r="AR85" s="604"/>
      <c r="AS85" s="161"/>
      <c r="AT85" s="161"/>
      <c r="AU85" s="161"/>
      <c r="AV85" s="161"/>
    </row>
    <row r="86" ht="14.25" customHeight="1">
      <c r="A86" s="598"/>
      <c r="B86" s="599"/>
      <c r="C86" s="598"/>
      <c r="D86" s="600"/>
      <c r="E86" s="600"/>
      <c r="F86" s="600"/>
      <c r="G86" s="600"/>
      <c r="H86" s="598"/>
      <c r="I86" s="598"/>
      <c r="J86" s="598"/>
      <c r="K86" s="598"/>
      <c r="L86" s="598"/>
      <c r="M86" s="598"/>
      <c r="N86" s="598"/>
      <c r="O86" s="601"/>
      <c r="P86" s="601"/>
      <c r="Q86" s="601"/>
      <c r="R86" s="601"/>
      <c r="S86" s="602"/>
      <c r="T86" s="598"/>
      <c r="U86" s="598"/>
      <c r="V86" s="598"/>
      <c r="W86" s="601"/>
      <c r="X86" s="195"/>
      <c r="Y86" s="598"/>
      <c r="Z86" s="195"/>
      <c r="AA86" s="598"/>
      <c r="AB86" s="598"/>
      <c r="AC86" s="598"/>
      <c r="AD86" s="598"/>
      <c r="AE86" s="598"/>
      <c r="AF86" s="601"/>
      <c r="AG86" s="195"/>
      <c r="AH86" s="598"/>
      <c r="AI86" s="598"/>
      <c r="AJ86" s="598"/>
      <c r="AK86" s="598"/>
      <c r="AL86" s="598"/>
      <c r="AM86" s="601"/>
      <c r="AN86" s="598"/>
      <c r="AO86" s="603"/>
      <c r="AP86" s="598"/>
      <c r="AQ86" s="442"/>
      <c r="AR86" s="604"/>
      <c r="AS86" s="161"/>
      <c r="AT86" s="161"/>
      <c r="AU86" s="161"/>
      <c r="AV86" s="161"/>
    </row>
    <row r="87" ht="14.25" customHeight="1">
      <c r="A87" s="598"/>
      <c r="B87" s="599"/>
      <c r="C87" s="598"/>
      <c r="D87" s="600"/>
      <c r="E87" s="600"/>
      <c r="F87" s="600"/>
      <c r="G87" s="600"/>
      <c r="H87" s="598"/>
      <c r="I87" s="598"/>
      <c r="J87" s="598"/>
      <c r="K87" s="598"/>
      <c r="L87" s="598"/>
      <c r="M87" s="598"/>
      <c r="N87" s="598"/>
      <c r="O87" s="601"/>
      <c r="P87" s="601"/>
      <c r="Q87" s="601"/>
      <c r="R87" s="601"/>
      <c r="S87" s="602"/>
      <c r="T87" s="598"/>
      <c r="U87" s="598"/>
      <c r="V87" s="598"/>
      <c r="W87" s="601"/>
      <c r="X87" s="195"/>
      <c r="Y87" s="598"/>
      <c r="Z87" s="195"/>
      <c r="AA87" s="598"/>
      <c r="AB87" s="598"/>
      <c r="AC87" s="598"/>
      <c r="AD87" s="598"/>
      <c r="AE87" s="598"/>
      <c r="AF87" s="601"/>
      <c r="AG87" s="195"/>
      <c r="AH87" s="598"/>
      <c r="AI87" s="598"/>
      <c r="AJ87" s="598"/>
      <c r="AK87" s="598"/>
      <c r="AL87" s="598"/>
      <c r="AM87" s="601"/>
      <c r="AN87" s="598"/>
      <c r="AO87" s="603"/>
      <c r="AP87" s="598"/>
      <c r="AQ87" s="442"/>
      <c r="AR87" s="604"/>
      <c r="AS87" s="161"/>
      <c r="AT87" s="161"/>
      <c r="AU87" s="161"/>
      <c r="AV87" s="161"/>
    </row>
    <row r="88" ht="14.25" customHeight="1">
      <c r="A88" s="598"/>
      <c r="B88" s="599"/>
      <c r="C88" s="598"/>
      <c r="D88" s="600"/>
      <c r="E88" s="600"/>
      <c r="F88" s="600"/>
      <c r="G88" s="600"/>
      <c r="H88" s="598"/>
      <c r="I88" s="598"/>
      <c r="J88" s="598"/>
      <c r="K88" s="598"/>
      <c r="L88" s="598"/>
      <c r="M88" s="598"/>
      <c r="N88" s="598"/>
      <c r="O88" s="601"/>
      <c r="P88" s="601"/>
      <c r="Q88" s="601"/>
      <c r="R88" s="601"/>
      <c r="S88" s="602"/>
      <c r="T88" s="598"/>
      <c r="U88" s="598"/>
      <c r="V88" s="598"/>
      <c r="W88" s="601"/>
      <c r="X88" s="195"/>
      <c r="Y88" s="598"/>
      <c r="Z88" s="195"/>
      <c r="AA88" s="598"/>
      <c r="AB88" s="598"/>
      <c r="AC88" s="598"/>
      <c r="AD88" s="598"/>
      <c r="AE88" s="598"/>
      <c r="AF88" s="601"/>
      <c r="AG88" s="195"/>
      <c r="AH88" s="598"/>
      <c r="AI88" s="598"/>
      <c r="AJ88" s="598"/>
      <c r="AK88" s="598"/>
      <c r="AL88" s="598"/>
      <c r="AM88" s="601"/>
      <c r="AN88" s="598"/>
      <c r="AO88" s="603"/>
      <c r="AP88" s="598"/>
      <c r="AQ88" s="442"/>
      <c r="AR88" s="604"/>
      <c r="AS88" s="161"/>
      <c r="AT88" s="161"/>
      <c r="AU88" s="161"/>
      <c r="AV88" s="161"/>
    </row>
    <row r="89" ht="14.25" customHeight="1">
      <c r="A89" s="598"/>
      <c r="B89" s="599"/>
      <c r="C89" s="598"/>
      <c r="D89" s="600"/>
      <c r="E89" s="600"/>
      <c r="F89" s="600"/>
      <c r="G89" s="600"/>
      <c r="H89" s="598"/>
      <c r="I89" s="598"/>
      <c r="J89" s="598"/>
      <c r="K89" s="598"/>
      <c r="L89" s="598"/>
      <c r="M89" s="598"/>
      <c r="N89" s="598"/>
      <c r="O89" s="601"/>
      <c r="P89" s="601"/>
      <c r="Q89" s="601"/>
      <c r="R89" s="601"/>
      <c r="S89" s="602"/>
      <c r="T89" s="598"/>
      <c r="U89" s="598"/>
      <c r="V89" s="598"/>
      <c r="W89" s="601"/>
      <c r="X89" s="195"/>
      <c r="Y89" s="598"/>
      <c r="Z89" s="195"/>
      <c r="AA89" s="598"/>
      <c r="AB89" s="598"/>
      <c r="AC89" s="598"/>
      <c r="AD89" s="598"/>
      <c r="AE89" s="598"/>
      <c r="AF89" s="601"/>
      <c r="AG89" s="195"/>
      <c r="AH89" s="598"/>
      <c r="AI89" s="598"/>
      <c r="AJ89" s="598"/>
      <c r="AK89" s="598"/>
      <c r="AL89" s="598"/>
      <c r="AM89" s="601"/>
      <c r="AN89" s="598"/>
      <c r="AO89" s="603"/>
      <c r="AP89" s="598"/>
      <c r="AQ89" s="442"/>
      <c r="AR89" s="604"/>
      <c r="AS89" s="161"/>
      <c r="AT89" s="161"/>
      <c r="AU89" s="161"/>
      <c r="AV89" s="161"/>
    </row>
    <row r="90" ht="14.25" customHeight="1">
      <c r="A90" s="598"/>
      <c r="B90" s="599"/>
      <c r="C90" s="598"/>
      <c r="D90" s="600"/>
      <c r="E90" s="600"/>
      <c r="F90" s="600"/>
      <c r="G90" s="600"/>
      <c r="H90" s="598"/>
      <c r="I90" s="598"/>
      <c r="J90" s="598"/>
      <c r="K90" s="598"/>
      <c r="L90" s="598"/>
      <c r="M90" s="598"/>
      <c r="N90" s="598"/>
      <c r="O90" s="601"/>
      <c r="P90" s="601"/>
      <c r="Q90" s="601"/>
      <c r="R90" s="601"/>
      <c r="S90" s="602"/>
      <c r="T90" s="598"/>
      <c r="U90" s="598"/>
      <c r="V90" s="598"/>
      <c r="W90" s="601"/>
      <c r="X90" s="195"/>
      <c r="Y90" s="598"/>
      <c r="Z90" s="195"/>
      <c r="AA90" s="598"/>
      <c r="AB90" s="598"/>
      <c r="AC90" s="598"/>
      <c r="AD90" s="598"/>
      <c r="AE90" s="598"/>
      <c r="AF90" s="601"/>
      <c r="AG90" s="195"/>
      <c r="AH90" s="598"/>
      <c r="AI90" s="598"/>
      <c r="AJ90" s="598"/>
      <c r="AK90" s="598"/>
      <c r="AL90" s="598"/>
      <c r="AM90" s="601"/>
      <c r="AN90" s="598"/>
      <c r="AO90" s="603"/>
      <c r="AP90" s="598"/>
      <c r="AQ90" s="442"/>
      <c r="AR90" s="604"/>
      <c r="AS90" s="161"/>
      <c r="AT90" s="161"/>
      <c r="AU90" s="161"/>
      <c r="AV90" s="161"/>
    </row>
    <row r="91" ht="14.25" customHeight="1">
      <c r="A91" s="598"/>
      <c r="B91" s="599"/>
      <c r="C91" s="598"/>
      <c r="D91" s="600"/>
      <c r="E91" s="600"/>
      <c r="F91" s="600"/>
      <c r="G91" s="600"/>
      <c r="H91" s="598"/>
      <c r="I91" s="598"/>
      <c r="J91" s="598"/>
      <c r="K91" s="598"/>
      <c r="L91" s="598"/>
      <c r="M91" s="598"/>
      <c r="N91" s="598"/>
      <c r="O91" s="601"/>
      <c r="P91" s="601"/>
      <c r="Q91" s="601"/>
      <c r="R91" s="601"/>
      <c r="S91" s="602"/>
      <c r="T91" s="598"/>
      <c r="U91" s="598"/>
      <c r="V91" s="598"/>
      <c r="W91" s="601"/>
      <c r="X91" s="195"/>
      <c r="Y91" s="598"/>
      <c r="Z91" s="195"/>
      <c r="AA91" s="598"/>
      <c r="AB91" s="598"/>
      <c r="AC91" s="598"/>
      <c r="AD91" s="598"/>
      <c r="AE91" s="598"/>
      <c r="AF91" s="601"/>
      <c r="AG91" s="195"/>
      <c r="AH91" s="598"/>
      <c r="AI91" s="598"/>
      <c r="AJ91" s="598"/>
      <c r="AK91" s="598"/>
      <c r="AL91" s="598"/>
      <c r="AM91" s="601"/>
      <c r="AN91" s="598"/>
      <c r="AO91" s="603"/>
      <c r="AP91" s="598"/>
      <c r="AQ91" s="442"/>
      <c r="AR91" s="604"/>
      <c r="AS91" s="161"/>
      <c r="AT91" s="161"/>
      <c r="AU91" s="161"/>
      <c r="AV91" s="161"/>
    </row>
    <row r="92" ht="14.25" customHeight="1">
      <c r="A92" s="598"/>
      <c r="B92" s="599"/>
      <c r="C92" s="598"/>
      <c r="D92" s="600"/>
      <c r="E92" s="600"/>
      <c r="F92" s="600"/>
      <c r="G92" s="600"/>
      <c r="H92" s="598"/>
      <c r="I92" s="598"/>
      <c r="J92" s="598"/>
      <c r="K92" s="598"/>
      <c r="L92" s="598"/>
      <c r="M92" s="598"/>
      <c r="N92" s="598"/>
      <c r="O92" s="601"/>
      <c r="P92" s="601"/>
      <c r="Q92" s="601"/>
      <c r="R92" s="601"/>
      <c r="S92" s="602"/>
      <c r="T92" s="598"/>
      <c r="U92" s="598"/>
      <c r="V92" s="598"/>
      <c r="W92" s="601"/>
      <c r="X92" s="195"/>
      <c r="Y92" s="598"/>
      <c r="Z92" s="195"/>
      <c r="AA92" s="598"/>
      <c r="AB92" s="598"/>
      <c r="AC92" s="598"/>
      <c r="AD92" s="598"/>
      <c r="AE92" s="598"/>
      <c r="AF92" s="601"/>
      <c r="AG92" s="195"/>
      <c r="AH92" s="598"/>
      <c r="AI92" s="598"/>
      <c r="AJ92" s="598"/>
      <c r="AK92" s="598"/>
      <c r="AL92" s="598"/>
      <c r="AM92" s="601"/>
      <c r="AN92" s="598"/>
      <c r="AO92" s="603"/>
      <c r="AP92" s="598"/>
      <c r="AQ92" s="442"/>
      <c r="AR92" s="604"/>
      <c r="AS92" s="161"/>
      <c r="AT92" s="161"/>
      <c r="AU92" s="161"/>
      <c r="AV92" s="161"/>
    </row>
    <row r="93" ht="14.25" customHeight="1">
      <c r="A93" s="598"/>
      <c r="B93" s="599"/>
      <c r="C93" s="598"/>
      <c r="D93" s="600"/>
      <c r="E93" s="600"/>
      <c r="F93" s="600"/>
      <c r="G93" s="600"/>
      <c r="H93" s="598"/>
      <c r="I93" s="598"/>
      <c r="J93" s="598"/>
      <c r="K93" s="598"/>
      <c r="L93" s="598"/>
      <c r="M93" s="598"/>
      <c r="N93" s="598"/>
      <c r="O93" s="601"/>
      <c r="P93" s="601"/>
      <c r="Q93" s="601"/>
      <c r="R93" s="601"/>
      <c r="S93" s="602"/>
      <c r="T93" s="598"/>
      <c r="U93" s="598"/>
      <c r="V93" s="598"/>
      <c r="W93" s="601"/>
      <c r="X93" s="195"/>
      <c r="Y93" s="598"/>
      <c r="Z93" s="195"/>
      <c r="AA93" s="598"/>
      <c r="AB93" s="598"/>
      <c r="AC93" s="598"/>
      <c r="AD93" s="598"/>
      <c r="AE93" s="598"/>
      <c r="AF93" s="601"/>
      <c r="AG93" s="195"/>
      <c r="AH93" s="598"/>
      <c r="AI93" s="598"/>
      <c r="AJ93" s="598"/>
      <c r="AK93" s="598"/>
      <c r="AL93" s="598"/>
      <c r="AM93" s="601"/>
      <c r="AN93" s="598"/>
      <c r="AO93" s="603"/>
      <c r="AP93" s="598"/>
      <c r="AQ93" s="442"/>
      <c r="AR93" s="604"/>
      <c r="AS93" s="161"/>
      <c r="AT93" s="161"/>
      <c r="AU93" s="161"/>
      <c r="AV93" s="161"/>
    </row>
    <row r="94" ht="14.25" customHeight="1">
      <c r="A94" s="598"/>
      <c r="B94" s="599"/>
      <c r="C94" s="598"/>
      <c r="D94" s="600"/>
      <c r="E94" s="600"/>
      <c r="F94" s="600"/>
      <c r="G94" s="600"/>
      <c r="H94" s="598"/>
      <c r="I94" s="598"/>
      <c r="J94" s="598"/>
      <c r="K94" s="598"/>
      <c r="L94" s="598"/>
      <c r="M94" s="598"/>
      <c r="N94" s="598"/>
      <c r="O94" s="601"/>
      <c r="P94" s="601"/>
      <c r="Q94" s="601"/>
      <c r="R94" s="601"/>
      <c r="S94" s="602"/>
      <c r="T94" s="598"/>
      <c r="U94" s="598"/>
      <c r="V94" s="598"/>
      <c r="W94" s="601"/>
      <c r="X94" s="195"/>
      <c r="Y94" s="598"/>
      <c r="Z94" s="195"/>
      <c r="AA94" s="598"/>
      <c r="AB94" s="598"/>
      <c r="AC94" s="598"/>
      <c r="AD94" s="598"/>
      <c r="AE94" s="598"/>
      <c r="AF94" s="601"/>
      <c r="AG94" s="195"/>
      <c r="AH94" s="598"/>
      <c r="AI94" s="598"/>
      <c r="AJ94" s="598"/>
      <c r="AK94" s="598"/>
      <c r="AL94" s="598"/>
      <c r="AM94" s="601"/>
      <c r="AN94" s="598"/>
      <c r="AO94" s="603"/>
      <c r="AP94" s="598"/>
      <c r="AQ94" s="442"/>
      <c r="AR94" s="604"/>
      <c r="AS94" s="161"/>
      <c r="AT94" s="161"/>
      <c r="AU94" s="161"/>
      <c r="AV94" s="161"/>
    </row>
    <row r="95" ht="14.25" customHeight="1">
      <c r="A95" s="598"/>
      <c r="B95" s="599"/>
      <c r="C95" s="598"/>
      <c r="D95" s="600"/>
      <c r="E95" s="600"/>
      <c r="F95" s="600"/>
      <c r="G95" s="600"/>
      <c r="H95" s="598"/>
      <c r="I95" s="598"/>
      <c r="J95" s="598"/>
      <c r="K95" s="598"/>
      <c r="L95" s="598"/>
      <c r="M95" s="598"/>
      <c r="N95" s="598"/>
      <c r="O95" s="601"/>
      <c r="P95" s="601"/>
      <c r="Q95" s="601"/>
      <c r="R95" s="601"/>
      <c r="S95" s="602"/>
      <c r="T95" s="598"/>
      <c r="U95" s="598"/>
      <c r="V95" s="598"/>
      <c r="W95" s="601"/>
      <c r="X95" s="195"/>
      <c r="Y95" s="598"/>
      <c r="Z95" s="195"/>
      <c r="AA95" s="598"/>
      <c r="AB95" s="598"/>
      <c r="AC95" s="598"/>
      <c r="AD95" s="598"/>
      <c r="AE95" s="598"/>
      <c r="AF95" s="601"/>
      <c r="AG95" s="195"/>
      <c r="AH95" s="598"/>
      <c r="AI95" s="598"/>
      <c r="AJ95" s="598"/>
      <c r="AK95" s="598"/>
      <c r="AL95" s="598"/>
      <c r="AM95" s="601"/>
      <c r="AN95" s="598"/>
      <c r="AO95" s="603"/>
      <c r="AP95" s="598"/>
      <c r="AQ95" s="442"/>
      <c r="AR95" s="604"/>
      <c r="AS95" s="161"/>
      <c r="AT95" s="161"/>
      <c r="AU95" s="161"/>
      <c r="AV95" s="161"/>
    </row>
    <row r="96" ht="14.25" customHeight="1">
      <c r="A96" s="598"/>
      <c r="B96" s="599"/>
      <c r="C96" s="598"/>
      <c r="D96" s="600"/>
      <c r="E96" s="600"/>
      <c r="F96" s="600"/>
      <c r="G96" s="600"/>
      <c r="H96" s="598"/>
      <c r="I96" s="598"/>
      <c r="J96" s="598"/>
      <c r="K96" s="598"/>
      <c r="L96" s="598"/>
      <c r="M96" s="598"/>
      <c r="N96" s="598"/>
      <c r="O96" s="601"/>
      <c r="P96" s="601"/>
      <c r="Q96" s="601"/>
      <c r="R96" s="601"/>
      <c r="S96" s="602"/>
      <c r="T96" s="598"/>
      <c r="U96" s="598"/>
      <c r="V96" s="598"/>
      <c r="W96" s="601"/>
      <c r="X96" s="195"/>
      <c r="Y96" s="598"/>
      <c r="Z96" s="195"/>
      <c r="AA96" s="598"/>
      <c r="AB96" s="598"/>
      <c r="AC96" s="598"/>
      <c r="AD96" s="598"/>
      <c r="AE96" s="598"/>
      <c r="AF96" s="601"/>
      <c r="AG96" s="195"/>
      <c r="AH96" s="598"/>
      <c r="AI96" s="598"/>
      <c r="AJ96" s="598"/>
      <c r="AK96" s="598"/>
      <c r="AL96" s="598"/>
      <c r="AM96" s="601"/>
      <c r="AN96" s="598"/>
      <c r="AO96" s="603"/>
      <c r="AP96" s="598"/>
      <c r="AQ96" s="442"/>
      <c r="AR96" s="604"/>
      <c r="AS96" s="161"/>
      <c r="AT96" s="161"/>
      <c r="AU96" s="161"/>
      <c r="AV96" s="161"/>
    </row>
    <row r="97" ht="14.25" customHeight="1">
      <c r="A97" s="598"/>
      <c r="B97" s="599"/>
      <c r="C97" s="598"/>
      <c r="D97" s="600"/>
      <c r="E97" s="600"/>
      <c r="F97" s="600"/>
      <c r="G97" s="600"/>
      <c r="H97" s="598"/>
      <c r="I97" s="598"/>
      <c r="J97" s="598"/>
      <c r="K97" s="598"/>
      <c r="L97" s="598"/>
      <c r="M97" s="598"/>
      <c r="N97" s="598"/>
      <c r="O97" s="601"/>
      <c r="P97" s="601"/>
      <c r="Q97" s="601"/>
      <c r="R97" s="601"/>
      <c r="S97" s="602"/>
      <c r="T97" s="598"/>
      <c r="U97" s="598"/>
      <c r="V97" s="598"/>
      <c r="W97" s="601"/>
      <c r="X97" s="195"/>
      <c r="Y97" s="598"/>
      <c r="Z97" s="195"/>
      <c r="AA97" s="598"/>
      <c r="AB97" s="598"/>
      <c r="AC97" s="598"/>
      <c r="AD97" s="598"/>
      <c r="AE97" s="598"/>
      <c r="AF97" s="601"/>
      <c r="AG97" s="195"/>
      <c r="AH97" s="598"/>
      <c r="AI97" s="598"/>
      <c r="AJ97" s="598"/>
      <c r="AK97" s="598"/>
      <c r="AL97" s="598"/>
      <c r="AM97" s="601"/>
      <c r="AN97" s="598"/>
      <c r="AO97" s="603"/>
      <c r="AP97" s="598"/>
      <c r="AQ97" s="442"/>
      <c r="AR97" s="604"/>
      <c r="AS97" s="161"/>
      <c r="AT97" s="161"/>
      <c r="AU97" s="161"/>
      <c r="AV97" s="161"/>
    </row>
    <row r="98" ht="14.25" customHeight="1">
      <c r="A98" s="598"/>
      <c r="B98" s="599"/>
      <c r="C98" s="598"/>
      <c r="D98" s="600"/>
      <c r="E98" s="600"/>
      <c r="F98" s="600"/>
      <c r="G98" s="600"/>
      <c r="H98" s="598"/>
      <c r="I98" s="598"/>
      <c r="J98" s="598"/>
      <c r="K98" s="598"/>
      <c r="L98" s="598"/>
      <c r="M98" s="598"/>
      <c r="N98" s="598"/>
      <c r="O98" s="601"/>
      <c r="P98" s="601"/>
      <c r="Q98" s="601"/>
      <c r="R98" s="601"/>
      <c r="S98" s="602"/>
      <c r="T98" s="598"/>
      <c r="U98" s="598"/>
      <c r="V98" s="598"/>
      <c r="W98" s="601"/>
      <c r="X98" s="195"/>
      <c r="Y98" s="598"/>
      <c r="Z98" s="195"/>
      <c r="AA98" s="598"/>
      <c r="AB98" s="598"/>
      <c r="AC98" s="598"/>
      <c r="AD98" s="598"/>
      <c r="AE98" s="598"/>
      <c r="AF98" s="601"/>
      <c r="AG98" s="195"/>
      <c r="AH98" s="598"/>
      <c r="AI98" s="598"/>
      <c r="AJ98" s="598"/>
      <c r="AK98" s="598"/>
      <c r="AL98" s="598"/>
      <c r="AM98" s="601"/>
      <c r="AN98" s="598"/>
      <c r="AO98" s="603"/>
      <c r="AP98" s="598"/>
      <c r="AQ98" s="442"/>
      <c r="AR98" s="604"/>
      <c r="AS98" s="161"/>
      <c r="AT98" s="161"/>
      <c r="AU98" s="161"/>
      <c r="AV98" s="161"/>
    </row>
    <row r="99" ht="14.25" customHeight="1">
      <c r="A99" s="598"/>
      <c r="B99" s="599"/>
      <c r="C99" s="598"/>
      <c r="D99" s="600"/>
      <c r="E99" s="600"/>
      <c r="F99" s="600"/>
      <c r="G99" s="600"/>
      <c r="H99" s="598"/>
      <c r="I99" s="598"/>
      <c r="J99" s="598"/>
      <c r="K99" s="598"/>
      <c r="L99" s="598"/>
      <c r="M99" s="598"/>
      <c r="N99" s="598"/>
      <c r="O99" s="601"/>
      <c r="P99" s="601"/>
      <c r="Q99" s="601"/>
      <c r="R99" s="601"/>
      <c r="S99" s="602"/>
      <c r="T99" s="598"/>
      <c r="U99" s="598"/>
      <c r="V99" s="598"/>
      <c r="W99" s="601"/>
      <c r="X99" s="195"/>
      <c r="Y99" s="598"/>
      <c r="Z99" s="195"/>
      <c r="AA99" s="598"/>
      <c r="AB99" s="598"/>
      <c r="AC99" s="598"/>
      <c r="AD99" s="598"/>
      <c r="AE99" s="598"/>
      <c r="AF99" s="601"/>
      <c r="AG99" s="195"/>
      <c r="AH99" s="598"/>
      <c r="AI99" s="598"/>
      <c r="AJ99" s="598"/>
      <c r="AK99" s="598"/>
      <c r="AL99" s="598"/>
      <c r="AM99" s="601"/>
      <c r="AN99" s="598"/>
      <c r="AO99" s="603"/>
      <c r="AP99" s="598"/>
      <c r="AQ99" s="442"/>
      <c r="AR99" s="604"/>
      <c r="AS99" s="161"/>
      <c r="AT99" s="161"/>
      <c r="AU99" s="161"/>
      <c r="AV99" s="161"/>
    </row>
    <row r="100" ht="14.25" customHeight="1">
      <c r="A100" s="598"/>
      <c r="B100" s="599"/>
      <c r="C100" s="598"/>
      <c r="D100" s="600"/>
      <c r="E100" s="600"/>
      <c r="F100" s="600"/>
      <c r="G100" s="600"/>
      <c r="H100" s="598"/>
      <c r="I100" s="598"/>
      <c r="J100" s="598"/>
      <c r="K100" s="598"/>
      <c r="L100" s="598"/>
      <c r="M100" s="598"/>
      <c r="N100" s="598"/>
      <c r="O100" s="601"/>
      <c r="P100" s="601"/>
      <c r="Q100" s="601"/>
      <c r="R100" s="601"/>
      <c r="S100" s="602"/>
      <c r="T100" s="598"/>
      <c r="U100" s="598"/>
      <c r="V100" s="598"/>
      <c r="W100" s="601"/>
      <c r="X100" s="195"/>
      <c r="Y100" s="598"/>
      <c r="Z100" s="195"/>
      <c r="AA100" s="598"/>
      <c r="AB100" s="598"/>
      <c r="AC100" s="598"/>
      <c r="AD100" s="598"/>
      <c r="AE100" s="598"/>
      <c r="AF100" s="601"/>
      <c r="AG100" s="195"/>
      <c r="AH100" s="598"/>
      <c r="AI100" s="598"/>
      <c r="AJ100" s="598"/>
      <c r="AK100" s="598"/>
      <c r="AL100" s="598"/>
      <c r="AM100" s="601"/>
      <c r="AN100" s="598"/>
      <c r="AO100" s="603"/>
      <c r="AP100" s="598"/>
      <c r="AQ100" s="442"/>
      <c r="AR100" s="604"/>
      <c r="AS100" s="161"/>
      <c r="AT100" s="161"/>
      <c r="AU100" s="161"/>
      <c r="AV100" s="161"/>
    </row>
    <row r="101" ht="14.25" customHeight="1">
      <c r="A101" s="598"/>
      <c r="B101" s="599"/>
      <c r="C101" s="598"/>
      <c r="D101" s="600"/>
      <c r="E101" s="600"/>
      <c r="F101" s="600"/>
      <c r="G101" s="600"/>
      <c r="H101" s="598"/>
      <c r="I101" s="598"/>
      <c r="J101" s="598"/>
      <c r="K101" s="598"/>
      <c r="L101" s="598"/>
      <c r="M101" s="598"/>
      <c r="N101" s="598"/>
      <c r="O101" s="601"/>
      <c r="P101" s="601"/>
      <c r="Q101" s="601"/>
      <c r="R101" s="601"/>
      <c r="S101" s="602"/>
      <c r="T101" s="598"/>
      <c r="U101" s="598"/>
      <c r="V101" s="598"/>
      <c r="W101" s="601"/>
      <c r="X101" s="195"/>
      <c r="Y101" s="598"/>
      <c r="Z101" s="195"/>
      <c r="AA101" s="598"/>
      <c r="AB101" s="598"/>
      <c r="AC101" s="598"/>
      <c r="AD101" s="598"/>
      <c r="AE101" s="598"/>
      <c r="AF101" s="601"/>
      <c r="AG101" s="195"/>
      <c r="AH101" s="598"/>
      <c r="AI101" s="598"/>
      <c r="AJ101" s="598"/>
      <c r="AK101" s="598"/>
      <c r="AL101" s="598"/>
      <c r="AM101" s="601"/>
      <c r="AN101" s="598"/>
      <c r="AO101" s="603"/>
      <c r="AP101" s="598"/>
      <c r="AQ101" s="442"/>
      <c r="AR101" s="604"/>
      <c r="AS101" s="161"/>
      <c r="AT101" s="161"/>
      <c r="AU101" s="161"/>
      <c r="AV101" s="161"/>
    </row>
    <row r="102" ht="14.25" customHeight="1">
      <c r="A102" s="598"/>
      <c r="B102" s="599"/>
      <c r="C102" s="598"/>
      <c r="D102" s="600"/>
      <c r="E102" s="600"/>
      <c r="F102" s="600"/>
      <c r="G102" s="600"/>
      <c r="H102" s="598"/>
      <c r="I102" s="598"/>
      <c r="J102" s="598"/>
      <c r="K102" s="598"/>
      <c r="L102" s="598"/>
      <c r="M102" s="598"/>
      <c r="N102" s="598"/>
      <c r="O102" s="601"/>
      <c r="P102" s="601"/>
      <c r="Q102" s="601"/>
      <c r="R102" s="601"/>
      <c r="S102" s="602"/>
      <c r="T102" s="598"/>
      <c r="U102" s="598"/>
      <c r="V102" s="598"/>
      <c r="W102" s="601"/>
      <c r="X102" s="195"/>
      <c r="Y102" s="598"/>
      <c r="Z102" s="195"/>
      <c r="AA102" s="598"/>
      <c r="AB102" s="598"/>
      <c r="AC102" s="598"/>
      <c r="AD102" s="598"/>
      <c r="AE102" s="598"/>
      <c r="AF102" s="601"/>
      <c r="AG102" s="195"/>
      <c r="AH102" s="598"/>
      <c r="AI102" s="598"/>
      <c r="AJ102" s="598"/>
      <c r="AK102" s="598"/>
      <c r="AL102" s="598"/>
      <c r="AM102" s="601"/>
      <c r="AN102" s="598"/>
      <c r="AO102" s="603"/>
      <c r="AP102" s="598"/>
      <c r="AQ102" s="442"/>
      <c r="AR102" s="604"/>
      <c r="AS102" s="161"/>
      <c r="AT102" s="161"/>
      <c r="AU102" s="161"/>
      <c r="AV102" s="161"/>
    </row>
    <row r="103" ht="14.25" customHeight="1">
      <c r="A103" s="598"/>
      <c r="B103" s="599"/>
      <c r="C103" s="598"/>
      <c r="D103" s="600"/>
      <c r="E103" s="600"/>
      <c r="F103" s="600"/>
      <c r="G103" s="600"/>
      <c r="H103" s="598"/>
      <c r="I103" s="598"/>
      <c r="J103" s="598"/>
      <c r="K103" s="598"/>
      <c r="L103" s="598"/>
      <c r="M103" s="598"/>
      <c r="N103" s="598"/>
      <c r="O103" s="601"/>
      <c r="P103" s="601"/>
      <c r="Q103" s="601"/>
      <c r="R103" s="601"/>
      <c r="S103" s="602"/>
      <c r="T103" s="598"/>
      <c r="U103" s="598"/>
      <c r="V103" s="598"/>
      <c r="W103" s="601"/>
      <c r="X103" s="195"/>
      <c r="Y103" s="598"/>
      <c r="Z103" s="195"/>
      <c r="AA103" s="598"/>
      <c r="AB103" s="598"/>
      <c r="AC103" s="598"/>
      <c r="AD103" s="598"/>
      <c r="AE103" s="598"/>
      <c r="AF103" s="601"/>
      <c r="AG103" s="195"/>
      <c r="AH103" s="598"/>
      <c r="AI103" s="598"/>
      <c r="AJ103" s="598"/>
      <c r="AK103" s="598"/>
      <c r="AL103" s="598"/>
      <c r="AM103" s="601"/>
      <c r="AN103" s="598"/>
      <c r="AO103" s="603"/>
      <c r="AP103" s="598"/>
      <c r="AQ103" s="442"/>
      <c r="AR103" s="604"/>
      <c r="AS103" s="161"/>
      <c r="AT103" s="161"/>
      <c r="AU103" s="161"/>
      <c r="AV103" s="161"/>
    </row>
    <row r="104" ht="14.25" customHeight="1">
      <c r="A104" s="598"/>
      <c r="B104" s="599"/>
      <c r="C104" s="598"/>
      <c r="D104" s="600"/>
      <c r="E104" s="600"/>
      <c r="F104" s="600"/>
      <c r="G104" s="600"/>
      <c r="H104" s="598"/>
      <c r="I104" s="598"/>
      <c r="J104" s="598"/>
      <c r="K104" s="598"/>
      <c r="L104" s="598"/>
      <c r="M104" s="598"/>
      <c r="N104" s="598"/>
      <c r="O104" s="601"/>
      <c r="P104" s="601"/>
      <c r="Q104" s="601"/>
      <c r="R104" s="601"/>
      <c r="S104" s="602"/>
      <c r="T104" s="598"/>
      <c r="U104" s="598"/>
      <c r="V104" s="598"/>
      <c r="W104" s="601"/>
      <c r="X104" s="195"/>
      <c r="Y104" s="598"/>
      <c r="Z104" s="195"/>
      <c r="AA104" s="598"/>
      <c r="AB104" s="598"/>
      <c r="AC104" s="598"/>
      <c r="AD104" s="598"/>
      <c r="AE104" s="598"/>
      <c r="AF104" s="601"/>
      <c r="AG104" s="195"/>
      <c r="AH104" s="598"/>
      <c r="AI104" s="598"/>
      <c r="AJ104" s="598"/>
      <c r="AK104" s="598"/>
      <c r="AL104" s="598"/>
      <c r="AM104" s="601"/>
      <c r="AN104" s="598"/>
      <c r="AO104" s="603"/>
      <c r="AP104" s="598"/>
      <c r="AQ104" s="442"/>
      <c r="AR104" s="604"/>
      <c r="AS104" s="161"/>
      <c r="AT104" s="161"/>
      <c r="AU104" s="161"/>
      <c r="AV104" s="161"/>
    </row>
    <row r="105" ht="14.25" customHeight="1">
      <c r="A105" s="598"/>
      <c r="B105" s="599"/>
      <c r="C105" s="598"/>
      <c r="D105" s="600"/>
      <c r="E105" s="600"/>
      <c r="F105" s="600"/>
      <c r="G105" s="600"/>
      <c r="H105" s="598"/>
      <c r="I105" s="598"/>
      <c r="J105" s="598"/>
      <c r="K105" s="598"/>
      <c r="L105" s="598"/>
      <c r="M105" s="598"/>
      <c r="N105" s="598"/>
      <c r="O105" s="601"/>
      <c r="P105" s="601"/>
      <c r="Q105" s="601"/>
      <c r="R105" s="601"/>
      <c r="S105" s="602"/>
      <c r="T105" s="598"/>
      <c r="U105" s="598"/>
      <c r="V105" s="598"/>
      <c r="W105" s="601"/>
      <c r="X105" s="195"/>
      <c r="Y105" s="598"/>
      <c r="Z105" s="195"/>
      <c r="AA105" s="598"/>
      <c r="AB105" s="598"/>
      <c r="AC105" s="598"/>
      <c r="AD105" s="598"/>
      <c r="AE105" s="598"/>
      <c r="AF105" s="601"/>
      <c r="AG105" s="195"/>
      <c r="AH105" s="598"/>
      <c r="AI105" s="598"/>
      <c r="AJ105" s="598"/>
      <c r="AK105" s="598"/>
      <c r="AL105" s="598"/>
      <c r="AM105" s="601"/>
      <c r="AN105" s="598"/>
      <c r="AO105" s="603"/>
      <c r="AP105" s="598"/>
      <c r="AQ105" s="442"/>
      <c r="AR105" s="604"/>
      <c r="AS105" s="161"/>
      <c r="AT105" s="161"/>
      <c r="AU105" s="161"/>
      <c r="AV105" s="161"/>
    </row>
    <row r="106" ht="14.25" customHeight="1">
      <c r="A106" s="598"/>
      <c r="B106" s="599"/>
      <c r="C106" s="598"/>
      <c r="D106" s="600"/>
      <c r="E106" s="600"/>
      <c r="F106" s="600"/>
      <c r="G106" s="600"/>
      <c r="H106" s="598"/>
      <c r="I106" s="598"/>
      <c r="J106" s="598"/>
      <c r="K106" s="598"/>
      <c r="L106" s="598"/>
      <c r="M106" s="598"/>
      <c r="N106" s="598"/>
      <c r="O106" s="601"/>
      <c r="P106" s="601"/>
      <c r="Q106" s="601"/>
      <c r="R106" s="601"/>
      <c r="S106" s="602"/>
      <c r="T106" s="598"/>
      <c r="U106" s="598"/>
      <c r="V106" s="598"/>
      <c r="W106" s="601"/>
      <c r="X106" s="195"/>
      <c r="Y106" s="598"/>
      <c r="Z106" s="195"/>
      <c r="AA106" s="598"/>
      <c r="AB106" s="598"/>
      <c r="AC106" s="598"/>
      <c r="AD106" s="598"/>
      <c r="AE106" s="598"/>
      <c r="AF106" s="601"/>
      <c r="AG106" s="195"/>
      <c r="AH106" s="598"/>
      <c r="AI106" s="598"/>
      <c r="AJ106" s="598"/>
      <c r="AK106" s="598"/>
      <c r="AL106" s="598"/>
      <c r="AM106" s="601"/>
      <c r="AN106" s="598"/>
      <c r="AO106" s="603"/>
      <c r="AP106" s="598"/>
      <c r="AQ106" s="442"/>
      <c r="AR106" s="604"/>
      <c r="AS106" s="161"/>
      <c r="AT106" s="161"/>
      <c r="AU106" s="161"/>
      <c r="AV106" s="161"/>
    </row>
    <row r="107" ht="14.25" customHeight="1">
      <c r="A107" s="598"/>
      <c r="B107" s="599"/>
      <c r="C107" s="598"/>
      <c r="D107" s="600"/>
      <c r="E107" s="600"/>
      <c r="F107" s="600"/>
      <c r="G107" s="600"/>
      <c r="H107" s="598"/>
      <c r="I107" s="598"/>
      <c r="J107" s="598"/>
      <c r="K107" s="598"/>
      <c r="L107" s="598"/>
      <c r="M107" s="598"/>
      <c r="N107" s="598"/>
      <c r="O107" s="601"/>
      <c r="P107" s="601"/>
      <c r="Q107" s="601"/>
      <c r="R107" s="601"/>
      <c r="S107" s="602"/>
      <c r="T107" s="598"/>
      <c r="U107" s="598"/>
      <c r="V107" s="598"/>
      <c r="W107" s="601"/>
      <c r="X107" s="195"/>
      <c r="Y107" s="598"/>
      <c r="Z107" s="195"/>
      <c r="AA107" s="598"/>
      <c r="AB107" s="598"/>
      <c r="AC107" s="598"/>
      <c r="AD107" s="598"/>
      <c r="AE107" s="598"/>
      <c r="AF107" s="601"/>
      <c r="AG107" s="195"/>
      <c r="AH107" s="598"/>
      <c r="AI107" s="598"/>
      <c r="AJ107" s="598"/>
      <c r="AK107" s="598"/>
      <c r="AL107" s="598"/>
      <c r="AM107" s="601"/>
      <c r="AN107" s="598"/>
      <c r="AO107" s="603"/>
      <c r="AP107" s="598"/>
      <c r="AQ107" s="442"/>
      <c r="AR107" s="604"/>
      <c r="AS107" s="161"/>
      <c r="AT107" s="161"/>
      <c r="AU107" s="161"/>
      <c r="AV107" s="161"/>
    </row>
    <row r="108" ht="14.25" customHeight="1">
      <c r="A108" s="598"/>
      <c r="B108" s="599"/>
      <c r="C108" s="598"/>
      <c r="D108" s="600"/>
      <c r="E108" s="600"/>
      <c r="F108" s="600"/>
      <c r="G108" s="600"/>
      <c r="H108" s="598"/>
      <c r="I108" s="598"/>
      <c r="J108" s="598"/>
      <c r="K108" s="598"/>
      <c r="L108" s="598"/>
      <c r="M108" s="598"/>
      <c r="N108" s="598"/>
      <c r="O108" s="601"/>
      <c r="P108" s="601"/>
      <c r="Q108" s="601"/>
      <c r="R108" s="601"/>
      <c r="S108" s="602"/>
      <c r="T108" s="598"/>
      <c r="U108" s="598"/>
      <c r="V108" s="598"/>
      <c r="W108" s="601"/>
      <c r="X108" s="195"/>
      <c r="Y108" s="598"/>
      <c r="Z108" s="195"/>
      <c r="AA108" s="598"/>
      <c r="AB108" s="598"/>
      <c r="AC108" s="598"/>
      <c r="AD108" s="598"/>
      <c r="AE108" s="598"/>
      <c r="AF108" s="601"/>
      <c r="AG108" s="195"/>
      <c r="AH108" s="598"/>
      <c r="AI108" s="598"/>
      <c r="AJ108" s="598"/>
      <c r="AK108" s="598"/>
      <c r="AL108" s="598"/>
      <c r="AM108" s="601"/>
      <c r="AN108" s="598"/>
      <c r="AO108" s="603"/>
      <c r="AP108" s="598"/>
      <c r="AQ108" s="442"/>
      <c r="AR108" s="604"/>
      <c r="AS108" s="161"/>
      <c r="AT108" s="161"/>
      <c r="AU108" s="161"/>
      <c r="AV108" s="161"/>
    </row>
    <row r="109" ht="14.25" customHeight="1">
      <c r="A109" s="598"/>
      <c r="B109" s="599"/>
      <c r="C109" s="598"/>
      <c r="D109" s="600"/>
      <c r="E109" s="600"/>
      <c r="F109" s="600"/>
      <c r="G109" s="600"/>
      <c r="H109" s="598"/>
      <c r="I109" s="598"/>
      <c r="J109" s="598"/>
      <c r="K109" s="598"/>
      <c r="L109" s="598"/>
      <c r="M109" s="598"/>
      <c r="N109" s="598"/>
      <c r="O109" s="601"/>
      <c r="P109" s="601"/>
      <c r="Q109" s="601"/>
      <c r="R109" s="601"/>
      <c r="S109" s="602"/>
      <c r="T109" s="598"/>
      <c r="U109" s="598"/>
      <c r="V109" s="598"/>
      <c r="W109" s="601"/>
      <c r="X109" s="195"/>
      <c r="Y109" s="598"/>
      <c r="Z109" s="195"/>
      <c r="AA109" s="598"/>
      <c r="AB109" s="598"/>
      <c r="AC109" s="598"/>
      <c r="AD109" s="598"/>
      <c r="AE109" s="598"/>
      <c r="AF109" s="601"/>
      <c r="AG109" s="195"/>
      <c r="AH109" s="598"/>
      <c r="AI109" s="598"/>
      <c r="AJ109" s="598"/>
      <c r="AK109" s="598"/>
      <c r="AL109" s="598"/>
      <c r="AM109" s="601"/>
      <c r="AN109" s="598"/>
      <c r="AO109" s="603"/>
      <c r="AP109" s="598"/>
      <c r="AQ109" s="442"/>
      <c r="AR109" s="604"/>
      <c r="AS109" s="161"/>
      <c r="AT109" s="161"/>
      <c r="AU109" s="161"/>
      <c r="AV109" s="161"/>
    </row>
    <row r="110" ht="14.25" customHeight="1">
      <c r="A110" s="598"/>
      <c r="B110" s="599"/>
      <c r="C110" s="598"/>
      <c r="D110" s="600"/>
      <c r="E110" s="600"/>
      <c r="F110" s="600"/>
      <c r="G110" s="600"/>
      <c r="H110" s="598"/>
      <c r="I110" s="598"/>
      <c r="J110" s="598"/>
      <c r="K110" s="598"/>
      <c r="L110" s="598"/>
      <c r="M110" s="598"/>
      <c r="N110" s="598"/>
      <c r="O110" s="601"/>
      <c r="P110" s="601"/>
      <c r="Q110" s="601"/>
      <c r="R110" s="601"/>
      <c r="S110" s="602"/>
      <c r="T110" s="598"/>
      <c r="U110" s="598"/>
      <c r="V110" s="598"/>
      <c r="W110" s="601"/>
      <c r="X110" s="195"/>
      <c r="Y110" s="598"/>
      <c r="Z110" s="195"/>
      <c r="AA110" s="598"/>
      <c r="AB110" s="598"/>
      <c r="AC110" s="598"/>
      <c r="AD110" s="598"/>
      <c r="AE110" s="598"/>
      <c r="AF110" s="601"/>
      <c r="AG110" s="195"/>
      <c r="AH110" s="598"/>
      <c r="AI110" s="598"/>
      <c r="AJ110" s="598"/>
      <c r="AK110" s="598"/>
      <c r="AL110" s="598"/>
      <c r="AM110" s="601"/>
      <c r="AN110" s="598"/>
      <c r="AO110" s="603"/>
      <c r="AP110" s="598"/>
      <c r="AQ110" s="442"/>
      <c r="AR110" s="604"/>
      <c r="AS110" s="161"/>
      <c r="AT110" s="161"/>
      <c r="AU110" s="161"/>
      <c r="AV110" s="161"/>
    </row>
    <row r="111" ht="14.25" customHeight="1">
      <c r="A111" s="598"/>
      <c r="B111" s="599"/>
      <c r="C111" s="598"/>
      <c r="D111" s="600"/>
      <c r="E111" s="600"/>
      <c r="F111" s="600"/>
      <c r="G111" s="600"/>
      <c r="H111" s="598"/>
      <c r="I111" s="598"/>
      <c r="J111" s="598"/>
      <c r="K111" s="598"/>
      <c r="L111" s="598"/>
      <c r="M111" s="598"/>
      <c r="N111" s="598"/>
      <c r="O111" s="601"/>
      <c r="P111" s="601"/>
      <c r="Q111" s="601"/>
      <c r="R111" s="601"/>
      <c r="S111" s="602"/>
      <c r="T111" s="598"/>
      <c r="U111" s="598"/>
      <c r="V111" s="598"/>
      <c r="W111" s="601"/>
      <c r="X111" s="195"/>
      <c r="Y111" s="598"/>
      <c r="Z111" s="195"/>
      <c r="AA111" s="598"/>
      <c r="AB111" s="598"/>
      <c r="AC111" s="598"/>
      <c r="AD111" s="598"/>
      <c r="AE111" s="598"/>
      <c r="AF111" s="601"/>
      <c r="AG111" s="195"/>
      <c r="AH111" s="598"/>
      <c r="AI111" s="598"/>
      <c r="AJ111" s="598"/>
      <c r="AK111" s="598"/>
      <c r="AL111" s="598"/>
      <c r="AM111" s="601"/>
      <c r="AN111" s="598"/>
      <c r="AO111" s="603"/>
      <c r="AP111" s="598"/>
      <c r="AQ111" s="442"/>
      <c r="AR111" s="604"/>
      <c r="AS111" s="161"/>
      <c r="AT111" s="161"/>
      <c r="AU111" s="161"/>
      <c r="AV111" s="161"/>
    </row>
    <row r="112" ht="14.25" customHeight="1">
      <c r="A112" s="598"/>
      <c r="B112" s="599"/>
      <c r="C112" s="598"/>
      <c r="D112" s="600"/>
      <c r="E112" s="600"/>
      <c r="F112" s="600"/>
      <c r="G112" s="600"/>
      <c r="H112" s="598"/>
      <c r="I112" s="598"/>
      <c r="J112" s="598"/>
      <c r="K112" s="598"/>
      <c r="L112" s="598"/>
      <c r="M112" s="598"/>
      <c r="N112" s="598"/>
      <c r="O112" s="601"/>
      <c r="P112" s="601"/>
      <c r="Q112" s="601"/>
      <c r="R112" s="601"/>
      <c r="S112" s="602"/>
      <c r="T112" s="598"/>
      <c r="U112" s="598"/>
      <c r="V112" s="598"/>
      <c r="W112" s="601"/>
      <c r="X112" s="195"/>
      <c r="Y112" s="598"/>
      <c r="Z112" s="195"/>
      <c r="AA112" s="598"/>
      <c r="AB112" s="598"/>
      <c r="AC112" s="598"/>
      <c r="AD112" s="598"/>
      <c r="AE112" s="598"/>
      <c r="AF112" s="601"/>
      <c r="AG112" s="195"/>
      <c r="AH112" s="598"/>
      <c r="AI112" s="598"/>
      <c r="AJ112" s="598"/>
      <c r="AK112" s="598"/>
      <c r="AL112" s="598"/>
      <c r="AM112" s="601"/>
      <c r="AN112" s="598"/>
      <c r="AO112" s="603"/>
      <c r="AP112" s="598"/>
      <c r="AQ112" s="442"/>
      <c r="AR112" s="604"/>
      <c r="AS112" s="161"/>
      <c r="AT112" s="161"/>
      <c r="AU112" s="161"/>
      <c r="AV112" s="161"/>
    </row>
    <row r="113" ht="14.25" customHeight="1">
      <c r="A113" s="598"/>
      <c r="B113" s="599"/>
      <c r="C113" s="598"/>
      <c r="D113" s="600"/>
      <c r="E113" s="600"/>
      <c r="F113" s="600"/>
      <c r="G113" s="600"/>
      <c r="H113" s="598"/>
      <c r="I113" s="598"/>
      <c r="J113" s="598"/>
      <c r="K113" s="598"/>
      <c r="L113" s="598"/>
      <c r="M113" s="598"/>
      <c r="N113" s="598"/>
      <c r="O113" s="601"/>
      <c r="P113" s="601"/>
      <c r="Q113" s="601"/>
      <c r="R113" s="601"/>
      <c r="S113" s="602"/>
      <c r="T113" s="598"/>
      <c r="U113" s="598"/>
      <c r="V113" s="598"/>
      <c r="W113" s="601"/>
      <c r="X113" s="195"/>
      <c r="Y113" s="598"/>
      <c r="Z113" s="195"/>
      <c r="AA113" s="598"/>
      <c r="AB113" s="598"/>
      <c r="AC113" s="598"/>
      <c r="AD113" s="598"/>
      <c r="AE113" s="598"/>
      <c r="AF113" s="601"/>
      <c r="AG113" s="195"/>
      <c r="AH113" s="598"/>
      <c r="AI113" s="598"/>
      <c r="AJ113" s="598"/>
      <c r="AK113" s="598"/>
      <c r="AL113" s="598"/>
      <c r="AM113" s="601"/>
      <c r="AN113" s="598"/>
      <c r="AO113" s="603"/>
      <c r="AP113" s="598"/>
      <c r="AQ113" s="442"/>
      <c r="AR113" s="604"/>
      <c r="AS113" s="161"/>
      <c r="AT113" s="161"/>
      <c r="AU113" s="161"/>
      <c r="AV113" s="161"/>
    </row>
    <row r="114" ht="14.25" customHeight="1">
      <c r="A114" s="598"/>
      <c r="B114" s="599"/>
      <c r="C114" s="598"/>
      <c r="D114" s="600"/>
      <c r="E114" s="600"/>
      <c r="F114" s="600"/>
      <c r="G114" s="600"/>
      <c r="H114" s="598"/>
      <c r="I114" s="598"/>
      <c r="J114" s="598"/>
      <c r="K114" s="598"/>
      <c r="L114" s="598"/>
      <c r="M114" s="598"/>
      <c r="N114" s="598"/>
      <c r="O114" s="601"/>
      <c r="P114" s="601"/>
      <c r="Q114" s="601"/>
      <c r="R114" s="601"/>
      <c r="S114" s="602"/>
      <c r="T114" s="598"/>
      <c r="U114" s="598"/>
      <c r="V114" s="598"/>
      <c r="W114" s="601"/>
      <c r="X114" s="195"/>
      <c r="Y114" s="598"/>
      <c r="Z114" s="195"/>
      <c r="AA114" s="598"/>
      <c r="AB114" s="598"/>
      <c r="AC114" s="598"/>
      <c r="AD114" s="598"/>
      <c r="AE114" s="598"/>
      <c r="AF114" s="601"/>
      <c r="AG114" s="195"/>
      <c r="AH114" s="598"/>
      <c r="AI114" s="598"/>
      <c r="AJ114" s="598"/>
      <c r="AK114" s="598"/>
      <c r="AL114" s="598"/>
      <c r="AM114" s="601"/>
      <c r="AN114" s="598"/>
      <c r="AO114" s="603"/>
      <c r="AP114" s="598"/>
      <c r="AQ114" s="442"/>
      <c r="AR114" s="604"/>
      <c r="AS114" s="161"/>
      <c r="AT114" s="161"/>
      <c r="AU114" s="161"/>
      <c r="AV114" s="161"/>
    </row>
    <row r="115" ht="14.25" customHeight="1">
      <c r="A115" s="598"/>
      <c r="B115" s="599"/>
      <c r="C115" s="598"/>
      <c r="D115" s="600"/>
      <c r="E115" s="600"/>
      <c r="F115" s="600"/>
      <c r="G115" s="600"/>
      <c r="H115" s="598"/>
      <c r="I115" s="598"/>
      <c r="J115" s="598"/>
      <c r="K115" s="598"/>
      <c r="L115" s="598"/>
      <c r="M115" s="598"/>
      <c r="N115" s="598"/>
      <c r="O115" s="601"/>
      <c r="P115" s="601"/>
      <c r="Q115" s="601"/>
      <c r="R115" s="601"/>
      <c r="S115" s="602"/>
      <c r="T115" s="598"/>
      <c r="U115" s="598"/>
      <c r="V115" s="598"/>
      <c r="W115" s="601"/>
      <c r="X115" s="195"/>
      <c r="Y115" s="598"/>
      <c r="Z115" s="195"/>
      <c r="AA115" s="598"/>
      <c r="AB115" s="598"/>
      <c r="AC115" s="598"/>
      <c r="AD115" s="598"/>
      <c r="AE115" s="598"/>
      <c r="AF115" s="601"/>
      <c r="AG115" s="195"/>
      <c r="AH115" s="598"/>
      <c r="AI115" s="598"/>
      <c r="AJ115" s="598"/>
      <c r="AK115" s="598"/>
      <c r="AL115" s="598"/>
      <c r="AM115" s="601"/>
      <c r="AN115" s="598"/>
      <c r="AO115" s="603"/>
      <c r="AP115" s="598"/>
      <c r="AQ115" s="442"/>
      <c r="AR115" s="604"/>
      <c r="AS115" s="161"/>
      <c r="AT115" s="161"/>
      <c r="AU115" s="161"/>
      <c r="AV115" s="161"/>
    </row>
    <row r="116" ht="14.25" customHeight="1">
      <c r="A116" s="598"/>
      <c r="B116" s="599"/>
      <c r="C116" s="598"/>
      <c r="D116" s="600"/>
      <c r="E116" s="600"/>
      <c r="F116" s="600"/>
      <c r="G116" s="600"/>
      <c r="H116" s="598"/>
      <c r="I116" s="598"/>
      <c r="J116" s="598"/>
      <c r="K116" s="598"/>
      <c r="L116" s="598"/>
      <c r="M116" s="598"/>
      <c r="N116" s="598"/>
      <c r="O116" s="601"/>
      <c r="P116" s="601"/>
      <c r="Q116" s="601"/>
      <c r="R116" s="601"/>
      <c r="S116" s="602"/>
      <c r="T116" s="598"/>
      <c r="U116" s="598"/>
      <c r="V116" s="598"/>
      <c r="W116" s="601"/>
      <c r="X116" s="195"/>
      <c r="Y116" s="598"/>
      <c r="Z116" s="195"/>
      <c r="AA116" s="598"/>
      <c r="AB116" s="598"/>
      <c r="AC116" s="598"/>
      <c r="AD116" s="598"/>
      <c r="AE116" s="598"/>
      <c r="AF116" s="601"/>
      <c r="AG116" s="195"/>
      <c r="AH116" s="598"/>
      <c r="AI116" s="598"/>
      <c r="AJ116" s="598"/>
      <c r="AK116" s="598"/>
      <c r="AL116" s="598"/>
      <c r="AM116" s="601"/>
      <c r="AN116" s="598"/>
      <c r="AO116" s="603"/>
      <c r="AP116" s="598"/>
      <c r="AQ116" s="442"/>
      <c r="AR116" s="604"/>
      <c r="AS116" s="161"/>
      <c r="AT116" s="161"/>
      <c r="AU116" s="161"/>
      <c r="AV116" s="161"/>
    </row>
    <row r="117" ht="14.25" customHeight="1">
      <c r="A117" s="598"/>
      <c r="B117" s="599"/>
      <c r="C117" s="598"/>
      <c r="D117" s="600"/>
      <c r="E117" s="600"/>
      <c r="F117" s="600"/>
      <c r="G117" s="600"/>
      <c r="H117" s="598"/>
      <c r="I117" s="598"/>
      <c r="J117" s="598"/>
      <c r="K117" s="598"/>
      <c r="L117" s="598"/>
      <c r="M117" s="598"/>
      <c r="N117" s="598"/>
      <c r="O117" s="601"/>
      <c r="P117" s="601"/>
      <c r="Q117" s="601"/>
      <c r="R117" s="601"/>
      <c r="S117" s="602"/>
      <c r="T117" s="598"/>
      <c r="U117" s="598"/>
      <c r="V117" s="598"/>
      <c r="W117" s="601"/>
      <c r="X117" s="195"/>
      <c r="Y117" s="598"/>
      <c r="Z117" s="195"/>
      <c r="AA117" s="598"/>
      <c r="AB117" s="598"/>
      <c r="AC117" s="598"/>
      <c r="AD117" s="598"/>
      <c r="AE117" s="598"/>
      <c r="AF117" s="601"/>
      <c r="AG117" s="195"/>
      <c r="AH117" s="598"/>
      <c r="AI117" s="598"/>
      <c r="AJ117" s="598"/>
      <c r="AK117" s="598"/>
      <c r="AL117" s="598"/>
      <c r="AM117" s="601"/>
      <c r="AN117" s="598"/>
      <c r="AO117" s="603"/>
      <c r="AP117" s="598"/>
      <c r="AQ117" s="442"/>
      <c r="AR117" s="604"/>
      <c r="AS117" s="161"/>
      <c r="AT117" s="161"/>
      <c r="AU117" s="161"/>
      <c r="AV117" s="161"/>
    </row>
    <row r="118" ht="14.25" customHeight="1">
      <c r="A118" s="598"/>
      <c r="B118" s="599"/>
      <c r="C118" s="598"/>
      <c r="D118" s="600"/>
      <c r="E118" s="600"/>
      <c r="F118" s="600"/>
      <c r="G118" s="600"/>
      <c r="H118" s="598"/>
      <c r="I118" s="598"/>
      <c r="J118" s="598"/>
      <c r="K118" s="598"/>
      <c r="L118" s="598"/>
      <c r="M118" s="598"/>
      <c r="N118" s="598"/>
      <c r="O118" s="601"/>
      <c r="P118" s="601"/>
      <c r="Q118" s="601"/>
      <c r="R118" s="601"/>
      <c r="S118" s="602"/>
      <c r="T118" s="598"/>
      <c r="U118" s="598"/>
      <c r="V118" s="598"/>
      <c r="W118" s="601"/>
      <c r="X118" s="195"/>
      <c r="Y118" s="598"/>
      <c r="Z118" s="195"/>
      <c r="AA118" s="598"/>
      <c r="AB118" s="598"/>
      <c r="AC118" s="598"/>
      <c r="AD118" s="598"/>
      <c r="AE118" s="598"/>
      <c r="AF118" s="601"/>
      <c r="AG118" s="195"/>
      <c r="AH118" s="598"/>
      <c r="AI118" s="598"/>
      <c r="AJ118" s="598"/>
      <c r="AK118" s="598"/>
      <c r="AL118" s="598"/>
      <c r="AM118" s="601"/>
      <c r="AN118" s="598"/>
      <c r="AO118" s="603"/>
      <c r="AP118" s="598"/>
      <c r="AQ118" s="442"/>
      <c r="AR118" s="604"/>
      <c r="AS118" s="161"/>
      <c r="AT118" s="161"/>
      <c r="AU118" s="161"/>
      <c r="AV118" s="161"/>
    </row>
    <row r="119" ht="14.25" customHeight="1">
      <c r="A119" s="598"/>
      <c r="B119" s="599"/>
      <c r="C119" s="598"/>
      <c r="D119" s="600"/>
      <c r="E119" s="600"/>
      <c r="F119" s="600"/>
      <c r="G119" s="600"/>
      <c r="H119" s="598"/>
      <c r="I119" s="598"/>
      <c r="J119" s="598"/>
      <c r="K119" s="598"/>
      <c r="L119" s="598"/>
      <c r="M119" s="598"/>
      <c r="N119" s="598"/>
      <c r="O119" s="601"/>
      <c r="P119" s="601"/>
      <c r="Q119" s="601"/>
      <c r="R119" s="601"/>
      <c r="S119" s="602"/>
      <c r="T119" s="598"/>
      <c r="U119" s="598"/>
      <c r="V119" s="598"/>
      <c r="W119" s="601"/>
      <c r="X119" s="195"/>
      <c r="Y119" s="598"/>
      <c r="Z119" s="195"/>
      <c r="AA119" s="598"/>
      <c r="AB119" s="598"/>
      <c r="AC119" s="598"/>
      <c r="AD119" s="598"/>
      <c r="AE119" s="598"/>
      <c r="AF119" s="601"/>
      <c r="AG119" s="195"/>
      <c r="AH119" s="598"/>
      <c r="AI119" s="598"/>
      <c r="AJ119" s="598"/>
      <c r="AK119" s="598"/>
      <c r="AL119" s="598"/>
      <c r="AM119" s="601"/>
      <c r="AN119" s="598"/>
      <c r="AO119" s="603"/>
      <c r="AP119" s="598"/>
      <c r="AQ119" s="442"/>
      <c r="AR119" s="604"/>
      <c r="AS119" s="161"/>
      <c r="AT119" s="161"/>
      <c r="AU119" s="161"/>
      <c r="AV119" s="161"/>
    </row>
    <row r="120" ht="14.25" customHeight="1">
      <c r="A120" s="598"/>
      <c r="B120" s="599"/>
      <c r="C120" s="598"/>
      <c r="D120" s="600"/>
      <c r="E120" s="600"/>
      <c r="F120" s="600"/>
      <c r="G120" s="600"/>
      <c r="H120" s="598"/>
      <c r="I120" s="598"/>
      <c r="J120" s="598"/>
      <c r="K120" s="598"/>
      <c r="L120" s="598"/>
      <c r="M120" s="598"/>
      <c r="N120" s="598"/>
      <c r="O120" s="601"/>
      <c r="P120" s="601"/>
      <c r="Q120" s="601"/>
      <c r="R120" s="601"/>
      <c r="S120" s="602"/>
      <c r="T120" s="598"/>
      <c r="U120" s="598"/>
      <c r="V120" s="598"/>
      <c r="W120" s="601"/>
      <c r="X120" s="195"/>
      <c r="Y120" s="598"/>
      <c r="Z120" s="195"/>
      <c r="AA120" s="598"/>
      <c r="AB120" s="598"/>
      <c r="AC120" s="598"/>
      <c r="AD120" s="598"/>
      <c r="AE120" s="598"/>
      <c r="AF120" s="601"/>
      <c r="AG120" s="195"/>
      <c r="AH120" s="598"/>
      <c r="AI120" s="598"/>
      <c r="AJ120" s="598"/>
      <c r="AK120" s="598"/>
      <c r="AL120" s="598"/>
      <c r="AM120" s="601"/>
      <c r="AN120" s="598"/>
      <c r="AO120" s="603"/>
      <c r="AP120" s="598"/>
      <c r="AQ120" s="442"/>
      <c r="AR120" s="604"/>
      <c r="AS120" s="161"/>
      <c r="AT120" s="161"/>
      <c r="AU120" s="161"/>
      <c r="AV120" s="161"/>
    </row>
    <row r="121" ht="14.25" customHeight="1">
      <c r="A121" s="598"/>
      <c r="B121" s="599"/>
      <c r="C121" s="598"/>
      <c r="D121" s="600"/>
      <c r="E121" s="600"/>
      <c r="F121" s="600"/>
      <c r="G121" s="600"/>
      <c r="H121" s="598"/>
      <c r="I121" s="598"/>
      <c r="J121" s="598"/>
      <c r="K121" s="598"/>
      <c r="L121" s="598"/>
      <c r="M121" s="598"/>
      <c r="N121" s="598"/>
      <c r="O121" s="601"/>
      <c r="P121" s="601"/>
      <c r="Q121" s="601"/>
      <c r="R121" s="601"/>
      <c r="S121" s="602"/>
      <c r="T121" s="598"/>
      <c r="U121" s="598"/>
      <c r="V121" s="598"/>
      <c r="W121" s="601"/>
      <c r="X121" s="195"/>
      <c r="Y121" s="598"/>
      <c r="Z121" s="195"/>
      <c r="AA121" s="598"/>
      <c r="AB121" s="598"/>
      <c r="AC121" s="598"/>
      <c r="AD121" s="598"/>
      <c r="AE121" s="598"/>
      <c r="AF121" s="601"/>
      <c r="AG121" s="195"/>
      <c r="AH121" s="598"/>
      <c r="AI121" s="598"/>
      <c r="AJ121" s="598"/>
      <c r="AK121" s="598"/>
      <c r="AL121" s="598"/>
      <c r="AM121" s="601"/>
      <c r="AN121" s="598"/>
      <c r="AO121" s="603"/>
      <c r="AP121" s="598"/>
      <c r="AQ121" s="442"/>
      <c r="AR121" s="604"/>
      <c r="AS121" s="161"/>
      <c r="AT121" s="161"/>
      <c r="AU121" s="161"/>
      <c r="AV121" s="161"/>
    </row>
    <row r="122" ht="14.25" customHeight="1">
      <c r="A122" s="598"/>
      <c r="B122" s="599"/>
      <c r="C122" s="598"/>
      <c r="D122" s="600"/>
      <c r="E122" s="600"/>
      <c r="F122" s="600"/>
      <c r="G122" s="600"/>
      <c r="H122" s="598"/>
      <c r="I122" s="598"/>
      <c r="J122" s="598"/>
      <c r="K122" s="598"/>
      <c r="L122" s="598"/>
      <c r="M122" s="598"/>
      <c r="N122" s="598"/>
      <c r="O122" s="601"/>
      <c r="P122" s="601"/>
      <c r="Q122" s="601"/>
      <c r="R122" s="601"/>
      <c r="S122" s="602"/>
      <c r="T122" s="598"/>
      <c r="U122" s="598"/>
      <c r="V122" s="598"/>
      <c r="W122" s="601"/>
      <c r="X122" s="195"/>
      <c r="Y122" s="598"/>
      <c r="Z122" s="195"/>
      <c r="AA122" s="598"/>
      <c r="AB122" s="598"/>
      <c r="AC122" s="598"/>
      <c r="AD122" s="598"/>
      <c r="AE122" s="598"/>
      <c r="AF122" s="601"/>
      <c r="AG122" s="195"/>
      <c r="AH122" s="598"/>
      <c r="AI122" s="598"/>
      <c r="AJ122" s="598"/>
      <c r="AK122" s="598"/>
      <c r="AL122" s="598"/>
      <c r="AM122" s="601"/>
      <c r="AN122" s="598"/>
      <c r="AO122" s="603"/>
      <c r="AP122" s="598"/>
      <c r="AQ122" s="442"/>
      <c r="AR122" s="604"/>
      <c r="AS122" s="161"/>
      <c r="AT122" s="161"/>
      <c r="AU122" s="161"/>
      <c r="AV122" s="161"/>
    </row>
    <row r="123" ht="14.25" customHeight="1">
      <c r="A123" s="598"/>
      <c r="B123" s="599"/>
      <c r="C123" s="598"/>
      <c r="D123" s="600"/>
      <c r="E123" s="600"/>
      <c r="F123" s="600"/>
      <c r="G123" s="600"/>
      <c r="H123" s="598"/>
      <c r="I123" s="598"/>
      <c r="J123" s="598"/>
      <c r="K123" s="598"/>
      <c r="L123" s="598"/>
      <c r="M123" s="598"/>
      <c r="N123" s="598"/>
      <c r="O123" s="601"/>
      <c r="P123" s="601"/>
      <c r="Q123" s="601"/>
      <c r="R123" s="601"/>
      <c r="S123" s="602"/>
      <c r="T123" s="598"/>
      <c r="U123" s="598"/>
      <c r="V123" s="598"/>
      <c r="W123" s="601"/>
      <c r="X123" s="195"/>
      <c r="Y123" s="598"/>
      <c r="Z123" s="195"/>
      <c r="AA123" s="598"/>
      <c r="AB123" s="598"/>
      <c r="AC123" s="598"/>
      <c r="AD123" s="598"/>
      <c r="AE123" s="598"/>
      <c r="AF123" s="601"/>
      <c r="AG123" s="195"/>
      <c r="AH123" s="598"/>
      <c r="AI123" s="598"/>
      <c r="AJ123" s="598"/>
      <c r="AK123" s="598"/>
      <c r="AL123" s="598"/>
      <c r="AM123" s="601"/>
      <c r="AN123" s="598"/>
      <c r="AO123" s="603"/>
      <c r="AP123" s="598"/>
      <c r="AQ123" s="442"/>
      <c r="AR123" s="604"/>
      <c r="AS123" s="161"/>
      <c r="AT123" s="161"/>
      <c r="AU123" s="161"/>
      <c r="AV123" s="161"/>
    </row>
    <row r="124" ht="14.25" customHeight="1">
      <c r="A124" s="598"/>
      <c r="B124" s="599"/>
      <c r="C124" s="598"/>
      <c r="D124" s="600"/>
      <c r="E124" s="600"/>
      <c r="F124" s="600"/>
      <c r="G124" s="600"/>
      <c r="H124" s="598"/>
      <c r="I124" s="598"/>
      <c r="J124" s="598"/>
      <c r="K124" s="598"/>
      <c r="L124" s="598"/>
      <c r="M124" s="598"/>
      <c r="N124" s="598"/>
      <c r="O124" s="601"/>
      <c r="P124" s="601"/>
      <c r="Q124" s="601"/>
      <c r="R124" s="601"/>
      <c r="S124" s="602"/>
      <c r="T124" s="598"/>
      <c r="U124" s="598"/>
      <c r="V124" s="598"/>
      <c r="W124" s="601"/>
      <c r="X124" s="195"/>
      <c r="Y124" s="598"/>
      <c r="Z124" s="195"/>
      <c r="AA124" s="598"/>
      <c r="AB124" s="598"/>
      <c r="AC124" s="598"/>
      <c r="AD124" s="598"/>
      <c r="AE124" s="598"/>
      <c r="AF124" s="601"/>
      <c r="AG124" s="195"/>
      <c r="AH124" s="598"/>
      <c r="AI124" s="598"/>
      <c r="AJ124" s="598"/>
      <c r="AK124" s="598"/>
      <c r="AL124" s="598"/>
      <c r="AM124" s="601"/>
      <c r="AN124" s="598"/>
      <c r="AO124" s="603"/>
      <c r="AP124" s="598"/>
      <c r="AQ124" s="442"/>
      <c r="AR124" s="604"/>
      <c r="AS124" s="161"/>
      <c r="AT124" s="161"/>
      <c r="AU124" s="161"/>
      <c r="AV124" s="161"/>
    </row>
    <row r="125" ht="14.25" customHeight="1">
      <c r="A125" s="598"/>
      <c r="B125" s="599"/>
      <c r="C125" s="598"/>
      <c r="D125" s="600"/>
      <c r="E125" s="600"/>
      <c r="F125" s="600"/>
      <c r="G125" s="600"/>
      <c r="H125" s="598"/>
      <c r="I125" s="598"/>
      <c r="J125" s="598"/>
      <c r="K125" s="598"/>
      <c r="L125" s="598"/>
      <c r="M125" s="598"/>
      <c r="N125" s="598"/>
      <c r="O125" s="601"/>
      <c r="P125" s="601"/>
      <c r="Q125" s="601"/>
      <c r="R125" s="601"/>
      <c r="S125" s="602"/>
      <c r="T125" s="598"/>
      <c r="U125" s="598"/>
      <c r="V125" s="598"/>
      <c r="W125" s="601"/>
      <c r="X125" s="195"/>
      <c r="Y125" s="598"/>
      <c r="Z125" s="195"/>
      <c r="AA125" s="598"/>
      <c r="AB125" s="598"/>
      <c r="AC125" s="598"/>
      <c r="AD125" s="598"/>
      <c r="AE125" s="598"/>
      <c r="AF125" s="601"/>
      <c r="AG125" s="195"/>
      <c r="AH125" s="598"/>
      <c r="AI125" s="598"/>
      <c r="AJ125" s="598"/>
      <c r="AK125" s="598"/>
      <c r="AL125" s="598"/>
      <c r="AM125" s="601"/>
      <c r="AN125" s="598"/>
      <c r="AO125" s="603"/>
      <c r="AP125" s="598"/>
      <c r="AQ125" s="442"/>
      <c r="AR125" s="604"/>
      <c r="AS125" s="161"/>
      <c r="AT125" s="161"/>
      <c r="AU125" s="161"/>
      <c r="AV125" s="161"/>
    </row>
    <row r="126" ht="14.25" customHeight="1">
      <c r="A126" s="598"/>
      <c r="B126" s="599"/>
      <c r="C126" s="598"/>
      <c r="D126" s="600"/>
      <c r="E126" s="600"/>
      <c r="F126" s="600"/>
      <c r="G126" s="600"/>
      <c r="H126" s="598"/>
      <c r="I126" s="598"/>
      <c r="J126" s="598"/>
      <c r="K126" s="598"/>
      <c r="L126" s="598"/>
      <c r="M126" s="598"/>
      <c r="N126" s="598"/>
      <c r="O126" s="601"/>
      <c r="P126" s="601"/>
      <c r="Q126" s="601"/>
      <c r="R126" s="601"/>
      <c r="S126" s="602"/>
      <c r="T126" s="598"/>
      <c r="U126" s="598"/>
      <c r="V126" s="598"/>
      <c r="W126" s="601"/>
      <c r="X126" s="195"/>
      <c r="Y126" s="598"/>
      <c r="Z126" s="195"/>
      <c r="AA126" s="598"/>
      <c r="AB126" s="598"/>
      <c r="AC126" s="598"/>
      <c r="AD126" s="598"/>
      <c r="AE126" s="598"/>
      <c r="AF126" s="601"/>
      <c r="AG126" s="195"/>
      <c r="AH126" s="598"/>
      <c r="AI126" s="598"/>
      <c r="AJ126" s="598"/>
      <c r="AK126" s="598"/>
      <c r="AL126" s="598"/>
      <c r="AM126" s="601"/>
      <c r="AN126" s="598"/>
      <c r="AO126" s="603"/>
      <c r="AP126" s="598"/>
      <c r="AQ126" s="442"/>
      <c r="AR126" s="604"/>
      <c r="AS126" s="161"/>
      <c r="AT126" s="161"/>
      <c r="AU126" s="161"/>
      <c r="AV126" s="161"/>
    </row>
    <row r="127" ht="14.25" customHeight="1">
      <c r="A127" s="598"/>
      <c r="B127" s="599"/>
      <c r="C127" s="598"/>
      <c r="D127" s="600"/>
      <c r="E127" s="600"/>
      <c r="F127" s="600"/>
      <c r="G127" s="600"/>
      <c r="H127" s="598"/>
      <c r="I127" s="598"/>
      <c r="J127" s="598"/>
      <c r="K127" s="598"/>
      <c r="L127" s="598"/>
      <c r="M127" s="598"/>
      <c r="N127" s="598"/>
      <c r="O127" s="601"/>
      <c r="P127" s="601"/>
      <c r="Q127" s="601"/>
      <c r="R127" s="601"/>
      <c r="S127" s="602"/>
      <c r="T127" s="598"/>
      <c r="U127" s="598"/>
      <c r="V127" s="598"/>
      <c r="W127" s="601"/>
      <c r="X127" s="195"/>
      <c r="Y127" s="598"/>
      <c r="Z127" s="195"/>
      <c r="AA127" s="598"/>
      <c r="AB127" s="598"/>
      <c r="AC127" s="598"/>
      <c r="AD127" s="598"/>
      <c r="AE127" s="598"/>
      <c r="AF127" s="601"/>
      <c r="AG127" s="195"/>
      <c r="AH127" s="598"/>
      <c r="AI127" s="598"/>
      <c r="AJ127" s="598"/>
      <c r="AK127" s="598"/>
      <c r="AL127" s="598"/>
      <c r="AM127" s="601"/>
      <c r="AN127" s="598"/>
      <c r="AO127" s="603"/>
      <c r="AP127" s="598"/>
      <c r="AQ127" s="442"/>
      <c r="AR127" s="604"/>
      <c r="AS127" s="161"/>
      <c r="AT127" s="161"/>
      <c r="AU127" s="161"/>
      <c r="AV127" s="161"/>
    </row>
    <row r="128" ht="14.25" customHeight="1">
      <c r="A128" s="598"/>
      <c r="B128" s="599"/>
      <c r="C128" s="598"/>
      <c r="D128" s="600"/>
      <c r="E128" s="600"/>
      <c r="F128" s="600"/>
      <c r="G128" s="600"/>
      <c r="H128" s="598"/>
      <c r="I128" s="598"/>
      <c r="J128" s="598"/>
      <c r="K128" s="598"/>
      <c r="L128" s="598"/>
      <c r="M128" s="598"/>
      <c r="N128" s="598"/>
      <c r="O128" s="601"/>
      <c r="P128" s="601"/>
      <c r="Q128" s="601"/>
      <c r="R128" s="601"/>
      <c r="S128" s="602"/>
      <c r="T128" s="598"/>
      <c r="U128" s="598"/>
      <c r="V128" s="598"/>
      <c r="W128" s="601"/>
      <c r="X128" s="195"/>
      <c r="Y128" s="598"/>
      <c r="Z128" s="195"/>
      <c r="AA128" s="598"/>
      <c r="AB128" s="598"/>
      <c r="AC128" s="598"/>
      <c r="AD128" s="598"/>
      <c r="AE128" s="598"/>
      <c r="AF128" s="601"/>
      <c r="AG128" s="195"/>
      <c r="AH128" s="598"/>
      <c r="AI128" s="598"/>
      <c r="AJ128" s="598"/>
      <c r="AK128" s="598"/>
      <c r="AL128" s="598"/>
      <c r="AM128" s="601"/>
      <c r="AN128" s="598"/>
      <c r="AO128" s="603"/>
      <c r="AP128" s="598"/>
      <c r="AQ128" s="442"/>
      <c r="AR128" s="604"/>
      <c r="AS128" s="161"/>
      <c r="AT128" s="161"/>
      <c r="AU128" s="161"/>
      <c r="AV128" s="161"/>
    </row>
    <row r="129" ht="14.25" customHeight="1">
      <c r="A129" s="598"/>
      <c r="B129" s="599"/>
      <c r="C129" s="598"/>
      <c r="D129" s="600"/>
      <c r="E129" s="600"/>
      <c r="F129" s="600"/>
      <c r="G129" s="600"/>
      <c r="H129" s="598"/>
      <c r="I129" s="598"/>
      <c r="J129" s="598"/>
      <c r="K129" s="598"/>
      <c r="L129" s="598"/>
      <c r="M129" s="598"/>
      <c r="N129" s="598"/>
      <c r="O129" s="601"/>
      <c r="P129" s="601"/>
      <c r="Q129" s="601"/>
      <c r="R129" s="601"/>
      <c r="S129" s="602"/>
      <c r="T129" s="598"/>
      <c r="U129" s="598"/>
      <c r="V129" s="598"/>
      <c r="W129" s="601"/>
      <c r="X129" s="195"/>
      <c r="Y129" s="598"/>
      <c r="Z129" s="195"/>
      <c r="AA129" s="598"/>
      <c r="AB129" s="598"/>
      <c r="AC129" s="598"/>
      <c r="AD129" s="598"/>
      <c r="AE129" s="598"/>
      <c r="AF129" s="601"/>
      <c r="AG129" s="195"/>
      <c r="AH129" s="598"/>
      <c r="AI129" s="598"/>
      <c r="AJ129" s="598"/>
      <c r="AK129" s="598"/>
      <c r="AL129" s="598"/>
      <c r="AM129" s="601"/>
      <c r="AN129" s="598"/>
      <c r="AO129" s="603"/>
      <c r="AP129" s="598"/>
      <c r="AQ129" s="442"/>
      <c r="AR129" s="604"/>
      <c r="AS129" s="161"/>
      <c r="AT129" s="161"/>
      <c r="AU129" s="161"/>
      <c r="AV129" s="161"/>
    </row>
    <row r="130" ht="14.25" customHeight="1">
      <c r="A130" s="598"/>
      <c r="B130" s="599"/>
      <c r="C130" s="598"/>
      <c r="D130" s="600"/>
      <c r="E130" s="600"/>
      <c r="F130" s="600"/>
      <c r="G130" s="600"/>
      <c r="H130" s="598"/>
      <c r="I130" s="598"/>
      <c r="J130" s="598"/>
      <c r="K130" s="598"/>
      <c r="L130" s="598"/>
      <c r="M130" s="598"/>
      <c r="N130" s="598"/>
      <c r="O130" s="601"/>
      <c r="P130" s="601"/>
      <c r="Q130" s="601"/>
      <c r="R130" s="601"/>
      <c r="S130" s="602"/>
      <c r="T130" s="598"/>
      <c r="U130" s="598"/>
      <c r="V130" s="598"/>
      <c r="W130" s="601"/>
      <c r="X130" s="195"/>
      <c r="Y130" s="598"/>
      <c r="Z130" s="195"/>
      <c r="AA130" s="598"/>
      <c r="AB130" s="598"/>
      <c r="AC130" s="598"/>
      <c r="AD130" s="598"/>
      <c r="AE130" s="598"/>
      <c r="AF130" s="601"/>
      <c r="AG130" s="195"/>
      <c r="AH130" s="598"/>
      <c r="AI130" s="598"/>
      <c r="AJ130" s="598"/>
      <c r="AK130" s="598"/>
      <c r="AL130" s="598"/>
      <c r="AM130" s="601"/>
      <c r="AN130" s="598"/>
      <c r="AO130" s="603"/>
      <c r="AP130" s="598"/>
      <c r="AQ130" s="442"/>
      <c r="AR130" s="604"/>
      <c r="AS130" s="161"/>
      <c r="AT130" s="161"/>
      <c r="AU130" s="161"/>
      <c r="AV130" s="161"/>
    </row>
    <row r="131" ht="14.25" customHeight="1">
      <c r="A131" s="598"/>
      <c r="B131" s="599"/>
      <c r="C131" s="598"/>
      <c r="D131" s="600"/>
      <c r="E131" s="600"/>
      <c r="F131" s="600"/>
      <c r="G131" s="600"/>
      <c r="H131" s="598"/>
      <c r="I131" s="598"/>
      <c r="J131" s="598"/>
      <c r="K131" s="598"/>
      <c r="L131" s="598"/>
      <c r="M131" s="598"/>
      <c r="N131" s="598"/>
      <c r="O131" s="601"/>
      <c r="P131" s="601"/>
      <c r="Q131" s="601"/>
      <c r="R131" s="601"/>
      <c r="S131" s="602"/>
      <c r="T131" s="598"/>
      <c r="U131" s="598"/>
      <c r="V131" s="598"/>
      <c r="W131" s="601"/>
      <c r="X131" s="195"/>
      <c r="Y131" s="598"/>
      <c r="Z131" s="195"/>
      <c r="AA131" s="598"/>
      <c r="AB131" s="598"/>
      <c r="AC131" s="598"/>
      <c r="AD131" s="598"/>
      <c r="AE131" s="598"/>
      <c r="AF131" s="601"/>
      <c r="AG131" s="195"/>
      <c r="AH131" s="598"/>
      <c r="AI131" s="598"/>
      <c r="AJ131" s="598"/>
      <c r="AK131" s="598"/>
      <c r="AL131" s="598"/>
      <c r="AM131" s="601"/>
      <c r="AN131" s="598"/>
      <c r="AO131" s="603"/>
      <c r="AP131" s="598"/>
      <c r="AQ131" s="442"/>
      <c r="AR131" s="604"/>
      <c r="AS131" s="161"/>
      <c r="AT131" s="161"/>
      <c r="AU131" s="161"/>
      <c r="AV131" s="161"/>
    </row>
    <row r="132" ht="14.25" customHeight="1">
      <c r="A132" s="598"/>
      <c r="B132" s="599"/>
      <c r="C132" s="598"/>
      <c r="D132" s="600"/>
      <c r="E132" s="600"/>
      <c r="F132" s="600"/>
      <c r="G132" s="600"/>
      <c r="H132" s="598"/>
      <c r="I132" s="598"/>
      <c r="J132" s="598"/>
      <c r="K132" s="598"/>
      <c r="L132" s="598"/>
      <c r="M132" s="598"/>
      <c r="N132" s="598"/>
      <c r="O132" s="601"/>
      <c r="P132" s="601"/>
      <c r="Q132" s="601"/>
      <c r="R132" s="601"/>
      <c r="S132" s="602"/>
      <c r="T132" s="598"/>
      <c r="U132" s="598"/>
      <c r="V132" s="598"/>
      <c r="W132" s="601"/>
      <c r="X132" s="195"/>
      <c r="Y132" s="598"/>
      <c r="Z132" s="195"/>
      <c r="AA132" s="598"/>
      <c r="AB132" s="598"/>
      <c r="AC132" s="598"/>
      <c r="AD132" s="598"/>
      <c r="AE132" s="598"/>
      <c r="AF132" s="601"/>
      <c r="AG132" s="195"/>
      <c r="AH132" s="598"/>
      <c r="AI132" s="598"/>
      <c r="AJ132" s="598"/>
      <c r="AK132" s="598"/>
      <c r="AL132" s="598"/>
      <c r="AM132" s="601"/>
      <c r="AN132" s="598"/>
      <c r="AO132" s="603"/>
      <c r="AP132" s="598"/>
      <c r="AQ132" s="442"/>
      <c r="AR132" s="604"/>
      <c r="AS132" s="161"/>
      <c r="AT132" s="161"/>
      <c r="AU132" s="161"/>
      <c r="AV132" s="161"/>
    </row>
    <row r="133" ht="14.25" customHeight="1">
      <c r="A133" s="598"/>
      <c r="B133" s="599"/>
      <c r="C133" s="598"/>
      <c r="D133" s="600"/>
      <c r="E133" s="600"/>
      <c r="F133" s="600"/>
      <c r="G133" s="600"/>
      <c r="H133" s="598"/>
      <c r="I133" s="598"/>
      <c r="J133" s="598"/>
      <c r="K133" s="598"/>
      <c r="L133" s="598"/>
      <c r="M133" s="598"/>
      <c r="N133" s="598"/>
      <c r="O133" s="601"/>
      <c r="P133" s="601"/>
      <c r="Q133" s="601"/>
      <c r="R133" s="601"/>
      <c r="S133" s="602"/>
      <c r="T133" s="598"/>
      <c r="U133" s="598"/>
      <c r="V133" s="598"/>
      <c r="W133" s="601"/>
      <c r="X133" s="195"/>
      <c r="Y133" s="598"/>
      <c r="Z133" s="195"/>
      <c r="AA133" s="598"/>
      <c r="AB133" s="598"/>
      <c r="AC133" s="598"/>
      <c r="AD133" s="598"/>
      <c r="AE133" s="598"/>
      <c r="AF133" s="601"/>
      <c r="AG133" s="195"/>
      <c r="AH133" s="598"/>
      <c r="AI133" s="598"/>
      <c r="AJ133" s="598"/>
      <c r="AK133" s="598"/>
      <c r="AL133" s="598"/>
      <c r="AM133" s="601"/>
      <c r="AN133" s="598"/>
      <c r="AO133" s="603"/>
      <c r="AP133" s="598"/>
      <c r="AQ133" s="442"/>
      <c r="AR133" s="604"/>
      <c r="AS133" s="161"/>
      <c r="AT133" s="161"/>
      <c r="AU133" s="161"/>
      <c r="AV133" s="161"/>
    </row>
    <row r="134" ht="14.25" customHeight="1">
      <c r="A134" s="598"/>
      <c r="B134" s="599"/>
      <c r="C134" s="598"/>
      <c r="D134" s="600"/>
      <c r="E134" s="600"/>
      <c r="F134" s="600"/>
      <c r="G134" s="600"/>
      <c r="H134" s="598"/>
      <c r="I134" s="598"/>
      <c r="J134" s="598"/>
      <c r="K134" s="598"/>
      <c r="L134" s="598"/>
      <c r="M134" s="598"/>
      <c r="N134" s="598"/>
      <c r="O134" s="601"/>
      <c r="P134" s="601"/>
      <c r="Q134" s="601"/>
      <c r="R134" s="601"/>
      <c r="S134" s="602"/>
      <c r="T134" s="598"/>
      <c r="U134" s="598"/>
      <c r="V134" s="598"/>
      <c r="W134" s="601"/>
      <c r="X134" s="195"/>
      <c r="Y134" s="598"/>
      <c r="Z134" s="195"/>
      <c r="AA134" s="598"/>
      <c r="AB134" s="598"/>
      <c r="AC134" s="598"/>
      <c r="AD134" s="598"/>
      <c r="AE134" s="598"/>
      <c r="AF134" s="601"/>
      <c r="AG134" s="195"/>
      <c r="AH134" s="598"/>
      <c r="AI134" s="598"/>
      <c r="AJ134" s="598"/>
      <c r="AK134" s="598"/>
      <c r="AL134" s="598"/>
      <c r="AM134" s="601"/>
      <c r="AN134" s="598"/>
      <c r="AO134" s="603"/>
      <c r="AP134" s="598"/>
      <c r="AQ134" s="442"/>
      <c r="AR134" s="604"/>
      <c r="AS134" s="161"/>
      <c r="AT134" s="161"/>
      <c r="AU134" s="161"/>
      <c r="AV134" s="161"/>
    </row>
    <row r="135" ht="14.25" customHeight="1">
      <c r="A135" s="598"/>
      <c r="B135" s="599"/>
      <c r="C135" s="598"/>
      <c r="D135" s="600"/>
      <c r="E135" s="600"/>
      <c r="F135" s="600"/>
      <c r="G135" s="600"/>
      <c r="H135" s="598"/>
      <c r="I135" s="598"/>
      <c r="J135" s="598"/>
      <c r="K135" s="598"/>
      <c r="L135" s="598"/>
      <c r="M135" s="598"/>
      <c r="N135" s="598"/>
      <c r="O135" s="601"/>
      <c r="P135" s="601"/>
      <c r="Q135" s="601"/>
      <c r="R135" s="601"/>
      <c r="S135" s="602"/>
      <c r="T135" s="598"/>
      <c r="U135" s="598"/>
      <c r="V135" s="598"/>
      <c r="W135" s="601"/>
      <c r="X135" s="195"/>
      <c r="Y135" s="598"/>
      <c r="Z135" s="195"/>
      <c r="AA135" s="598"/>
      <c r="AB135" s="598"/>
      <c r="AC135" s="598"/>
      <c r="AD135" s="598"/>
      <c r="AE135" s="598"/>
      <c r="AF135" s="601"/>
      <c r="AG135" s="195"/>
      <c r="AH135" s="598"/>
      <c r="AI135" s="598"/>
      <c r="AJ135" s="598"/>
      <c r="AK135" s="598"/>
      <c r="AL135" s="598"/>
      <c r="AM135" s="601"/>
      <c r="AN135" s="598"/>
      <c r="AO135" s="603"/>
      <c r="AP135" s="598"/>
      <c r="AQ135" s="442"/>
      <c r="AR135" s="604"/>
      <c r="AS135" s="161"/>
      <c r="AT135" s="161"/>
      <c r="AU135" s="161"/>
      <c r="AV135" s="161"/>
    </row>
    <row r="136" ht="14.25" customHeight="1">
      <c r="A136" s="598"/>
      <c r="B136" s="599"/>
      <c r="C136" s="598"/>
      <c r="D136" s="600"/>
      <c r="E136" s="600"/>
      <c r="F136" s="600"/>
      <c r="G136" s="600"/>
      <c r="H136" s="598"/>
      <c r="I136" s="598"/>
      <c r="J136" s="598"/>
      <c r="K136" s="598"/>
      <c r="L136" s="598"/>
      <c r="M136" s="598"/>
      <c r="N136" s="598"/>
      <c r="O136" s="601"/>
      <c r="P136" s="601"/>
      <c r="Q136" s="601"/>
      <c r="R136" s="601"/>
      <c r="S136" s="602"/>
      <c r="T136" s="598"/>
      <c r="U136" s="598"/>
      <c r="V136" s="598"/>
      <c r="W136" s="601"/>
      <c r="X136" s="195"/>
      <c r="Y136" s="598"/>
      <c r="Z136" s="195"/>
      <c r="AA136" s="598"/>
      <c r="AB136" s="598"/>
      <c r="AC136" s="598"/>
      <c r="AD136" s="598"/>
      <c r="AE136" s="598"/>
      <c r="AF136" s="601"/>
      <c r="AG136" s="195"/>
      <c r="AH136" s="598"/>
      <c r="AI136" s="598"/>
      <c r="AJ136" s="598"/>
      <c r="AK136" s="598"/>
      <c r="AL136" s="598"/>
      <c r="AM136" s="601"/>
      <c r="AN136" s="598"/>
      <c r="AO136" s="603"/>
      <c r="AP136" s="598"/>
      <c r="AQ136" s="442"/>
      <c r="AR136" s="604"/>
      <c r="AS136" s="161"/>
      <c r="AT136" s="161"/>
      <c r="AU136" s="161"/>
      <c r="AV136" s="161"/>
    </row>
    <row r="137" ht="14.25" customHeight="1">
      <c r="A137" s="598"/>
      <c r="B137" s="599"/>
      <c r="C137" s="598"/>
      <c r="D137" s="600"/>
      <c r="E137" s="600"/>
      <c r="F137" s="600"/>
      <c r="G137" s="600"/>
      <c r="H137" s="598"/>
      <c r="I137" s="598"/>
      <c r="J137" s="598"/>
      <c r="K137" s="598"/>
      <c r="L137" s="598"/>
      <c r="M137" s="598"/>
      <c r="N137" s="598"/>
      <c r="O137" s="601"/>
      <c r="P137" s="601"/>
      <c r="Q137" s="601"/>
      <c r="R137" s="601"/>
      <c r="S137" s="602"/>
      <c r="T137" s="598"/>
      <c r="U137" s="598"/>
      <c r="V137" s="598"/>
      <c r="W137" s="601"/>
      <c r="X137" s="195"/>
      <c r="Y137" s="598"/>
      <c r="Z137" s="195"/>
      <c r="AA137" s="598"/>
      <c r="AB137" s="598"/>
      <c r="AC137" s="598"/>
      <c r="AD137" s="598"/>
      <c r="AE137" s="598"/>
      <c r="AF137" s="601"/>
      <c r="AG137" s="195"/>
      <c r="AH137" s="598"/>
      <c r="AI137" s="598"/>
      <c r="AJ137" s="598"/>
      <c r="AK137" s="598"/>
      <c r="AL137" s="598"/>
      <c r="AM137" s="601"/>
      <c r="AN137" s="598"/>
      <c r="AO137" s="603"/>
      <c r="AP137" s="598"/>
      <c r="AQ137" s="442"/>
      <c r="AR137" s="604"/>
      <c r="AS137" s="161"/>
      <c r="AT137" s="161"/>
      <c r="AU137" s="161"/>
      <c r="AV137" s="161"/>
    </row>
    <row r="138" ht="14.25" customHeight="1">
      <c r="A138" s="598"/>
      <c r="B138" s="599"/>
      <c r="C138" s="598"/>
      <c r="D138" s="600"/>
      <c r="E138" s="600"/>
      <c r="F138" s="600"/>
      <c r="G138" s="600"/>
      <c r="H138" s="598"/>
      <c r="I138" s="598"/>
      <c r="J138" s="598"/>
      <c r="K138" s="598"/>
      <c r="L138" s="598"/>
      <c r="M138" s="598"/>
      <c r="N138" s="598"/>
      <c r="O138" s="601"/>
      <c r="P138" s="601"/>
      <c r="Q138" s="601"/>
      <c r="R138" s="601"/>
      <c r="S138" s="602"/>
      <c r="T138" s="598"/>
      <c r="U138" s="598"/>
      <c r="V138" s="598"/>
      <c r="W138" s="601"/>
      <c r="X138" s="195"/>
      <c r="Y138" s="598"/>
      <c r="Z138" s="195"/>
      <c r="AA138" s="598"/>
      <c r="AB138" s="598"/>
      <c r="AC138" s="598"/>
      <c r="AD138" s="598"/>
      <c r="AE138" s="598"/>
      <c r="AF138" s="601"/>
      <c r="AG138" s="195"/>
      <c r="AH138" s="598"/>
      <c r="AI138" s="598"/>
      <c r="AJ138" s="598"/>
      <c r="AK138" s="598"/>
      <c r="AL138" s="598"/>
      <c r="AM138" s="601"/>
      <c r="AN138" s="598"/>
      <c r="AO138" s="603"/>
      <c r="AP138" s="598"/>
      <c r="AQ138" s="442"/>
      <c r="AR138" s="604"/>
      <c r="AS138" s="161"/>
      <c r="AT138" s="161"/>
      <c r="AU138" s="161"/>
      <c r="AV138" s="161"/>
    </row>
    <row r="139" ht="14.25" customHeight="1">
      <c r="A139" s="598"/>
      <c r="B139" s="599"/>
      <c r="C139" s="598"/>
      <c r="D139" s="600"/>
      <c r="E139" s="600"/>
      <c r="F139" s="600"/>
      <c r="G139" s="600"/>
      <c r="H139" s="598"/>
      <c r="I139" s="598"/>
      <c r="J139" s="598"/>
      <c r="K139" s="598"/>
      <c r="L139" s="598"/>
      <c r="M139" s="598"/>
      <c r="N139" s="598"/>
      <c r="O139" s="601"/>
      <c r="P139" s="601"/>
      <c r="Q139" s="601"/>
      <c r="R139" s="601"/>
      <c r="S139" s="602"/>
      <c r="T139" s="598"/>
      <c r="U139" s="598"/>
      <c r="V139" s="598"/>
      <c r="W139" s="601"/>
      <c r="X139" s="195"/>
      <c r="Y139" s="598"/>
      <c r="Z139" s="195"/>
      <c r="AA139" s="598"/>
      <c r="AB139" s="598"/>
      <c r="AC139" s="598"/>
      <c r="AD139" s="598"/>
      <c r="AE139" s="598"/>
      <c r="AF139" s="601"/>
      <c r="AG139" s="195"/>
      <c r="AH139" s="598"/>
      <c r="AI139" s="598"/>
      <c r="AJ139" s="598"/>
      <c r="AK139" s="598"/>
      <c r="AL139" s="598"/>
      <c r="AM139" s="601"/>
      <c r="AN139" s="598"/>
      <c r="AO139" s="603"/>
      <c r="AP139" s="598"/>
      <c r="AQ139" s="442"/>
      <c r="AR139" s="604"/>
      <c r="AS139" s="161"/>
      <c r="AT139" s="161"/>
      <c r="AU139" s="161"/>
      <c r="AV139" s="161"/>
    </row>
    <row r="140" ht="14.25" customHeight="1">
      <c r="A140" s="598"/>
      <c r="B140" s="599"/>
      <c r="C140" s="598"/>
      <c r="D140" s="600"/>
      <c r="E140" s="600"/>
      <c r="F140" s="600"/>
      <c r="G140" s="600"/>
      <c r="H140" s="598"/>
      <c r="I140" s="598"/>
      <c r="J140" s="598"/>
      <c r="K140" s="598"/>
      <c r="L140" s="598"/>
      <c r="M140" s="598"/>
      <c r="N140" s="598"/>
      <c r="O140" s="601"/>
      <c r="P140" s="601"/>
      <c r="Q140" s="601"/>
      <c r="R140" s="601"/>
      <c r="S140" s="602"/>
      <c r="T140" s="598"/>
      <c r="U140" s="598"/>
      <c r="V140" s="598"/>
      <c r="W140" s="601"/>
      <c r="X140" s="195"/>
      <c r="Y140" s="598"/>
      <c r="Z140" s="195"/>
      <c r="AA140" s="598"/>
      <c r="AB140" s="598"/>
      <c r="AC140" s="598"/>
      <c r="AD140" s="598"/>
      <c r="AE140" s="598"/>
      <c r="AF140" s="601"/>
      <c r="AG140" s="195"/>
      <c r="AH140" s="598"/>
      <c r="AI140" s="598"/>
      <c r="AJ140" s="598"/>
      <c r="AK140" s="598"/>
      <c r="AL140" s="598"/>
      <c r="AM140" s="601"/>
      <c r="AN140" s="598"/>
      <c r="AO140" s="603"/>
      <c r="AP140" s="598"/>
      <c r="AQ140" s="442"/>
      <c r="AR140" s="604"/>
      <c r="AS140" s="161"/>
      <c r="AT140" s="161"/>
      <c r="AU140" s="161"/>
      <c r="AV140" s="161"/>
    </row>
    <row r="141" ht="14.25" customHeight="1">
      <c r="A141" s="598"/>
      <c r="B141" s="599"/>
      <c r="C141" s="598"/>
      <c r="D141" s="600"/>
      <c r="E141" s="600"/>
      <c r="F141" s="600"/>
      <c r="G141" s="600"/>
      <c r="H141" s="598"/>
      <c r="I141" s="598"/>
      <c r="J141" s="598"/>
      <c r="K141" s="598"/>
      <c r="L141" s="598"/>
      <c r="M141" s="598"/>
      <c r="N141" s="598"/>
      <c r="O141" s="601"/>
      <c r="P141" s="601"/>
      <c r="Q141" s="601"/>
      <c r="R141" s="601"/>
      <c r="S141" s="602"/>
      <c r="T141" s="598"/>
      <c r="U141" s="598"/>
      <c r="V141" s="598"/>
      <c r="W141" s="601"/>
      <c r="X141" s="195"/>
      <c r="Y141" s="598"/>
      <c r="Z141" s="195"/>
      <c r="AA141" s="598"/>
      <c r="AB141" s="598"/>
      <c r="AC141" s="598"/>
      <c r="AD141" s="598"/>
      <c r="AE141" s="598"/>
      <c r="AF141" s="601"/>
      <c r="AG141" s="195"/>
      <c r="AH141" s="598"/>
      <c r="AI141" s="598"/>
      <c r="AJ141" s="598"/>
      <c r="AK141" s="598"/>
      <c r="AL141" s="598"/>
      <c r="AM141" s="601"/>
      <c r="AN141" s="598"/>
      <c r="AO141" s="603"/>
      <c r="AP141" s="598"/>
      <c r="AQ141" s="442"/>
      <c r="AR141" s="604"/>
      <c r="AS141" s="161"/>
      <c r="AT141" s="161"/>
      <c r="AU141" s="161"/>
      <c r="AV141" s="161"/>
    </row>
    <row r="142" ht="14.25" customHeight="1">
      <c r="A142" s="598"/>
      <c r="B142" s="599"/>
      <c r="C142" s="598"/>
      <c r="D142" s="600"/>
      <c r="E142" s="600"/>
      <c r="F142" s="600"/>
      <c r="G142" s="600"/>
      <c r="H142" s="598"/>
      <c r="I142" s="598"/>
      <c r="J142" s="598"/>
      <c r="K142" s="598"/>
      <c r="L142" s="598"/>
      <c r="M142" s="598"/>
      <c r="N142" s="598"/>
      <c r="O142" s="601"/>
      <c r="P142" s="601"/>
      <c r="Q142" s="601"/>
      <c r="R142" s="601"/>
      <c r="S142" s="602"/>
      <c r="T142" s="598"/>
      <c r="U142" s="598"/>
      <c r="V142" s="598"/>
      <c r="W142" s="601"/>
      <c r="X142" s="195"/>
      <c r="Y142" s="598"/>
      <c r="Z142" s="195"/>
      <c r="AA142" s="598"/>
      <c r="AB142" s="598"/>
      <c r="AC142" s="598"/>
      <c r="AD142" s="598"/>
      <c r="AE142" s="598"/>
      <c r="AF142" s="601"/>
      <c r="AG142" s="195"/>
      <c r="AH142" s="598"/>
      <c r="AI142" s="598"/>
      <c r="AJ142" s="598"/>
      <c r="AK142" s="598"/>
      <c r="AL142" s="598"/>
      <c r="AM142" s="601"/>
      <c r="AN142" s="598"/>
      <c r="AO142" s="603"/>
      <c r="AP142" s="598"/>
      <c r="AQ142" s="442"/>
      <c r="AR142" s="604"/>
      <c r="AS142" s="161"/>
      <c r="AT142" s="161"/>
      <c r="AU142" s="161"/>
      <c r="AV142" s="161"/>
    </row>
    <row r="143" ht="14.25" customHeight="1">
      <c r="A143" s="598"/>
      <c r="B143" s="599"/>
      <c r="C143" s="598"/>
      <c r="D143" s="600"/>
      <c r="E143" s="600"/>
      <c r="F143" s="600"/>
      <c r="G143" s="600"/>
      <c r="H143" s="598"/>
      <c r="I143" s="598"/>
      <c r="J143" s="598"/>
      <c r="K143" s="598"/>
      <c r="L143" s="598"/>
      <c r="M143" s="598"/>
      <c r="N143" s="598"/>
      <c r="O143" s="601"/>
      <c r="P143" s="601"/>
      <c r="Q143" s="601"/>
      <c r="R143" s="601"/>
      <c r="S143" s="602"/>
      <c r="T143" s="598"/>
      <c r="U143" s="598"/>
      <c r="V143" s="598"/>
      <c r="W143" s="601"/>
      <c r="X143" s="195"/>
      <c r="Y143" s="598"/>
      <c r="Z143" s="195"/>
      <c r="AA143" s="598"/>
      <c r="AB143" s="598"/>
      <c r="AC143" s="598"/>
      <c r="AD143" s="598"/>
      <c r="AE143" s="598"/>
      <c r="AF143" s="601"/>
      <c r="AG143" s="195"/>
      <c r="AH143" s="598"/>
      <c r="AI143" s="598"/>
      <c r="AJ143" s="598"/>
      <c r="AK143" s="598"/>
      <c r="AL143" s="598"/>
      <c r="AM143" s="601"/>
      <c r="AN143" s="598"/>
      <c r="AO143" s="603"/>
      <c r="AP143" s="598"/>
      <c r="AQ143" s="442"/>
      <c r="AR143" s="604"/>
      <c r="AS143" s="161"/>
      <c r="AT143" s="161"/>
      <c r="AU143" s="161"/>
      <c r="AV143" s="161"/>
    </row>
    <row r="144" ht="14.25" customHeight="1">
      <c r="A144" s="598"/>
      <c r="B144" s="599"/>
      <c r="C144" s="598"/>
      <c r="D144" s="600"/>
      <c r="E144" s="600"/>
      <c r="F144" s="600"/>
      <c r="G144" s="600"/>
      <c r="H144" s="598"/>
      <c r="I144" s="598"/>
      <c r="J144" s="598"/>
      <c r="K144" s="598"/>
      <c r="L144" s="598"/>
      <c r="M144" s="598"/>
      <c r="N144" s="598"/>
      <c r="O144" s="601"/>
      <c r="P144" s="601"/>
      <c r="Q144" s="601"/>
      <c r="R144" s="601"/>
      <c r="S144" s="602"/>
      <c r="T144" s="598"/>
      <c r="U144" s="598"/>
      <c r="V144" s="598"/>
      <c r="W144" s="601"/>
      <c r="X144" s="195"/>
      <c r="Y144" s="598"/>
      <c r="Z144" s="195"/>
      <c r="AA144" s="598"/>
      <c r="AB144" s="598"/>
      <c r="AC144" s="598"/>
      <c r="AD144" s="598"/>
      <c r="AE144" s="598"/>
      <c r="AF144" s="601"/>
      <c r="AG144" s="195"/>
      <c r="AH144" s="598"/>
      <c r="AI144" s="598"/>
      <c r="AJ144" s="598"/>
      <c r="AK144" s="598"/>
      <c r="AL144" s="598"/>
      <c r="AM144" s="601"/>
      <c r="AN144" s="598"/>
      <c r="AO144" s="603"/>
      <c r="AP144" s="598"/>
      <c r="AQ144" s="442"/>
      <c r="AR144" s="604"/>
      <c r="AS144" s="161"/>
      <c r="AT144" s="161"/>
      <c r="AU144" s="161"/>
      <c r="AV144" s="161"/>
    </row>
    <row r="145" ht="14.25" customHeight="1">
      <c r="A145" s="598"/>
      <c r="B145" s="599"/>
      <c r="C145" s="598"/>
      <c r="D145" s="600"/>
      <c r="E145" s="600"/>
      <c r="F145" s="600"/>
      <c r="G145" s="600"/>
      <c r="H145" s="598"/>
      <c r="I145" s="598"/>
      <c r="J145" s="598"/>
      <c r="K145" s="598"/>
      <c r="L145" s="598"/>
      <c r="M145" s="598"/>
      <c r="N145" s="598"/>
      <c r="O145" s="601"/>
      <c r="P145" s="601"/>
      <c r="Q145" s="601"/>
      <c r="R145" s="601"/>
      <c r="S145" s="602"/>
      <c r="T145" s="598"/>
      <c r="U145" s="598"/>
      <c r="V145" s="598"/>
      <c r="W145" s="601"/>
      <c r="X145" s="195"/>
      <c r="Y145" s="598"/>
      <c r="Z145" s="195"/>
      <c r="AA145" s="598"/>
      <c r="AB145" s="598"/>
      <c r="AC145" s="598"/>
      <c r="AD145" s="598"/>
      <c r="AE145" s="598"/>
      <c r="AF145" s="601"/>
      <c r="AG145" s="195"/>
      <c r="AH145" s="598"/>
      <c r="AI145" s="598"/>
      <c r="AJ145" s="598"/>
      <c r="AK145" s="598"/>
      <c r="AL145" s="598"/>
      <c r="AM145" s="601"/>
      <c r="AN145" s="598"/>
      <c r="AO145" s="603"/>
      <c r="AP145" s="598"/>
      <c r="AQ145" s="442"/>
      <c r="AR145" s="604"/>
      <c r="AS145" s="161"/>
      <c r="AT145" s="161"/>
      <c r="AU145" s="161"/>
      <c r="AV145" s="161"/>
    </row>
    <row r="146" ht="14.25" customHeight="1">
      <c r="A146" s="598"/>
      <c r="B146" s="599"/>
      <c r="C146" s="598"/>
      <c r="D146" s="600"/>
      <c r="E146" s="600"/>
      <c r="F146" s="600"/>
      <c r="G146" s="600"/>
      <c r="H146" s="598"/>
      <c r="I146" s="598"/>
      <c r="J146" s="598"/>
      <c r="K146" s="598"/>
      <c r="L146" s="598"/>
      <c r="M146" s="598"/>
      <c r="N146" s="598"/>
      <c r="O146" s="601"/>
      <c r="P146" s="601"/>
      <c r="Q146" s="601"/>
      <c r="R146" s="601"/>
      <c r="S146" s="602"/>
      <c r="T146" s="598"/>
      <c r="U146" s="598"/>
      <c r="V146" s="598"/>
      <c r="W146" s="601"/>
      <c r="X146" s="195"/>
      <c r="Y146" s="598"/>
      <c r="Z146" s="195"/>
      <c r="AA146" s="598"/>
      <c r="AB146" s="598"/>
      <c r="AC146" s="598"/>
      <c r="AD146" s="598"/>
      <c r="AE146" s="598"/>
      <c r="AF146" s="601"/>
      <c r="AG146" s="195"/>
      <c r="AH146" s="598"/>
      <c r="AI146" s="598"/>
      <c r="AJ146" s="598"/>
      <c r="AK146" s="598"/>
      <c r="AL146" s="598"/>
      <c r="AM146" s="601"/>
      <c r="AN146" s="598"/>
      <c r="AO146" s="603"/>
      <c r="AP146" s="598"/>
      <c r="AQ146" s="442"/>
      <c r="AR146" s="604"/>
      <c r="AS146" s="161"/>
      <c r="AT146" s="161"/>
      <c r="AU146" s="161"/>
      <c r="AV146" s="161"/>
    </row>
    <row r="147" ht="14.25" customHeight="1">
      <c r="A147" s="598"/>
      <c r="B147" s="599"/>
      <c r="C147" s="598"/>
      <c r="D147" s="600"/>
      <c r="E147" s="600"/>
      <c r="F147" s="600"/>
      <c r="G147" s="600"/>
      <c r="H147" s="598"/>
      <c r="I147" s="598"/>
      <c r="J147" s="598"/>
      <c r="K147" s="598"/>
      <c r="L147" s="598"/>
      <c r="M147" s="598"/>
      <c r="N147" s="598"/>
      <c r="O147" s="601"/>
      <c r="P147" s="601"/>
      <c r="Q147" s="601"/>
      <c r="R147" s="601"/>
      <c r="S147" s="602"/>
      <c r="T147" s="598"/>
      <c r="U147" s="598"/>
      <c r="V147" s="598"/>
      <c r="W147" s="601"/>
      <c r="X147" s="195"/>
      <c r="Y147" s="598"/>
      <c r="Z147" s="195"/>
      <c r="AA147" s="598"/>
      <c r="AB147" s="598"/>
      <c r="AC147" s="598"/>
      <c r="AD147" s="598"/>
      <c r="AE147" s="598"/>
      <c r="AF147" s="601"/>
      <c r="AG147" s="195"/>
      <c r="AH147" s="598"/>
      <c r="AI147" s="598"/>
      <c r="AJ147" s="598"/>
      <c r="AK147" s="598"/>
      <c r="AL147" s="598"/>
      <c r="AM147" s="601"/>
      <c r="AN147" s="598"/>
      <c r="AO147" s="603"/>
      <c r="AP147" s="598"/>
      <c r="AQ147" s="442"/>
      <c r="AR147" s="604"/>
      <c r="AS147" s="161"/>
      <c r="AT147" s="161"/>
      <c r="AU147" s="161"/>
      <c r="AV147" s="161"/>
    </row>
    <row r="148" ht="14.25" customHeight="1">
      <c r="A148" s="598"/>
      <c r="B148" s="599"/>
      <c r="C148" s="598"/>
      <c r="D148" s="600"/>
      <c r="E148" s="600"/>
      <c r="F148" s="600"/>
      <c r="G148" s="600"/>
      <c r="H148" s="598"/>
      <c r="I148" s="598"/>
      <c r="J148" s="598"/>
      <c r="K148" s="598"/>
      <c r="L148" s="598"/>
      <c r="M148" s="598"/>
      <c r="N148" s="598"/>
      <c r="O148" s="601"/>
      <c r="P148" s="601"/>
      <c r="Q148" s="601"/>
      <c r="R148" s="601"/>
      <c r="S148" s="602"/>
      <c r="T148" s="598"/>
      <c r="U148" s="598"/>
      <c r="V148" s="598"/>
      <c r="W148" s="601"/>
      <c r="X148" s="195"/>
      <c r="Y148" s="598"/>
      <c r="Z148" s="195"/>
      <c r="AA148" s="598"/>
      <c r="AB148" s="598"/>
      <c r="AC148" s="598"/>
      <c r="AD148" s="598"/>
      <c r="AE148" s="598"/>
      <c r="AF148" s="601"/>
      <c r="AG148" s="195"/>
      <c r="AH148" s="598"/>
      <c r="AI148" s="598"/>
      <c r="AJ148" s="598"/>
      <c r="AK148" s="598"/>
      <c r="AL148" s="598"/>
      <c r="AM148" s="601"/>
      <c r="AN148" s="598"/>
      <c r="AO148" s="603"/>
      <c r="AP148" s="598"/>
      <c r="AQ148" s="442"/>
      <c r="AR148" s="604"/>
      <c r="AS148" s="161"/>
      <c r="AT148" s="161"/>
      <c r="AU148" s="161"/>
      <c r="AV148" s="161"/>
    </row>
    <row r="149" ht="14.25" customHeight="1">
      <c r="A149" s="598"/>
      <c r="B149" s="599"/>
      <c r="C149" s="598"/>
      <c r="D149" s="600"/>
      <c r="E149" s="600"/>
      <c r="F149" s="600"/>
      <c r="G149" s="600"/>
      <c r="H149" s="598"/>
      <c r="I149" s="598"/>
      <c r="J149" s="598"/>
      <c r="K149" s="598"/>
      <c r="L149" s="598"/>
      <c r="M149" s="598"/>
      <c r="N149" s="598"/>
      <c r="O149" s="601"/>
      <c r="P149" s="601"/>
      <c r="Q149" s="601"/>
      <c r="R149" s="601"/>
      <c r="S149" s="602"/>
      <c r="T149" s="598"/>
      <c r="U149" s="598"/>
      <c r="V149" s="598"/>
      <c r="W149" s="601"/>
      <c r="X149" s="195"/>
      <c r="Y149" s="598"/>
      <c r="Z149" s="195"/>
      <c r="AA149" s="598"/>
      <c r="AB149" s="598"/>
      <c r="AC149" s="598"/>
      <c r="AD149" s="598"/>
      <c r="AE149" s="598"/>
      <c r="AF149" s="601"/>
      <c r="AG149" s="195"/>
      <c r="AH149" s="598"/>
      <c r="AI149" s="598"/>
      <c r="AJ149" s="598"/>
      <c r="AK149" s="598"/>
      <c r="AL149" s="598"/>
      <c r="AM149" s="601"/>
      <c r="AN149" s="598"/>
      <c r="AO149" s="603"/>
      <c r="AP149" s="598"/>
      <c r="AQ149" s="442"/>
      <c r="AR149" s="604"/>
      <c r="AS149" s="161"/>
      <c r="AT149" s="161"/>
      <c r="AU149" s="161"/>
      <c r="AV149" s="161"/>
    </row>
    <row r="150" ht="14.25" customHeight="1">
      <c r="A150" s="598"/>
      <c r="B150" s="599"/>
      <c r="C150" s="598"/>
      <c r="D150" s="600"/>
      <c r="E150" s="600"/>
      <c r="F150" s="600"/>
      <c r="G150" s="600"/>
      <c r="H150" s="598"/>
      <c r="I150" s="598"/>
      <c r="J150" s="598"/>
      <c r="K150" s="598"/>
      <c r="L150" s="598"/>
      <c r="M150" s="598"/>
      <c r="N150" s="598"/>
      <c r="O150" s="601"/>
      <c r="P150" s="601"/>
      <c r="Q150" s="601"/>
      <c r="R150" s="601"/>
      <c r="S150" s="602"/>
      <c r="T150" s="598"/>
      <c r="U150" s="598"/>
      <c r="V150" s="598"/>
      <c r="W150" s="601"/>
      <c r="X150" s="195"/>
      <c r="Y150" s="598"/>
      <c r="Z150" s="195"/>
      <c r="AA150" s="598"/>
      <c r="AB150" s="598"/>
      <c r="AC150" s="598"/>
      <c r="AD150" s="598"/>
      <c r="AE150" s="598"/>
      <c r="AF150" s="601"/>
      <c r="AG150" s="195"/>
      <c r="AH150" s="598"/>
      <c r="AI150" s="598"/>
      <c r="AJ150" s="598"/>
      <c r="AK150" s="598"/>
      <c r="AL150" s="598"/>
      <c r="AM150" s="601"/>
      <c r="AN150" s="598"/>
      <c r="AO150" s="603"/>
      <c r="AP150" s="598"/>
      <c r="AQ150" s="442"/>
      <c r="AR150" s="604"/>
      <c r="AS150" s="161"/>
      <c r="AT150" s="161"/>
      <c r="AU150" s="161"/>
      <c r="AV150" s="161"/>
    </row>
    <row r="151" ht="14.25" customHeight="1">
      <c r="A151" s="598"/>
      <c r="B151" s="599"/>
      <c r="C151" s="598"/>
      <c r="D151" s="600"/>
      <c r="E151" s="600"/>
      <c r="F151" s="600"/>
      <c r="G151" s="600"/>
      <c r="H151" s="598"/>
      <c r="I151" s="598"/>
      <c r="J151" s="598"/>
      <c r="K151" s="598"/>
      <c r="L151" s="598"/>
      <c r="M151" s="598"/>
      <c r="N151" s="598"/>
      <c r="O151" s="601"/>
      <c r="P151" s="601"/>
      <c r="Q151" s="601"/>
      <c r="R151" s="601"/>
      <c r="S151" s="602"/>
      <c r="T151" s="598"/>
      <c r="U151" s="598"/>
      <c r="V151" s="598"/>
      <c r="W151" s="601"/>
      <c r="X151" s="195"/>
      <c r="Y151" s="598"/>
      <c r="Z151" s="195"/>
      <c r="AA151" s="598"/>
      <c r="AB151" s="598"/>
      <c r="AC151" s="598"/>
      <c r="AD151" s="598"/>
      <c r="AE151" s="598"/>
      <c r="AF151" s="601"/>
      <c r="AG151" s="195"/>
      <c r="AH151" s="598"/>
      <c r="AI151" s="598"/>
      <c r="AJ151" s="598"/>
      <c r="AK151" s="598"/>
      <c r="AL151" s="598"/>
      <c r="AM151" s="601"/>
      <c r="AN151" s="598"/>
      <c r="AO151" s="603"/>
      <c r="AP151" s="598"/>
      <c r="AQ151" s="442"/>
      <c r="AR151" s="604"/>
      <c r="AS151" s="161"/>
      <c r="AT151" s="161"/>
      <c r="AU151" s="161"/>
      <c r="AV151" s="161"/>
    </row>
    <row r="152" ht="14.25" customHeight="1">
      <c r="A152" s="598"/>
      <c r="B152" s="599"/>
      <c r="C152" s="598"/>
      <c r="D152" s="600"/>
      <c r="E152" s="600"/>
      <c r="F152" s="600"/>
      <c r="G152" s="600"/>
      <c r="H152" s="598"/>
      <c r="I152" s="598"/>
      <c r="J152" s="598"/>
      <c r="K152" s="598"/>
      <c r="L152" s="598"/>
      <c r="M152" s="598"/>
      <c r="N152" s="598"/>
      <c r="O152" s="601"/>
      <c r="P152" s="601"/>
      <c r="Q152" s="601"/>
      <c r="R152" s="601"/>
      <c r="S152" s="602"/>
      <c r="T152" s="598"/>
      <c r="U152" s="598"/>
      <c r="V152" s="598"/>
      <c r="W152" s="601"/>
      <c r="X152" s="195"/>
      <c r="Y152" s="598"/>
      <c r="Z152" s="195"/>
      <c r="AA152" s="598"/>
      <c r="AB152" s="598"/>
      <c r="AC152" s="598"/>
      <c r="AD152" s="598"/>
      <c r="AE152" s="598"/>
      <c r="AF152" s="601"/>
      <c r="AG152" s="195"/>
      <c r="AH152" s="598"/>
      <c r="AI152" s="598"/>
      <c r="AJ152" s="598"/>
      <c r="AK152" s="598"/>
      <c r="AL152" s="598"/>
      <c r="AM152" s="601"/>
      <c r="AN152" s="598"/>
      <c r="AO152" s="603"/>
      <c r="AP152" s="598"/>
      <c r="AQ152" s="442"/>
      <c r="AR152" s="604"/>
      <c r="AS152" s="161"/>
      <c r="AT152" s="161"/>
      <c r="AU152" s="161"/>
      <c r="AV152" s="161"/>
    </row>
    <row r="153" ht="14.25" customHeight="1">
      <c r="A153" s="598"/>
      <c r="B153" s="599"/>
      <c r="C153" s="598"/>
      <c r="D153" s="600"/>
      <c r="E153" s="600"/>
      <c r="F153" s="600"/>
      <c r="G153" s="600"/>
      <c r="H153" s="598"/>
      <c r="I153" s="598"/>
      <c r="J153" s="598"/>
      <c r="K153" s="598"/>
      <c r="L153" s="598"/>
      <c r="M153" s="598"/>
      <c r="N153" s="598"/>
      <c r="O153" s="601"/>
      <c r="P153" s="601"/>
      <c r="Q153" s="601"/>
      <c r="R153" s="601"/>
      <c r="S153" s="602"/>
      <c r="T153" s="598"/>
      <c r="U153" s="598"/>
      <c r="V153" s="598"/>
      <c r="W153" s="601"/>
      <c r="X153" s="195"/>
      <c r="Y153" s="598"/>
      <c r="Z153" s="195"/>
      <c r="AA153" s="598"/>
      <c r="AB153" s="598"/>
      <c r="AC153" s="598"/>
      <c r="AD153" s="598"/>
      <c r="AE153" s="598"/>
      <c r="AF153" s="601"/>
      <c r="AG153" s="195"/>
      <c r="AH153" s="598"/>
      <c r="AI153" s="598"/>
      <c r="AJ153" s="598"/>
      <c r="AK153" s="598"/>
      <c r="AL153" s="598"/>
      <c r="AM153" s="601"/>
      <c r="AN153" s="598"/>
      <c r="AO153" s="603"/>
      <c r="AP153" s="598"/>
      <c r="AQ153" s="442"/>
      <c r="AR153" s="604"/>
      <c r="AS153" s="161"/>
      <c r="AT153" s="161"/>
      <c r="AU153" s="161"/>
      <c r="AV153" s="161"/>
    </row>
    <row r="154" ht="14.25" customHeight="1">
      <c r="A154" s="598"/>
      <c r="B154" s="599"/>
      <c r="C154" s="598"/>
      <c r="D154" s="600"/>
      <c r="E154" s="600"/>
      <c r="F154" s="600"/>
      <c r="G154" s="600"/>
      <c r="H154" s="598"/>
      <c r="I154" s="598"/>
      <c r="J154" s="598"/>
      <c r="K154" s="598"/>
      <c r="L154" s="598"/>
      <c r="M154" s="598"/>
      <c r="N154" s="598"/>
      <c r="O154" s="601"/>
      <c r="P154" s="601"/>
      <c r="Q154" s="601"/>
      <c r="R154" s="601"/>
      <c r="S154" s="602"/>
      <c r="T154" s="598"/>
      <c r="U154" s="598"/>
      <c r="V154" s="598"/>
      <c r="W154" s="601"/>
      <c r="X154" s="195"/>
      <c r="Y154" s="598"/>
      <c r="Z154" s="195"/>
      <c r="AA154" s="598"/>
      <c r="AB154" s="598"/>
      <c r="AC154" s="598"/>
      <c r="AD154" s="598"/>
      <c r="AE154" s="598"/>
      <c r="AF154" s="601"/>
      <c r="AG154" s="195"/>
      <c r="AH154" s="598"/>
      <c r="AI154" s="598"/>
      <c r="AJ154" s="598"/>
      <c r="AK154" s="598"/>
      <c r="AL154" s="598"/>
      <c r="AM154" s="601"/>
      <c r="AN154" s="598"/>
      <c r="AO154" s="603"/>
      <c r="AP154" s="598"/>
      <c r="AQ154" s="442"/>
      <c r="AR154" s="604"/>
      <c r="AS154" s="161"/>
      <c r="AT154" s="161"/>
      <c r="AU154" s="161"/>
      <c r="AV154" s="161"/>
    </row>
    <row r="155" ht="14.25" customHeight="1">
      <c r="A155" s="598"/>
      <c r="B155" s="599"/>
      <c r="C155" s="598"/>
      <c r="D155" s="600"/>
      <c r="E155" s="600"/>
      <c r="F155" s="600"/>
      <c r="G155" s="600"/>
      <c r="H155" s="598"/>
      <c r="I155" s="598"/>
      <c r="J155" s="598"/>
      <c r="K155" s="598"/>
      <c r="L155" s="598"/>
      <c r="M155" s="598"/>
      <c r="N155" s="598"/>
      <c r="O155" s="601"/>
      <c r="P155" s="601"/>
      <c r="Q155" s="601"/>
      <c r="R155" s="601"/>
      <c r="S155" s="602"/>
      <c r="T155" s="598"/>
      <c r="U155" s="598"/>
      <c r="V155" s="598"/>
      <c r="W155" s="601"/>
      <c r="X155" s="195"/>
      <c r="Y155" s="598"/>
      <c r="Z155" s="195"/>
      <c r="AA155" s="598"/>
      <c r="AB155" s="598"/>
      <c r="AC155" s="598"/>
      <c r="AD155" s="598"/>
      <c r="AE155" s="598"/>
      <c r="AF155" s="601"/>
      <c r="AG155" s="195"/>
      <c r="AH155" s="598"/>
      <c r="AI155" s="598"/>
      <c r="AJ155" s="598"/>
      <c r="AK155" s="598"/>
      <c r="AL155" s="598"/>
      <c r="AM155" s="601"/>
      <c r="AN155" s="598"/>
      <c r="AO155" s="603"/>
      <c r="AP155" s="598"/>
      <c r="AQ155" s="442"/>
      <c r="AR155" s="604"/>
      <c r="AS155" s="161"/>
      <c r="AT155" s="161"/>
      <c r="AU155" s="161"/>
      <c r="AV155" s="161"/>
    </row>
    <row r="156" ht="14.25" customHeight="1">
      <c r="A156" s="598"/>
      <c r="B156" s="599"/>
      <c r="C156" s="598"/>
      <c r="D156" s="600"/>
      <c r="E156" s="600"/>
      <c r="F156" s="600"/>
      <c r="G156" s="600"/>
      <c r="H156" s="598"/>
      <c r="I156" s="598"/>
      <c r="J156" s="598"/>
      <c r="K156" s="598"/>
      <c r="L156" s="598"/>
      <c r="M156" s="598"/>
      <c r="N156" s="598"/>
      <c r="O156" s="601"/>
      <c r="P156" s="601"/>
      <c r="Q156" s="601"/>
      <c r="R156" s="601"/>
      <c r="S156" s="602"/>
      <c r="T156" s="598"/>
      <c r="U156" s="598"/>
      <c r="V156" s="598"/>
      <c r="W156" s="601"/>
      <c r="X156" s="195"/>
      <c r="Y156" s="598"/>
      <c r="Z156" s="195"/>
      <c r="AA156" s="598"/>
      <c r="AB156" s="598"/>
      <c r="AC156" s="598"/>
      <c r="AD156" s="598"/>
      <c r="AE156" s="598"/>
      <c r="AF156" s="601"/>
      <c r="AG156" s="195"/>
      <c r="AH156" s="598"/>
      <c r="AI156" s="598"/>
      <c r="AJ156" s="598"/>
      <c r="AK156" s="598"/>
      <c r="AL156" s="598"/>
      <c r="AM156" s="601"/>
      <c r="AN156" s="598"/>
      <c r="AO156" s="603"/>
      <c r="AP156" s="598"/>
      <c r="AQ156" s="442"/>
      <c r="AR156" s="604"/>
      <c r="AS156" s="161"/>
      <c r="AT156" s="161"/>
      <c r="AU156" s="161"/>
      <c r="AV156" s="161"/>
    </row>
    <row r="157" ht="14.25" customHeight="1">
      <c r="A157" s="598"/>
      <c r="B157" s="599"/>
      <c r="C157" s="598"/>
      <c r="D157" s="600"/>
      <c r="E157" s="600"/>
      <c r="F157" s="600"/>
      <c r="G157" s="600"/>
      <c r="H157" s="598"/>
      <c r="I157" s="598"/>
      <c r="J157" s="598"/>
      <c r="K157" s="598"/>
      <c r="L157" s="598"/>
      <c r="M157" s="598"/>
      <c r="N157" s="598"/>
      <c r="O157" s="601"/>
      <c r="P157" s="601"/>
      <c r="Q157" s="601"/>
      <c r="R157" s="601"/>
      <c r="S157" s="602"/>
      <c r="T157" s="598"/>
      <c r="U157" s="598"/>
      <c r="V157" s="598"/>
      <c r="W157" s="601"/>
      <c r="X157" s="195"/>
      <c r="Y157" s="598"/>
      <c r="Z157" s="195"/>
      <c r="AA157" s="598"/>
      <c r="AB157" s="598"/>
      <c r="AC157" s="598"/>
      <c r="AD157" s="598"/>
      <c r="AE157" s="598"/>
      <c r="AF157" s="601"/>
      <c r="AG157" s="195"/>
      <c r="AH157" s="598"/>
      <c r="AI157" s="598"/>
      <c r="AJ157" s="598"/>
      <c r="AK157" s="598"/>
      <c r="AL157" s="598"/>
      <c r="AM157" s="601"/>
      <c r="AN157" s="598"/>
      <c r="AO157" s="603"/>
      <c r="AP157" s="598"/>
      <c r="AQ157" s="442"/>
      <c r="AR157" s="604"/>
      <c r="AS157" s="161"/>
      <c r="AT157" s="161"/>
      <c r="AU157" s="161"/>
      <c r="AV157" s="161"/>
    </row>
    <row r="158" ht="14.25" customHeight="1">
      <c r="A158" s="598"/>
      <c r="B158" s="599"/>
      <c r="C158" s="598"/>
      <c r="D158" s="600"/>
      <c r="E158" s="600"/>
      <c r="F158" s="600"/>
      <c r="G158" s="600"/>
      <c r="H158" s="598"/>
      <c r="I158" s="598"/>
      <c r="J158" s="598"/>
      <c r="K158" s="598"/>
      <c r="L158" s="598"/>
      <c r="M158" s="598"/>
      <c r="N158" s="598"/>
      <c r="O158" s="601"/>
      <c r="P158" s="601"/>
      <c r="Q158" s="601"/>
      <c r="R158" s="601"/>
      <c r="S158" s="602"/>
      <c r="T158" s="598"/>
      <c r="U158" s="598"/>
      <c r="V158" s="598"/>
      <c r="W158" s="601"/>
      <c r="X158" s="195"/>
      <c r="Y158" s="598"/>
      <c r="Z158" s="195"/>
      <c r="AA158" s="598"/>
      <c r="AB158" s="598"/>
      <c r="AC158" s="598"/>
      <c r="AD158" s="598"/>
      <c r="AE158" s="598"/>
      <c r="AF158" s="601"/>
      <c r="AG158" s="195"/>
      <c r="AH158" s="598"/>
      <c r="AI158" s="598"/>
      <c r="AJ158" s="598"/>
      <c r="AK158" s="598"/>
      <c r="AL158" s="598"/>
      <c r="AM158" s="601"/>
      <c r="AN158" s="598"/>
      <c r="AO158" s="603"/>
      <c r="AP158" s="598"/>
      <c r="AQ158" s="442"/>
      <c r="AR158" s="604"/>
      <c r="AS158" s="161"/>
      <c r="AT158" s="161"/>
      <c r="AU158" s="161"/>
      <c r="AV158" s="161"/>
    </row>
    <row r="159" ht="14.25" customHeight="1">
      <c r="A159" s="598"/>
      <c r="B159" s="599"/>
      <c r="C159" s="598"/>
      <c r="D159" s="600"/>
      <c r="E159" s="600"/>
      <c r="F159" s="600"/>
      <c r="G159" s="600"/>
      <c r="H159" s="598"/>
      <c r="I159" s="598"/>
      <c r="J159" s="598"/>
      <c r="K159" s="598"/>
      <c r="L159" s="598"/>
      <c r="M159" s="598"/>
      <c r="N159" s="598"/>
      <c r="O159" s="601"/>
      <c r="P159" s="601"/>
      <c r="Q159" s="601"/>
      <c r="R159" s="601"/>
      <c r="S159" s="602"/>
      <c r="T159" s="598"/>
      <c r="U159" s="598"/>
      <c r="V159" s="598"/>
      <c r="W159" s="601"/>
      <c r="X159" s="195"/>
      <c r="Y159" s="598"/>
      <c r="Z159" s="195"/>
      <c r="AA159" s="598"/>
      <c r="AB159" s="598"/>
      <c r="AC159" s="598"/>
      <c r="AD159" s="598"/>
      <c r="AE159" s="598"/>
      <c r="AF159" s="601"/>
      <c r="AG159" s="195"/>
      <c r="AH159" s="598"/>
      <c r="AI159" s="598"/>
      <c r="AJ159" s="598"/>
      <c r="AK159" s="598"/>
      <c r="AL159" s="598"/>
      <c r="AM159" s="601"/>
      <c r="AN159" s="598"/>
      <c r="AO159" s="603"/>
      <c r="AP159" s="598"/>
      <c r="AQ159" s="442"/>
      <c r="AR159" s="604"/>
      <c r="AS159" s="161"/>
      <c r="AT159" s="161"/>
      <c r="AU159" s="161"/>
      <c r="AV159" s="161"/>
    </row>
    <row r="160" ht="14.25" customHeight="1">
      <c r="A160" s="598"/>
      <c r="B160" s="599"/>
      <c r="C160" s="598"/>
      <c r="D160" s="600"/>
      <c r="E160" s="600"/>
      <c r="F160" s="600"/>
      <c r="G160" s="600"/>
      <c r="H160" s="598"/>
      <c r="I160" s="598"/>
      <c r="J160" s="598"/>
      <c r="K160" s="598"/>
      <c r="L160" s="598"/>
      <c r="M160" s="598"/>
      <c r="N160" s="598"/>
      <c r="O160" s="601"/>
      <c r="P160" s="601"/>
      <c r="Q160" s="601"/>
      <c r="R160" s="601"/>
      <c r="S160" s="602"/>
      <c r="T160" s="598"/>
      <c r="U160" s="598"/>
      <c r="V160" s="598"/>
      <c r="W160" s="601"/>
      <c r="X160" s="195"/>
      <c r="Y160" s="598"/>
      <c r="Z160" s="195"/>
      <c r="AA160" s="598"/>
      <c r="AB160" s="598"/>
      <c r="AC160" s="598"/>
      <c r="AD160" s="598"/>
      <c r="AE160" s="598"/>
      <c r="AF160" s="601"/>
      <c r="AG160" s="195"/>
      <c r="AH160" s="598"/>
      <c r="AI160" s="598"/>
      <c r="AJ160" s="598"/>
      <c r="AK160" s="598"/>
      <c r="AL160" s="598"/>
      <c r="AM160" s="601"/>
      <c r="AN160" s="598"/>
      <c r="AO160" s="603"/>
      <c r="AP160" s="598"/>
      <c r="AQ160" s="442"/>
      <c r="AR160" s="604"/>
      <c r="AS160" s="161"/>
      <c r="AT160" s="161"/>
      <c r="AU160" s="161"/>
      <c r="AV160" s="161"/>
    </row>
    <row r="161" ht="14.25" customHeight="1">
      <c r="A161" s="598"/>
      <c r="B161" s="599"/>
      <c r="C161" s="598"/>
      <c r="D161" s="600"/>
      <c r="E161" s="600"/>
      <c r="F161" s="600"/>
      <c r="G161" s="600"/>
      <c r="H161" s="598"/>
      <c r="I161" s="598"/>
      <c r="J161" s="598"/>
      <c r="K161" s="598"/>
      <c r="L161" s="598"/>
      <c r="M161" s="598"/>
      <c r="N161" s="598"/>
      <c r="O161" s="601"/>
      <c r="P161" s="601"/>
      <c r="Q161" s="601"/>
      <c r="R161" s="601"/>
      <c r="S161" s="602"/>
      <c r="T161" s="598"/>
      <c r="U161" s="598"/>
      <c r="V161" s="598"/>
      <c r="W161" s="601"/>
      <c r="X161" s="195"/>
      <c r="Y161" s="598"/>
      <c r="Z161" s="195"/>
      <c r="AA161" s="598"/>
      <c r="AB161" s="598"/>
      <c r="AC161" s="598"/>
      <c r="AD161" s="598"/>
      <c r="AE161" s="598"/>
      <c r="AF161" s="601"/>
      <c r="AG161" s="195"/>
      <c r="AH161" s="598"/>
      <c r="AI161" s="598"/>
      <c r="AJ161" s="598"/>
      <c r="AK161" s="598"/>
      <c r="AL161" s="598"/>
      <c r="AM161" s="601"/>
      <c r="AN161" s="598"/>
      <c r="AO161" s="603"/>
      <c r="AP161" s="598"/>
      <c r="AQ161" s="442"/>
      <c r="AR161" s="604"/>
      <c r="AS161" s="161"/>
      <c r="AT161" s="161"/>
      <c r="AU161" s="161"/>
      <c r="AV161" s="161"/>
    </row>
    <row r="162" ht="14.25" customHeight="1">
      <c r="A162" s="598"/>
      <c r="B162" s="599"/>
      <c r="C162" s="598"/>
      <c r="D162" s="600"/>
      <c r="E162" s="600"/>
      <c r="F162" s="600"/>
      <c r="G162" s="600"/>
      <c r="H162" s="598"/>
      <c r="I162" s="598"/>
      <c r="J162" s="598"/>
      <c r="K162" s="598"/>
      <c r="L162" s="598"/>
      <c r="M162" s="598"/>
      <c r="N162" s="598"/>
      <c r="O162" s="601"/>
      <c r="P162" s="601"/>
      <c r="Q162" s="601"/>
      <c r="R162" s="601"/>
      <c r="S162" s="602"/>
      <c r="T162" s="598"/>
      <c r="U162" s="598"/>
      <c r="V162" s="598"/>
      <c r="W162" s="601"/>
      <c r="X162" s="195"/>
      <c r="Y162" s="598"/>
      <c r="Z162" s="195"/>
      <c r="AA162" s="598"/>
      <c r="AB162" s="598"/>
      <c r="AC162" s="598"/>
      <c r="AD162" s="598"/>
      <c r="AE162" s="598"/>
      <c r="AF162" s="601"/>
      <c r="AG162" s="195"/>
      <c r="AH162" s="598"/>
      <c r="AI162" s="598"/>
      <c r="AJ162" s="598"/>
      <c r="AK162" s="598"/>
      <c r="AL162" s="598"/>
      <c r="AM162" s="601"/>
      <c r="AN162" s="598"/>
      <c r="AO162" s="603"/>
      <c r="AP162" s="598"/>
      <c r="AQ162" s="442"/>
      <c r="AR162" s="604"/>
      <c r="AS162" s="161"/>
      <c r="AT162" s="161"/>
      <c r="AU162" s="161"/>
      <c r="AV162" s="161"/>
    </row>
    <row r="163" ht="14.25" customHeight="1">
      <c r="A163" s="598"/>
      <c r="B163" s="599"/>
      <c r="C163" s="598"/>
      <c r="D163" s="600"/>
      <c r="E163" s="600"/>
      <c r="F163" s="600"/>
      <c r="G163" s="600"/>
      <c r="H163" s="598"/>
      <c r="I163" s="598"/>
      <c r="J163" s="598"/>
      <c r="K163" s="598"/>
      <c r="L163" s="598"/>
      <c r="M163" s="598"/>
      <c r="N163" s="598"/>
      <c r="O163" s="601"/>
      <c r="P163" s="601"/>
      <c r="Q163" s="601"/>
      <c r="R163" s="601"/>
      <c r="S163" s="602"/>
      <c r="T163" s="598"/>
      <c r="U163" s="598"/>
      <c r="V163" s="598"/>
      <c r="W163" s="601"/>
      <c r="X163" s="195"/>
      <c r="Y163" s="598"/>
      <c r="Z163" s="195"/>
      <c r="AA163" s="598"/>
      <c r="AB163" s="598"/>
      <c r="AC163" s="598"/>
      <c r="AD163" s="598"/>
      <c r="AE163" s="598"/>
      <c r="AF163" s="601"/>
      <c r="AG163" s="195"/>
      <c r="AH163" s="598"/>
      <c r="AI163" s="598"/>
      <c r="AJ163" s="598"/>
      <c r="AK163" s="598"/>
      <c r="AL163" s="598"/>
      <c r="AM163" s="601"/>
      <c r="AN163" s="598"/>
      <c r="AO163" s="603"/>
      <c r="AP163" s="598"/>
      <c r="AQ163" s="442"/>
      <c r="AR163" s="604"/>
      <c r="AS163" s="161"/>
      <c r="AT163" s="161"/>
      <c r="AU163" s="161"/>
      <c r="AV163" s="161"/>
    </row>
    <row r="164" ht="14.25" customHeight="1">
      <c r="A164" s="598"/>
      <c r="B164" s="599"/>
      <c r="C164" s="598"/>
      <c r="D164" s="600"/>
      <c r="E164" s="600"/>
      <c r="F164" s="600"/>
      <c r="G164" s="600"/>
      <c r="H164" s="598"/>
      <c r="I164" s="598"/>
      <c r="J164" s="598"/>
      <c r="K164" s="598"/>
      <c r="L164" s="598"/>
      <c r="M164" s="598"/>
      <c r="N164" s="598"/>
      <c r="O164" s="601"/>
      <c r="P164" s="601"/>
      <c r="Q164" s="601"/>
      <c r="R164" s="601"/>
      <c r="S164" s="602"/>
      <c r="T164" s="598"/>
      <c r="U164" s="598"/>
      <c r="V164" s="598"/>
      <c r="W164" s="601"/>
      <c r="X164" s="195"/>
      <c r="Y164" s="598"/>
      <c r="Z164" s="195"/>
      <c r="AA164" s="598"/>
      <c r="AB164" s="598"/>
      <c r="AC164" s="598"/>
      <c r="AD164" s="598"/>
      <c r="AE164" s="598"/>
      <c r="AF164" s="601"/>
      <c r="AG164" s="195"/>
      <c r="AH164" s="598"/>
      <c r="AI164" s="598"/>
      <c r="AJ164" s="598"/>
      <c r="AK164" s="598"/>
      <c r="AL164" s="598"/>
      <c r="AM164" s="601"/>
      <c r="AN164" s="598"/>
      <c r="AO164" s="603"/>
      <c r="AP164" s="598"/>
      <c r="AQ164" s="442"/>
      <c r="AR164" s="604"/>
      <c r="AS164" s="161"/>
      <c r="AT164" s="161"/>
      <c r="AU164" s="161"/>
      <c r="AV164" s="161"/>
    </row>
    <row r="165" ht="14.25" customHeight="1">
      <c r="A165" s="598"/>
      <c r="B165" s="599"/>
      <c r="C165" s="598"/>
      <c r="D165" s="600"/>
      <c r="E165" s="600"/>
      <c r="F165" s="600"/>
      <c r="G165" s="600"/>
      <c r="H165" s="598"/>
      <c r="I165" s="598"/>
      <c r="J165" s="598"/>
      <c r="K165" s="598"/>
      <c r="L165" s="598"/>
      <c r="M165" s="598"/>
      <c r="N165" s="598"/>
      <c r="O165" s="601"/>
      <c r="P165" s="601"/>
      <c r="Q165" s="601"/>
      <c r="R165" s="601"/>
      <c r="S165" s="602"/>
      <c r="T165" s="598"/>
      <c r="U165" s="598"/>
      <c r="V165" s="598"/>
      <c r="W165" s="601"/>
      <c r="X165" s="195"/>
      <c r="Y165" s="598"/>
      <c r="Z165" s="195"/>
      <c r="AA165" s="598"/>
      <c r="AB165" s="598"/>
      <c r="AC165" s="598"/>
      <c r="AD165" s="598"/>
      <c r="AE165" s="598"/>
      <c r="AF165" s="601"/>
      <c r="AG165" s="195"/>
      <c r="AH165" s="598"/>
      <c r="AI165" s="598"/>
      <c r="AJ165" s="598"/>
      <c r="AK165" s="598"/>
      <c r="AL165" s="598"/>
      <c r="AM165" s="601"/>
      <c r="AN165" s="598"/>
      <c r="AO165" s="603"/>
      <c r="AP165" s="598"/>
      <c r="AQ165" s="442"/>
      <c r="AR165" s="604"/>
      <c r="AS165" s="161"/>
      <c r="AT165" s="161"/>
      <c r="AU165" s="161"/>
      <c r="AV165" s="161"/>
    </row>
    <row r="166" ht="14.25" customHeight="1">
      <c r="A166" s="598"/>
      <c r="B166" s="599"/>
      <c r="C166" s="598"/>
      <c r="D166" s="600"/>
      <c r="E166" s="600"/>
      <c r="F166" s="600"/>
      <c r="G166" s="600"/>
      <c r="H166" s="598"/>
      <c r="I166" s="598"/>
      <c r="J166" s="598"/>
      <c r="K166" s="598"/>
      <c r="L166" s="598"/>
      <c r="M166" s="598"/>
      <c r="N166" s="598"/>
      <c r="O166" s="601"/>
      <c r="P166" s="601"/>
      <c r="Q166" s="601"/>
      <c r="R166" s="601"/>
      <c r="S166" s="602"/>
      <c r="T166" s="598"/>
      <c r="U166" s="598"/>
      <c r="V166" s="598"/>
      <c r="W166" s="601"/>
      <c r="X166" s="195"/>
      <c r="Y166" s="598"/>
      <c r="Z166" s="195"/>
      <c r="AA166" s="598"/>
      <c r="AB166" s="598"/>
      <c r="AC166" s="598"/>
      <c r="AD166" s="598"/>
      <c r="AE166" s="598"/>
      <c r="AF166" s="601"/>
      <c r="AG166" s="195"/>
      <c r="AH166" s="598"/>
      <c r="AI166" s="598"/>
      <c r="AJ166" s="598"/>
      <c r="AK166" s="598"/>
      <c r="AL166" s="598"/>
      <c r="AM166" s="601"/>
      <c r="AN166" s="598"/>
      <c r="AO166" s="603"/>
      <c r="AP166" s="598"/>
      <c r="AQ166" s="442"/>
      <c r="AR166" s="604"/>
      <c r="AS166" s="161"/>
      <c r="AT166" s="161"/>
      <c r="AU166" s="161"/>
      <c r="AV166" s="161"/>
    </row>
    <row r="167" ht="14.25" customHeight="1">
      <c r="A167" s="598"/>
      <c r="B167" s="599"/>
      <c r="C167" s="598"/>
      <c r="D167" s="600"/>
      <c r="E167" s="600"/>
      <c r="F167" s="600"/>
      <c r="G167" s="600"/>
      <c r="H167" s="598"/>
      <c r="I167" s="598"/>
      <c r="J167" s="598"/>
      <c r="K167" s="598"/>
      <c r="L167" s="598"/>
      <c r="M167" s="598"/>
      <c r="N167" s="598"/>
      <c r="O167" s="601"/>
      <c r="P167" s="601"/>
      <c r="Q167" s="601"/>
      <c r="R167" s="601"/>
      <c r="S167" s="602"/>
      <c r="T167" s="598"/>
      <c r="U167" s="598"/>
      <c r="V167" s="598"/>
      <c r="W167" s="601"/>
      <c r="X167" s="195"/>
      <c r="Y167" s="598"/>
      <c r="Z167" s="195"/>
      <c r="AA167" s="598"/>
      <c r="AB167" s="598"/>
      <c r="AC167" s="598"/>
      <c r="AD167" s="598"/>
      <c r="AE167" s="598"/>
      <c r="AF167" s="601"/>
      <c r="AG167" s="195"/>
      <c r="AH167" s="598"/>
      <c r="AI167" s="598"/>
      <c r="AJ167" s="598"/>
      <c r="AK167" s="598"/>
      <c r="AL167" s="598"/>
      <c r="AM167" s="601"/>
      <c r="AN167" s="598"/>
      <c r="AO167" s="603"/>
      <c r="AP167" s="598"/>
      <c r="AQ167" s="442"/>
      <c r="AR167" s="604"/>
      <c r="AS167" s="161"/>
      <c r="AT167" s="161"/>
      <c r="AU167" s="161"/>
      <c r="AV167" s="161"/>
    </row>
    <row r="168" ht="14.25" customHeight="1">
      <c r="A168" s="598"/>
      <c r="B168" s="599"/>
      <c r="C168" s="598"/>
      <c r="D168" s="600"/>
      <c r="E168" s="600"/>
      <c r="F168" s="600"/>
      <c r="G168" s="600"/>
      <c r="H168" s="598"/>
      <c r="I168" s="598"/>
      <c r="J168" s="598"/>
      <c r="K168" s="598"/>
      <c r="L168" s="598"/>
      <c r="M168" s="598"/>
      <c r="N168" s="598"/>
      <c r="O168" s="601"/>
      <c r="P168" s="601"/>
      <c r="Q168" s="601"/>
      <c r="R168" s="601"/>
      <c r="S168" s="602"/>
      <c r="T168" s="598"/>
      <c r="U168" s="598"/>
      <c r="V168" s="598"/>
      <c r="W168" s="601"/>
      <c r="X168" s="195"/>
      <c r="Y168" s="598"/>
      <c r="Z168" s="195"/>
      <c r="AA168" s="598"/>
      <c r="AB168" s="598"/>
      <c r="AC168" s="598"/>
      <c r="AD168" s="598"/>
      <c r="AE168" s="598"/>
      <c r="AF168" s="601"/>
      <c r="AG168" s="195"/>
      <c r="AH168" s="598"/>
      <c r="AI168" s="598"/>
      <c r="AJ168" s="598"/>
      <c r="AK168" s="598"/>
      <c r="AL168" s="598"/>
      <c r="AM168" s="601"/>
      <c r="AN168" s="598"/>
      <c r="AO168" s="603"/>
      <c r="AP168" s="598"/>
      <c r="AQ168" s="442"/>
      <c r="AR168" s="604"/>
      <c r="AS168" s="161"/>
      <c r="AT168" s="161"/>
      <c r="AU168" s="161"/>
      <c r="AV168" s="161"/>
    </row>
    <row r="169" ht="14.25" customHeight="1">
      <c r="A169" s="598"/>
      <c r="B169" s="599"/>
      <c r="C169" s="598"/>
      <c r="D169" s="600"/>
      <c r="E169" s="600"/>
      <c r="F169" s="600"/>
      <c r="G169" s="600"/>
      <c r="H169" s="598"/>
      <c r="I169" s="598"/>
      <c r="J169" s="598"/>
      <c r="K169" s="598"/>
      <c r="L169" s="598"/>
      <c r="M169" s="598"/>
      <c r="N169" s="598"/>
      <c r="O169" s="601"/>
      <c r="P169" s="601"/>
      <c r="Q169" s="601"/>
      <c r="R169" s="601"/>
      <c r="S169" s="602"/>
      <c r="T169" s="598"/>
      <c r="U169" s="598"/>
      <c r="V169" s="598"/>
      <c r="W169" s="601"/>
      <c r="X169" s="195"/>
      <c r="Y169" s="598"/>
      <c r="Z169" s="195"/>
      <c r="AA169" s="598"/>
      <c r="AB169" s="598"/>
      <c r="AC169" s="598"/>
      <c r="AD169" s="598"/>
      <c r="AE169" s="598"/>
      <c r="AF169" s="601"/>
      <c r="AG169" s="195"/>
      <c r="AH169" s="598"/>
      <c r="AI169" s="598"/>
      <c r="AJ169" s="598"/>
      <c r="AK169" s="598"/>
      <c r="AL169" s="598"/>
      <c r="AM169" s="601"/>
      <c r="AN169" s="598"/>
      <c r="AO169" s="603"/>
      <c r="AP169" s="598"/>
      <c r="AQ169" s="442"/>
      <c r="AR169" s="604"/>
      <c r="AS169" s="161"/>
      <c r="AT169" s="161"/>
      <c r="AU169" s="161"/>
      <c r="AV169" s="161"/>
    </row>
    <row r="170" ht="14.25" customHeight="1">
      <c r="A170" s="598"/>
      <c r="B170" s="599"/>
      <c r="C170" s="598"/>
      <c r="D170" s="600"/>
      <c r="E170" s="600"/>
      <c r="F170" s="600"/>
      <c r="G170" s="600"/>
      <c r="H170" s="598"/>
      <c r="I170" s="598"/>
      <c r="J170" s="598"/>
      <c r="K170" s="598"/>
      <c r="L170" s="598"/>
      <c r="M170" s="598"/>
      <c r="N170" s="598"/>
      <c r="O170" s="601"/>
      <c r="P170" s="601"/>
      <c r="Q170" s="601"/>
      <c r="R170" s="601"/>
      <c r="S170" s="602"/>
      <c r="T170" s="598"/>
      <c r="U170" s="598"/>
      <c r="V170" s="598"/>
      <c r="W170" s="601"/>
      <c r="X170" s="195"/>
      <c r="Y170" s="598"/>
      <c r="Z170" s="195"/>
      <c r="AA170" s="598"/>
      <c r="AB170" s="598"/>
      <c r="AC170" s="598"/>
      <c r="AD170" s="598"/>
      <c r="AE170" s="598"/>
      <c r="AF170" s="601"/>
      <c r="AG170" s="195"/>
      <c r="AH170" s="598"/>
      <c r="AI170" s="598"/>
      <c r="AJ170" s="598"/>
      <c r="AK170" s="598"/>
      <c r="AL170" s="598"/>
      <c r="AM170" s="601"/>
      <c r="AN170" s="598"/>
      <c r="AO170" s="603"/>
      <c r="AP170" s="598"/>
      <c r="AQ170" s="442"/>
      <c r="AR170" s="604"/>
      <c r="AS170" s="161"/>
      <c r="AT170" s="161"/>
      <c r="AU170" s="161"/>
      <c r="AV170" s="161"/>
    </row>
    <row r="171" ht="14.25" customHeight="1">
      <c r="A171" s="598"/>
      <c r="B171" s="599"/>
      <c r="C171" s="598"/>
      <c r="D171" s="600"/>
      <c r="E171" s="600"/>
      <c r="F171" s="600"/>
      <c r="G171" s="600"/>
      <c r="H171" s="598"/>
      <c r="I171" s="598"/>
      <c r="J171" s="598"/>
      <c r="K171" s="598"/>
      <c r="L171" s="598"/>
      <c r="M171" s="598"/>
      <c r="N171" s="598"/>
      <c r="O171" s="601"/>
      <c r="P171" s="601"/>
      <c r="Q171" s="601"/>
      <c r="R171" s="601"/>
      <c r="S171" s="602"/>
      <c r="T171" s="598"/>
      <c r="U171" s="598"/>
      <c r="V171" s="598"/>
      <c r="W171" s="601"/>
      <c r="X171" s="195"/>
      <c r="Y171" s="598"/>
      <c r="Z171" s="195"/>
      <c r="AA171" s="598"/>
      <c r="AB171" s="598"/>
      <c r="AC171" s="598"/>
      <c r="AD171" s="598"/>
      <c r="AE171" s="598"/>
      <c r="AF171" s="601"/>
      <c r="AG171" s="195"/>
      <c r="AH171" s="598"/>
      <c r="AI171" s="598"/>
      <c r="AJ171" s="598"/>
      <c r="AK171" s="598"/>
      <c r="AL171" s="598"/>
      <c r="AM171" s="601"/>
      <c r="AN171" s="598"/>
      <c r="AO171" s="603"/>
      <c r="AP171" s="598"/>
      <c r="AQ171" s="442"/>
      <c r="AR171" s="604"/>
      <c r="AS171" s="161"/>
      <c r="AT171" s="161"/>
      <c r="AU171" s="161"/>
      <c r="AV171" s="161"/>
    </row>
    <row r="172" ht="14.25" customHeight="1">
      <c r="A172" s="598"/>
      <c r="B172" s="599"/>
      <c r="C172" s="598"/>
      <c r="D172" s="600"/>
      <c r="E172" s="600"/>
      <c r="F172" s="600"/>
      <c r="G172" s="600"/>
      <c r="H172" s="598"/>
      <c r="I172" s="598"/>
      <c r="J172" s="598"/>
      <c r="K172" s="598"/>
      <c r="L172" s="598"/>
      <c r="M172" s="598"/>
      <c r="N172" s="598"/>
      <c r="O172" s="601"/>
      <c r="P172" s="601"/>
      <c r="Q172" s="601"/>
      <c r="R172" s="601"/>
      <c r="S172" s="602"/>
      <c r="T172" s="598"/>
      <c r="U172" s="598"/>
      <c r="V172" s="598"/>
      <c r="W172" s="601"/>
      <c r="X172" s="195"/>
      <c r="Y172" s="598"/>
      <c r="Z172" s="195"/>
      <c r="AA172" s="598"/>
      <c r="AB172" s="598"/>
      <c r="AC172" s="598"/>
      <c r="AD172" s="598"/>
      <c r="AE172" s="598"/>
      <c r="AF172" s="601"/>
      <c r="AG172" s="195"/>
      <c r="AH172" s="598"/>
      <c r="AI172" s="598"/>
      <c r="AJ172" s="598"/>
      <c r="AK172" s="598"/>
      <c r="AL172" s="598"/>
      <c r="AM172" s="601"/>
      <c r="AN172" s="598"/>
      <c r="AO172" s="603"/>
      <c r="AP172" s="598"/>
      <c r="AQ172" s="442"/>
      <c r="AR172" s="604"/>
      <c r="AS172" s="161"/>
      <c r="AT172" s="161"/>
      <c r="AU172" s="161"/>
      <c r="AV172" s="161"/>
    </row>
    <row r="173" ht="14.25" customHeight="1">
      <c r="A173" s="598"/>
      <c r="B173" s="599"/>
      <c r="C173" s="598"/>
      <c r="D173" s="600"/>
      <c r="E173" s="600"/>
      <c r="F173" s="600"/>
      <c r="G173" s="600"/>
      <c r="H173" s="598"/>
      <c r="I173" s="598"/>
      <c r="J173" s="598"/>
      <c r="K173" s="598"/>
      <c r="L173" s="598"/>
      <c r="M173" s="598"/>
      <c r="N173" s="598"/>
      <c r="O173" s="601"/>
      <c r="P173" s="601"/>
      <c r="Q173" s="601"/>
      <c r="R173" s="601"/>
      <c r="S173" s="602"/>
      <c r="T173" s="598"/>
      <c r="U173" s="598"/>
      <c r="V173" s="598"/>
      <c r="W173" s="601"/>
      <c r="X173" s="195"/>
      <c r="Y173" s="598"/>
      <c r="Z173" s="195"/>
      <c r="AA173" s="598"/>
      <c r="AB173" s="598"/>
      <c r="AC173" s="598"/>
      <c r="AD173" s="598"/>
      <c r="AE173" s="598"/>
      <c r="AF173" s="601"/>
      <c r="AG173" s="195"/>
      <c r="AH173" s="598"/>
      <c r="AI173" s="598"/>
      <c r="AJ173" s="598"/>
      <c r="AK173" s="598"/>
      <c r="AL173" s="598"/>
      <c r="AM173" s="601"/>
      <c r="AN173" s="598"/>
      <c r="AO173" s="603"/>
      <c r="AP173" s="598"/>
      <c r="AQ173" s="442"/>
      <c r="AR173" s="604"/>
      <c r="AS173" s="161"/>
      <c r="AT173" s="161"/>
      <c r="AU173" s="161"/>
      <c r="AV173" s="161"/>
    </row>
    <row r="174" ht="14.25" customHeight="1">
      <c r="A174" s="598"/>
      <c r="B174" s="599"/>
      <c r="C174" s="598"/>
      <c r="D174" s="600"/>
      <c r="E174" s="600"/>
      <c r="F174" s="600"/>
      <c r="G174" s="600"/>
      <c r="H174" s="598"/>
      <c r="I174" s="598"/>
      <c r="J174" s="598"/>
      <c r="K174" s="598"/>
      <c r="L174" s="598"/>
      <c r="M174" s="598"/>
      <c r="N174" s="598"/>
      <c r="O174" s="601"/>
      <c r="P174" s="601"/>
      <c r="Q174" s="601"/>
      <c r="R174" s="601"/>
      <c r="S174" s="602"/>
      <c r="T174" s="598"/>
      <c r="U174" s="598"/>
      <c r="V174" s="598"/>
      <c r="W174" s="601"/>
      <c r="X174" s="195"/>
      <c r="Y174" s="598"/>
      <c r="Z174" s="195"/>
      <c r="AA174" s="598"/>
      <c r="AB174" s="598"/>
      <c r="AC174" s="598"/>
      <c r="AD174" s="598"/>
      <c r="AE174" s="598"/>
      <c r="AF174" s="601"/>
      <c r="AG174" s="195"/>
      <c r="AH174" s="598"/>
      <c r="AI174" s="598"/>
      <c r="AJ174" s="598"/>
      <c r="AK174" s="598"/>
      <c r="AL174" s="598"/>
      <c r="AM174" s="601"/>
      <c r="AN174" s="598"/>
      <c r="AO174" s="603"/>
      <c r="AP174" s="598"/>
      <c r="AQ174" s="442"/>
      <c r="AR174" s="604"/>
      <c r="AS174" s="161"/>
      <c r="AT174" s="161"/>
      <c r="AU174" s="161"/>
      <c r="AV174" s="161"/>
    </row>
    <row r="175" ht="14.25" customHeight="1">
      <c r="A175" s="598"/>
      <c r="B175" s="599"/>
      <c r="C175" s="598"/>
      <c r="D175" s="600"/>
      <c r="E175" s="600"/>
      <c r="F175" s="600"/>
      <c r="G175" s="600"/>
      <c r="H175" s="598"/>
      <c r="I175" s="598"/>
      <c r="J175" s="598"/>
      <c r="K175" s="598"/>
      <c r="L175" s="598"/>
      <c r="M175" s="598"/>
      <c r="N175" s="598"/>
      <c r="O175" s="601"/>
      <c r="P175" s="601"/>
      <c r="Q175" s="601"/>
      <c r="R175" s="601"/>
      <c r="S175" s="602"/>
      <c r="T175" s="598"/>
      <c r="U175" s="598"/>
      <c r="V175" s="598"/>
      <c r="W175" s="601"/>
      <c r="X175" s="195"/>
      <c r="Y175" s="598"/>
      <c r="Z175" s="195"/>
      <c r="AA175" s="598"/>
      <c r="AB175" s="598"/>
      <c r="AC175" s="598"/>
      <c r="AD175" s="598"/>
      <c r="AE175" s="598"/>
      <c r="AF175" s="601"/>
      <c r="AG175" s="195"/>
      <c r="AH175" s="598"/>
      <c r="AI175" s="598"/>
      <c r="AJ175" s="598"/>
      <c r="AK175" s="598"/>
      <c r="AL175" s="598"/>
      <c r="AM175" s="601"/>
      <c r="AN175" s="598"/>
      <c r="AO175" s="603"/>
      <c r="AP175" s="598"/>
      <c r="AQ175" s="442"/>
      <c r="AR175" s="604"/>
      <c r="AS175" s="161"/>
      <c r="AT175" s="161"/>
      <c r="AU175" s="161"/>
      <c r="AV175" s="161"/>
    </row>
    <row r="176" ht="14.25" customHeight="1">
      <c r="A176" s="598"/>
      <c r="B176" s="599"/>
      <c r="C176" s="598"/>
      <c r="D176" s="600"/>
      <c r="E176" s="600"/>
      <c r="F176" s="600"/>
      <c r="G176" s="600"/>
      <c r="H176" s="598"/>
      <c r="I176" s="598"/>
      <c r="J176" s="598"/>
      <c r="K176" s="598"/>
      <c r="L176" s="598"/>
      <c r="M176" s="598"/>
      <c r="N176" s="598"/>
      <c r="O176" s="601"/>
      <c r="P176" s="601"/>
      <c r="Q176" s="601"/>
      <c r="R176" s="601"/>
      <c r="S176" s="602"/>
      <c r="T176" s="598"/>
      <c r="U176" s="598"/>
      <c r="V176" s="598"/>
      <c r="W176" s="601"/>
      <c r="X176" s="195"/>
      <c r="Y176" s="598"/>
      <c r="Z176" s="195"/>
      <c r="AA176" s="598"/>
      <c r="AB176" s="598"/>
      <c r="AC176" s="598"/>
      <c r="AD176" s="598"/>
      <c r="AE176" s="598"/>
      <c r="AF176" s="601"/>
      <c r="AG176" s="195"/>
      <c r="AH176" s="598"/>
      <c r="AI176" s="598"/>
      <c r="AJ176" s="598"/>
      <c r="AK176" s="598"/>
      <c r="AL176" s="598"/>
      <c r="AM176" s="601"/>
      <c r="AN176" s="598"/>
      <c r="AO176" s="603"/>
      <c r="AP176" s="598"/>
      <c r="AQ176" s="442"/>
      <c r="AR176" s="604"/>
      <c r="AS176" s="161"/>
      <c r="AT176" s="161"/>
      <c r="AU176" s="161"/>
      <c r="AV176" s="161"/>
    </row>
    <row r="177" ht="14.25" customHeight="1">
      <c r="A177" s="598"/>
      <c r="B177" s="599"/>
      <c r="C177" s="598"/>
      <c r="D177" s="600"/>
      <c r="E177" s="600"/>
      <c r="F177" s="600"/>
      <c r="G177" s="600"/>
      <c r="H177" s="598"/>
      <c r="I177" s="598"/>
      <c r="J177" s="598"/>
      <c r="K177" s="598"/>
      <c r="L177" s="598"/>
      <c r="M177" s="598"/>
      <c r="N177" s="598"/>
      <c r="O177" s="601"/>
      <c r="P177" s="601"/>
      <c r="Q177" s="601"/>
      <c r="R177" s="601"/>
      <c r="S177" s="602"/>
      <c r="T177" s="598"/>
      <c r="U177" s="598"/>
      <c r="V177" s="598"/>
      <c r="W177" s="601"/>
      <c r="X177" s="195"/>
      <c r="Y177" s="598"/>
      <c r="Z177" s="195"/>
      <c r="AA177" s="598"/>
      <c r="AB177" s="598"/>
      <c r="AC177" s="598"/>
      <c r="AD177" s="598"/>
      <c r="AE177" s="598"/>
      <c r="AF177" s="601"/>
      <c r="AG177" s="195"/>
      <c r="AH177" s="598"/>
      <c r="AI177" s="598"/>
      <c r="AJ177" s="598"/>
      <c r="AK177" s="598"/>
      <c r="AL177" s="598"/>
      <c r="AM177" s="601"/>
      <c r="AN177" s="598"/>
      <c r="AO177" s="603"/>
      <c r="AP177" s="598"/>
      <c r="AQ177" s="442"/>
      <c r="AR177" s="604"/>
      <c r="AS177" s="161"/>
      <c r="AT177" s="161"/>
      <c r="AU177" s="161"/>
      <c r="AV177" s="161"/>
    </row>
    <row r="178" ht="14.25" customHeight="1">
      <c r="A178" s="598"/>
      <c r="B178" s="599"/>
      <c r="C178" s="598"/>
      <c r="D178" s="600"/>
      <c r="E178" s="600"/>
      <c r="F178" s="600"/>
      <c r="G178" s="600"/>
      <c r="H178" s="598"/>
      <c r="I178" s="598"/>
      <c r="J178" s="598"/>
      <c r="K178" s="598"/>
      <c r="L178" s="598"/>
      <c r="M178" s="598"/>
      <c r="N178" s="598"/>
      <c r="O178" s="601"/>
      <c r="P178" s="601"/>
      <c r="Q178" s="601"/>
      <c r="R178" s="601"/>
      <c r="S178" s="602"/>
      <c r="T178" s="598"/>
      <c r="U178" s="598"/>
      <c r="V178" s="598"/>
      <c r="W178" s="601"/>
      <c r="X178" s="195"/>
      <c r="Y178" s="598"/>
      <c r="Z178" s="195"/>
      <c r="AA178" s="598"/>
      <c r="AB178" s="598"/>
      <c r="AC178" s="598"/>
      <c r="AD178" s="598"/>
      <c r="AE178" s="598"/>
      <c r="AF178" s="601"/>
      <c r="AG178" s="195"/>
      <c r="AH178" s="598"/>
      <c r="AI178" s="598"/>
      <c r="AJ178" s="598"/>
      <c r="AK178" s="598"/>
      <c r="AL178" s="598"/>
      <c r="AM178" s="601"/>
      <c r="AN178" s="598"/>
      <c r="AO178" s="603"/>
      <c r="AP178" s="598"/>
      <c r="AQ178" s="442"/>
      <c r="AR178" s="604"/>
      <c r="AS178" s="161"/>
      <c r="AT178" s="161"/>
      <c r="AU178" s="161"/>
      <c r="AV178" s="161"/>
    </row>
    <row r="179" ht="14.25" customHeight="1">
      <c r="A179" s="598"/>
      <c r="B179" s="599"/>
      <c r="C179" s="598"/>
      <c r="D179" s="600"/>
      <c r="E179" s="600"/>
      <c r="F179" s="600"/>
      <c r="G179" s="600"/>
      <c r="H179" s="598"/>
      <c r="I179" s="598"/>
      <c r="J179" s="598"/>
      <c r="K179" s="598"/>
      <c r="L179" s="598"/>
      <c r="M179" s="598"/>
      <c r="N179" s="598"/>
      <c r="O179" s="601"/>
      <c r="P179" s="601"/>
      <c r="Q179" s="601"/>
      <c r="R179" s="601"/>
      <c r="S179" s="602"/>
      <c r="T179" s="598"/>
      <c r="U179" s="598"/>
      <c r="V179" s="598"/>
      <c r="W179" s="601"/>
      <c r="X179" s="195"/>
      <c r="Y179" s="598"/>
      <c r="Z179" s="195"/>
      <c r="AA179" s="598"/>
      <c r="AB179" s="598"/>
      <c r="AC179" s="598"/>
      <c r="AD179" s="598"/>
      <c r="AE179" s="598"/>
      <c r="AF179" s="601"/>
      <c r="AG179" s="195"/>
      <c r="AH179" s="598"/>
      <c r="AI179" s="598"/>
      <c r="AJ179" s="598"/>
      <c r="AK179" s="598"/>
      <c r="AL179" s="598"/>
      <c r="AM179" s="601"/>
      <c r="AN179" s="598"/>
      <c r="AO179" s="603"/>
      <c r="AP179" s="598"/>
      <c r="AQ179" s="442"/>
      <c r="AR179" s="604"/>
      <c r="AS179" s="161"/>
      <c r="AT179" s="161"/>
      <c r="AU179" s="161"/>
      <c r="AV179" s="161"/>
    </row>
    <row r="180" ht="14.25" customHeight="1">
      <c r="A180" s="598"/>
      <c r="B180" s="599"/>
      <c r="C180" s="598"/>
      <c r="D180" s="600"/>
      <c r="E180" s="600"/>
      <c r="F180" s="600"/>
      <c r="G180" s="600"/>
      <c r="H180" s="598"/>
      <c r="I180" s="598"/>
      <c r="J180" s="598"/>
      <c r="K180" s="598"/>
      <c r="L180" s="598"/>
      <c r="M180" s="598"/>
      <c r="N180" s="598"/>
      <c r="O180" s="601"/>
      <c r="P180" s="601"/>
      <c r="Q180" s="601"/>
      <c r="R180" s="601"/>
      <c r="S180" s="602"/>
      <c r="T180" s="598"/>
      <c r="U180" s="598"/>
      <c r="V180" s="598"/>
      <c r="W180" s="601"/>
      <c r="X180" s="195"/>
      <c r="Y180" s="598"/>
      <c r="Z180" s="195"/>
      <c r="AA180" s="598"/>
      <c r="AB180" s="598"/>
      <c r="AC180" s="598"/>
      <c r="AD180" s="598"/>
      <c r="AE180" s="598"/>
      <c r="AF180" s="601"/>
      <c r="AG180" s="195"/>
      <c r="AH180" s="598"/>
      <c r="AI180" s="598"/>
      <c r="AJ180" s="598"/>
      <c r="AK180" s="598"/>
      <c r="AL180" s="598"/>
      <c r="AM180" s="601"/>
      <c r="AN180" s="598"/>
      <c r="AO180" s="603"/>
      <c r="AP180" s="598"/>
      <c r="AQ180" s="442"/>
      <c r="AR180" s="604"/>
      <c r="AS180" s="161"/>
      <c r="AT180" s="161"/>
      <c r="AU180" s="161"/>
      <c r="AV180" s="161"/>
    </row>
    <row r="181" ht="14.25" customHeight="1">
      <c r="A181" s="598"/>
      <c r="B181" s="599"/>
      <c r="C181" s="598"/>
      <c r="D181" s="600"/>
      <c r="E181" s="600"/>
      <c r="F181" s="600"/>
      <c r="G181" s="600"/>
      <c r="H181" s="598"/>
      <c r="I181" s="598"/>
      <c r="J181" s="598"/>
      <c r="K181" s="598"/>
      <c r="L181" s="598"/>
      <c r="M181" s="598"/>
      <c r="N181" s="598"/>
      <c r="O181" s="601"/>
      <c r="P181" s="601"/>
      <c r="Q181" s="601"/>
      <c r="R181" s="601"/>
      <c r="S181" s="602"/>
      <c r="T181" s="598"/>
      <c r="U181" s="598"/>
      <c r="V181" s="598"/>
      <c r="W181" s="601"/>
      <c r="X181" s="195"/>
      <c r="Y181" s="598"/>
      <c r="Z181" s="195"/>
      <c r="AA181" s="598"/>
      <c r="AB181" s="598"/>
      <c r="AC181" s="598"/>
      <c r="AD181" s="598"/>
      <c r="AE181" s="598"/>
      <c r="AF181" s="601"/>
      <c r="AG181" s="195"/>
      <c r="AH181" s="598"/>
      <c r="AI181" s="598"/>
      <c r="AJ181" s="598"/>
      <c r="AK181" s="598"/>
      <c r="AL181" s="598"/>
      <c r="AM181" s="601"/>
      <c r="AN181" s="598"/>
      <c r="AO181" s="603"/>
      <c r="AP181" s="598"/>
      <c r="AQ181" s="442"/>
      <c r="AR181" s="604"/>
      <c r="AS181" s="161"/>
      <c r="AT181" s="161"/>
      <c r="AU181" s="161"/>
      <c r="AV181" s="161"/>
    </row>
    <row r="182" ht="14.25" customHeight="1">
      <c r="A182" s="598"/>
      <c r="B182" s="599"/>
      <c r="C182" s="598"/>
      <c r="D182" s="600"/>
      <c r="E182" s="600"/>
      <c r="F182" s="600"/>
      <c r="G182" s="600"/>
      <c r="H182" s="598"/>
      <c r="I182" s="598"/>
      <c r="J182" s="598"/>
      <c r="K182" s="598"/>
      <c r="L182" s="598"/>
      <c r="M182" s="598"/>
      <c r="N182" s="598"/>
      <c r="O182" s="601"/>
      <c r="P182" s="601"/>
      <c r="Q182" s="601"/>
      <c r="R182" s="601"/>
      <c r="S182" s="602"/>
      <c r="T182" s="598"/>
      <c r="U182" s="598"/>
      <c r="V182" s="598"/>
      <c r="W182" s="601"/>
      <c r="X182" s="195"/>
      <c r="Y182" s="598"/>
      <c r="Z182" s="195"/>
      <c r="AA182" s="598"/>
      <c r="AB182" s="598"/>
      <c r="AC182" s="598"/>
      <c r="AD182" s="598"/>
      <c r="AE182" s="598"/>
      <c r="AF182" s="601"/>
      <c r="AG182" s="195"/>
      <c r="AH182" s="598"/>
      <c r="AI182" s="598"/>
      <c r="AJ182" s="598"/>
      <c r="AK182" s="598"/>
      <c r="AL182" s="598"/>
      <c r="AM182" s="601"/>
      <c r="AN182" s="598"/>
      <c r="AO182" s="603"/>
      <c r="AP182" s="598"/>
      <c r="AQ182" s="442"/>
      <c r="AR182" s="604"/>
      <c r="AS182" s="161"/>
      <c r="AT182" s="161"/>
      <c r="AU182" s="161"/>
      <c r="AV182" s="161"/>
    </row>
    <row r="183" ht="14.25" customHeight="1">
      <c r="A183" s="598"/>
      <c r="B183" s="599"/>
      <c r="C183" s="598"/>
      <c r="D183" s="600"/>
      <c r="E183" s="600"/>
      <c r="F183" s="600"/>
      <c r="G183" s="600"/>
      <c r="H183" s="598"/>
      <c r="I183" s="598"/>
      <c r="J183" s="598"/>
      <c r="K183" s="598"/>
      <c r="L183" s="598"/>
      <c r="M183" s="598"/>
      <c r="N183" s="598"/>
      <c r="O183" s="601"/>
      <c r="P183" s="601"/>
      <c r="Q183" s="601"/>
      <c r="R183" s="601"/>
      <c r="S183" s="602"/>
      <c r="T183" s="598"/>
      <c r="U183" s="598"/>
      <c r="V183" s="598"/>
      <c r="W183" s="601"/>
      <c r="X183" s="195"/>
      <c r="Y183" s="598"/>
      <c r="Z183" s="195"/>
      <c r="AA183" s="598"/>
      <c r="AB183" s="598"/>
      <c r="AC183" s="598"/>
      <c r="AD183" s="598"/>
      <c r="AE183" s="598"/>
      <c r="AF183" s="601"/>
      <c r="AG183" s="195"/>
      <c r="AH183" s="598"/>
      <c r="AI183" s="598"/>
      <c r="AJ183" s="598"/>
      <c r="AK183" s="598"/>
      <c r="AL183" s="598"/>
      <c r="AM183" s="601"/>
      <c r="AN183" s="598"/>
      <c r="AO183" s="603"/>
      <c r="AP183" s="598"/>
      <c r="AQ183" s="442"/>
      <c r="AR183" s="604"/>
      <c r="AS183" s="161"/>
      <c r="AT183" s="161"/>
      <c r="AU183" s="161"/>
      <c r="AV183" s="161"/>
    </row>
    <row r="184" ht="14.25" customHeight="1">
      <c r="A184" s="598"/>
      <c r="B184" s="599"/>
      <c r="C184" s="598"/>
      <c r="D184" s="600"/>
      <c r="E184" s="600"/>
      <c r="F184" s="600"/>
      <c r="G184" s="600"/>
      <c r="H184" s="598"/>
      <c r="I184" s="598"/>
      <c r="J184" s="598"/>
      <c r="K184" s="598"/>
      <c r="L184" s="598"/>
      <c r="M184" s="598"/>
      <c r="N184" s="598"/>
      <c r="O184" s="601"/>
      <c r="P184" s="601"/>
      <c r="Q184" s="601"/>
      <c r="R184" s="601"/>
      <c r="S184" s="602"/>
      <c r="T184" s="598"/>
      <c r="U184" s="598"/>
      <c r="V184" s="598"/>
      <c r="W184" s="601"/>
      <c r="X184" s="195"/>
      <c r="Y184" s="598"/>
      <c r="Z184" s="195"/>
      <c r="AA184" s="598"/>
      <c r="AB184" s="598"/>
      <c r="AC184" s="598"/>
      <c r="AD184" s="598"/>
      <c r="AE184" s="598"/>
      <c r="AF184" s="601"/>
      <c r="AG184" s="195"/>
      <c r="AH184" s="598"/>
      <c r="AI184" s="598"/>
      <c r="AJ184" s="598"/>
      <c r="AK184" s="598"/>
      <c r="AL184" s="598"/>
      <c r="AM184" s="601"/>
      <c r="AN184" s="598"/>
      <c r="AO184" s="603"/>
      <c r="AP184" s="598"/>
      <c r="AQ184" s="442"/>
      <c r="AR184" s="604"/>
      <c r="AS184" s="161"/>
      <c r="AT184" s="161"/>
      <c r="AU184" s="161"/>
      <c r="AV184" s="161"/>
    </row>
    <row r="185" ht="14.25" customHeight="1">
      <c r="A185" s="598"/>
      <c r="B185" s="599"/>
      <c r="C185" s="598"/>
      <c r="D185" s="600"/>
      <c r="E185" s="600"/>
      <c r="F185" s="600"/>
      <c r="G185" s="600"/>
      <c r="H185" s="598"/>
      <c r="I185" s="598"/>
      <c r="J185" s="598"/>
      <c r="K185" s="598"/>
      <c r="L185" s="598"/>
      <c r="M185" s="598"/>
      <c r="N185" s="598"/>
      <c r="O185" s="601"/>
      <c r="P185" s="601"/>
      <c r="Q185" s="601"/>
      <c r="R185" s="601"/>
      <c r="S185" s="602"/>
      <c r="T185" s="598"/>
      <c r="U185" s="598"/>
      <c r="V185" s="598"/>
      <c r="W185" s="601"/>
      <c r="X185" s="195"/>
      <c r="Y185" s="598"/>
      <c r="Z185" s="195"/>
      <c r="AA185" s="598"/>
      <c r="AB185" s="598"/>
      <c r="AC185" s="598"/>
      <c r="AD185" s="598"/>
      <c r="AE185" s="598"/>
      <c r="AF185" s="601"/>
      <c r="AG185" s="195"/>
      <c r="AH185" s="598"/>
      <c r="AI185" s="598"/>
      <c r="AJ185" s="598"/>
      <c r="AK185" s="598"/>
      <c r="AL185" s="598"/>
      <c r="AM185" s="601"/>
      <c r="AN185" s="598"/>
      <c r="AO185" s="603"/>
      <c r="AP185" s="598"/>
      <c r="AQ185" s="442"/>
      <c r="AR185" s="604"/>
      <c r="AS185" s="161"/>
      <c r="AT185" s="161"/>
      <c r="AU185" s="161"/>
      <c r="AV185" s="161"/>
    </row>
    <row r="186" ht="14.25" customHeight="1">
      <c r="A186" s="598"/>
      <c r="B186" s="599"/>
      <c r="C186" s="598"/>
      <c r="D186" s="600"/>
      <c r="E186" s="600"/>
      <c r="F186" s="600"/>
      <c r="G186" s="600"/>
      <c r="H186" s="598"/>
      <c r="I186" s="598"/>
      <c r="J186" s="598"/>
      <c r="K186" s="598"/>
      <c r="L186" s="598"/>
      <c r="M186" s="598"/>
      <c r="N186" s="598"/>
      <c r="O186" s="601"/>
      <c r="P186" s="601"/>
      <c r="Q186" s="601"/>
      <c r="R186" s="601"/>
      <c r="S186" s="602"/>
      <c r="T186" s="598"/>
      <c r="U186" s="598"/>
      <c r="V186" s="598"/>
      <c r="W186" s="601"/>
      <c r="X186" s="195"/>
      <c r="Y186" s="598"/>
      <c r="Z186" s="195"/>
      <c r="AA186" s="598"/>
      <c r="AB186" s="598"/>
      <c r="AC186" s="598"/>
      <c r="AD186" s="598"/>
      <c r="AE186" s="598"/>
      <c r="AF186" s="601"/>
      <c r="AG186" s="195"/>
      <c r="AH186" s="598"/>
      <c r="AI186" s="598"/>
      <c r="AJ186" s="598"/>
      <c r="AK186" s="598"/>
      <c r="AL186" s="598"/>
      <c r="AM186" s="601"/>
      <c r="AN186" s="598"/>
      <c r="AO186" s="603"/>
      <c r="AP186" s="598"/>
      <c r="AQ186" s="442"/>
      <c r="AR186" s="604"/>
      <c r="AS186" s="161"/>
      <c r="AT186" s="161"/>
      <c r="AU186" s="161"/>
      <c r="AV186" s="161"/>
    </row>
    <row r="187" ht="14.25" customHeight="1">
      <c r="A187" s="598"/>
      <c r="B187" s="599"/>
      <c r="C187" s="598"/>
      <c r="D187" s="600"/>
      <c r="E187" s="600"/>
      <c r="F187" s="600"/>
      <c r="G187" s="600"/>
      <c r="H187" s="598"/>
      <c r="I187" s="598"/>
      <c r="J187" s="598"/>
      <c r="K187" s="598"/>
      <c r="L187" s="598"/>
      <c r="M187" s="598"/>
      <c r="N187" s="598"/>
      <c r="O187" s="601"/>
      <c r="P187" s="601"/>
      <c r="Q187" s="601"/>
      <c r="R187" s="601"/>
      <c r="S187" s="602"/>
      <c r="T187" s="598"/>
      <c r="U187" s="598"/>
      <c r="V187" s="598"/>
      <c r="W187" s="601"/>
      <c r="X187" s="195"/>
      <c r="Y187" s="598"/>
      <c r="Z187" s="195"/>
      <c r="AA187" s="598"/>
      <c r="AB187" s="598"/>
      <c r="AC187" s="598"/>
      <c r="AD187" s="598"/>
      <c r="AE187" s="598"/>
      <c r="AF187" s="601"/>
      <c r="AG187" s="195"/>
      <c r="AH187" s="598"/>
      <c r="AI187" s="598"/>
      <c r="AJ187" s="598"/>
      <c r="AK187" s="598"/>
      <c r="AL187" s="598"/>
      <c r="AM187" s="601"/>
      <c r="AN187" s="598"/>
      <c r="AO187" s="603"/>
      <c r="AP187" s="598"/>
      <c r="AQ187" s="442"/>
      <c r="AR187" s="604"/>
      <c r="AS187" s="161"/>
      <c r="AT187" s="161"/>
      <c r="AU187" s="161"/>
      <c r="AV187" s="161"/>
    </row>
    <row r="188" ht="14.25" customHeight="1">
      <c r="A188" s="598"/>
      <c r="B188" s="599"/>
      <c r="C188" s="598"/>
      <c r="D188" s="600"/>
      <c r="E188" s="600"/>
      <c r="F188" s="600"/>
      <c r="G188" s="600"/>
      <c r="H188" s="598"/>
      <c r="I188" s="598"/>
      <c r="J188" s="598"/>
      <c r="K188" s="598"/>
      <c r="L188" s="598"/>
      <c r="M188" s="598"/>
      <c r="N188" s="598"/>
      <c r="O188" s="601"/>
      <c r="P188" s="601"/>
      <c r="Q188" s="601"/>
      <c r="R188" s="601"/>
      <c r="S188" s="602"/>
      <c r="T188" s="598"/>
      <c r="U188" s="598"/>
      <c r="V188" s="598"/>
      <c r="W188" s="601"/>
      <c r="X188" s="195"/>
      <c r="Y188" s="598"/>
      <c r="Z188" s="195"/>
      <c r="AA188" s="598"/>
      <c r="AB188" s="598"/>
      <c r="AC188" s="598"/>
      <c r="AD188" s="598"/>
      <c r="AE188" s="598"/>
      <c r="AF188" s="601"/>
      <c r="AG188" s="195"/>
      <c r="AH188" s="598"/>
      <c r="AI188" s="598"/>
      <c r="AJ188" s="598"/>
      <c r="AK188" s="598"/>
      <c r="AL188" s="598"/>
      <c r="AM188" s="601"/>
      <c r="AN188" s="598"/>
      <c r="AO188" s="603"/>
      <c r="AP188" s="598"/>
      <c r="AQ188" s="442"/>
      <c r="AR188" s="604"/>
      <c r="AS188" s="161"/>
      <c r="AT188" s="161"/>
      <c r="AU188" s="161"/>
      <c r="AV188" s="161"/>
    </row>
    <row r="189" ht="14.25" customHeight="1">
      <c r="A189" s="598"/>
      <c r="B189" s="599"/>
      <c r="C189" s="598"/>
      <c r="D189" s="600"/>
      <c r="E189" s="600"/>
      <c r="F189" s="600"/>
      <c r="G189" s="600"/>
      <c r="H189" s="598"/>
      <c r="I189" s="598"/>
      <c r="J189" s="598"/>
      <c r="K189" s="598"/>
      <c r="L189" s="598"/>
      <c r="M189" s="598"/>
      <c r="N189" s="598"/>
      <c r="O189" s="601"/>
      <c r="P189" s="601"/>
      <c r="Q189" s="601"/>
      <c r="R189" s="601"/>
      <c r="S189" s="602"/>
      <c r="T189" s="598"/>
      <c r="U189" s="598"/>
      <c r="V189" s="598"/>
      <c r="W189" s="601"/>
      <c r="X189" s="195"/>
      <c r="Y189" s="598"/>
      <c r="Z189" s="195"/>
      <c r="AA189" s="598"/>
      <c r="AB189" s="598"/>
      <c r="AC189" s="598"/>
      <c r="AD189" s="598"/>
      <c r="AE189" s="598"/>
      <c r="AF189" s="601"/>
      <c r="AG189" s="195"/>
      <c r="AH189" s="598"/>
      <c r="AI189" s="598"/>
      <c r="AJ189" s="598"/>
      <c r="AK189" s="598"/>
      <c r="AL189" s="598"/>
      <c r="AM189" s="601"/>
      <c r="AN189" s="598"/>
      <c r="AO189" s="603"/>
      <c r="AP189" s="598"/>
      <c r="AQ189" s="442"/>
      <c r="AR189" s="604"/>
      <c r="AS189" s="161"/>
      <c r="AT189" s="161"/>
      <c r="AU189" s="161"/>
      <c r="AV189" s="161"/>
    </row>
    <row r="190" ht="14.25" customHeight="1">
      <c r="A190" s="598"/>
      <c r="B190" s="599"/>
      <c r="C190" s="598"/>
      <c r="D190" s="600"/>
      <c r="E190" s="600"/>
      <c r="F190" s="600"/>
      <c r="G190" s="600"/>
      <c r="H190" s="598"/>
      <c r="I190" s="598"/>
      <c r="J190" s="598"/>
      <c r="K190" s="598"/>
      <c r="L190" s="598"/>
      <c r="M190" s="598"/>
      <c r="N190" s="598"/>
      <c r="O190" s="601"/>
      <c r="P190" s="601"/>
      <c r="Q190" s="601"/>
      <c r="R190" s="601"/>
      <c r="S190" s="602"/>
      <c r="T190" s="598"/>
      <c r="U190" s="598"/>
      <c r="V190" s="598"/>
      <c r="W190" s="601"/>
      <c r="X190" s="195"/>
      <c r="Y190" s="598"/>
      <c r="Z190" s="195"/>
      <c r="AA190" s="598"/>
      <c r="AB190" s="598"/>
      <c r="AC190" s="598"/>
      <c r="AD190" s="598"/>
      <c r="AE190" s="598"/>
      <c r="AF190" s="601"/>
      <c r="AG190" s="195"/>
      <c r="AH190" s="598"/>
      <c r="AI190" s="598"/>
      <c r="AJ190" s="598"/>
      <c r="AK190" s="598"/>
      <c r="AL190" s="598"/>
      <c r="AM190" s="601"/>
      <c r="AN190" s="598"/>
      <c r="AO190" s="603"/>
      <c r="AP190" s="598"/>
      <c r="AQ190" s="442"/>
      <c r="AR190" s="604"/>
      <c r="AS190" s="161"/>
      <c r="AT190" s="161"/>
      <c r="AU190" s="161"/>
      <c r="AV190" s="161"/>
    </row>
    <row r="191" ht="14.25" customHeight="1">
      <c r="A191" s="598"/>
      <c r="B191" s="599"/>
      <c r="C191" s="598"/>
      <c r="D191" s="600"/>
      <c r="E191" s="600"/>
      <c r="F191" s="600"/>
      <c r="G191" s="600"/>
      <c r="H191" s="598"/>
      <c r="I191" s="598"/>
      <c r="J191" s="598"/>
      <c r="K191" s="598"/>
      <c r="L191" s="598"/>
      <c r="M191" s="598"/>
      <c r="N191" s="598"/>
      <c r="O191" s="601"/>
      <c r="P191" s="601"/>
      <c r="Q191" s="601"/>
      <c r="R191" s="601"/>
      <c r="S191" s="602"/>
      <c r="T191" s="598"/>
      <c r="U191" s="598"/>
      <c r="V191" s="598"/>
      <c r="W191" s="601"/>
      <c r="X191" s="195"/>
      <c r="Y191" s="598"/>
      <c r="Z191" s="195"/>
      <c r="AA191" s="598"/>
      <c r="AB191" s="598"/>
      <c r="AC191" s="598"/>
      <c r="AD191" s="598"/>
      <c r="AE191" s="598"/>
      <c r="AF191" s="601"/>
      <c r="AG191" s="195"/>
      <c r="AH191" s="598"/>
      <c r="AI191" s="598"/>
      <c r="AJ191" s="598"/>
      <c r="AK191" s="598"/>
      <c r="AL191" s="598"/>
      <c r="AM191" s="601"/>
      <c r="AN191" s="598"/>
      <c r="AO191" s="603"/>
      <c r="AP191" s="598"/>
      <c r="AQ191" s="442"/>
      <c r="AR191" s="604"/>
      <c r="AS191" s="161"/>
      <c r="AT191" s="161"/>
      <c r="AU191" s="161"/>
      <c r="AV191" s="161"/>
    </row>
    <row r="192" ht="14.25" customHeight="1">
      <c r="A192" s="598"/>
      <c r="B192" s="599"/>
      <c r="C192" s="598"/>
      <c r="D192" s="600"/>
      <c r="E192" s="600"/>
      <c r="F192" s="600"/>
      <c r="G192" s="600"/>
      <c r="H192" s="598"/>
      <c r="I192" s="598"/>
      <c r="J192" s="598"/>
      <c r="K192" s="598"/>
      <c r="L192" s="598"/>
      <c r="M192" s="598"/>
      <c r="N192" s="598"/>
      <c r="O192" s="601"/>
      <c r="P192" s="601"/>
      <c r="Q192" s="601"/>
      <c r="R192" s="601"/>
      <c r="S192" s="602"/>
      <c r="T192" s="598"/>
      <c r="U192" s="598"/>
      <c r="V192" s="598"/>
      <c r="W192" s="601"/>
      <c r="X192" s="195"/>
      <c r="Y192" s="598"/>
      <c r="Z192" s="195"/>
      <c r="AA192" s="598"/>
      <c r="AB192" s="598"/>
      <c r="AC192" s="598"/>
      <c r="AD192" s="598"/>
      <c r="AE192" s="598"/>
      <c r="AF192" s="601"/>
      <c r="AG192" s="195"/>
      <c r="AH192" s="598"/>
      <c r="AI192" s="598"/>
      <c r="AJ192" s="598"/>
      <c r="AK192" s="598"/>
      <c r="AL192" s="598"/>
      <c r="AM192" s="601"/>
      <c r="AN192" s="598"/>
      <c r="AO192" s="603"/>
      <c r="AP192" s="598"/>
      <c r="AQ192" s="442"/>
      <c r="AR192" s="604"/>
      <c r="AS192" s="161"/>
      <c r="AT192" s="161"/>
      <c r="AU192" s="161"/>
      <c r="AV192" s="161"/>
    </row>
    <row r="193" ht="14.25" customHeight="1">
      <c r="A193" s="598"/>
      <c r="B193" s="599"/>
      <c r="C193" s="598"/>
      <c r="D193" s="600"/>
      <c r="E193" s="600"/>
      <c r="F193" s="600"/>
      <c r="G193" s="600"/>
      <c r="H193" s="598"/>
      <c r="I193" s="598"/>
      <c r="J193" s="598"/>
      <c r="K193" s="598"/>
      <c r="L193" s="598"/>
      <c r="M193" s="598"/>
      <c r="N193" s="598"/>
      <c r="O193" s="601"/>
      <c r="P193" s="601"/>
      <c r="Q193" s="601"/>
      <c r="R193" s="601"/>
      <c r="S193" s="602"/>
      <c r="T193" s="598"/>
      <c r="U193" s="598"/>
      <c r="V193" s="598"/>
      <c r="W193" s="601"/>
      <c r="X193" s="195"/>
      <c r="Y193" s="598"/>
      <c r="Z193" s="195"/>
      <c r="AA193" s="598"/>
      <c r="AB193" s="598"/>
      <c r="AC193" s="598"/>
      <c r="AD193" s="598"/>
      <c r="AE193" s="598"/>
      <c r="AF193" s="601"/>
      <c r="AG193" s="195"/>
      <c r="AH193" s="598"/>
      <c r="AI193" s="598"/>
      <c r="AJ193" s="598"/>
      <c r="AK193" s="598"/>
      <c r="AL193" s="598"/>
      <c r="AM193" s="601"/>
      <c r="AN193" s="598"/>
      <c r="AO193" s="603"/>
      <c r="AP193" s="598"/>
      <c r="AQ193" s="442"/>
      <c r="AR193" s="604"/>
      <c r="AS193" s="161"/>
      <c r="AT193" s="161"/>
      <c r="AU193" s="161"/>
      <c r="AV193" s="161"/>
    </row>
    <row r="194" ht="14.25" customHeight="1">
      <c r="A194" s="598"/>
      <c r="B194" s="599"/>
      <c r="C194" s="598"/>
      <c r="D194" s="600"/>
      <c r="E194" s="600"/>
      <c r="F194" s="600"/>
      <c r="G194" s="600"/>
      <c r="H194" s="598"/>
      <c r="I194" s="598"/>
      <c r="J194" s="598"/>
      <c r="K194" s="598"/>
      <c r="L194" s="598"/>
      <c r="M194" s="598"/>
      <c r="N194" s="598"/>
      <c r="O194" s="601"/>
      <c r="P194" s="601"/>
      <c r="Q194" s="601"/>
      <c r="R194" s="601"/>
      <c r="S194" s="602"/>
      <c r="T194" s="598"/>
      <c r="U194" s="598"/>
      <c r="V194" s="598"/>
      <c r="W194" s="601"/>
      <c r="X194" s="195"/>
      <c r="Y194" s="598"/>
      <c r="Z194" s="195"/>
      <c r="AA194" s="598"/>
      <c r="AB194" s="598"/>
      <c r="AC194" s="598"/>
      <c r="AD194" s="598"/>
      <c r="AE194" s="598"/>
      <c r="AF194" s="601"/>
      <c r="AG194" s="195"/>
      <c r="AH194" s="598"/>
      <c r="AI194" s="598"/>
      <c r="AJ194" s="598"/>
      <c r="AK194" s="598"/>
      <c r="AL194" s="598"/>
      <c r="AM194" s="601"/>
      <c r="AN194" s="598"/>
      <c r="AO194" s="603"/>
      <c r="AP194" s="598"/>
      <c r="AQ194" s="442"/>
      <c r="AR194" s="604"/>
      <c r="AS194" s="161"/>
      <c r="AT194" s="161"/>
      <c r="AU194" s="161"/>
      <c r="AV194" s="161"/>
    </row>
    <row r="195" ht="14.25" customHeight="1">
      <c r="A195" s="598"/>
      <c r="B195" s="599"/>
      <c r="C195" s="598"/>
      <c r="D195" s="600"/>
      <c r="E195" s="600"/>
      <c r="F195" s="600"/>
      <c r="G195" s="600"/>
      <c r="H195" s="598"/>
      <c r="I195" s="598"/>
      <c r="J195" s="598"/>
      <c r="K195" s="598"/>
      <c r="L195" s="598"/>
      <c r="M195" s="598"/>
      <c r="N195" s="598"/>
      <c r="O195" s="601"/>
      <c r="P195" s="601"/>
      <c r="Q195" s="601"/>
      <c r="R195" s="601"/>
      <c r="S195" s="602"/>
      <c r="T195" s="598"/>
      <c r="U195" s="598"/>
      <c r="V195" s="598"/>
      <c r="W195" s="601"/>
      <c r="X195" s="195"/>
      <c r="Y195" s="598"/>
      <c r="Z195" s="195"/>
      <c r="AA195" s="598"/>
      <c r="AB195" s="598"/>
      <c r="AC195" s="598"/>
      <c r="AD195" s="598"/>
      <c r="AE195" s="598"/>
      <c r="AF195" s="601"/>
      <c r="AG195" s="195"/>
      <c r="AH195" s="598"/>
      <c r="AI195" s="598"/>
      <c r="AJ195" s="598"/>
      <c r="AK195" s="598"/>
      <c r="AL195" s="598"/>
      <c r="AM195" s="601"/>
      <c r="AN195" s="598"/>
      <c r="AO195" s="603"/>
      <c r="AP195" s="598"/>
      <c r="AQ195" s="442"/>
      <c r="AR195" s="604"/>
      <c r="AS195" s="161"/>
      <c r="AT195" s="161"/>
      <c r="AU195" s="161"/>
      <c r="AV195" s="161"/>
    </row>
    <row r="196" ht="14.25" customHeight="1">
      <c r="A196" s="598"/>
      <c r="B196" s="599"/>
      <c r="C196" s="598"/>
      <c r="D196" s="600"/>
      <c r="E196" s="600"/>
      <c r="F196" s="600"/>
      <c r="G196" s="600"/>
      <c r="H196" s="598"/>
      <c r="I196" s="598"/>
      <c r="J196" s="598"/>
      <c r="K196" s="598"/>
      <c r="L196" s="598"/>
      <c r="M196" s="598"/>
      <c r="N196" s="598"/>
      <c r="O196" s="601"/>
      <c r="P196" s="601"/>
      <c r="Q196" s="601"/>
      <c r="R196" s="601"/>
      <c r="S196" s="602"/>
      <c r="T196" s="598"/>
      <c r="U196" s="598"/>
      <c r="V196" s="598"/>
      <c r="W196" s="601"/>
      <c r="X196" s="195"/>
      <c r="Y196" s="598"/>
      <c r="Z196" s="195"/>
      <c r="AA196" s="598"/>
      <c r="AB196" s="598"/>
      <c r="AC196" s="598"/>
      <c r="AD196" s="598"/>
      <c r="AE196" s="598"/>
      <c r="AF196" s="601"/>
      <c r="AG196" s="195"/>
      <c r="AH196" s="598"/>
      <c r="AI196" s="598"/>
      <c r="AJ196" s="598"/>
      <c r="AK196" s="598"/>
      <c r="AL196" s="598"/>
      <c r="AM196" s="601"/>
      <c r="AN196" s="598"/>
      <c r="AO196" s="603"/>
      <c r="AP196" s="598"/>
      <c r="AQ196" s="442"/>
      <c r="AR196" s="604"/>
      <c r="AS196" s="161"/>
      <c r="AT196" s="161"/>
      <c r="AU196" s="161"/>
      <c r="AV196" s="161"/>
    </row>
    <row r="197" ht="14.25" customHeight="1">
      <c r="A197" s="598"/>
      <c r="B197" s="599"/>
      <c r="C197" s="598"/>
      <c r="D197" s="600"/>
      <c r="E197" s="600"/>
      <c r="F197" s="600"/>
      <c r="G197" s="600"/>
      <c r="H197" s="598"/>
      <c r="I197" s="598"/>
      <c r="J197" s="598"/>
      <c r="K197" s="598"/>
      <c r="L197" s="598"/>
      <c r="M197" s="598"/>
      <c r="N197" s="598"/>
      <c r="O197" s="601"/>
      <c r="P197" s="601"/>
      <c r="Q197" s="601"/>
      <c r="R197" s="601"/>
      <c r="S197" s="602"/>
      <c r="T197" s="598"/>
      <c r="U197" s="598"/>
      <c r="V197" s="598"/>
      <c r="W197" s="601"/>
      <c r="X197" s="195"/>
      <c r="Y197" s="598"/>
      <c r="Z197" s="195"/>
      <c r="AA197" s="598"/>
      <c r="AB197" s="598"/>
      <c r="AC197" s="598"/>
      <c r="AD197" s="598"/>
      <c r="AE197" s="598"/>
      <c r="AF197" s="601"/>
      <c r="AG197" s="195"/>
      <c r="AH197" s="598"/>
      <c r="AI197" s="598"/>
      <c r="AJ197" s="598"/>
      <c r="AK197" s="598"/>
      <c r="AL197" s="598"/>
      <c r="AM197" s="601"/>
      <c r="AN197" s="598"/>
      <c r="AO197" s="603"/>
      <c r="AP197" s="598"/>
      <c r="AQ197" s="442"/>
      <c r="AR197" s="604"/>
      <c r="AS197" s="161"/>
      <c r="AT197" s="161"/>
      <c r="AU197" s="161"/>
      <c r="AV197" s="161"/>
    </row>
    <row r="198" ht="14.25" customHeight="1">
      <c r="A198" s="598"/>
      <c r="B198" s="599"/>
      <c r="C198" s="598"/>
      <c r="D198" s="600"/>
      <c r="E198" s="600"/>
      <c r="F198" s="600"/>
      <c r="G198" s="600"/>
      <c r="H198" s="598"/>
      <c r="I198" s="598"/>
      <c r="J198" s="598"/>
      <c r="K198" s="598"/>
      <c r="L198" s="598"/>
      <c r="M198" s="598"/>
      <c r="N198" s="598"/>
      <c r="O198" s="601"/>
      <c r="P198" s="601"/>
      <c r="Q198" s="601"/>
      <c r="R198" s="601"/>
      <c r="S198" s="602"/>
      <c r="T198" s="598"/>
      <c r="U198" s="598"/>
      <c r="V198" s="598"/>
      <c r="W198" s="601"/>
      <c r="X198" s="195"/>
      <c r="Y198" s="598"/>
      <c r="Z198" s="195"/>
      <c r="AA198" s="598"/>
      <c r="AB198" s="598"/>
      <c r="AC198" s="598"/>
      <c r="AD198" s="598"/>
      <c r="AE198" s="598"/>
      <c r="AF198" s="601"/>
      <c r="AG198" s="195"/>
      <c r="AH198" s="598"/>
      <c r="AI198" s="598"/>
      <c r="AJ198" s="598"/>
      <c r="AK198" s="598"/>
      <c r="AL198" s="598"/>
      <c r="AM198" s="601"/>
      <c r="AN198" s="598"/>
      <c r="AO198" s="603"/>
      <c r="AP198" s="598"/>
      <c r="AQ198" s="442"/>
      <c r="AR198" s="604"/>
      <c r="AS198" s="161"/>
      <c r="AT198" s="161"/>
      <c r="AU198" s="161"/>
      <c r="AV198" s="161"/>
    </row>
    <row r="199" ht="14.25" customHeight="1">
      <c r="A199" s="598"/>
      <c r="B199" s="599"/>
      <c r="C199" s="598"/>
      <c r="D199" s="600"/>
      <c r="E199" s="600"/>
      <c r="F199" s="600"/>
      <c r="G199" s="600"/>
      <c r="H199" s="598"/>
      <c r="I199" s="598"/>
      <c r="J199" s="598"/>
      <c r="K199" s="598"/>
      <c r="L199" s="598"/>
      <c r="M199" s="598"/>
      <c r="N199" s="598"/>
      <c r="O199" s="601"/>
      <c r="P199" s="601"/>
      <c r="Q199" s="601"/>
      <c r="R199" s="601"/>
      <c r="S199" s="602"/>
      <c r="T199" s="598"/>
      <c r="U199" s="598"/>
      <c r="V199" s="598"/>
      <c r="W199" s="601"/>
      <c r="X199" s="195"/>
      <c r="Y199" s="598"/>
      <c r="Z199" s="195"/>
      <c r="AA199" s="598"/>
      <c r="AB199" s="598"/>
      <c r="AC199" s="598"/>
      <c r="AD199" s="598"/>
      <c r="AE199" s="598"/>
      <c r="AF199" s="601"/>
      <c r="AG199" s="195"/>
      <c r="AH199" s="598"/>
      <c r="AI199" s="598"/>
      <c r="AJ199" s="598"/>
      <c r="AK199" s="598"/>
      <c r="AL199" s="598"/>
      <c r="AM199" s="601"/>
      <c r="AN199" s="598"/>
      <c r="AO199" s="603"/>
      <c r="AP199" s="598"/>
      <c r="AQ199" s="442"/>
      <c r="AR199" s="604"/>
      <c r="AS199" s="161"/>
      <c r="AT199" s="161"/>
      <c r="AU199" s="161"/>
      <c r="AV199" s="161"/>
    </row>
    <row r="200" ht="14.25" customHeight="1">
      <c r="A200" s="598"/>
      <c r="B200" s="599"/>
      <c r="C200" s="598"/>
      <c r="D200" s="600"/>
      <c r="E200" s="600"/>
      <c r="F200" s="600"/>
      <c r="G200" s="600"/>
      <c r="H200" s="598"/>
      <c r="I200" s="598"/>
      <c r="J200" s="598"/>
      <c r="K200" s="598"/>
      <c r="L200" s="598"/>
      <c r="M200" s="598"/>
      <c r="N200" s="598"/>
      <c r="O200" s="601"/>
      <c r="P200" s="601"/>
      <c r="Q200" s="601"/>
      <c r="R200" s="601"/>
      <c r="S200" s="602"/>
      <c r="T200" s="598"/>
      <c r="U200" s="598"/>
      <c r="V200" s="598"/>
      <c r="W200" s="601"/>
      <c r="X200" s="195"/>
      <c r="Y200" s="598"/>
      <c r="Z200" s="195"/>
      <c r="AA200" s="598"/>
      <c r="AB200" s="598"/>
      <c r="AC200" s="598"/>
      <c r="AD200" s="598"/>
      <c r="AE200" s="598"/>
      <c r="AF200" s="601"/>
      <c r="AG200" s="195"/>
      <c r="AH200" s="598"/>
      <c r="AI200" s="598"/>
      <c r="AJ200" s="598"/>
      <c r="AK200" s="598"/>
      <c r="AL200" s="598"/>
      <c r="AM200" s="601"/>
      <c r="AN200" s="598"/>
      <c r="AO200" s="603"/>
      <c r="AP200" s="598"/>
      <c r="AQ200" s="442"/>
      <c r="AR200" s="604"/>
      <c r="AS200" s="161"/>
      <c r="AT200" s="161"/>
      <c r="AU200" s="161"/>
      <c r="AV200" s="161"/>
    </row>
    <row r="201" ht="14.25" customHeight="1">
      <c r="A201" s="598"/>
      <c r="B201" s="599"/>
      <c r="C201" s="598"/>
      <c r="D201" s="600"/>
      <c r="E201" s="600"/>
      <c r="F201" s="600"/>
      <c r="G201" s="600"/>
      <c r="H201" s="598"/>
      <c r="I201" s="598"/>
      <c r="J201" s="598"/>
      <c r="K201" s="598"/>
      <c r="L201" s="598"/>
      <c r="M201" s="598"/>
      <c r="N201" s="598"/>
      <c r="O201" s="601"/>
      <c r="P201" s="601"/>
      <c r="Q201" s="601"/>
      <c r="R201" s="601"/>
      <c r="S201" s="602"/>
      <c r="T201" s="598"/>
      <c r="U201" s="598"/>
      <c r="V201" s="598"/>
      <c r="W201" s="601"/>
      <c r="X201" s="195"/>
      <c r="Y201" s="598"/>
      <c r="Z201" s="195"/>
      <c r="AA201" s="598"/>
      <c r="AB201" s="598"/>
      <c r="AC201" s="598"/>
      <c r="AD201" s="598"/>
      <c r="AE201" s="598"/>
      <c r="AF201" s="601"/>
      <c r="AG201" s="195"/>
      <c r="AH201" s="598"/>
      <c r="AI201" s="598"/>
      <c r="AJ201" s="598"/>
      <c r="AK201" s="598"/>
      <c r="AL201" s="598"/>
      <c r="AM201" s="601"/>
      <c r="AN201" s="598"/>
      <c r="AO201" s="603"/>
      <c r="AP201" s="598"/>
      <c r="AQ201" s="442"/>
      <c r="AR201" s="604"/>
      <c r="AS201" s="161"/>
      <c r="AT201" s="161"/>
      <c r="AU201" s="161"/>
      <c r="AV201" s="161"/>
    </row>
    <row r="202" ht="14.25" customHeight="1">
      <c r="A202" s="598"/>
      <c r="B202" s="599"/>
      <c r="C202" s="598"/>
      <c r="D202" s="600"/>
      <c r="E202" s="600"/>
      <c r="F202" s="600"/>
      <c r="G202" s="600"/>
      <c r="H202" s="598"/>
      <c r="I202" s="598"/>
      <c r="J202" s="598"/>
      <c r="K202" s="598"/>
      <c r="L202" s="598"/>
      <c r="M202" s="598"/>
      <c r="N202" s="598"/>
      <c r="O202" s="601"/>
      <c r="P202" s="601"/>
      <c r="Q202" s="601"/>
      <c r="R202" s="601"/>
      <c r="S202" s="602"/>
      <c r="T202" s="598"/>
      <c r="U202" s="598"/>
      <c r="V202" s="598"/>
      <c r="W202" s="601"/>
      <c r="X202" s="195"/>
      <c r="Y202" s="598"/>
      <c r="Z202" s="195"/>
      <c r="AA202" s="598"/>
      <c r="AB202" s="598"/>
      <c r="AC202" s="598"/>
      <c r="AD202" s="598"/>
      <c r="AE202" s="598"/>
      <c r="AF202" s="601"/>
      <c r="AG202" s="195"/>
      <c r="AH202" s="598"/>
      <c r="AI202" s="598"/>
      <c r="AJ202" s="598"/>
      <c r="AK202" s="598"/>
      <c r="AL202" s="598"/>
      <c r="AM202" s="601"/>
      <c r="AN202" s="598"/>
      <c r="AO202" s="603"/>
      <c r="AP202" s="598"/>
      <c r="AQ202" s="442"/>
      <c r="AR202" s="604"/>
      <c r="AS202" s="161"/>
      <c r="AT202" s="161"/>
      <c r="AU202" s="161"/>
      <c r="AV202" s="161"/>
    </row>
    <row r="203" ht="14.25" customHeight="1">
      <c r="A203" s="598"/>
      <c r="B203" s="599"/>
      <c r="C203" s="598"/>
      <c r="D203" s="600"/>
      <c r="E203" s="600"/>
      <c r="F203" s="600"/>
      <c r="G203" s="600"/>
      <c r="H203" s="598"/>
      <c r="I203" s="598"/>
      <c r="J203" s="598"/>
      <c r="K203" s="598"/>
      <c r="L203" s="598"/>
      <c r="M203" s="598"/>
      <c r="N203" s="598"/>
      <c r="O203" s="601"/>
      <c r="P203" s="601"/>
      <c r="Q203" s="601"/>
      <c r="R203" s="601"/>
      <c r="S203" s="602"/>
      <c r="T203" s="598"/>
      <c r="U203" s="598"/>
      <c r="V203" s="598"/>
      <c r="W203" s="601"/>
      <c r="X203" s="195"/>
      <c r="Y203" s="598"/>
      <c r="Z203" s="195"/>
      <c r="AA203" s="598"/>
      <c r="AB203" s="598"/>
      <c r="AC203" s="598"/>
      <c r="AD203" s="598"/>
      <c r="AE203" s="598"/>
      <c r="AF203" s="601"/>
      <c r="AG203" s="195"/>
      <c r="AH203" s="598"/>
      <c r="AI203" s="598"/>
      <c r="AJ203" s="598"/>
      <c r="AK203" s="598"/>
      <c r="AL203" s="598"/>
      <c r="AM203" s="601"/>
      <c r="AN203" s="598"/>
      <c r="AO203" s="603"/>
      <c r="AP203" s="598"/>
      <c r="AQ203" s="442"/>
      <c r="AR203" s="604"/>
      <c r="AS203" s="161"/>
      <c r="AT203" s="161"/>
      <c r="AU203" s="161"/>
      <c r="AV203" s="161"/>
    </row>
    <row r="204" ht="14.25" customHeight="1">
      <c r="A204" s="598"/>
      <c r="B204" s="599"/>
      <c r="C204" s="598"/>
      <c r="D204" s="600"/>
      <c r="E204" s="600"/>
      <c r="F204" s="600"/>
      <c r="G204" s="600"/>
      <c r="H204" s="598"/>
      <c r="I204" s="598"/>
      <c r="J204" s="598"/>
      <c r="K204" s="598"/>
      <c r="L204" s="598"/>
      <c r="M204" s="598"/>
      <c r="N204" s="598"/>
      <c r="O204" s="601"/>
      <c r="P204" s="601"/>
      <c r="Q204" s="601"/>
      <c r="R204" s="601"/>
      <c r="S204" s="602"/>
      <c r="T204" s="598"/>
      <c r="U204" s="598"/>
      <c r="V204" s="598"/>
      <c r="W204" s="601"/>
      <c r="X204" s="195"/>
      <c r="Y204" s="598"/>
      <c r="Z204" s="195"/>
      <c r="AA204" s="598"/>
      <c r="AB204" s="598"/>
      <c r="AC204" s="598"/>
      <c r="AD204" s="598"/>
      <c r="AE204" s="598"/>
      <c r="AF204" s="601"/>
      <c r="AG204" s="195"/>
      <c r="AH204" s="598"/>
      <c r="AI204" s="598"/>
      <c r="AJ204" s="598"/>
      <c r="AK204" s="598"/>
      <c r="AL204" s="598"/>
      <c r="AM204" s="601"/>
      <c r="AN204" s="598"/>
      <c r="AO204" s="603"/>
      <c r="AP204" s="598"/>
      <c r="AQ204" s="442"/>
      <c r="AR204" s="604"/>
      <c r="AS204" s="161"/>
      <c r="AT204" s="161"/>
      <c r="AU204" s="161"/>
      <c r="AV204" s="161"/>
    </row>
    <row r="205" ht="14.25" customHeight="1">
      <c r="A205" s="598"/>
      <c r="B205" s="599"/>
      <c r="C205" s="598"/>
      <c r="D205" s="600"/>
      <c r="E205" s="600"/>
      <c r="F205" s="600"/>
      <c r="G205" s="600"/>
      <c r="H205" s="598"/>
      <c r="I205" s="598"/>
      <c r="J205" s="598"/>
      <c r="K205" s="598"/>
      <c r="L205" s="598"/>
      <c r="M205" s="598"/>
      <c r="N205" s="598"/>
      <c r="O205" s="601"/>
      <c r="P205" s="601"/>
      <c r="Q205" s="601"/>
      <c r="R205" s="601"/>
      <c r="S205" s="602"/>
      <c r="T205" s="598"/>
      <c r="U205" s="598"/>
      <c r="V205" s="598"/>
      <c r="W205" s="601"/>
      <c r="X205" s="195"/>
      <c r="Y205" s="598"/>
      <c r="Z205" s="195"/>
      <c r="AA205" s="598"/>
      <c r="AB205" s="598"/>
      <c r="AC205" s="598"/>
      <c r="AD205" s="598"/>
      <c r="AE205" s="598"/>
      <c r="AF205" s="601"/>
      <c r="AG205" s="195"/>
      <c r="AH205" s="598"/>
      <c r="AI205" s="598"/>
      <c r="AJ205" s="598"/>
      <c r="AK205" s="598"/>
      <c r="AL205" s="598"/>
      <c r="AM205" s="601"/>
      <c r="AN205" s="598"/>
      <c r="AO205" s="603"/>
      <c r="AP205" s="598"/>
      <c r="AQ205" s="442"/>
      <c r="AR205" s="604"/>
      <c r="AS205" s="161"/>
      <c r="AT205" s="161"/>
      <c r="AU205" s="161"/>
      <c r="AV205" s="161"/>
    </row>
    <row r="206" ht="14.25" customHeight="1">
      <c r="A206" s="598"/>
      <c r="B206" s="599"/>
      <c r="C206" s="598"/>
      <c r="D206" s="600"/>
      <c r="E206" s="600"/>
      <c r="F206" s="600"/>
      <c r="G206" s="600"/>
      <c r="H206" s="598"/>
      <c r="I206" s="598"/>
      <c r="J206" s="598"/>
      <c r="K206" s="598"/>
      <c r="L206" s="598"/>
      <c r="M206" s="598"/>
      <c r="N206" s="598"/>
      <c r="O206" s="601"/>
      <c r="P206" s="601"/>
      <c r="Q206" s="601"/>
      <c r="R206" s="601"/>
      <c r="S206" s="602"/>
      <c r="T206" s="598"/>
      <c r="U206" s="598"/>
      <c r="V206" s="598"/>
      <c r="W206" s="601"/>
      <c r="X206" s="195"/>
      <c r="Y206" s="598"/>
      <c r="Z206" s="195"/>
      <c r="AA206" s="598"/>
      <c r="AB206" s="598"/>
      <c r="AC206" s="598"/>
      <c r="AD206" s="598"/>
      <c r="AE206" s="598"/>
      <c r="AF206" s="601"/>
      <c r="AG206" s="195"/>
      <c r="AH206" s="598"/>
      <c r="AI206" s="598"/>
      <c r="AJ206" s="598"/>
      <c r="AK206" s="598"/>
      <c r="AL206" s="598"/>
      <c r="AM206" s="601"/>
      <c r="AN206" s="598"/>
      <c r="AO206" s="603"/>
      <c r="AP206" s="598"/>
      <c r="AQ206" s="442"/>
      <c r="AR206" s="604"/>
      <c r="AS206" s="161"/>
      <c r="AT206" s="161"/>
      <c r="AU206" s="161"/>
      <c r="AV206" s="161"/>
    </row>
    <row r="207" ht="14.25" customHeight="1">
      <c r="A207" s="598"/>
      <c r="B207" s="599"/>
      <c r="C207" s="598"/>
      <c r="D207" s="600"/>
      <c r="E207" s="600"/>
      <c r="F207" s="600"/>
      <c r="G207" s="600"/>
      <c r="H207" s="598"/>
      <c r="I207" s="598"/>
      <c r="J207" s="598"/>
      <c r="K207" s="598"/>
      <c r="L207" s="598"/>
      <c r="M207" s="598"/>
      <c r="N207" s="598"/>
      <c r="O207" s="601"/>
      <c r="P207" s="601"/>
      <c r="Q207" s="601"/>
      <c r="R207" s="601"/>
      <c r="S207" s="602"/>
      <c r="T207" s="598"/>
      <c r="U207" s="598"/>
      <c r="V207" s="598"/>
      <c r="W207" s="601"/>
      <c r="X207" s="195"/>
      <c r="Y207" s="598"/>
      <c r="Z207" s="195"/>
      <c r="AA207" s="598"/>
      <c r="AB207" s="598"/>
      <c r="AC207" s="598"/>
      <c r="AD207" s="598"/>
      <c r="AE207" s="598"/>
      <c r="AF207" s="601"/>
      <c r="AG207" s="195"/>
      <c r="AH207" s="598"/>
      <c r="AI207" s="598"/>
      <c r="AJ207" s="598"/>
      <c r="AK207" s="598"/>
      <c r="AL207" s="598"/>
      <c r="AM207" s="601"/>
      <c r="AN207" s="598"/>
      <c r="AO207" s="603"/>
      <c r="AP207" s="598"/>
      <c r="AQ207" s="442"/>
      <c r="AR207" s="604"/>
      <c r="AS207" s="161"/>
      <c r="AT207" s="161"/>
      <c r="AU207" s="161"/>
      <c r="AV207" s="161"/>
    </row>
    <row r="208" ht="14.25" customHeight="1">
      <c r="A208" s="598"/>
      <c r="B208" s="599"/>
      <c r="C208" s="598"/>
      <c r="D208" s="600"/>
      <c r="E208" s="600"/>
      <c r="F208" s="600"/>
      <c r="G208" s="600"/>
      <c r="H208" s="598"/>
      <c r="I208" s="598"/>
      <c r="J208" s="598"/>
      <c r="K208" s="598"/>
      <c r="L208" s="598"/>
      <c r="M208" s="598"/>
      <c r="N208" s="598"/>
      <c r="O208" s="601"/>
      <c r="P208" s="601"/>
      <c r="Q208" s="601"/>
      <c r="R208" s="601"/>
      <c r="S208" s="602"/>
      <c r="T208" s="598"/>
      <c r="U208" s="598"/>
      <c r="V208" s="598"/>
      <c r="W208" s="601"/>
      <c r="X208" s="195"/>
      <c r="Y208" s="598"/>
      <c r="Z208" s="195"/>
      <c r="AA208" s="598"/>
      <c r="AB208" s="598"/>
      <c r="AC208" s="598"/>
      <c r="AD208" s="598"/>
      <c r="AE208" s="598"/>
      <c r="AF208" s="601"/>
      <c r="AG208" s="195"/>
      <c r="AH208" s="598"/>
      <c r="AI208" s="598"/>
      <c r="AJ208" s="598"/>
      <c r="AK208" s="598"/>
      <c r="AL208" s="598"/>
      <c r="AM208" s="601"/>
      <c r="AN208" s="598"/>
      <c r="AO208" s="603"/>
      <c r="AP208" s="598"/>
      <c r="AQ208" s="442"/>
      <c r="AR208" s="604"/>
      <c r="AS208" s="161"/>
      <c r="AT208" s="161"/>
      <c r="AU208" s="161"/>
      <c r="AV208" s="161"/>
    </row>
    <row r="209" ht="14.25" customHeight="1">
      <c r="A209" s="598"/>
      <c r="B209" s="599"/>
      <c r="C209" s="598"/>
      <c r="D209" s="600"/>
      <c r="E209" s="600"/>
      <c r="F209" s="600"/>
      <c r="G209" s="600"/>
      <c r="H209" s="598"/>
      <c r="I209" s="598"/>
      <c r="J209" s="598"/>
      <c r="K209" s="598"/>
      <c r="L209" s="598"/>
      <c r="M209" s="598"/>
      <c r="N209" s="598"/>
      <c r="O209" s="601"/>
      <c r="P209" s="601"/>
      <c r="Q209" s="601"/>
      <c r="R209" s="601"/>
      <c r="S209" s="602"/>
      <c r="T209" s="598"/>
      <c r="U209" s="598"/>
      <c r="V209" s="598"/>
      <c r="W209" s="601"/>
      <c r="X209" s="195"/>
      <c r="Y209" s="598"/>
      <c r="Z209" s="195"/>
      <c r="AA209" s="598"/>
      <c r="AB209" s="598"/>
      <c r="AC209" s="598"/>
      <c r="AD209" s="598"/>
      <c r="AE209" s="598"/>
      <c r="AF209" s="601"/>
      <c r="AG209" s="195"/>
      <c r="AH209" s="598"/>
      <c r="AI209" s="598"/>
      <c r="AJ209" s="598"/>
      <c r="AK209" s="598"/>
      <c r="AL209" s="598"/>
      <c r="AM209" s="601"/>
      <c r="AN209" s="598"/>
      <c r="AO209" s="603"/>
      <c r="AP209" s="598"/>
      <c r="AQ209" s="442"/>
      <c r="AR209" s="604"/>
      <c r="AS209" s="161"/>
      <c r="AT209" s="161"/>
      <c r="AU209" s="161"/>
      <c r="AV209" s="161"/>
    </row>
    <row r="210" ht="14.25" customHeight="1">
      <c r="A210" s="598"/>
      <c r="B210" s="599"/>
      <c r="C210" s="598"/>
      <c r="D210" s="600"/>
      <c r="E210" s="600"/>
      <c r="F210" s="600"/>
      <c r="G210" s="600"/>
      <c r="H210" s="598"/>
      <c r="I210" s="598"/>
      <c r="J210" s="598"/>
      <c r="K210" s="598"/>
      <c r="L210" s="598"/>
      <c r="M210" s="598"/>
      <c r="N210" s="598"/>
      <c r="O210" s="601"/>
      <c r="P210" s="601"/>
      <c r="Q210" s="601"/>
      <c r="R210" s="601"/>
      <c r="S210" s="602"/>
      <c r="T210" s="598"/>
      <c r="U210" s="598"/>
      <c r="V210" s="598"/>
      <c r="W210" s="601"/>
      <c r="X210" s="195"/>
      <c r="Y210" s="598"/>
      <c r="Z210" s="195"/>
      <c r="AA210" s="598"/>
      <c r="AB210" s="598"/>
      <c r="AC210" s="598"/>
      <c r="AD210" s="598"/>
      <c r="AE210" s="598"/>
      <c r="AF210" s="601"/>
      <c r="AG210" s="195"/>
      <c r="AH210" s="598"/>
      <c r="AI210" s="598"/>
      <c r="AJ210" s="598"/>
      <c r="AK210" s="598"/>
      <c r="AL210" s="598"/>
      <c r="AM210" s="601"/>
      <c r="AN210" s="598"/>
      <c r="AO210" s="603"/>
      <c r="AP210" s="598"/>
      <c r="AQ210" s="442"/>
      <c r="AR210" s="604"/>
      <c r="AS210" s="161"/>
      <c r="AT210" s="161"/>
      <c r="AU210" s="161"/>
      <c r="AV210" s="161"/>
    </row>
    <row r="211" ht="14.25" customHeight="1">
      <c r="A211" s="598"/>
      <c r="B211" s="599"/>
      <c r="C211" s="598"/>
      <c r="D211" s="600"/>
      <c r="E211" s="600"/>
      <c r="F211" s="600"/>
      <c r="G211" s="600"/>
      <c r="H211" s="598"/>
      <c r="I211" s="598"/>
      <c r="J211" s="598"/>
      <c r="K211" s="598"/>
      <c r="L211" s="598"/>
      <c r="M211" s="598"/>
      <c r="N211" s="598"/>
      <c r="O211" s="601"/>
      <c r="P211" s="601"/>
      <c r="Q211" s="601"/>
      <c r="R211" s="601"/>
      <c r="S211" s="602"/>
      <c r="T211" s="598"/>
      <c r="U211" s="598"/>
      <c r="V211" s="598"/>
      <c r="W211" s="601"/>
      <c r="X211" s="195"/>
      <c r="Y211" s="598"/>
      <c r="Z211" s="195"/>
      <c r="AA211" s="598"/>
      <c r="AB211" s="598"/>
      <c r="AC211" s="598"/>
      <c r="AD211" s="598"/>
      <c r="AE211" s="598"/>
      <c r="AF211" s="601"/>
      <c r="AG211" s="195"/>
      <c r="AH211" s="598"/>
      <c r="AI211" s="598"/>
      <c r="AJ211" s="598"/>
      <c r="AK211" s="598"/>
      <c r="AL211" s="598"/>
      <c r="AM211" s="601"/>
      <c r="AN211" s="598"/>
      <c r="AO211" s="603"/>
      <c r="AP211" s="598"/>
      <c r="AQ211" s="442"/>
      <c r="AR211" s="604"/>
      <c r="AS211" s="161"/>
      <c r="AT211" s="161"/>
      <c r="AU211" s="161"/>
      <c r="AV211" s="161"/>
    </row>
    <row r="212" ht="14.25" customHeight="1">
      <c r="A212" s="598"/>
      <c r="B212" s="599"/>
      <c r="C212" s="598"/>
      <c r="D212" s="600"/>
      <c r="E212" s="600"/>
      <c r="F212" s="600"/>
      <c r="G212" s="600"/>
      <c r="H212" s="598"/>
      <c r="I212" s="598"/>
      <c r="J212" s="598"/>
      <c r="K212" s="598"/>
      <c r="L212" s="598"/>
      <c r="M212" s="598"/>
      <c r="N212" s="598"/>
      <c r="O212" s="601"/>
      <c r="P212" s="601"/>
      <c r="Q212" s="601"/>
      <c r="R212" s="601"/>
      <c r="S212" s="602"/>
      <c r="T212" s="598"/>
      <c r="U212" s="598"/>
      <c r="V212" s="598"/>
      <c r="W212" s="601"/>
      <c r="X212" s="195"/>
      <c r="Y212" s="598"/>
      <c r="Z212" s="195"/>
      <c r="AA212" s="598"/>
      <c r="AB212" s="598"/>
      <c r="AC212" s="598"/>
      <c r="AD212" s="598"/>
      <c r="AE212" s="598"/>
      <c r="AF212" s="601"/>
      <c r="AG212" s="195"/>
      <c r="AH212" s="598"/>
      <c r="AI212" s="598"/>
      <c r="AJ212" s="598"/>
      <c r="AK212" s="598"/>
      <c r="AL212" s="598"/>
      <c r="AM212" s="601"/>
      <c r="AN212" s="598"/>
      <c r="AO212" s="603"/>
      <c r="AP212" s="598"/>
      <c r="AQ212" s="442"/>
      <c r="AR212" s="604"/>
      <c r="AS212" s="161"/>
      <c r="AT212" s="161"/>
      <c r="AU212" s="161"/>
      <c r="AV212" s="161"/>
    </row>
    <row r="213" ht="14.25" customHeight="1">
      <c r="A213" s="598"/>
      <c r="B213" s="599"/>
      <c r="C213" s="598"/>
      <c r="D213" s="600"/>
      <c r="E213" s="600"/>
      <c r="F213" s="600"/>
      <c r="G213" s="600"/>
      <c r="H213" s="598"/>
      <c r="I213" s="598"/>
      <c r="J213" s="598"/>
      <c r="K213" s="598"/>
      <c r="L213" s="598"/>
      <c r="M213" s="598"/>
      <c r="N213" s="598"/>
      <c r="O213" s="601"/>
      <c r="P213" s="601"/>
      <c r="Q213" s="601"/>
      <c r="R213" s="601"/>
      <c r="S213" s="602"/>
      <c r="T213" s="598"/>
      <c r="U213" s="598"/>
      <c r="V213" s="598"/>
      <c r="W213" s="601"/>
      <c r="X213" s="195"/>
      <c r="Y213" s="598"/>
      <c r="Z213" s="195"/>
      <c r="AA213" s="598"/>
      <c r="AB213" s="598"/>
      <c r="AC213" s="598"/>
      <c r="AD213" s="598"/>
      <c r="AE213" s="598"/>
      <c r="AF213" s="601"/>
      <c r="AG213" s="195"/>
      <c r="AH213" s="598"/>
      <c r="AI213" s="598"/>
      <c r="AJ213" s="598"/>
      <c r="AK213" s="598"/>
      <c r="AL213" s="598"/>
      <c r="AM213" s="601"/>
      <c r="AN213" s="598"/>
      <c r="AO213" s="603"/>
      <c r="AP213" s="598"/>
      <c r="AQ213" s="442"/>
      <c r="AR213" s="604"/>
      <c r="AS213" s="161"/>
      <c r="AT213" s="161"/>
      <c r="AU213" s="161"/>
      <c r="AV213" s="161"/>
    </row>
    <row r="214" ht="14.25" customHeight="1">
      <c r="A214" s="598"/>
      <c r="B214" s="599"/>
      <c r="C214" s="598"/>
      <c r="D214" s="600"/>
      <c r="E214" s="600"/>
      <c r="F214" s="600"/>
      <c r="G214" s="600"/>
      <c r="H214" s="598"/>
      <c r="I214" s="598"/>
      <c r="J214" s="598"/>
      <c r="K214" s="598"/>
      <c r="L214" s="598"/>
      <c r="M214" s="598"/>
      <c r="N214" s="598"/>
      <c r="O214" s="601"/>
      <c r="P214" s="601"/>
      <c r="Q214" s="601"/>
      <c r="R214" s="601"/>
      <c r="S214" s="602"/>
      <c r="T214" s="598"/>
      <c r="U214" s="598"/>
      <c r="V214" s="598"/>
      <c r="W214" s="601"/>
      <c r="X214" s="195"/>
      <c r="Y214" s="598"/>
      <c r="Z214" s="195"/>
      <c r="AA214" s="598"/>
      <c r="AB214" s="598"/>
      <c r="AC214" s="598"/>
      <c r="AD214" s="598"/>
      <c r="AE214" s="598"/>
      <c r="AF214" s="601"/>
      <c r="AG214" s="195"/>
      <c r="AH214" s="598"/>
      <c r="AI214" s="598"/>
      <c r="AJ214" s="598"/>
      <c r="AK214" s="598"/>
      <c r="AL214" s="598"/>
      <c r="AM214" s="601"/>
      <c r="AN214" s="598"/>
      <c r="AO214" s="603"/>
      <c r="AP214" s="598"/>
      <c r="AQ214" s="442"/>
      <c r="AR214" s="604"/>
      <c r="AS214" s="161"/>
      <c r="AT214" s="161"/>
      <c r="AU214" s="161"/>
      <c r="AV214" s="161"/>
    </row>
    <row r="215" ht="14.25" customHeight="1">
      <c r="A215" s="598"/>
      <c r="B215" s="599"/>
      <c r="C215" s="598"/>
      <c r="D215" s="600"/>
      <c r="E215" s="600"/>
      <c r="F215" s="600"/>
      <c r="G215" s="600"/>
      <c r="H215" s="598"/>
      <c r="I215" s="598"/>
      <c r="J215" s="598"/>
      <c r="K215" s="598"/>
      <c r="L215" s="598"/>
      <c r="M215" s="598"/>
      <c r="N215" s="598"/>
      <c r="O215" s="601"/>
      <c r="P215" s="601"/>
      <c r="Q215" s="601"/>
      <c r="R215" s="601"/>
      <c r="S215" s="602"/>
      <c r="T215" s="598"/>
      <c r="U215" s="598"/>
      <c r="V215" s="598"/>
      <c r="W215" s="601"/>
      <c r="X215" s="195"/>
      <c r="Y215" s="598"/>
      <c r="Z215" s="195"/>
      <c r="AA215" s="598"/>
      <c r="AB215" s="598"/>
      <c r="AC215" s="598"/>
      <c r="AD215" s="598"/>
      <c r="AE215" s="598"/>
      <c r="AF215" s="601"/>
      <c r="AG215" s="195"/>
      <c r="AH215" s="598"/>
      <c r="AI215" s="598"/>
      <c r="AJ215" s="598"/>
      <c r="AK215" s="598"/>
      <c r="AL215" s="598"/>
      <c r="AM215" s="601"/>
      <c r="AN215" s="598"/>
      <c r="AO215" s="603"/>
      <c r="AP215" s="598"/>
      <c r="AQ215" s="442"/>
      <c r="AR215" s="604"/>
      <c r="AS215" s="161"/>
      <c r="AT215" s="161"/>
      <c r="AU215" s="161"/>
      <c r="AV215" s="161"/>
    </row>
    <row r="216" ht="14.25" customHeight="1">
      <c r="A216" s="598"/>
      <c r="B216" s="599"/>
      <c r="C216" s="598"/>
      <c r="D216" s="600"/>
      <c r="E216" s="600"/>
      <c r="F216" s="600"/>
      <c r="G216" s="600"/>
      <c r="H216" s="598"/>
      <c r="I216" s="598"/>
      <c r="J216" s="598"/>
      <c r="K216" s="598"/>
      <c r="L216" s="598"/>
      <c r="M216" s="598"/>
      <c r="N216" s="598"/>
      <c r="O216" s="601"/>
      <c r="P216" s="601"/>
      <c r="Q216" s="601"/>
      <c r="R216" s="601"/>
      <c r="S216" s="602"/>
      <c r="T216" s="598"/>
      <c r="U216" s="598"/>
      <c r="V216" s="598"/>
      <c r="W216" s="601"/>
      <c r="X216" s="195"/>
      <c r="Y216" s="598"/>
      <c r="Z216" s="195"/>
      <c r="AA216" s="598"/>
      <c r="AB216" s="598"/>
      <c r="AC216" s="598"/>
      <c r="AD216" s="598"/>
      <c r="AE216" s="598"/>
      <c r="AF216" s="601"/>
      <c r="AG216" s="195"/>
      <c r="AH216" s="598"/>
      <c r="AI216" s="598"/>
      <c r="AJ216" s="598"/>
      <c r="AK216" s="598"/>
      <c r="AL216" s="598"/>
      <c r="AM216" s="601"/>
      <c r="AN216" s="598"/>
      <c r="AO216" s="603"/>
      <c r="AP216" s="598"/>
      <c r="AQ216" s="442"/>
      <c r="AR216" s="604"/>
      <c r="AS216" s="161"/>
      <c r="AT216" s="161"/>
      <c r="AU216" s="161"/>
      <c r="AV216" s="161"/>
    </row>
    <row r="217" ht="14.25" customHeight="1">
      <c r="A217" s="598"/>
      <c r="B217" s="599"/>
      <c r="C217" s="598"/>
      <c r="D217" s="600"/>
      <c r="E217" s="600"/>
      <c r="F217" s="600"/>
      <c r="G217" s="600"/>
      <c r="H217" s="598"/>
      <c r="I217" s="598"/>
      <c r="J217" s="598"/>
      <c r="K217" s="598"/>
      <c r="L217" s="598"/>
      <c r="M217" s="598"/>
      <c r="N217" s="598"/>
      <c r="O217" s="601"/>
      <c r="P217" s="601"/>
      <c r="Q217" s="601"/>
      <c r="R217" s="601"/>
      <c r="S217" s="602"/>
      <c r="T217" s="598"/>
      <c r="U217" s="598"/>
      <c r="V217" s="598"/>
      <c r="W217" s="601"/>
      <c r="X217" s="195"/>
      <c r="Y217" s="598"/>
      <c r="Z217" s="195"/>
      <c r="AA217" s="598"/>
      <c r="AB217" s="598"/>
      <c r="AC217" s="598"/>
      <c r="AD217" s="598"/>
      <c r="AE217" s="598"/>
      <c r="AF217" s="601"/>
      <c r="AG217" s="195"/>
      <c r="AH217" s="598"/>
      <c r="AI217" s="598"/>
      <c r="AJ217" s="598"/>
      <c r="AK217" s="598"/>
      <c r="AL217" s="598"/>
      <c r="AM217" s="601"/>
      <c r="AN217" s="598"/>
      <c r="AO217" s="603"/>
      <c r="AP217" s="598"/>
      <c r="AQ217" s="442"/>
      <c r="AR217" s="604"/>
      <c r="AS217" s="161"/>
      <c r="AT217" s="161"/>
      <c r="AU217" s="161"/>
      <c r="AV217" s="161"/>
    </row>
    <row r="218" ht="14.25" customHeight="1">
      <c r="A218" s="598"/>
      <c r="B218" s="599"/>
      <c r="C218" s="598"/>
      <c r="D218" s="600"/>
      <c r="E218" s="600"/>
      <c r="F218" s="600"/>
      <c r="G218" s="600"/>
      <c r="H218" s="598"/>
      <c r="I218" s="598"/>
      <c r="J218" s="598"/>
      <c r="K218" s="598"/>
      <c r="L218" s="598"/>
      <c r="M218" s="598"/>
      <c r="N218" s="598"/>
      <c r="O218" s="601"/>
      <c r="P218" s="601"/>
      <c r="Q218" s="601"/>
      <c r="R218" s="601"/>
      <c r="S218" s="602"/>
      <c r="T218" s="598"/>
      <c r="U218" s="598"/>
      <c r="V218" s="598"/>
      <c r="W218" s="601"/>
      <c r="X218" s="195"/>
      <c r="Y218" s="598"/>
      <c r="Z218" s="195"/>
      <c r="AA218" s="598"/>
      <c r="AB218" s="598"/>
      <c r="AC218" s="598"/>
      <c r="AD218" s="598"/>
      <c r="AE218" s="598"/>
      <c r="AF218" s="601"/>
      <c r="AG218" s="195"/>
      <c r="AH218" s="598"/>
      <c r="AI218" s="598"/>
      <c r="AJ218" s="598"/>
      <c r="AK218" s="598"/>
      <c r="AL218" s="598"/>
      <c r="AM218" s="601"/>
      <c r="AN218" s="598"/>
      <c r="AO218" s="603"/>
      <c r="AP218" s="598"/>
      <c r="AQ218" s="442"/>
      <c r="AR218" s="604"/>
      <c r="AS218" s="161"/>
      <c r="AT218" s="161"/>
      <c r="AU218" s="161"/>
      <c r="AV218" s="161"/>
    </row>
    <row r="219" ht="14.25" customHeight="1">
      <c r="A219" s="598"/>
      <c r="B219" s="599"/>
      <c r="C219" s="598"/>
      <c r="D219" s="600"/>
      <c r="E219" s="600"/>
      <c r="F219" s="600"/>
      <c r="G219" s="600"/>
      <c r="H219" s="598"/>
      <c r="I219" s="598"/>
      <c r="J219" s="598"/>
      <c r="K219" s="598"/>
      <c r="L219" s="598"/>
      <c r="M219" s="598"/>
      <c r="N219" s="598"/>
      <c r="O219" s="601"/>
      <c r="P219" s="601"/>
      <c r="Q219" s="601"/>
      <c r="R219" s="601"/>
      <c r="S219" s="602"/>
      <c r="T219" s="598"/>
      <c r="U219" s="598"/>
      <c r="V219" s="598"/>
      <c r="W219" s="601"/>
      <c r="X219" s="195"/>
      <c r="Y219" s="598"/>
      <c r="Z219" s="195"/>
      <c r="AA219" s="598"/>
      <c r="AB219" s="598"/>
      <c r="AC219" s="598"/>
      <c r="AD219" s="598"/>
      <c r="AE219" s="598"/>
      <c r="AF219" s="601"/>
      <c r="AG219" s="195"/>
      <c r="AH219" s="598"/>
      <c r="AI219" s="598"/>
      <c r="AJ219" s="598"/>
      <c r="AK219" s="598"/>
      <c r="AL219" s="598"/>
      <c r="AM219" s="601"/>
      <c r="AN219" s="598"/>
      <c r="AO219" s="603"/>
      <c r="AP219" s="598"/>
      <c r="AQ219" s="442"/>
      <c r="AR219" s="604"/>
      <c r="AS219" s="161"/>
      <c r="AT219" s="161"/>
      <c r="AU219" s="161"/>
      <c r="AV219" s="161"/>
    </row>
    <row r="220" ht="14.25" customHeight="1">
      <c r="A220" s="598"/>
      <c r="B220" s="599"/>
      <c r="C220" s="598"/>
      <c r="D220" s="600"/>
      <c r="E220" s="600"/>
      <c r="F220" s="600"/>
      <c r="G220" s="600"/>
      <c r="H220" s="598"/>
      <c r="I220" s="598"/>
      <c r="J220" s="598"/>
      <c r="K220" s="598"/>
      <c r="L220" s="598"/>
      <c r="M220" s="598"/>
      <c r="N220" s="598"/>
      <c r="O220" s="601"/>
      <c r="P220" s="601"/>
      <c r="Q220" s="601"/>
      <c r="R220" s="601"/>
      <c r="S220" s="602"/>
      <c r="T220" s="598"/>
      <c r="U220" s="598"/>
      <c r="V220" s="598"/>
      <c r="W220" s="601"/>
      <c r="X220" s="195"/>
      <c r="Y220" s="598"/>
      <c r="Z220" s="195"/>
      <c r="AA220" s="598"/>
      <c r="AB220" s="598"/>
      <c r="AC220" s="598"/>
      <c r="AD220" s="598"/>
      <c r="AE220" s="598"/>
      <c r="AF220" s="601"/>
      <c r="AG220" s="195"/>
      <c r="AH220" s="598"/>
      <c r="AI220" s="598"/>
      <c r="AJ220" s="598"/>
      <c r="AK220" s="598"/>
      <c r="AL220" s="598"/>
      <c r="AM220" s="601"/>
      <c r="AN220" s="598"/>
      <c r="AO220" s="603"/>
      <c r="AP220" s="598"/>
      <c r="AQ220" s="442"/>
      <c r="AR220" s="604"/>
      <c r="AS220" s="161"/>
      <c r="AT220" s="161"/>
      <c r="AU220" s="161"/>
      <c r="AV220" s="161"/>
    </row>
    <row r="221" ht="14.25" customHeight="1">
      <c r="A221" s="598"/>
      <c r="B221" s="599"/>
      <c r="C221" s="598"/>
      <c r="D221" s="600"/>
      <c r="E221" s="600"/>
      <c r="F221" s="600"/>
      <c r="G221" s="600"/>
      <c r="H221" s="598"/>
      <c r="I221" s="598"/>
      <c r="J221" s="598"/>
      <c r="K221" s="598"/>
      <c r="L221" s="598"/>
      <c r="M221" s="598"/>
      <c r="N221" s="598"/>
      <c r="O221" s="601"/>
      <c r="P221" s="601"/>
      <c r="Q221" s="601"/>
      <c r="R221" s="601"/>
      <c r="S221" s="602"/>
      <c r="T221" s="598"/>
      <c r="U221" s="598"/>
      <c r="V221" s="598"/>
      <c r="W221" s="601"/>
      <c r="X221" s="195"/>
      <c r="Y221" s="598"/>
      <c r="Z221" s="195"/>
      <c r="AA221" s="598"/>
      <c r="AB221" s="598"/>
      <c r="AC221" s="598"/>
      <c r="AD221" s="598"/>
      <c r="AE221" s="598"/>
      <c r="AF221" s="601"/>
      <c r="AG221" s="195"/>
      <c r="AH221" s="598"/>
      <c r="AI221" s="598"/>
      <c r="AJ221" s="598"/>
      <c r="AK221" s="598"/>
      <c r="AL221" s="598"/>
      <c r="AM221" s="601"/>
      <c r="AN221" s="598"/>
      <c r="AO221" s="603"/>
      <c r="AP221" s="598"/>
      <c r="AQ221" s="442"/>
      <c r="AR221" s="604"/>
      <c r="AS221" s="161"/>
      <c r="AT221" s="161"/>
      <c r="AU221" s="161"/>
      <c r="AV221" s="161"/>
    </row>
    <row r="222" ht="14.25" customHeight="1">
      <c r="A222" s="598"/>
      <c r="B222" s="599"/>
      <c r="C222" s="598"/>
      <c r="D222" s="600"/>
      <c r="E222" s="600"/>
      <c r="F222" s="600"/>
      <c r="G222" s="600"/>
      <c r="H222" s="598"/>
      <c r="I222" s="598"/>
      <c r="J222" s="598"/>
      <c r="K222" s="598"/>
      <c r="L222" s="598"/>
      <c r="M222" s="598"/>
      <c r="N222" s="598"/>
      <c r="O222" s="601"/>
      <c r="P222" s="601"/>
      <c r="Q222" s="601"/>
      <c r="R222" s="601"/>
      <c r="S222" s="602"/>
      <c r="T222" s="598"/>
      <c r="U222" s="598"/>
      <c r="V222" s="598"/>
      <c r="W222" s="601"/>
      <c r="X222" s="195"/>
      <c r="Y222" s="598"/>
      <c r="Z222" s="195"/>
      <c r="AA222" s="598"/>
      <c r="AB222" s="598"/>
      <c r="AC222" s="598"/>
      <c r="AD222" s="598"/>
      <c r="AE222" s="598"/>
      <c r="AF222" s="601"/>
      <c r="AG222" s="195"/>
      <c r="AH222" s="598"/>
      <c r="AI222" s="598"/>
      <c r="AJ222" s="598"/>
      <c r="AK222" s="598"/>
      <c r="AL222" s="598"/>
      <c r="AM222" s="601"/>
      <c r="AN222" s="598"/>
      <c r="AO222" s="603"/>
      <c r="AP222" s="598"/>
      <c r="AQ222" s="442"/>
      <c r="AR222" s="604"/>
      <c r="AS222" s="161"/>
      <c r="AT222" s="161"/>
      <c r="AU222" s="161"/>
      <c r="AV222" s="161"/>
    </row>
    <row r="223" ht="14.25" customHeight="1">
      <c r="A223" s="598"/>
      <c r="B223" s="599"/>
      <c r="C223" s="598"/>
      <c r="D223" s="600"/>
      <c r="E223" s="600"/>
      <c r="F223" s="600"/>
      <c r="G223" s="600"/>
      <c r="H223" s="598"/>
      <c r="I223" s="598"/>
      <c r="J223" s="598"/>
      <c r="K223" s="598"/>
      <c r="L223" s="598"/>
      <c r="M223" s="598"/>
      <c r="N223" s="598"/>
      <c r="O223" s="601"/>
      <c r="P223" s="601"/>
      <c r="Q223" s="601"/>
      <c r="R223" s="601"/>
      <c r="S223" s="602"/>
      <c r="T223" s="598"/>
      <c r="U223" s="598"/>
      <c r="V223" s="598"/>
      <c r="W223" s="601"/>
      <c r="X223" s="195"/>
      <c r="Y223" s="598"/>
      <c r="Z223" s="195"/>
      <c r="AA223" s="598"/>
      <c r="AB223" s="598"/>
      <c r="AC223" s="598"/>
      <c r="AD223" s="598"/>
      <c r="AE223" s="598"/>
      <c r="AF223" s="601"/>
      <c r="AG223" s="195"/>
      <c r="AH223" s="598"/>
      <c r="AI223" s="598"/>
      <c r="AJ223" s="598"/>
      <c r="AK223" s="598"/>
      <c r="AL223" s="598"/>
      <c r="AM223" s="601"/>
      <c r="AN223" s="598"/>
      <c r="AO223" s="603"/>
      <c r="AP223" s="598"/>
      <c r="AQ223" s="442"/>
      <c r="AR223" s="604"/>
      <c r="AS223" s="161"/>
      <c r="AT223" s="161"/>
      <c r="AU223" s="161"/>
      <c r="AV223" s="161"/>
    </row>
    <row r="224" ht="14.25" customHeight="1">
      <c r="A224" s="598"/>
      <c r="B224" s="599"/>
      <c r="C224" s="598"/>
      <c r="D224" s="600"/>
      <c r="E224" s="600"/>
      <c r="F224" s="600"/>
      <c r="G224" s="600"/>
      <c r="H224" s="598"/>
      <c r="I224" s="598"/>
      <c r="J224" s="598"/>
      <c r="K224" s="598"/>
      <c r="L224" s="598"/>
      <c r="M224" s="598"/>
      <c r="N224" s="598"/>
      <c r="O224" s="601"/>
      <c r="P224" s="601"/>
      <c r="Q224" s="601"/>
      <c r="R224" s="601"/>
      <c r="S224" s="602"/>
      <c r="T224" s="598"/>
      <c r="U224" s="598"/>
      <c r="V224" s="598"/>
      <c r="W224" s="601"/>
      <c r="X224" s="195"/>
      <c r="Y224" s="598"/>
      <c r="Z224" s="195"/>
      <c r="AA224" s="598"/>
      <c r="AB224" s="598"/>
      <c r="AC224" s="598"/>
      <c r="AD224" s="598"/>
      <c r="AE224" s="598"/>
      <c r="AF224" s="601"/>
      <c r="AG224" s="195"/>
      <c r="AH224" s="598"/>
      <c r="AI224" s="598"/>
      <c r="AJ224" s="598"/>
      <c r="AK224" s="598"/>
      <c r="AL224" s="598"/>
      <c r="AM224" s="601"/>
      <c r="AN224" s="598"/>
      <c r="AO224" s="603"/>
      <c r="AP224" s="598"/>
      <c r="AQ224" s="442"/>
      <c r="AR224" s="604"/>
      <c r="AS224" s="161"/>
      <c r="AT224" s="161"/>
      <c r="AU224" s="161"/>
      <c r="AV224" s="161"/>
    </row>
    <row r="225" ht="14.25" customHeight="1">
      <c r="A225" s="598"/>
      <c r="B225" s="599"/>
      <c r="C225" s="598"/>
      <c r="D225" s="600"/>
      <c r="E225" s="600"/>
      <c r="F225" s="600"/>
      <c r="G225" s="600"/>
      <c r="H225" s="598"/>
      <c r="I225" s="598"/>
      <c r="J225" s="598"/>
      <c r="K225" s="598"/>
      <c r="L225" s="598"/>
      <c r="M225" s="598"/>
      <c r="N225" s="598"/>
      <c r="O225" s="601"/>
      <c r="P225" s="601"/>
      <c r="Q225" s="601"/>
      <c r="R225" s="601"/>
      <c r="S225" s="602"/>
      <c r="T225" s="598"/>
      <c r="U225" s="598"/>
      <c r="V225" s="598"/>
      <c r="W225" s="601"/>
      <c r="X225" s="195"/>
      <c r="Y225" s="598"/>
      <c r="Z225" s="195"/>
      <c r="AA225" s="598"/>
      <c r="AB225" s="598"/>
      <c r="AC225" s="598"/>
      <c r="AD225" s="598"/>
      <c r="AE225" s="598"/>
      <c r="AF225" s="601"/>
      <c r="AG225" s="195"/>
      <c r="AH225" s="598"/>
      <c r="AI225" s="598"/>
      <c r="AJ225" s="598"/>
      <c r="AK225" s="598"/>
      <c r="AL225" s="598"/>
      <c r="AM225" s="601"/>
      <c r="AN225" s="598"/>
      <c r="AO225" s="603"/>
      <c r="AP225" s="598"/>
      <c r="AQ225" s="442"/>
      <c r="AR225" s="604"/>
      <c r="AS225" s="161"/>
      <c r="AT225" s="161"/>
      <c r="AU225" s="161"/>
      <c r="AV225" s="161"/>
    </row>
    <row r="226" ht="14.25" customHeight="1">
      <c r="A226" s="598"/>
      <c r="B226" s="599"/>
      <c r="C226" s="598"/>
      <c r="D226" s="600"/>
      <c r="E226" s="600"/>
      <c r="F226" s="600"/>
      <c r="G226" s="600"/>
      <c r="H226" s="598"/>
      <c r="I226" s="598"/>
      <c r="J226" s="598"/>
      <c r="K226" s="598"/>
      <c r="L226" s="598"/>
      <c r="M226" s="598"/>
      <c r="N226" s="598"/>
      <c r="O226" s="601"/>
      <c r="P226" s="601"/>
      <c r="Q226" s="601"/>
      <c r="R226" s="601"/>
      <c r="S226" s="602"/>
      <c r="T226" s="598"/>
      <c r="U226" s="598"/>
      <c r="V226" s="598"/>
      <c r="W226" s="601"/>
      <c r="X226" s="195"/>
      <c r="Y226" s="598"/>
      <c r="Z226" s="195"/>
      <c r="AA226" s="598"/>
      <c r="AB226" s="598"/>
      <c r="AC226" s="598"/>
      <c r="AD226" s="598"/>
      <c r="AE226" s="598"/>
      <c r="AF226" s="601"/>
      <c r="AG226" s="195"/>
      <c r="AH226" s="598"/>
      <c r="AI226" s="598"/>
      <c r="AJ226" s="598"/>
      <c r="AK226" s="598"/>
      <c r="AL226" s="598"/>
      <c r="AM226" s="601"/>
      <c r="AN226" s="598"/>
      <c r="AO226" s="603"/>
      <c r="AP226" s="598"/>
      <c r="AQ226" s="442"/>
      <c r="AR226" s="604"/>
      <c r="AS226" s="161"/>
      <c r="AT226" s="161"/>
      <c r="AU226" s="161"/>
      <c r="AV226" s="161"/>
    </row>
    <row r="227" ht="14.25" customHeight="1">
      <c r="A227" s="598"/>
      <c r="B227" s="599"/>
      <c r="C227" s="598"/>
      <c r="D227" s="600"/>
      <c r="E227" s="600"/>
      <c r="F227" s="600"/>
      <c r="G227" s="600"/>
      <c r="H227" s="598"/>
      <c r="I227" s="598"/>
      <c r="J227" s="598"/>
      <c r="K227" s="598"/>
      <c r="L227" s="598"/>
      <c r="M227" s="598"/>
      <c r="N227" s="598"/>
      <c r="O227" s="601"/>
      <c r="P227" s="601"/>
      <c r="Q227" s="601"/>
      <c r="R227" s="601"/>
      <c r="S227" s="602"/>
      <c r="T227" s="598"/>
      <c r="U227" s="598"/>
      <c r="V227" s="598"/>
      <c r="W227" s="601"/>
      <c r="X227" s="195"/>
      <c r="Y227" s="598"/>
      <c r="Z227" s="195"/>
      <c r="AA227" s="598"/>
      <c r="AB227" s="598"/>
      <c r="AC227" s="598"/>
      <c r="AD227" s="598"/>
      <c r="AE227" s="598"/>
      <c r="AF227" s="601"/>
      <c r="AG227" s="195"/>
      <c r="AH227" s="598"/>
      <c r="AI227" s="598"/>
      <c r="AJ227" s="598"/>
      <c r="AK227" s="598"/>
      <c r="AL227" s="598"/>
      <c r="AM227" s="601"/>
      <c r="AN227" s="598"/>
      <c r="AO227" s="603"/>
      <c r="AP227" s="598"/>
      <c r="AQ227" s="442"/>
      <c r="AR227" s="604"/>
      <c r="AS227" s="161"/>
      <c r="AT227" s="161"/>
      <c r="AU227" s="161"/>
      <c r="AV227" s="161"/>
    </row>
    <row r="228" ht="14.25" customHeight="1">
      <c r="A228" s="598"/>
      <c r="B228" s="599"/>
      <c r="C228" s="598"/>
      <c r="D228" s="600"/>
      <c r="E228" s="600"/>
      <c r="F228" s="600"/>
      <c r="G228" s="600"/>
      <c r="H228" s="598"/>
      <c r="I228" s="598"/>
      <c r="J228" s="598"/>
      <c r="K228" s="598"/>
      <c r="L228" s="598"/>
      <c r="M228" s="598"/>
      <c r="N228" s="598"/>
      <c r="O228" s="601"/>
      <c r="P228" s="601"/>
      <c r="Q228" s="601"/>
      <c r="R228" s="601"/>
      <c r="S228" s="602"/>
      <c r="T228" s="598"/>
      <c r="U228" s="598"/>
      <c r="V228" s="598"/>
      <c r="W228" s="601"/>
      <c r="X228" s="195"/>
      <c r="Y228" s="598"/>
      <c r="Z228" s="195"/>
      <c r="AA228" s="598"/>
      <c r="AB228" s="598"/>
      <c r="AC228" s="598"/>
      <c r="AD228" s="598"/>
      <c r="AE228" s="598"/>
      <c r="AF228" s="601"/>
      <c r="AG228" s="195"/>
      <c r="AH228" s="598"/>
      <c r="AI228" s="598"/>
      <c r="AJ228" s="598"/>
      <c r="AK228" s="598"/>
      <c r="AL228" s="598"/>
      <c r="AM228" s="601"/>
      <c r="AN228" s="598"/>
      <c r="AO228" s="603"/>
      <c r="AP228" s="598"/>
      <c r="AQ228" s="442"/>
      <c r="AR228" s="604"/>
      <c r="AS228" s="161"/>
      <c r="AT228" s="161"/>
      <c r="AU228" s="161"/>
      <c r="AV228" s="161"/>
    </row>
    <row r="229" ht="14.25" customHeight="1">
      <c r="A229" s="598"/>
      <c r="B229" s="599"/>
      <c r="C229" s="598"/>
      <c r="D229" s="600"/>
      <c r="E229" s="600"/>
      <c r="F229" s="600"/>
      <c r="G229" s="600"/>
      <c r="H229" s="598"/>
      <c r="I229" s="598"/>
      <c r="J229" s="598"/>
      <c r="K229" s="598"/>
      <c r="L229" s="598"/>
      <c r="M229" s="598"/>
      <c r="N229" s="598"/>
      <c r="O229" s="601"/>
      <c r="P229" s="601"/>
      <c r="Q229" s="601"/>
      <c r="R229" s="601"/>
      <c r="S229" s="602"/>
      <c r="T229" s="598"/>
      <c r="U229" s="598"/>
      <c r="V229" s="598"/>
      <c r="W229" s="601"/>
      <c r="X229" s="195"/>
      <c r="Y229" s="598"/>
      <c r="Z229" s="195"/>
      <c r="AA229" s="598"/>
      <c r="AB229" s="598"/>
      <c r="AC229" s="598"/>
      <c r="AD229" s="598"/>
      <c r="AE229" s="598"/>
      <c r="AF229" s="601"/>
      <c r="AG229" s="195"/>
      <c r="AH229" s="598"/>
      <c r="AI229" s="598"/>
      <c r="AJ229" s="598"/>
      <c r="AK229" s="598"/>
      <c r="AL229" s="598"/>
      <c r="AM229" s="601"/>
      <c r="AN229" s="598"/>
      <c r="AO229" s="603"/>
      <c r="AP229" s="598"/>
      <c r="AQ229" s="442"/>
      <c r="AR229" s="604"/>
      <c r="AS229" s="161"/>
      <c r="AT229" s="161"/>
      <c r="AU229" s="161"/>
      <c r="AV229" s="161"/>
    </row>
    <row r="230" ht="14.25" customHeight="1">
      <c r="A230" s="598"/>
      <c r="B230" s="599"/>
      <c r="C230" s="598"/>
      <c r="D230" s="600"/>
      <c r="E230" s="600"/>
      <c r="F230" s="600"/>
      <c r="G230" s="600"/>
      <c r="H230" s="598"/>
      <c r="I230" s="598"/>
      <c r="J230" s="598"/>
      <c r="K230" s="598"/>
      <c r="L230" s="598"/>
      <c r="M230" s="598"/>
      <c r="N230" s="598"/>
      <c r="O230" s="601"/>
      <c r="P230" s="601"/>
      <c r="Q230" s="601"/>
      <c r="R230" s="601"/>
      <c r="S230" s="602"/>
      <c r="T230" s="598"/>
      <c r="U230" s="598"/>
      <c r="V230" s="598"/>
      <c r="W230" s="601"/>
      <c r="X230" s="195"/>
      <c r="Y230" s="598"/>
      <c r="Z230" s="195"/>
      <c r="AA230" s="598"/>
      <c r="AB230" s="598"/>
      <c r="AC230" s="598"/>
      <c r="AD230" s="598"/>
      <c r="AE230" s="598"/>
      <c r="AF230" s="601"/>
      <c r="AG230" s="195"/>
      <c r="AH230" s="598"/>
      <c r="AI230" s="598"/>
      <c r="AJ230" s="598"/>
      <c r="AK230" s="598"/>
      <c r="AL230" s="598"/>
      <c r="AM230" s="601"/>
      <c r="AN230" s="598"/>
      <c r="AO230" s="603"/>
      <c r="AP230" s="598"/>
      <c r="AQ230" s="442"/>
      <c r="AR230" s="604"/>
      <c r="AS230" s="161"/>
      <c r="AT230" s="161"/>
      <c r="AU230" s="161"/>
      <c r="AV230" s="161"/>
    </row>
    <row r="231" ht="14.25" customHeight="1">
      <c r="A231" s="598"/>
      <c r="B231" s="599"/>
      <c r="C231" s="598"/>
      <c r="D231" s="600"/>
      <c r="E231" s="600"/>
      <c r="F231" s="600"/>
      <c r="G231" s="600"/>
      <c r="H231" s="598"/>
      <c r="I231" s="598"/>
      <c r="J231" s="598"/>
      <c r="K231" s="598"/>
      <c r="L231" s="598"/>
      <c r="M231" s="598"/>
      <c r="N231" s="598"/>
      <c r="O231" s="601"/>
      <c r="P231" s="601"/>
      <c r="Q231" s="601"/>
      <c r="R231" s="601"/>
      <c r="S231" s="602"/>
      <c r="T231" s="598"/>
      <c r="U231" s="598"/>
      <c r="V231" s="598"/>
      <c r="W231" s="601"/>
      <c r="X231" s="195"/>
      <c r="Y231" s="598"/>
      <c r="Z231" s="195"/>
      <c r="AA231" s="598"/>
      <c r="AB231" s="598"/>
      <c r="AC231" s="598"/>
      <c r="AD231" s="598"/>
      <c r="AE231" s="598"/>
      <c r="AF231" s="601"/>
      <c r="AG231" s="195"/>
      <c r="AH231" s="598"/>
      <c r="AI231" s="598"/>
      <c r="AJ231" s="598"/>
      <c r="AK231" s="598"/>
      <c r="AL231" s="598"/>
      <c r="AM231" s="601"/>
      <c r="AN231" s="598"/>
      <c r="AO231" s="603"/>
      <c r="AP231" s="598"/>
      <c r="AQ231" s="442"/>
      <c r="AR231" s="604"/>
      <c r="AS231" s="161"/>
      <c r="AT231" s="161"/>
      <c r="AU231" s="161"/>
      <c r="AV231" s="161"/>
    </row>
    <row r="232" ht="14.25" customHeight="1">
      <c r="A232" s="598"/>
      <c r="B232" s="599"/>
      <c r="C232" s="598"/>
      <c r="D232" s="600"/>
      <c r="E232" s="600"/>
      <c r="F232" s="600"/>
      <c r="G232" s="600"/>
      <c r="H232" s="598"/>
      <c r="I232" s="598"/>
      <c r="J232" s="598"/>
      <c r="K232" s="598"/>
      <c r="L232" s="598"/>
      <c r="M232" s="598"/>
      <c r="N232" s="598"/>
      <c r="O232" s="601"/>
      <c r="P232" s="601"/>
      <c r="Q232" s="601"/>
      <c r="R232" s="601"/>
      <c r="S232" s="602"/>
      <c r="T232" s="598"/>
      <c r="U232" s="598"/>
      <c r="V232" s="598"/>
      <c r="W232" s="601"/>
      <c r="X232" s="195"/>
      <c r="Y232" s="598"/>
      <c r="Z232" s="195"/>
      <c r="AA232" s="598"/>
      <c r="AB232" s="598"/>
      <c r="AC232" s="598"/>
      <c r="AD232" s="598"/>
      <c r="AE232" s="598"/>
      <c r="AF232" s="601"/>
      <c r="AG232" s="195"/>
      <c r="AH232" s="598"/>
      <c r="AI232" s="598"/>
      <c r="AJ232" s="598"/>
      <c r="AK232" s="598"/>
      <c r="AL232" s="598"/>
      <c r="AM232" s="601"/>
      <c r="AN232" s="598"/>
      <c r="AO232" s="603"/>
      <c r="AP232" s="598"/>
      <c r="AQ232" s="442"/>
      <c r="AR232" s="604"/>
      <c r="AS232" s="161"/>
      <c r="AT232" s="161"/>
      <c r="AU232" s="161"/>
      <c r="AV232" s="161"/>
    </row>
    <row r="233" ht="14.25" customHeight="1">
      <c r="A233" s="598"/>
      <c r="B233" s="599"/>
      <c r="C233" s="598"/>
      <c r="D233" s="600"/>
      <c r="E233" s="600"/>
      <c r="F233" s="600"/>
      <c r="G233" s="600"/>
      <c r="H233" s="598"/>
      <c r="I233" s="598"/>
      <c r="J233" s="598"/>
      <c r="K233" s="598"/>
      <c r="L233" s="598"/>
      <c r="M233" s="598"/>
      <c r="N233" s="598"/>
      <c r="O233" s="601"/>
      <c r="P233" s="601"/>
      <c r="Q233" s="601"/>
      <c r="R233" s="601"/>
      <c r="S233" s="602"/>
      <c r="T233" s="598"/>
      <c r="U233" s="598"/>
      <c r="V233" s="598"/>
      <c r="W233" s="601"/>
      <c r="X233" s="195"/>
      <c r="Y233" s="598"/>
      <c r="Z233" s="195"/>
      <c r="AA233" s="598"/>
      <c r="AB233" s="598"/>
      <c r="AC233" s="598"/>
      <c r="AD233" s="598"/>
      <c r="AE233" s="598"/>
      <c r="AF233" s="601"/>
      <c r="AG233" s="195"/>
      <c r="AH233" s="598"/>
      <c r="AI233" s="598"/>
      <c r="AJ233" s="598"/>
      <c r="AK233" s="598"/>
      <c r="AL233" s="598"/>
      <c r="AM233" s="601"/>
      <c r="AN233" s="598"/>
      <c r="AO233" s="603"/>
      <c r="AP233" s="598"/>
      <c r="AQ233" s="442"/>
      <c r="AR233" s="604"/>
      <c r="AS233" s="161"/>
      <c r="AT233" s="161"/>
      <c r="AU233" s="161"/>
      <c r="AV233" s="161"/>
    </row>
    <row r="234" ht="14.25" customHeight="1">
      <c r="A234" s="598"/>
      <c r="B234" s="599"/>
      <c r="C234" s="598"/>
      <c r="D234" s="600"/>
      <c r="E234" s="600"/>
      <c r="F234" s="600"/>
      <c r="G234" s="600"/>
      <c r="H234" s="598"/>
      <c r="I234" s="598"/>
      <c r="J234" s="598"/>
      <c r="K234" s="598"/>
      <c r="L234" s="598"/>
      <c r="M234" s="598"/>
      <c r="N234" s="598"/>
      <c r="O234" s="601"/>
      <c r="P234" s="601"/>
      <c r="Q234" s="601"/>
      <c r="R234" s="601"/>
      <c r="S234" s="602"/>
      <c r="T234" s="598"/>
      <c r="U234" s="598"/>
      <c r="V234" s="598"/>
      <c r="W234" s="601"/>
      <c r="X234" s="195"/>
      <c r="Y234" s="598"/>
      <c r="Z234" s="195"/>
      <c r="AA234" s="598"/>
      <c r="AB234" s="598"/>
      <c r="AC234" s="598"/>
      <c r="AD234" s="598"/>
      <c r="AE234" s="598"/>
      <c r="AF234" s="601"/>
      <c r="AG234" s="195"/>
      <c r="AH234" s="598"/>
      <c r="AI234" s="598"/>
      <c r="AJ234" s="598"/>
      <c r="AK234" s="598"/>
      <c r="AL234" s="598"/>
      <c r="AM234" s="601"/>
      <c r="AN234" s="598"/>
      <c r="AO234" s="603"/>
      <c r="AP234" s="598"/>
      <c r="AQ234" s="442"/>
      <c r="AR234" s="604"/>
      <c r="AS234" s="161"/>
      <c r="AT234" s="161"/>
      <c r="AU234" s="161"/>
      <c r="AV234" s="161"/>
    </row>
    <row r="235" ht="14.25" customHeight="1">
      <c r="A235" s="598"/>
      <c r="B235" s="599"/>
      <c r="C235" s="598"/>
      <c r="D235" s="600"/>
      <c r="E235" s="600"/>
      <c r="F235" s="600"/>
      <c r="G235" s="600"/>
      <c r="H235" s="598"/>
      <c r="I235" s="598"/>
      <c r="J235" s="598"/>
      <c r="K235" s="598"/>
      <c r="L235" s="598"/>
      <c r="M235" s="598"/>
      <c r="N235" s="598"/>
      <c r="O235" s="601"/>
      <c r="P235" s="601"/>
      <c r="Q235" s="601"/>
      <c r="R235" s="601"/>
      <c r="S235" s="602"/>
      <c r="T235" s="598"/>
      <c r="U235" s="598"/>
      <c r="V235" s="598"/>
      <c r="W235" s="601"/>
      <c r="X235" s="195"/>
      <c r="Y235" s="598"/>
      <c r="Z235" s="195"/>
      <c r="AA235" s="598"/>
      <c r="AB235" s="598"/>
      <c r="AC235" s="598"/>
      <c r="AD235" s="598"/>
      <c r="AE235" s="598"/>
      <c r="AF235" s="601"/>
      <c r="AG235" s="195"/>
      <c r="AH235" s="598"/>
      <c r="AI235" s="598"/>
      <c r="AJ235" s="598"/>
      <c r="AK235" s="598"/>
      <c r="AL235" s="598"/>
      <c r="AM235" s="601"/>
      <c r="AN235" s="598"/>
      <c r="AO235" s="603"/>
      <c r="AP235" s="598"/>
      <c r="AQ235" s="442"/>
      <c r="AR235" s="604"/>
      <c r="AS235" s="161"/>
      <c r="AT235" s="161"/>
      <c r="AU235" s="161"/>
      <c r="AV235" s="161"/>
    </row>
    <row r="236" ht="14.25" customHeight="1">
      <c r="A236" s="598"/>
      <c r="B236" s="599"/>
      <c r="C236" s="598"/>
      <c r="D236" s="600"/>
      <c r="E236" s="600"/>
      <c r="F236" s="600"/>
      <c r="G236" s="600"/>
      <c r="H236" s="598"/>
      <c r="I236" s="598"/>
      <c r="J236" s="598"/>
      <c r="K236" s="598"/>
      <c r="L236" s="598"/>
      <c r="M236" s="598"/>
      <c r="N236" s="598"/>
      <c r="O236" s="601"/>
      <c r="P236" s="601"/>
      <c r="Q236" s="601"/>
      <c r="R236" s="601"/>
      <c r="S236" s="602"/>
      <c r="T236" s="598"/>
      <c r="U236" s="598"/>
      <c r="V236" s="598"/>
      <c r="W236" s="601"/>
      <c r="X236" s="195"/>
      <c r="Y236" s="598"/>
      <c r="Z236" s="195"/>
      <c r="AA236" s="598"/>
      <c r="AB236" s="598"/>
      <c r="AC236" s="598"/>
      <c r="AD236" s="598"/>
      <c r="AE236" s="598"/>
      <c r="AF236" s="601"/>
      <c r="AG236" s="195"/>
      <c r="AH236" s="598"/>
      <c r="AI236" s="598"/>
      <c r="AJ236" s="598"/>
      <c r="AK236" s="598"/>
      <c r="AL236" s="598"/>
      <c r="AM236" s="601"/>
      <c r="AN236" s="598"/>
      <c r="AO236" s="603"/>
      <c r="AP236" s="598"/>
      <c r="AQ236" s="442"/>
      <c r="AR236" s="604"/>
      <c r="AS236" s="161"/>
      <c r="AT236" s="161"/>
      <c r="AU236" s="161"/>
      <c r="AV236" s="161"/>
    </row>
    <row r="237" ht="14.25" customHeight="1">
      <c r="A237" s="598"/>
      <c r="B237" s="599"/>
      <c r="C237" s="598"/>
      <c r="D237" s="600"/>
      <c r="E237" s="600"/>
      <c r="F237" s="600"/>
      <c r="G237" s="600"/>
      <c r="H237" s="598"/>
      <c r="I237" s="598"/>
      <c r="J237" s="598"/>
      <c r="K237" s="598"/>
      <c r="L237" s="598"/>
      <c r="M237" s="598"/>
      <c r="N237" s="598"/>
      <c r="O237" s="601"/>
      <c r="P237" s="601"/>
      <c r="Q237" s="601"/>
      <c r="R237" s="601"/>
      <c r="S237" s="602"/>
      <c r="T237" s="598"/>
      <c r="U237" s="598"/>
      <c r="V237" s="598"/>
      <c r="W237" s="601"/>
      <c r="X237" s="195"/>
      <c r="Y237" s="598"/>
      <c r="Z237" s="195"/>
      <c r="AA237" s="598"/>
      <c r="AB237" s="598"/>
      <c r="AC237" s="598"/>
      <c r="AD237" s="598"/>
      <c r="AE237" s="598"/>
      <c r="AF237" s="601"/>
      <c r="AG237" s="195"/>
      <c r="AH237" s="598"/>
      <c r="AI237" s="598"/>
      <c r="AJ237" s="598"/>
      <c r="AK237" s="598"/>
      <c r="AL237" s="598"/>
      <c r="AM237" s="601"/>
      <c r="AN237" s="598"/>
      <c r="AO237" s="603"/>
      <c r="AP237" s="598"/>
      <c r="AQ237" s="442"/>
      <c r="AR237" s="604"/>
      <c r="AS237" s="161"/>
      <c r="AT237" s="161"/>
      <c r="AU237" s="161"/>
      <c r="AV237" s="161"/>
    </row>
    <row r="238" ht="14.25" customHeight="1">
      <c r="A238" s="598"/>
      <c r="B238" s="599"/>
      <c r="C238" s="598"/>
      <c r="D238" s="600"/>
      <c r="E238" s="600"/>
      <c r="F238" s="600"/>
      <c r="G238" s="600"/>
      <c r="H238" s="598"/>
      <c r="I238" s="598"/>
      <c r="J238" s="598"/>
      <c r="K238" s="598"/>
      <c r="L238" s="598"/>
      <c r="M238" s="598"/>
      <c r="N238" s="598"/>
      <c r="O238" s="601"/>
      <c r="P238" s="601"/>
      <c r="Q238" s="601"/>
      <c r="R238" s="601"/>
      <c r="S238" s="602"/>
      <c r="T238" s="598"/>
      <c r="U238" s="598"/>
      <c r="V238" s="598"/>
      <c r="W238" s="601"/>
      <c r="X238" s="195"/>
      <c r="Y238" s="598"/>
      <c r="Z238" s="195"/>
      <c r="AA238" s="598"/>
      <c r="AB238" s="598"/>
      <c r="AC238" s="598"/>
      <c r="AD238" s="598"/>
      <c r="AE238" s="598"/>
      <c r="AF238" s="601"/>
      <c r="AG238" s="195"/>
      <c r="AH238" s="598"/>
      <c r="AI238" s="598"/>
      <c r="AJ238" s="598"/>
      <c r="AK238" s="598"/>
      <c r="AL238" s="598"/>
      <c r="AM238" s="601"/>
      <c r="AN238" s="598"/>
      <c r="AO238" s="603"/>
      <c r="AP238" s="598"/>
      <c r="AQ238" s="442"/>
      <c r="AR238" s="604"/>
      <c r="AS238" s="161"/>
      <c r="AT238" s="161"/>
      <c r="AU238" s="161"/>
      <c r="AV238" s="161"/>
    </row>
    <row r="239" ht="14.25" customHeight="1">
      <c r="A239" s="598"/>
      <c r="B239" s="599"/>
      <c r="C239" s="598"/>
      <c r="D239" s="600"/>
      <c r="E239" s="600"/>
      <c r="F239" s="600"/>
      <c r="G239" s="600"/>
      <c r="H239" s="598"/>
      <c r="I239" s="598"/>
      <c r="J239" s="598"/>
      <c r="K239" s="598"/>
      <c r="L239" s="598"/>
      <c r="M239" s="598"/>
      <c r="N239" s="598"/>
      <c r="O239" s="601"/>
      <c r="P239" s="601"/>
      <c r="Q239" s="601"/>
      <c r="R239" s="601"/>
      <c r="S239" s="602"/>
      <c r="T239" s="598"/>
      <c r="U239" s="598"/>
      <c r="V239" s="598"/>
      <c r="W239" s="601"/>
      <c r="X239" s="195"/>
      <c r="Y239" s="598"/>
      <c r="Z239" s="195"/>
      <c r="AA239" s="598"/>
      <c r="AB239" s="598"/>
      <c r="AC239" s="598"/>
      <c r="AD239" s="598"/>
      <c r="AE239" s="598"/>
      <c r="AF239" s="601"/>
      <c r="AG239" s="195"/>
      <c r="AH239" s="598"/>
      <c r="AI239" s="598"/>
      <c r="AJ239" s="598"/>
      <c r="AK239" s="598"/>
      <c r="AL239" s="598"/>
      <c r="AM239" s="601"/>
      <c r="AN239" s="598"/>
      <c r="AO239" s="603"/>
      <c r="AP239" s="598"/>
      <c r="AQ239" s="442"/>
      <c r="AR239" s="604"/>
      <c r="AS239" s="161"/>
      <c r="AT239" s="161"/>
      <c r="AU239" s="161"/>
      <c r="AV239" s="161"/>
    </row>
    <row r="240" ht="14.25" customHeight="1">
      <c r="A240" s="598"/>
      <c r="B240" s="599"/>
      <c r="C240" s="598"/>
      <c r="D240" s="600"/>
      <c r="E240" s="600"/>
      <c r="F240" s="600"/>
      <c r="G240" s="600"/>
      <c r="H240" s="598"/>
      <c r="I240" s="598"/>
      <c r="J240" s="598"/>
      <c r="K240" s="598"/>
      <c r="L240" s="598"/>
      <c r="M240" s="598"/>
      <c r="N240" s="598"/>
      <c r="O240" s="601"/>
      <c r="P240" s="601"/>
      <c r="Q240" s="601"/>
      <c r="R240" s="601"/>
      <c r="S240" s="602"/>
      <c r="T240" s="598"/>
      <c r="U240" s="598"/>
      <c r="V240" s="598"/>
      <c r="W240" s="601"/>
      <c r="X240" s="195"/>
      <c r="Y240" s="598"/>
      <c r="Z240" s="195"/>
      <c r="AA240" s="598"/>
      <c r="AB240" s="598"/>
      <c r="AC240" s="598"/>
      <c r="AD240" s="598"/>
      <c r="AE240" s="598"/>
      <c r="AF240" s="601"/>
      <c r="AG240" s="195"/>
      <c r="AH240" s="598"/>
      <c r="AI240" s="598"/>
      <c r="AJ240" s="598"/>
      <c r="AK240" s="598"/>
      <c r="AL240" s="598"/>
      <c r="AM240" s="601"/>
      <c r="AN240" s="598"/>
      <c r="AO240" s="603"/>
      <c r="AP240" s="598"/>
      <c r="AQ240" s="442"/>
      <c r="AR240" s="604"/>
      <c r="AS240" s="161"/>
      <c r="AT240" s="161"/>
      <c r="AU240" s="161"/>
      <c r="AV240" s="161"/>
    </row>
    <row r="241" ht="14.25" customHeight="1">
      <c r="A241" s="598"/>
      <c r="B241" s="599"/>
      <c r="C241" s="598"/>
      <c r="D241" s="600"/>
      <c r="E241" s="600"/>
      <c r="F241" s="600"/>
      <c r="G241" s="600"/>
      <c r="H241" s="598"/>
      <c r="I241" s="598"/>
      <c r="J241" s="598"/>
      <c r="K241" s="598"/>
      <c r="L241" s="598"/>
      <c r="M241" s="598"/>
      <c r="N241" s="598"/>
      <c r="O241" s="601"/>
      <c r="P241" s="601"/>
      <c r="Q241" s="601"/>
      <c r="R241" s="601"/>
      <c r="S241" s="602"/>
      <c r="T241" s="598"/>
      <c r="U241" s="598"/>
      <c r="V241" s="598"/>
      <c r="W241" s="601"/>
      <c r="X241" s="195"/>
      <c r="Y241" s="598"/>
      <c r="Z241" s="195"/>
      <c r="AA241" s="598"/>
      <c r="AB241" s="598"/>
      <c r="AC241" s="598"/>
      <c r="AD241" s="598"/>
      <c r="AE241" s="598"/>
      <c r="AF241" s="601"/>
      <c r="AG241" s="195"/>
      <c r="AH241" s="598"/>
      <c r="AI241" s="598"/>
      <c r="AJ241" s="598"/>
      <c r="AK241" s="598"/>
      <c r="AL241" s="598"/>
      <c r="AM241" s="601"/>
      <c r="AN241" s="598"/>
      <c r="AO241" s="603"/>
      <c r="AP241" s="598"/>
      <c r="AQ241" s="442"/>
      <c r="AR241" s="604"/>
      <c r="AS241" s="161"/>
      <c r="AT241" s="161"/>
      <c r="AU241" s="161"/>
      <c r="AV241" s="161"/>
    </row>
    <row r="242" ht="14.25" customHeight="1">
      <c r="A242" s="598"/>
      <c r="B242" s="599"/>
      <c r="C242" s="598"/>
      <c r="D242" s="600"/>
      <c r="E242" s="600"/>
      <c r="F242" s="600"/>
      <c r="G242" s="600"/>
      <c r="H242" s="598"/>
      <c r="I242" s="598"/>
      <c r="J242" s="598"/>
      <c r="K242" s="598"/>
      <c r="L242" s="598"/>
      <c r="M242" s="598"/>
      <c r="N242" s="598"/>
      <c r="O242" s="601"/>
      <c r="P242" s="601"/>
      <c r="Q242" s="601"/>
      <c r="R242" s="601"/>
      <c r="S242" s="602"/>
      <c r="T242" s="598"/>
      <c r="U242" s="598"/>
      <c r="V242" s="598"/>
      <c r="W242" s="601"/>
      <c r="X242" s="195"/>
      <c r="Y242" s="598"/>
      <c r="Z242" s="195"/>
      <c r="AA242" s="598"/>
      <c r="AB242" s="598"/>
      <c r="AC242" s="598"/>
      <c r="AD242" s="598"/>
      <c r="AE242" s="598"/>
      <c r="AF242" s="601"/>
      <c r="AG242" s="195"/>
      <c r="AH242" s="598"/>
      <c r="AI242" s="598"/>
      <c r="AJ242" s="598"/>
      <c r="AK242" s="598"/>
      <c r="AL242" s="598"/>
      <c r="AM242" s="601"/>
      <c r="AN242" s="598"/>
      <c r="AO242" s="603"/>
      <c r="AP242" s="598"/>
      <c r="AQ242" s="442"/>
      <c r="AR242" s="604"/>
      <c r="AS242" s="161"/>
      <c r="AT242" s="161"/>
      <c r="AU242" s="161"/>
      <c r="AV242" s="161"/>
    </row>
    <row r="243" ht="14.25" customHeight="1">
      <c r="A243" s="598"/>
      <c r="B243" s="599"/>
      <c r="C243" s="598"/>
      <c r="D243" s="600"/>
      <c r="E243" s="600"/>
      <c r="F243" s="600"/>
      <c r="G243" s="600"/>
      <c r="H243" s="598"/>
      <c r="I243" s="598"/>
      <c r="J243" s="598"/>
      <c r="K243" s="598"/>
      <c r="L243" s="598"/>
      <c r="M243" s="598"/>
      <c r="N243" s="598"/>
      <c r="O243" s="601"/>
      <c r="P243" s="601"/>
      <c r="Q243" s="601"/>
      <c r="R243" s="601"/>
      <c r="S243" s="602"/>
      <c r="T243" s="598"/>
      <c r="U243" s="598"/>
      <c r="V243" s="598"/>
      <c r="W243" s="601"/>
      <c r="X243" s="195"/>
      <c r="Y243" s="598"/>
      <c r="Z243" s="195"/>
      <c r="AA243" s="598"/>
      <c r="AB243" s="598"/>
      <c r="AC243" s="598"/>
      <c r="AD243" s="598"/>
      <c r="AE243" s="598"/>
      <c r="AF243" s="601"/>
      <c r="AG243" s="195"/>
      <c r="AH243" s="598"/>
      <c r="AI243" s="598"/>
      <c r="AJ243" s="598"/>
      <c r="AK243" s="598"/>
      <c r="AL243" s="598"/>
      <c r="AM243" s="601"/>
      <c r="AN243" s="598"/>
      <c r="AO243" s="603"/>
      <c r="AP243" s="598"/>
      <c r="AQ243" s="442"/>
      <c r="AR243" s="604"/>
      <c r="AS243" s="161"/>
      <c r="AT243" s="161"/>
      <c r="AU243" s="161"/>
      <c r="AV243" s="161"/>
    </row>
    <row r="244" ht="14.25" customHeight="1">
      <c r="A244" s="598"/>
      <c r="B244" s="599"/>
      <c r="C244" s="598"/>
      <c r="D244" s="600"/>
      <c r="E244" s="600"/>
      <c r="F244" s="600"/>
      <c r="G244" s="600"/>
      <c r="H244" s="598"/>
      <c r="I244" s="598"/>
      <c r="J244" s="598"/>
      <c r="K244" s="598"/>
      <c r="L244" s="598"/>
      <c r="M244" s="598"/>
      <c r="N244" s="598"/>
      <c r="O244" s="601"/>
      <c r="P244" s="601"/>
      <c r="Q244" s="601"/>
      <c r="R244" s="601"/>
      <c r="S244" s="602"/>
      <c r="T244" s="598"/>
      <c r="U244" s="598"/>
      <c r="V244" s="598"/>
      <c r="W244" s="601"/>
      <c r="X244" s="195"/>
      <c r="Y244" s="598"/>
      <c r="Z244" s="195"/>
      <c r="AA244" s="598"/>
      <c r="AB244" s="598"/>
      <c r="AC244" s="598"/>
      <c r="AD244" s="598"/>
      <c r="AE244" s="598"/>
      <c r="AF244" s="601"/>
      <c r="AG244" s="195"/>
      <c r="AH244" s="598"/>
      <c r="AI244" s="598"/>
      <c r="AJ244" s="598"/>
      <c r="AK244" s="598"/>
      <c r="AL244" s="598"/>
      <c r="AM244" s="601"/>
      <c r="AN244" s="598"/>
      <c r="AO244" s="603"/>
      <c r="AP244" s="598"/>
      <c r="AQ244" s="442"/>
      <c r="AR244" s="604"/>
      <c r="AS244" s="161"/>
      <c r="AT244" s="161"/>
      <c r="AU244" s="161"/>
      <c r="AV244" s="161"/>
    </row>
    <row r="245" ht="14.25" customHeight="1">
      <c r="A245" s="598"/>
      <c r="B245" s="599"/>
      <c r="C245" s="598"/>
      <c r="D245" s="600"/>
      <c r="E245" s="600"/>
      <c r="F245" s="600"/>
      <c r="G245" s="600"/>
      <c r="H245" s="598"/>
      <c r="I245" s="598"/>
      <c r="J245" s="598"/>
      <c r="K245" s="598"/>
      <c r="L245" s="598"/>
      <c r="M245" s="598"/>
      <c r="N245" s="598"/>
      <c r="O245" s="601"/>
      <c r="P245" s="601"/>
      <c r="Q245" s="601"/>
      <c r="R245" s="601"/>
      <c r="S245" s="602"/>
      <c r="T245" s="598"/>
      <c r="U245" s="598"/>
      <c r="V245" s="598"/>
      <c r="W245" s="601"/>
      <c r="X245" s="195"/>
      <c r="Y245" s="598"/>
      <c r="Z245" s="195"/>
      <c r="AA245" s="598"/>
      <c r="AB245" s="598"/>
      <c r="AC245" s="598"/>
      <c r="AD245" s="598"/>
      <c r="AE245" s="598"/>
      <c r="AF245" s="601"/>
      <c r="AG245" s="195"/>
      <c r="AH245" s="598"/>
      <c r="AI245" s="598"/>
      <c r="AJ245" s="598"/>
      <c r="AK245" s="598"/>
      <c r="AL245" s="598"/>
      <c r="AM245" s="601"/>
      <c r="AN245" s="598"/>
      <c r="AO245" s="603"/>
      <c r="AP245" s="598"/>
      <c r="AQ245" s="442"/>
      <c r="AR245" s="604"/>
      <c r="AS245" s="161"/>
      <c r="AT245" s="161"/>
      <c r="AU245" s="161"/>
      <c r="AV245" s="161"/>
    </row>
    <row r="246" ht="14.25" customHeight="1">
      <c r="A246" s="598"/>
      <c r="B246" s="599"/>
      <c r="C246" s="598"/>
      <c r="D246" s="600"/>
      <c r="E246" s="600"/>
      <c r="F246" s="600"/>
      <c r="G246" s="600"/>
      <c r="H246" s="598"/>
      <c r="I246" s="598"/>
      <c r="J246" s="598"/>
      <c r="K246" s="598"/>
      <c r="L246" s="598"/>
      <c r="M246" s="598"/>
      <c r="N246" s="598"/>
      <c r="O246" s="601"/>
      <c r="P246" s="601"/>
      <c r="Q246" s="601"/>
      <c r="R246" s="601"/>
      <c r="S246" s="602"/>
      <c r="T246" s="598"/>
      <c r="U246" s="598"/>
      <c r="V246" s="598"/>
      <c r="W246" s="601"/>
      <c r="X246" s="195"/>
      <c r="Y246" s="598"/>
      <c r="Z246" s="195"/>
      <c r="AA246" s="598"/>
      <c r="AB246" s="598"/>
      <c r="AC246" s="598"/>
      <c r="AD246" s="598"/>
      <c r="AE246" s="598"/>
      <c r="AF246" s="601"/>
      <c r="AG246" s="195"/>
      <c r="AH246" s="598"/>
      <c r="AI246" s="598"/>
      <c r="AJ246" s="598"/>
      <c r="AK246" s="598"/>
      <c r="AL246" s="598"/>
      <c r="AM246" s="601"/>
      <c r="AN246" s="598"/>
      <c r="AO246" s="603"/>
      <c r="AP246" s="598"/>
      <c r="AQ246" s="442"/>
      <c r="AR246" s="604"/>
      <c r="AS246" s="161"/>
      <c r="AT246" s="161"/>
      <c r="AU246" s="161"/>
      <c r="AV246" s="161"/>
    </row>
    <row r="247" ht="14.25" customHeight="1">
      <c r="A247" s="598"/>
      <c r="B247" s="599"/>
      <c r="C247" s="598"/>
      <c r="D247" s="600"/>
      <c r="E247" s="600"/>
      <c r="F247" s="600"/>
      <c r="G247" s="600"/>
      <c r="H247" s="598"/>
      <c r="I247" s="598"/>
      <c r="J247" s="598"/>
      <c r="K247" s="598"/>
      <c r="L247" s="598"/>
      <c r="M247" s="598"/>
      <c r="N247" s="598"/>
      <c r="O247" s="601"/>
      <c r="P247" s="601"/>
      <c r="Q247" s="601"/>
      <c r="R247" s="601"/>
      <c r="S247" s="602"/>
      <c r="T247" s="598"/>
      <c r="U247" s="598"/>
      <c r="V247" s="598"/>
      <c r="W247" s="601"/>
      <c r="X247" s="195"/>
      <c r="Y247" s="598"/>
      <c r="Z247" s="195"/>
      <c r="AA247" s="598"/>
      <c r="AB247" s="598"/>
      <c r="AC247" s="598"/>
      <c r="AD247" s="598"/>
      <c r="AE247" s="598"/>
      <c r="AF247" s="601"/>
      <c r="AG247" s="195"/>
      <c r="AH247" s="598"/>
      <c r="AI247" s="598"/>
      <c r="AJ247" s="598"/>
      <c r="AK247" s="598"/>
      <c r="AL247" s="598"/>
      <c r="AM247" s="601"/>
      <c r="AN247" s="598"/>
      <c r="AO247" s="603"/>
      <c r="AP247" s="598"/>
      <c r="AQ247" s="442"/>
      <c r="AR247" s="604"/>
      <c r="AS247" s="161"/>
      <c r="AT247" s="161"/>
      <c r="AU247" s="161"/>
      <c r="AV247" s="161"/>
    </row>
    <row r="248" ht="14.25" customHeight="1">
      <c r="A248" s="598"/>
      <c r="B248" s="599"/>
      <c r="C248" s="598"/>
      <c r="D248" s="600"/>
      <c r="E248" s="600"/>
      <c r="F248" s="600"/>
      <c r="G248" s="600"/>
      <c r="H248" s="598"/>
      <c r="I248" s="598"/>
      <c r="J248" s="598"/>
      <c r="K248" s="598"/>
      <c r="L248" s="598"/>
      <c r="M248" s="598"/>
      <c r="N248" s="598"/>
      <c r="O248" s="601"/>
      <c r="P248" s="601"/>
      <c r="Q248" s="601"/>
      <c r="R248" s="601"/>
      <c r="S248" s="602"/>
      <c r="T248" s="598"/>
      <c r="U248" s="598"/>
      <c r="V248" s="598"/>
      <c r="W248" s="601"/>
      <c r="X248" s="195"/>
      <c r="Y248" s="598"/>
      <c r="Z248" s="195"/>
      <c r="AA248" s="598"/>
      <c r="AB248" s="598"/>
      <c r="AC248" s="598"/>
      <c r="AD248" s="598"/>
      <c r="AE248" s="598"/>
      <c r="AF248" s="601"/>
      <c r="AG248" s="195"/>
      <c r="AH248" s="598"/>
      <c r="AI248" s="598"/>
      <c r="AJ248" s="598"/>
      <c r="AK248" s="598"/>
      <c r="AL248" s="598"/>
      <c r="AM248" s="601"/>
      <c r="AN248" s="598"/>
      <c r="AO248" s="603"/>
      <c r="AP248" s="598"/>
      <c r="AQ248" s="442"/>
      <c r="AR248" s="604"/>
      <c r="AS248" s="161"/>
      <c r="AT248" s="161"/>
      <c r="AU248" s="161"/>
      <c r="AV248" s="161"/>
    </row>
    <row r="249" ht="14.25" customHeight="1">
      <c r="A249" s="598"/>
      <c r="B249" s="599"/>
      <c r="C249" s="598"/>
      <c r="D249" s="600"/>
      <c r="E249" s="600"/>
      <c r="F249" s="600"/>
      <c r="G249" s="600"/>
      <c r="H249" s="598"/>
      <c r="I249" s="598"/>
      <c r="J249" s="598"/>
      <c r="K249" s="598"/>
      <c r="L249" s="598"/>
      <c r="M249" s="598"/>
      <c r="N249" s="598"/>
      <c r="O249" s="601"/>
      <c r="P249" s="601"/>
      <c r="Q249" s="601"/>
      <c r="R249" s="601"/>
      <c r="S249" s="602"/>
      <c r="T249" s="598"/>
      <c r="U249" s="598"/>
      <c r="V249" s="598"/>
      <c r="W249" s="601"/>
      <c r="X249" s="195"/>
      <c r="Y249" s="598"/>
      <c r="Z249" s="195"/>
      <c r="AA249" s="598"/>
      <c r="AB249" s="598"/>
      <c r="AC249" s="598"/>
      <c r="AD249" s="598"/>
      <c r="AE249" s="598"/>
      <c r="AF249" s="601"/>
      <c r="AG249" s="195"/>
      <c r="AH249" s="598"/>
      <c r="AI249" s="598"/>
      <c r="AJ249" s="598"/>
      <c r="AK249" s="598"/>
      <c r="AL249" s="598"/>
      <c r="AM249" s="601"/>
      <c r="AN249" s="598"/>
      <c r="AO249" s="603"/>
      <c r="AP249" s="598"/>
      <c r="AQ249" s="442"/>
      <c r="AR249" s="604"/>
      <c r="AS249" s="161"/>
      <c r="AT249" s="161"/>
      <c r="AU249" s="161"/>
      <c r="AV249" s="161"/>
    </row>
    <row r="250" ht="14.25" customHeight="1">
      <c r="A250" s="598"/>
      <c r="B250" s="599"/>
      <c r="C250" s="598"/>
      <c r="D250" s="600"/>
      <c r="E250" s="600"/>
      <c r="F250" s="600"/>
      <c r="G250" s="600"/>
      <c r="H250" s="598"/>
      <c r="I250" s="598"/>
      <c r="J250" s="598"/>
      <c r="K250" s="598"/>
      <c r="L250" s="598"/>
      <c r="M250" s="598"/>
      <c r="N250" s="598"/>
      <c r="O250" s="601"/>
      <c r="P250" s="601"/>
      <c r="Q250" s="601"/>
      <c r="R250" s="601"/>
      <c r="S250" s="602"/>
      <c r="T250" s="598"/>
      <c r="U250" s="598"/>
      <c r="V250" s="598"/>
      <c r="W250" s="601"/>
      <c r="X250" s="195"/>
      <c r="Y250" s="598"/>
      <c r="Z250" s="195"/>
      <c r="AA250" s="598"/>
      <c r="AB250" s="598"/>
      <c r="AC250" s="598"/>
      <c r="AD250" s="598"/>
      <c r="AE250" s="598"/>
      <c r="AF250" s="601"/>
      <c r="AG250" s="195"/>
      <c r="AH250" s="598"/>
      <c r="AI250" s="598"/>
      <c r="AJ250" s="598"/>
      <c r="AK250" s="598"/>
      <c r="AL250" s="598"/>
      <c r="AM250" s="601"/>
      <c r="AN250" s="598"/>
      <c r="AO250" s="603"/>
      <c r="AP250" s="598"/>
      <c r="AQ250" s="442"/>
      <c r="AR250" s="604"/>
      <c r="AS250" s="161"/>
      <c r="AT250" s="161"/>
      <c r="AU250" s="161"/>
      <c r="AV250" s="161"/>
    </row>
    <row r="251" ht="14.25" customHeight="1">
      <c r="A251" s="598"/>
      <c r="B251" s="599"/>
      <c r="C251" s="598"/>
      <c r="D251" s="600"/>
      <c r="E251" s="600"/>
      <c r="F251" s="600"/>
      <c r="G251" s="600"/>
      <c r="H251" s="598"/>
      <c r="I251" s="598"/>
      <c r="J251" s="598"/>
      <c r="K251" s="598"/>
      <c r="L251" s="598"/>
      <c r="M251" s="598"/>
      <c r="N251" s="598"/>
      <c r="O251" s="601"/>
      <c r="P251" s="601"/>
      <c r="Q251" s="601"/>
      <c r="R251" s="601"/>
      <c r="S251" s="602"/>
      <c r="T251" s="598"/>
      <c r="U251" s="598"/>
      <c r="V251" s="598"/>
      <c r="W251" s="601"/>
      <c r="X251" s="195"/>
      <c r="Y251" s="598"/>
      <c r="Z251" s="195"/>
      <c r="AA251" s="598"/>
      <c r="AB251" s="598"/>
      <c r="AC251" s="598"/>
      <c r="AD251" s="598"/>
      <c r="AE251" s="598"/>
      <c r="AF251" s="601"/>
      <c r="AG251" s="195"/>
      <c r="AH251" s="598"/>
      <c r="AI251" s="598"/>
      <c r="AJ251" s="598"/>
      <c r="AK251" s="598"/>
      <c r="AL251" s="598"/>
      <c r="AM251" s="601"/>
      <c r="AN251" s="598"/>
      <c r="AO251" s="603"/>
      <c r="AP251" s="598"/>
      <c r="AQ251" s="442"/>
      <c r="AR251" s="604"/>
      <c r="AS251" s="161"/>
      <c r="AT251" s="161"/>
      <c r="AU251" s="161"/>
      <c r="AV251" s="161"/>
    </row>
    <row r="252" ht="14.25" customHeight="1">
      <c r="A252" s="598"/>
      <c r="B252" s="599"/>
      <c r="C252" s="598"/>
      <c r="D252" s="600"/>
      <c r="E252" s="600"/>
      <c r="F252" s="600"/>
      <c r="G252" s="600"/>
      <c r="H252" s="598"/>
      <c r="I252" s="598"/>
      <c r="J252" s="598"/>
      <c r="K252" s="598"/>
      <c r="L252" s="598"/>
      <c r="M252" s="598"/>
      <c r="N252" s="598"/>
      <c r="O252" s="601"/>
      <c r="P252" s="601"/>
      <c r="Q252" s="601"/>
      <c r="R252" s="601"/>
      <c r="S252" s="602"/>
      <c r="T252" s="598"/>
      <c r="U252" s="598"/>
      <c r="V252" s="598"/>
      <c r="W252" s="601"/>
      <c r="X252" s="195"/>
      <c r="Y252" s="598"/>
      <c r="Z252" s="195"/>
      <c r="AA252" s="598"/>
      <c r="AB252" s="598"/>
      <c r="AC252" s="598"/>
      <c r="AD252" s="598"/>
      <c r="AE252" s="598"/>
      <c r="AF252" s="601"/>
      <c r="AG252" s="195"/>
      <c r="AH252" s="598"/>
      <c r="AI252" s="598"/>
      <c r="AJ252" s="598"/>
      <c r="AK252" s="598"/>
      <c r="AL252" s="598"/>
      <c r="AM252" s="601"/>
      <c r="AN252" s="598"/>
      <c r="AO252" s="603"/>
      <c r="AP252" s="598"/>
      <c r="AQ252" s="442"/>
      <c r="AR252" s="604"/>
      <c r="AS252" s="161"/>
      <c r="AT252" s="161"/>
      <c r="AU252" s="161"/>
      <c r="AV252" s="161"/>
    </row>
    <row r="253" ht="14.25" customHeight="1">
      <c r="A253" s="598"/>
      <c r="B253" s="599"/>
      <c r="C253" s="598"/>
      <c r="D253" s="600"/>
      <c r="E253" s="600"/>
      <c r="F253" s="600"/>
      <c r="G253" s="600"/>
      <c r="H253" s="598"/>
      <c r="I253" s="598"/>
      <c r="J253" s="598"/>
      <c r="K253" s="598"/>
      <c r="L253" s="598"/>
      <c r="M253" s="598"/>
      <c r="N253" s="598"/>
      <c r="O253" s="601"/>
      <c r="P253" s="601"/>
      <c r="Q253" s="601"/>
      <c r="R253" s="601"/>
      <c r="S253" s="602"/>
      <c r="T253" s="598"/>
      <c r="U253" s="598"/>
      <c r="V253" s="598"/>
      <c r="W253" s="601"/>
      <c r="X253" s="195"/>
      <c r="Y253" s="598"/>
      <c r="Z253" s="195"/>
      <c r="AA253" s="598"/>
      <c r="AB253" s="598"/>
      <c r="AC253" s="598"/>
      <c r="AD253" s="598"/>
      <c r="AE253" s="598"/>
      <c r="AF253" s="601"/>
      <c r="AG253" s="195"/>
      <c r="AH253" s="598"/>
      <c r="AI253" s="598"/>
      <c r="AJ253" s="598"/>
      <c r="AK253" s="598"/>
      <c r="AL253" s="598"/>
      <c r="AM253" s="601"/>
      <c r="AN253" s="598"/>
      <c r="AO253" s="603"/>
      <c r="AP253" s="598"/>
      <c r="AQ253" s="442"/>
      <c r="AR253" s="604"/>
      <c r="AS253" s="161"/>
      <c r="AT253" s="161"/>
      <c r="AU253" s="161"/>
      <c r="AV253" s="161"/>
    </row>
    <row r="254" ht="14.25" customHeight="1">
      <c r="A254" s="598"/>
      <c r="B254" s="599"/>
      <c r="C254" s="598"/>
      <c r="D254" s="600"/>
      <c r="E254" s="600"/>
      <c r="F254" s="600"/>
      <c r="G254" s="600"/>
      <c r="H254" s="598"/>
      <c r="I254" s="598"/>
      <c r="J254" s="598"/>
      <c r="K254" s="598"/>
      <c r="L254" s="598"/>
      <c r="M254" s="598"/>
      <c r="N254" s="598"/>
      <c r="O254" s="601"/>
      <c r="P254" s="601"/>
      <c r="Q254" s="601"/>
      <c r="R254" s="601"/>
      <c r="S254" s="602"/>
      <c r="T254" s="598"/>
      <c r="U254" s="598"/>
      <c r="V254" s="598"/>
      <c r="W254" s="601"/>
      <c r="X254" s="195"/>
      <c r="Y254" s="598"/>
      <c r="Z254" s="195"/>
      <c r="AA254" s="598"/>
      <c r="AB254" s="598"/>
      <c r="AC254" s="598"/>
      <c r="AD254" s="598"/>
      <c r="AE254" s="598"/>
      <c r="AF254" s="601"/>
      <c r="AG254" s="195"/>
      <c r="AH254" s="598"/>
      <c r="AI254" s="598"/>
      <c r="AJ254" s="598"/>
      <c r="AK254" s="598"/>
      <c r="AL254" s="598"/>
      <c r="AM254" s="601"/>
      <c r="AN254" s="598"/>
      <c r="AO254" s="603"/>
      <c r="AP254" s="598"/>
      <c r="AQ254" s="442"/>
      <c r="AR254" s="604"/>
      <c r="AS254" s="161"/>
      <c r="AT254" s="161"/>
      <c r="AU254" s="161"/>
      <c r="AV254" s="161"/>
    </row>
    <row r="255" ht="14.25" customHeight="1">
      <c r="A255" s="598"/>
      <c r="B255" s="599"/>
      <c r="C255" s="598"/>
      <c r="D255" s="600"/>
      <c r="E255" s="600"/>
      <c r="F255" s="600"/>
      <c r="G255" s="600"/>
      <c r="H255" s="598"/>
      <c r="I255" s="598"/>
      <c r="J255" s="598"/>
      <c r="K255" s="598"/>
      <c r="L255" s="598"/>
      <c r="M255" s="598"/>
      <c r="N255" s="598"/>
      <c r="O255" s="601"/>
      <c r="P255" s="601"/>
      <c r="Q255" s="601"/>
      <c r="R255" s="601"/>
      <c r="S255" s="602"/>
      <c r="T255" s="598"/>
      <c r="U255" s="598"/>
      <c r="V255" s="598"/>
      <c r="W255" s="601"/>
      <c r="X255" s="195"/>
      <c r="Y255" s="598"/>
      <c r="Z255" s="195"/>
      <c r="AA255" s="598"/>
      <c r="AB255" s="598"/>
      <c r="AC255" s="598"/>
      <c r="AD255" s="598"/>
      <c r="AE255" s="598"/>
      <c r="AF255" s="601"/>
      <c r="AG255" s="195"/>
      <c r="AH255" s="598"/>
      <c r="AI255" s="598"/>
      <c r="AJ255" s="598"/>
      <c r="AK255" s="598"/>
      <c r="AL255" s="598"/>
      <c r="AM255" s="601"/>
      <c r="AN255" s="598"/>
      <c r="AO255" s="603"/>
      <c r="AP255" s="598"/>
      <c r="AQ255" s="442"/>
      <c r="AR255" s="604"/>
      <c r="AS255" s="161"/>
      <c r="AT255" s="161"/>
      <c r="AU255" s="161"/>
      <c r="AV255" s="161"/>
    </row>
    <row r="256" ht="14.25" customHeight="1">
      <c r="A256" s="598"/>
      <c r="B256" s="599"/>
      <c r="C256" s="598"/>
      <c r="D256" s="600"/>
      <c r="E256" s="600"/>
      <c r="F256" s="600"/>
      <c r="G256" s="600"/>
      <c r="H256" s="598"/>
      <c r="I256" s="598"/>
      <c r="J256" s="598"/>
      <c r="K256" s="598"/>
      <c r="L256" s="598"/>
      <c r="M256" s="598"/>
      <c r="N256" s="598"/>
      <c r="O256" s="601"/>
      <c r="P256" s="601"/>
      <c r="Q256" s="601"/>
      <c r="R256" s="601"/>
      <c r="S256" s="602"/>
      <c r="T256" s="598"/>
      <c r="U256" s="598"/>
      <c r="V256" s="598"/>
      <c r="W256" s="601"/>
      <c r="X256" s="195"/>
      <c r="Y256" s="598"/>
      <c r="Z256" s="195"/>
      <c r="AA256" s="598"/>
      <c r="AB256" s="598"/>
      <c r="AC256" s="598"/>
      <c r="AD256" s="598"/>
      <c r="AE256" s="598"/>
      <c r="AF256" s="601"/>
      <c r="AG256" s="195"/>
      <c r="AH256" s="598"/>
      <c r="AI256" s="598"/>
      <c r="AJ256" s="598"/>
      <c r="AK256" s="598"/>
      <c r="AL256" s="598"/>
      <c r="AM256" s="601"/>
      <c r="AN256" s="598"/>
      <c r="AO256" s="603"/>
      <c r="AP256" s="598"/>
      <c r="AQ256" s="442"/>
      <c r="AR256" s="604"/>
      <c r="AS256" s="161"/>
      <c r="AT256" s="161"/>
      <c r="AU256" s="161"/>
      <c r="AV256" s="161"/>
    </row>
    <row r="257" ht="14.25" customHeight="1">
      <c r="A257" s="598"/>
      <c r="B257" s="599"/>
      <c r="C257" s="598"/>
      <c r="D257" s="600"/>
      <c r="E257" s="600"/>
      <c r="F257" s="600"/>
      <c r="G257" s="600"/>
      <c r="H257" s="598"/>
      <c r="I257" s="598"/>
      <c r="J257" s="598"/>
      <c r="K257" s="598"/>
      <c r="L257" s="598"/>
      <c r="M257" s="598"/>
      <c r="N257" s="598"/>
      <c r="O257" s="601"/>
      <c r="P257" s="601"/>
      <c r="Q257" s="601"/>
      <c r="R257" s="601"/>
      <c r="S257" s="602"/>
      <c r="T257" s="598"/>
      <c r="U257" s="598"/>
      <c r="V257" s="598"/>
      <c r="W257" s="601"/>
      <c r="X257" s="195"/>
      <c r="Y257" s="598"/>
      <c r="Z257" s="195"/>
      <c r="AA257" s="598"/>
      <c r="AB257" s="598"/>
      <c r="AC257" s="598"/>
      <c r="AD257" s="598"/>
      <c r="AE257" s="598"/>
      <c r="AF257" s="601"/>
      <c r="AG257" s="195"/>
      <c r="AH257" s="598"/>
      <c r="AI257" s="598"/>
      <c r="AJ257" s="598"/>
      <c r="AK257" s="598"/>
      <c r="AL257" s="598"/>
      <c r="AM257" s="601"/>
      <c r="AN257" s="598"/>
      <c r="AO257" s="603"/>
      <c r="AP257" s="598"/>
      <c r="AQ257" s="442"/>
      <c r="AR257" s="604"/>
      <c r="AS257" s="161"/>
      <c r="AT257" s="161"/>
      <c r="AU257" s="161"/>
      <c r="AV257" s="161"/>
    </row>
    <row r="258" ht="14.25" customHeight="1">
      <c r="A258" s="598"/>
      <c r="B258" s="599"/>
      <c r="C258" s="598"/>
      <c r="D258" s="600"/>
      <c r="E258" s="600"/>
      <c r="F258" s="600"/>
      <c r="G258" s="600"/>
      <c r="H258" s="598"/>
      <c r="I258" s="598"/>
      <c r="J258" s="598"/>
      <c r="K258" s="598"/>
      <c r="L258" s="598"/>
      <c r="M258" s="598"/>
      <c r="N258" s="598"/>
      <c r="O258" s="601"/>
      <c r="P258" s="601"/>
      <c r="Q258" s="601"/>
      <c r="R258" s="601"/>
      <c r="S258" s="602"/>
      <c r="T258" s="598"/>
      <c r="U258" s="598"/>
      <c r="V258" s="598"/>
      <c r="W258" s="601"/>
      <c r="X258" s="195"/>
      <c r="Y258" s="598"/>
      <c r="Z258" s="195"/>
      <c r="AA258" s="598"/>
      <c r="AB258" s="598"/>
      <c r="AC258" s="598"/>
      <c r="AD258" s="598"/>
      <c r="AE258" s="598"/>
      <c r="AF258" s="601"/>
      <c r="AG258" s="195"/>
      <c r="AH258" s="598"/>
      <c r="AI258" s="598"/>
      <c r="AJ258" s="598"/>
      <c r="AK258" s="598"/>
      <c r="AL258" s="598"/>
      <c r="AM258" s="601"/>
      <c r="AN258" s="598"/>
      <c r="AO258" s="603"/>
      <c r="AP258" s="598"/>
      <c r="AQ258" s="442"/>
      <c r="AR258" s="604"/>
      <c r="AS258" s="161"/>
      <c r="AT258" s="161"/>
      <c r="AU258" s="161"/>
      <c r="AV258" s="161"/>
    </row>
    <row r="259" ht="14.25" customHeight="1">
      <c r="A259" s="598"/>
      <c r="B259" s="599"/>
      <c r="C259" s="598"/>
      <c r="D259" s="600"/>
      <c r="E259" s="600"/>
      <c r="F259" s="600"/>
      <c r="G259" s="600"/>
      <c r="H259" s="598"/>
      <c r="I259" s="598"/>
      <c r="J259" s="598"/>
      <c r="K259" s="598"/>
      <c r="L259" s="598"/>
      <c r="M259" s="598"/>
      <c r="N259" s="598"/>
      <c r="O259" s="601"/>
      <c r="P259" s="601"/>
      <c r="Q259" s="601"/>
      <c r="R259" s="601"/>
      <c r="S259" s="602"/>
      <c r="T259" s="598"/>
      <c r="U259" s="598"/>
      <c r="V259" s="598"/>
      <c r="W259" s="601"/>
      <c r="X259" s="195"/>
      <c r="Y259" s="598"/>
      <c r="Z259" s="195"/>
      <c r="AA259" s="598"/>
      <c r="AB259" s="598"/>
      <c r="AC259" s="598"/>
      <c r="AD259" s="598"/>
      <c r="AE259" s="598"/>
      <c r="AF259" s="601"/>
      <c r="AG259" s="195"/>
      <c r="AH259" s="598"/>
      <c r="AI259" s="598"/>
      <c r="AJ259" s="598"/>
      <c r="AK259" s="598"/>
      <c r="AL259" s="598"/>
      <c r="AM259" s="601"/>
      <c r="AN259" s="598"/>
      <c r="AO259" s="603"/>
      <c r="AP259" s="598"/>
      <c r="AQ259" s="442"/>
      <c r="AR259" s="604"/>
      <c r="AS259" s="161"/>
      <c r="AT259" s="161"/>
      <c r="AU259" s="161"/>
      <c r="AV259" s="161"/>
    </row>
    <row r="260" ht="14.25" customHeight="1">
      <c r="A260" s="598"/>
      <c r="B260" s="599"/>
      <c r="C260" s="598"/>
      <c r="D260" s="600"/>
      <c r="E260" s="600"/>
      <c r="F260" s="600"/>
      <c r="G260" s="600"/>
      <c r="H260" s="598"/>
      <c r="I260" s="598"/>
      <c r="J260" s="598"/>
      <c r="K260" s="598"/>
      <c r="L260" s="598"/>
      <c r="M260" s="598"/>
      <c r="N260" s="598"/>
      <c r="O260" s="601"/>
      <c r="P260" s="601"/>
      <c r="Q260" s="601"/>
      <c r="R260" s="601"/>
      <c r="S260" s="602"/>
      <c r="T260" s="598"/>
      <c r="U260" s="598"/>
      <c r="V260" s="598"/>
      <c r="W260" s="601"/>
      <c r="X260" s="195"/>
      <c r="Y260" s="598"/>
      <c r="Z260" s="195"/>
      <c r="AA260" s="598"/>
      <c r="AB260" s="598"/>
      <c r="AC260" s="598"/>
      <c r="AD260" s="598"/>
      <c r="AE260" s="598"/>
      <c r="AF260" s="601"/>
      <c r="AG260" s="195"/>
      <c r="AH260" s="598"/>
      <c r="AI260" s="598"/>
      <c r="AJ260" s="598"/>
      <c r="AK260" s="598"/>
      <c r="AL260" s="598"/>
      <c r="AM260" s="601"/>
      <c r="AN260" s="598"/>
      <c r="AO260" s="603"/>
      <c r="AP260" s="598"/>
      <c r="AQ260" s="442"/>
      <c r="AR260" s="604"/>
      <c r="AS260" s="161"/>
      <c r="AT260" s="161"/>
      <c r="AU260" s="161"/>
      <c r="AV260" s="161"/>
    </row>
    <row r="261" ht="14.25" customHeight="1">
      <c r="A261" s="598"/>
      <c r="B261" s="599"/>
      <c r="C261" s="598"/>
      <c r="D261" s="600"/>
      <c r="E261" s="600"/>
      <c r="F261" s="600"/>
      <c r="G261" s="600"/>
      <c r="H261" s="598"/>
      <c r="I261" s="598"/>
      <c r="J261" s="598"/>
      <c r="K261" s="598"/>
      <c r="L261" s="598"/>
      <c r="M261" s="598"/>
      <c r="N261" s="598"/>
      <c r="O261" s="601"/>
      <c r="P261" s="601"/>
      <c r="Q261" s="601"/>
      <c r="R261" s="601"/>
      <c r="S261" s="602"/>
      <c r="T261" s="598"/>
      <c r="U261" s="598"/>
      <c r="V261" s="598"/>
      <c r="W261" s="601"/>
      <c r="X261" s="195"/>
      <c r="Y261" s="598"/>
      <c r="Z261" s="195"/>
      <c r="AA261" s="598"/>
      <c r="AB261" s="598"/>
      <c r="AC261" s="598"/>
      <c r="AD261" s="598"/>
      <c r="AE261" s="598"/>
      <c r="AF261" s="601"/>
      <c r="AG261" s="195"/>
      <c r="AH261" s="598"/>
      <c r="AI261" s="598"/>
      <c r="AJ261" s="598"/>
      <c r="AK261" s="598"/>
      <c r="AL261" s="598"/>
      <c r="AM261" s="601"/>
      <c r="AN261" s="598"/>
      <c r="AO261" s="603"/>
      <c r="AP261" s="598"/>
      <c r="AQ261" s="442"/>
      <c r="AR261" s="604"/>
      <c r="AS261" s="161"/>
      <c r="AT261" s="161"/>
      <c r="AU261" s="161"/>
      <c r="AV261" s="161"/>
    </row>
    <row r="262" ht="14.25" customHeight="1">
      <c r="A262" s="598"/>
      <c r="B262" s="599"/>
      <c r="C262" s="598"/>
      <c r="D262" s="600"/>
      <c r="E262" s="600"/>
      <c r="F262" s="600"/>
      <c r="G262" s="600"/>
      <c r="H262" s="598"/>
      <c r="I262" s="598"/>
      <c r="J262" s="598"/>
      <c r="K262" s="598"/>
      <c r="L262" s="598"/>
      <c r="M262" s="598"/>
      <c r="N262" s="598"/>
      <c r="O262" s="601"/>
      <c r="P262" s="601"/>
      <c r="Q262" s="601"/>
      <c r="R262" s="601"/>
      <c r="S262" s="602"/>
      <c r="T262" s="598"/>
      <c r="U262" s="598"/>
      <c r="V262" s="598"/>
      <c r="W262" s="601"/>
      <c r="X262" s="195"/>
      <c r="Y262" s="598"/>
      <c r="Z262" s="195"/>
      <c r="AA262" s="598"/>
      <c r="AB262" s="598"/>
      <c r="AC262" s="598"/>
      <c r="AD262" s="598"/>
      <c r="AE262" s="598"/>
      <c r="AF262" s="601"/>
      <c r="AG262" s="195"/>
      <c r="AH262" s="598"/>
      <c r="AI262" s="598"/>
      <c r="AJ262" s="598"/>
      <c r="AK262" s="598"/>
      <c r="AL262" s="598"/>
      <c r="AM262" s="601"/>
      <c r="AN262" s="598"/>
      <c r="AO262" s="603"/>
      <c r="AP262" s="598"/>
      <c r="AQ262" s="442"/>
      <c r="AR262" s="604"/>
      <c r="AS262" s="161"/>
      <c r="AT262" s="161"/>
      <c r="AU262" s="161"/>
      <c r="AV262" s="161"/>
    </row>
    <row r="263" ht="14.25" customHeight="1">
      <c r="A263" s="598"/>
      <c r="B263" s="599"/>
      <c r="C263" s="598"/>
      <c r="D263" s="600"/>
      <c r="E263" s="600"/>
      <c r="F263" s="600"/>
      <c r="G263" s="600"/>
      <c r="H263" s="598"/>
      <c r="I263" s="598"/>
      <c r="J263" s="598"/>
      <c r="K263" s="598"/>
      <c r="L263" s="598"/>
      <c r="M263" s="598"/>
      <c r="N263" s="598"/>
      <c r="O263" s="601"/>
      <c r="P263" s="601"/>
      <c r="Q263" s="601"/>
      <c r="R263" s="601"/>
      <c r="S263" s="602"/>
      <c r="T263" s="598"/>
      <c r="U263" s="598"/>
      <c r="V263" s="598"/>
      <c r="W263" s="601"/>
      <c r="X263" s="195"/>
      <c r="Y263" s="598"/>
      <c r="Z263" s="195"/>
      <c r="AA263" s="598"/>
      <c r="AB263" s="598"/>
      <c r="AC263" s="598"/>
      <c r="AD263" s="598"/>
      <c r="AE263" s="598"/>
      <c r="AF263" s="601"/>
      <c r="AG263" s="195"/>
      <c r="AH263" s="598"/>
      <c r="AI263" s="598"/>
      <c r="AJ263" s="598"/>
      <c r="AK263" s="598"/>
      <c r="AL263" s="598"/>
      <c r="AM263" s="601"/>
      <c r="AN263" s="598"/>
      <c r="AO263" s="603"/>
      <c r="AP263" s="598"/>
      <c r="AQ263" s="442"/>
      <c r="AR263" s="604"/>
      <c r="AS263" s="161"/>
      <c r="AT263" s="161"/>
      <c r="AU263" s="161"/>
      <c r="AV263" s="161"/>
    </row>
    <row r="264" ht="14.25" customHeight="1">
      <c r="A264" s="598"/>
      <c r="B264" s="599"/>
      <c r="C264" s="598"/>
      <c r="D264" s="600"/>
      <c r="E264" s="600"/>
      <c r="F264" s="600"/>
      <c r="G264" s="600"/>
      <c r="H264" s="598"/>
      <c r="I264" s="598"/>
      <c r="J264" s="598"/>
      <c r="K264" s="598"/>
      <c r="L264" s="598"/>
      <c r="M264" s="598"/>
      <c r="N264" s="598"/>
      <c r="O264" s="601"/>
      <c r="P264" s="601"/>
      <c r="Q264" s="601"/>
      <c r="R264" s="601"/>
      <c r="S264" s="602"/>
      <c r="T264" s="598"/>
      <c r="U264" s="598"/>
      <c r="V264" s="598"/>
      <c r="W264" s="601"/>
      <c r="X264" s="195"/>
      <c r="Y264" s="598"/>
      <c r="Z264" s="195"/>
      <c r="AA264" s="598"/>
      <c r="AB264" s="598"/>
      <c r="AC264" s="598"/>
      <c r="AD264" s="598"/>
      <c r="AE264" s="598"/>
      <c r="AF264" s="601"/>
      <c r="AG264" s="195"/>
      <c r="AH264" s="598"/>
      <c r="AI264" s="598"/>
      <c r="AJ264" s="598"/>
      <c r="AK264" s="598"/>
      <c r="AL264" s="598"/>
      <c r="AM264" s="601"/>
      <c r="AN264" s="598"/>
      <c r="AO264" s="603"/>
      <c r="AP264" s="598"/>
      <c r="AQ264" s="442"/>
      <c r="AR264" s="604"/>
      <c r="AS264" s="161"/>
      <c r="AT264" s="161"/>
      <c r="AU264" s="161"/>
      <c r="AV264" s="161"/>
    </row>
    <row r="265" ht="14.25" customHeight="1">
      <c r="A265" s="598"/>
      <c r="B265" s="599"/>
      <c r="C265" s="598"/>
      <c r="D265" s="600"/>
      <c r="E265" s="600"/>
      <c r="F265" s="600"/>
      <c r="G265" s="600"/>
      <c r="H265" s="598"/>
      <c r="I265" s="598"/>
      <c r="J265" s="598"/>
      <c r="K265" s="598"/>
      <c r="L265" s="598"/>
      <c r="M265" s="598"/>
      <c r="N265" s="598"/>
      <c r="O265" s="601"/>
      <c r="P265" s="601"/>
      <c r="Q265" s="601"/>
      <c r="R265" s="601"/>
      <c r="S265" s="602"/>
      <c r="T265" s="598"/>
      <c r="U265" s="598"/>
      <c r="V265" s="598"/>
      <c r="W265" s="601"/>
      <c r="X265" s="195"/>
      <c r="Y265" s="598"/>
      <c r="Z265" s="195"/>
      <c r="AA265" s="598"/>
      <c r="AB265" s="598"/>
      <c r="AC265" s="598"/>
      <c r="AD265" s="598"/>
      <c r="AE265" s="598"/>
      <c r="AF265" s="601"/>
      <c r="AG265" s="195"/>
      <c r="AH265" s="598"/>
      <c r="AI265" s="598"/>
      <c r="AJ265" s="598"/>
      <c r="AK265" s="598"/>
      <c r="AL265" s="598"/>
      <c r="AM265" s="601"/>
      <c r="AN265" s="598"/>
      <c r="AO265" s="603"/>
      <c r="AP265" s="598"/>
      <c r="AQ265" s="442"/>
      <c r="AR265" s="604"/>
      <c r="AS265" s="161"/>
      <c r="AT265" s="161"/>
      <c r="AU265" s="161"/>
      <c r="AV265" s="161"/>
    </row>
    <row r="266" ht="14.25" customHeight="1">
      <c r="A266" s="598"/>
      <c r="B266" s="599"/>
      <c r="C266" s="598"/>
      <c r="D266" s="600"/>
      <c r="E266" s="600"/>
      <c r="F266" s="600"/>
      <c r="G266" s="600"/>
      <c r="H266" s="598"/>
      <c r="I266" s="598"/>
      <c r="J266" s="598"/>
      <c r="K266" s="598"/>
      <c r="L266" s="598"/>
      <c r="M266" s="598"/>
      <c r="N266" s="598"/>
      <c r="O266" s="601"/>
      <c r="P266" s="601"/>
      <c r="Q266" s="601"/>
      <c r="R266" s="601"/>
      <c r="S266" s="602"/>
      <c r="T266" s="598"/>
      <c r="U266" s="598"/>
      <c r="V266" s="598"/>
      <c r="W266" s="601"/>
      <c r="X266" s="195"/>
      <c r="Y266" s="598"/>
      <c r="Z266" s="195"/>
      <c r="AA266" s="598"/>
      <c r="AB266" s="598"/>
      <c r="AC266" s="598"/>
      <c r="AD266" s="598"/>
      <c r="AE266" s="598"/>
      <c r="AF266" s="601"/>
      <c r="AG266" s="195"/>
      <c r="AH266" s="598"/>
      <c r="AI266" s="598"/>
      <c r="AJ266" s="598"/>
      <c r="AK266" s="598"/>
      <c r="AL266" s="598"/>
      <c r="AM266" s="601"/>
      <c r="AN266" s="598"/>
      <c r="AO266" s="603"/>
      <c r="AP266" s="598"/>
      <c r="AQ266" s="442"/>
      <c r="AR266" s="604"/>
      <c r="AS266" s="161"/>
      <c r="AT266" s="161"/>
      <c r="AU266" s="161"/>
      <c r="AV266" s="161"/>
    </row>
    <row r="267" ht="14.25" customHeight="1">
      <c r="A267" s="598"/>
      <c r="B267" s="599"/>
      <c r="C267" s="598"/>
      <c r="D267" s="600"/>
      <c r="E267" s="600"/>
      <c r="F267" s="600"/>
      <c r="G267" s="600"/>
      <c r="H267" s="598"/>
      <c r="I267" s="598"/>
      <c r="J267" s="598"/>
      <c r="K267" s="598"/>
      <c r="L267" s="598"/>
      <c r="M267" s="598"/>
      <c r="N267" s="598"/>
      <c r="O267" s="601"/>
      <c r="P267" s="601"/>
      <c r="Q267" s="601"/>
      <c r="R267" s="601"/>
      <c r="S267" s="602"/>
      <c r="T267" s="598"/>
      <c r="U267" s="598"/>
      <c r="V267" s="598"/>
      <c r="W267" s="601"/>
      <c r="X267" s="195"/>
      <c r="Y267" s="598"/>
      <c r="Z267" s="195"/>
      <c r="AA267" s="598"/>
      <c r="AB267" s="598"/>
      <c r="AC267" s="598"/>
      <c r="AD267" s="598"/>
      <c r="AE267" s="598"/>
      <c r="AF267" s="601"/>
      <c r="AG267" s="195"/>
      <c r="AH267" s="598"/>
      <c r="AI267" s="598"/>
      <c r="AJ267" s="598"/>
      <c r="AK267" s="598"/>
      <c r="AL267" s="598"/>
      <c r="AM267" s="601"/>
      <c r="AN267" s="598"/>
      <c r="AO267" s="603"/>
      <c r="AP267" s="598"/>
      <c r="AQ267" s="442"/>
      <c r="AR267" s="604"/>
      <c r="AS267" s="161"/>
      <c r="AT267" s="161"/>
      <c r="AU267" s="161"/>
      <c r="AV267" s="161"/>
    </row>
    <row r="268" ht="14.25" customHeight="1">
      <c r="A268" s="598"/>
      <c r="B268" s="599"/>
      <c r="C268" s="598"/>
      <c r="D268" s="600"/>
      <c r="E268" s="600"/>
      <c r="F268" s="600"/>
      <c r="G268" s="600"/>
      <c r="H268" s="598"/>
      <c r="I268" s="598"/>
      <c r="J268" s="598"/>
      <c r="K268" s="598"/>
      <c r="L268" s="598"/>
      <c r="M268" s="598"/>
      <c r="N268" s="598"/>
      <c r="O268" s="601"/>
      <c r="P268" s="601"/>
      <c r="Q268" s="601"/>
      <c r="R268" s="601"/>
      <c r="S268" s="602"/>
      <c r="T268" s="598"/>
      <c r="U268" s="598"/>
      <c r="V268" s="598"/>
      <c r="W268" s="601"/>
      <c r="X268" s="195"/>
      <c r="Y268" s="598"/>
      <c r="Z268" s="195"/>
      <c r="AA268" s="598"/>
      <c r="AB268" s="598"/>
      <c r="AC268" s="598"/>
      <c r="AD268" s="598"/>
      <c r="AE268" s="598"/>
      <c r="AF268" s="601"/>
      <c r="AG268" s="195"/>
      <c r="AH268" s="598"/>
      <c r="AI268" s="598"/>
      <c r="AJ268" s="598"/>
      <c r="AK268" s="598"/>
      <c r="AL268" s="598"/>
      <c r="AM268" s="601"/>
      <c r="AN268" s="598"/>
      <c r="AO268" s="603"/>
      <c r="AP268" s="598"/>
      <c r="AQ268" s="442"/>
      <c r="AR268" s="604"/>
      <c r="AS268" s="161"/>
      <c r="AT268" s="161"/>
      <c r="AU268" s="161"/>
      <c r="AV268" s="161"/>
    </row>
    <row r="269" ht="14.25" customHeight="1">
      <c r="A269" s="598"/>
      <c r="B269" s="599"/>
      <c r="C269" s="598"/>
      <c r="D269" s="600"/>
      <c r="E269" s="600"/>
      <c r="F269" s="600"/>
      <c r="G269" s="600"/>
      <c r="H269" s="598"/>
      <c r="I269" s="598"/>
      <c r="J269" s="598"/>
      <c r="K269" s="598"/>
      <c r="L269" s="598"/>
      <c r="M269" s="598"/>
      <c r="N269" s="598"/>
      <c r="O269" s="601"/>
      <c r="P269" s="601"/>
      <c r="Q269" s="601"/>
      <c r="R269" s="601"/>
      <c r="S269" s="602"/>
      <c r="T269" s="598"/>
      <c r="U269" s="598"/>
      <c r="V269" s="598"/>
      <c r="W269" s="601"/>
      <c r="X269" s="195"/>
      <c r="Y269" s="598"/>
      <c r="Z269" s="195"/>
      <c r="AA269" s="598"/>
      <c r="AB269" s="598"/>
      <c r="AC269" s="598"/>
      <c r="AD269" s="598"/>
      <c r="AE269" s="598"/>
      <c r="AF269" s="601"/>
      <c r="AG269" s="195"/>
      <c r="AH269" s="598"/>
      <c r="AI269" s="598"/>
      <c r="AJ269" s="598"/>
      <c r="AK269" s="598"/>
      <c r="AL269" s="598"/>
      <c r="AM269" s="601"/>
      <c r="AN269" s="598"/>
      <c r="AO269" s="603"/>
      <c r="AP269" s="598"/>
      <c r="AQ269" s="442"/>
      <c r="AR269" s="604"/>
      <c r="AS269" s="161"/>
      <c r="AT269" s="161"/>
      <c r="AU269" s="161"/>
      <c r="AV269" s="161"/>
    </row>
    <row r="270" ht="14.25" customHeight="1">
      <c r="A270" s="598"/>
      <c r="B270" s="599"/>
      <c r="C270" s="598"/>
      <c r="D270" s="600"/>
      <c r="E270" s="600"/>
      <c r="F270" s="600"/>
      <c r="G270" s="600"/>
      <c r="H270" s="598"/>
      <c r="I270" s="598"/>
      <c r="J270" s="598"/>
      <c r="K270" s="598"/>
      <c r="L270" s="598"/>
      <c r="M270" s="598"/>
      <c r="N270" s="598"/>
      <c r="O270" s="601"/>
      <c r="P270" s="601"/>
      <c r="Q270" s="601"/>
      <c r="R270" s="601"/>
      <c r="S270" s="602"/>
      <c r="T270" s="598"/>
      <c r="U270" s="598"/>
      <c r="V270" s="598"/>
      <c r="W270" s="601"/>
      <c r="X270" s="195"/>
      <c r="Y270" s="598"/>
      <c r="Z270" s="195"/>
      <c r="AA270" s="598"/>
      <c r="AB270" s="598"/>
      <c r="AC270" s="598"/>
      <c r="AD270" s="598"/>
      <c r="AE270" s="598"/>
      <c r="AF270" s="601"/>
      <c r="AG270" s="195"/>
      <c r="AH270" s="598"/>
      <c r="AI270" s="598"/>
      <c r="AJ270" s="598"/>
      <c r="AK270" s="598"/>
      <c r="AL270" s="598"/>
      <c r="AM270" s="601"/>
      <c r="AN270" s="598"/>
      <c r="AO270" s="603"/>
      <c r="AP270" s="598"/>
      <c r="AQ270" s="442"/>
      <c r="AR270" s="604"/>
      <c r="AS270" s="161"/>
      <c r="AT270" s="161"/>
      <c r="AU270" s="161"/>
      <c r="AV270" s="161"/>
    </row>
    <row r="271" ht="14.25" customHeight="1">
      <c r="A271" s="598"/>
      <c r="B271" s="599"/>
      <c r="C271" s="598"/>
      <c r="D271" s="600"/>
      <c r="E271" s="600"/>
      <c r="F271" s="600"/>
      <c r="G271" s="600"/>
      <c r="H271" s="598"/>
      <c r="I271" s="598"/>
      <c r="J271" s="598"/>
      <c r="K271" s="598"/>
      <c r="L271" s="598"/>
      <c r="M271" s="598"/>
      <c r="N271" s="598"/>
      <c r="O271" s="601"/>
      <c r="P271" s="601"/>
      <c r="Q271" s="601"/>
      <c r="R271" s="601"/>
      <c r="S271" s="602"/>
      <c r="T271" s="598"/>
      <c r="U271" s="598"/>
      <c r="V271" s="598"/>
      <c r="W271" s="601"/>
      <c r="X271" s="195"/>
      <c r="Y271" s="598"/>
      <c r="Z271" s="195"/>
      <c r="AA271" s="598"/>
      <c r="AB271" s="598"/>
      <c r="AC271" s="598"/>
      <c r="AD271" s="598"/>
      <c r="AE271" s="598"/>
      <c r="AF271" s="601"/>
      <c r="AG271" s="195"/>
      <c r="AH271" s="598"/>
      <c r="AI271" s="598"/>
      <c r="AJ271" s="598"/>
      <c r="AK271" s="598"/>
      <c r="AL271" s="598"/>
      <c r="AM271" s="601"/>
      <c r="AN271" s="598"/>
      <c r="AO271" s="603"/>
      <c r="AP271" s="598"/>
      <c r="AQ271" s="442"/>
      <c r="AR271" s="604"/>
      <c r="AS271" s="161"/>
      <c r="AT271" s="161"/>
      <c r="AU271" s="161"/>
      <c r="AV271" s="161"/>
    </row>
    <row r="272" ht="14.25" customHeight="1">
      <c r="A272" s="598"/>
      <c r="B272" s="599"/>
      <c r="C272" s="598"/>
      <c r="D272" s="600"/>
      <c r="E272" s="600"/>
      <c r="F272" s="600"/>
      <c r="G272" s="600"/>
      <c r="H272" s="598"/>
      <c r="I272" s="598"/>
      <c r="J272" s="598"/>
      <c r="K272" s="598"/>
      <c r="L272" s="598"/>
      <c r="M272" s="598"/>
      <c r="N272" s="598"/>
      <c r="O272" s="601"/>
      <c r="P272" s="601"/>
      <c r="Q272" s="601"/>
      <c r="R272" s="601"/>
      <c r="S272" s="602"/>
      <c r="T272" s="598"/>
      <c r="U272" s="598"/>
      <c r="V272" s="598"/>
      <c r="W272" s="601"/>
      <c r="X272" s="195"/>
      <c r="Y272" s="598"/>
      <c r="Z272" s="195"/>
      <c r="AA272" s="598"/>
      <c r="AB272" s="598"/>
      <c r="AC272" s="598"/>
      <c r="AD272" s="598"/>
      <c r="AE272" s="598"/>
      <c r="AF272" s="601"/>
      <c r="AG272" s="195"/>
      <c r="AH272" s="598"/>
      <c r="AI272" s="598"/>
      <c r="AJ272" s="598"/>
      <c r="AK272" s="598"/>
      <c r="AL272" s="598"/>
      <c r="AM272" s="601"/>
      <c r="AN272" s="598"/>
      <c r="AO272" s="603"/>
      <c r="AP272" s="598"/>
      <c r="AQ272" s="442"/>
      <c r="AR272" s="604"/>
      <c r="AS272" s="161"/>
      <c r="AT272" s="161"/>
      <c r="AU272" s="161"/>
      <c r="AV272" s="161"/>
    </row>
    <row r="273" ht="14.25" customHeight="1">
      <c r="A273" s="598"/>
      <c r="B273" s="599"/>
      <c r="C273" s="598"/>
      <c r="D273" s="600"/>
      <c r="E273" s="600"/>
      <c r="F273" s="600"/>
      <c r="G273" s="600"/>
      <c r="H273" s="598"/>
      <c r="I273" s="598"/>
      <c r="J273" s="598"/>
      <c r="K273" s="598"/>
      <c r="L273" s="598"/>
      <c r="M273" s="598"/>
      <c r="N273" s="598"/>
      <c r="O273" s="601"/>
      <c r="P273" s="601"/>
      <c r="Q273" s="601"/>
      <c r="R273" s="601"/>
      <c r="S273" s="602"/>
      <c r="T273" s="598"/>
      <c r="U273" s="598"/>
      <c r="V273" s="598"/>
      <c r="W273" s="601"/>
      <c r="X273" s="195"/>
      <c r="Y273" s="598"/>
      <c r="Z273" s="195"/>
      <c r="AA273" s="598"/>
      <c r="AB273" s="598"/>
      <c r="AC273" s="598"/>
      <c r="AD273" s="598"/>
      <c r="AE273" s="598"/>
      <c r="AF273" s="601"/>
      <c r="AG273" s="195"/>
      <c r="AH273" s="598"/>
      <c r="AI273" s="598"/>
      <c r="AJ273" s="598"/>
      <c r="AK273" s="598"/>
      <c r="AL273" s="598"/>
      <c r="AM273" s="601"/>
      <c r="AN273" s="598"/>
      <c r="AO273" s="603"/>
      <c r="AP273" s="598"/>
      <c r="AQ273" s="442"/>
      <c r="AR273" s="604"/>
      <c r="AS273" s="161"/>
      <c r="AT273" s="161"/>
      <c r="AU273" s="161"/>
      <c r="AV273" s="161"/>
    </row>
    <row r="274" ht="14.25" customHeight="1">
      <c r="A274" s="598"/>
      <c r="B274" s="599"/>
      <c r="C274" s="598"/>
      <c r="D274" s="600"/>
      <c r="E274" s="600"/>
      <c r="F274" s="600"/>
      <c r="G274" s="600"/>
      <c r="H274" s="598"/>
      <c r="I274" s="598"/>
      <c r="J274" s="598"/>
      <c r="K274" s="598"/>
      <c r="L274" s="598"/>
      <c r="M274" s="598"/>
      <c r="N274" s="598"/>
      <c r="O274" s="601"/>
      <c r="P274" s="601"/>
      <c r="Q274" s="601"/>
      <c r="R274" s="601"/>
      <c r="S274" s="602"/>
      <c r="T274" s="598"/>
      <c r="U274" s="598"/>
      <c r="V274" s="598"/>
      <c r="W274" s="601"/>
      <c r="X274" s="195"/>
      <c r="Y274" s="598"/>
      <c r="Z274" s="195"/>
      <c r="AA274" s="598"/>
      <c r="AB274" s="598"/>
      <c r="AC274" s="598"/>
      <c r="AD274" s="598"/>
      <c r="AE274" s="598"/>
      <c r="AF274" s="601"/>
      <c r="AG274" s="195"/>
      <c r="AH274" s="598"/>
      <c r="AI274" s="598"/>
      <c r="AJ274" s="598"/>
      <c r="AK274" s="598"/>
      <c r="AL274" s="598"/>
      <c r="AM274" s="601"/>
      <c r="AN274" s="598"/>
      <c r="AO274" s="603"/>
      <c r="AP274" s="598"/>
      <c r="AQ274" s="442"/>
      <c r="AR274" s="604"/>
      <c r="AS274" s="161"/>
      <c r="AT274" s="161"/>
      <c r="AU274" s="161"/>
      <c r="AV274" s="161"/>
    </row>
    <row r="275" ht="14.25" customHeight="1">
      <c r="A275" s="598"/>
      <c r="B275" s="599"/>
      <c r="C275" s="598"/>
      <c r="D275" s="600"/>
      <c r="E275" s="600"/>
      <c r="F275" s="600"/>
      <c r="G275" s="600"/>
      <c r="H275" s="598"/>
      <c r="I275" s="598"/>
      <c r="J275" s="598"/>
      <c r="K275" s="598"/>
      <c r="L275" s="598"/>
      <c r="M275" s="598"/>
      <c r="N275" s="598"/>
      <c r="O275" s="601"/>
      <c r="P275" s="601"/>
      <c r="Q275" s="601"/>
      <c r="R275" s="601"/>
      <c r="S275" s="602"/>
      <c r="T275" s="598"/>
      <c r="U275" s="598"/>
      <c r="V275" s="598"/>
      <c r="W275" s="601"/>
      <c r="X275" s="195"/>
      <c r="Y275" s="598"/>
      <c r="Z275" s="195"/>
      <c r="AA275" s="598"/>
      <c r="AB275" s="598"/>
      <c r="AC275" s="598"/>
      <c r="AD275" s="598"/>
      <c r="AE275" s="598"/>
      <c r="AF275" s="601"/>
      <c r="AG275" s="195"/>
      <c r="AH275" s="598"/>
      <c r="AI275" s="598"/>
      <c r="AJ275" s="598"/>
      <c r="AK275" s="598"/>
      <c r="AL275" s="598"/>
      <c r="AM275" s="601"/>
      <c r="AN275" s="598"/>
      <c r="AO275" s="603"/>
      <c r="AP275" s="598"/>
      <c r="AQ275" s="442"/>
      <c r="AR275" s="604"/>
      <c r="AS275" s="161"/>
      <c r="AT275" s="161"/>
      <c r="AU275" s="161"/>
      <c r="AV275" s="161"/>
    </row>
    <row r="276" ht="14.25" customHeight="1">
      <c r="A276" s="598"/>
      <c r="B276" s="599"/>
      <c r="C276" s="598"/>
      <c r="D276" s="600"/>
      <c r="E276" s="600"/>
      <c r="F276" s="600"/>
      <c r="G276" s="600"/>
      <c r="H276" s="598"/>
      <c r="I276" s="598"/>
      <c r="J276" s="598"/>
      <c r="K276" s="598"/>
      <c r="L276" s="598"/>
      <c r="M276" s="598"/>
      <c r="N276" s="598"/>
      <c r="O276" s="601"/>
      <c r="P276" s="601"/>
      <c r="Q276" s="601"/>
      <c r="R276" s="601"/>
      <c r="S276" s="602"/>
      <c r="T276" s="598"/>
      <c r="U276" s="598"/>
      <c r="V276" s="598"/>
      <c r="W276" s="601"/>
      <c r="X276" s="195"/>
      <c r="Y276" s="598"/>
      <c r="Z276" s="195"/>
      <c r="AA276" s="598"/>
      <c r="AB276" s="598"/>
      <c r="AC276" s="598"/>
      <c r="AD276" s="598"/>
      <c r="AE276" s="598"/>
      <c r="AF276" s="601"/>
      <c r="AG276" s="195"/>
      <c r="AH276" s="598"/>
      <c r="AI276" s="598"/>
      <c r="AJ276" s="598"/>
      <c r="AK276" s="598"/>
      <c r="AL276" s="598"/>
      <c r="AM276" s="601"/>
      <c r="AN276" s="598"/>
      <c r="AO276" s="603"/>
      <c r="AP276" s="598"/>
      <c r="AQ276" s="442"/>
      <c r="AR276" s="604"/>
      <c r="AS276" s="161"/>
      <c r="AT276" s="161"/>
      <c r="AU276" s="161"/>
      <c r="AV276" s="161"/>
    </row>
    <row r="277" ht="14.25" customHeight="1">
      <c r="A277" s="598"/>
      <c r="B277" s="599"/>
      <c r="C277" s="598"/>
      <c r="D277" s="600"/>
      <c r="E277" s="600"/>
      <c r="F277" s="600"/>
      <c r="G277" s="600"/>
      <c r="H277" s="598"/>
      <c r="I277" s="598"/>
      <c r="J277" s="598"/>
      <c r="K277" s="598"/>
      <c r="L277" s="598"/>
      <c r="M277" s="598"/>
      <c r="N277" s="598"/>
      <c r="O277" s="601"/>
      <c r="P277" s="601"/>
      <c r="Q277" s="601"/>
      <c r="R277" s="601"/>
      <c r="S277" s="602"/>
      <c r="T277" s="598"/>
      <c r="U277" s="598"/>
      <c r="V277" s="598"/>
      <c r="W277" s="601"/>
      <c r="X277" s="195"/>
      <c r="Y277" s="598"/>
      <c r="Z277" s="195"/>
      <c r="AA277" s="598"/>
      <c r="AB277" s="598"/>
      <c r="AC277" s="598"/>
      <c r="AD277" s="598"/>
      <c r="AE277" s="598"/>
      <c r="AF277" s="601"/>
      <c r="AG277" s="195"/>
      <c r="AH277" s="598"/>
      <c r="AI277" s="598"/>
      <c r="AJ277" s="598"/>
      <c r="AK277" s="598"/>
      <c r="AL277" s="598"/>
      <c r="AM277" s="601"/>
      <c r="AN277" s="598"/>
      <c r="AO277" s="603"/>
      <c r="AP277" s="598"/>
      <c r="AQ277" s="442"/>
      <c r="AR277" s="604"/>
      <c r="AS277" s="161"/>
      <c r="AT277" s="161"/>
      <c r="AU277" s="161"/>
      <c r="AV277" s="161"/>
    </row>
    <row r="278" ht="14.25" customHeight="1">
      <c r="A278" s="598"/>
      <c r="B278" s="599"/>
      <c r="C278" s="598"/>
      <c r="D278" s="600"/>
      <c r="E278" s="600"/>
      <c r="F278" s="600"/>
      <c r="G278" s="600"/>
      <c r="H278" s="598"/>
      <c r="I278" s="598"/>
      <c r="J278" s="598"/>
      <c r="K278" s="598"/>
      <c r="L278" s="598"/>
      <c r="M278" s="598"/>
      <c r="N278" s="598"/>
      <c r="O278" s="601"/>
      <c r="P278" s="601"/>
      <c r="Q278" s="601"/>
      <c r="R278" s="601"/>
      <c r="S278" s="602"/>
      <c r="T278" s="598"/>
      <c r="U278" s="598"/>
      <c r="V278" s="598"/>
      <c r="W278" s="601"/>
      <c r="X278" s="195"/>
      <c r="Y278" s="598"/>
      <c r="Z278" s="195"/>
      <c r="AA278" s="598"/>
      <c r="AB278" s="598"/>
      <c r="AC278" s="598"/>
      <c r="AD278" s="598"/>
      <c r="AE278" s="598"/>
      <c r="AF278" s="601"/>
      <c r="AG278" s="195"/>
      <c r="AH278" s="598"/>
      <c r="AI278" s="598"/>
      <c r="AJ278" s="598"/>
      <c r="AK278" s="598"/>
      <c r="AL278" s="598"/>
      <c r="AM278" s="601"/>
      <c r="AN278" s="598"/>
      <c r="AO278" s="603"/>
      <c r="AP278" s="598"/>
      <c r="AQ278" s="442"/>
      <c r="AR278" s="604"/>
      <c r="AS278" s="161"/>
      <c r="AT278" s="161"/>
      <c r="AU278" s="161"/>
      <c r="AV278" s="161"/>
    </row>
    <row r="279" ht="14.25" customHeight="1">
      <c r="A279" s="598"/>
      <c r="B279" s="599"/>
      <c r="C279" s="598"/>
      <c r="D279" s="600"/>
      <c r="E279" s="600"/>
      <c r="F279" s="600"/>
      <c r="G279" s="600"/>
      <c r="H279" s="598"/>
      <c r="I279" s="598"/>
      <c r="J279" s="598"/>
      <c r="K279" s="598"/>
      <c r="L279" s="598"/>
      <c r="M279" s="598"/>
      <c r="N279" s="598"/>
      <c r="O279" s="601"/>
      <c r="P279" s="601"/>
      <c r="Q279" s="601"/>
      <c r="R279" s="601"/>
      <c r="S279" s="602"/>
      <c r="T279" s="598"/>
      <c r="U279" s="598"/>
      <c r="V279" s="598"/>
      <c r="W279" s="601"/>
      <c r="X279" s="195"/>
      <c r="Y279" s="598"/>
      <c r="Z279" s="195"/>
      <c r="AA279" s="598"/>
      <c r="AB279" s="598"/>
      <c r="AC279" s="598"/>
      <c r="AD279" s="598"/>
      <c r="AE279" s="598"/>
      <c r="AF279" s="601"/>
      <c r="AG279" s="195"/>
      <c r="AH279" s="598"/>
      <c r="AI279" s="598"/>
      <c r="AJ279" s="598"/>
      <c r="AK279" s="598"/>
      <c r="AL279" s="598"/>
      <c r="AM279" s="601"/>
      <c r="AN279" s="598"/>
      <c r="AO279" s="603"/>
      <c r="AP279" s="598"/>
      <c r="AQ279" s="442"/>
      <c r="AR279" s="604"/>
      <c r="AS279" s="161"/>
      <c r="AT279" s="161"/>
      <c r="AU279" s="161"/>
      <c r="AV279" s="161"/>
    </row>
    <row r="280" ht="14.25" customHeight="1">
      <c r="A280" s="598"/>
      <c r="B280" s="599"/>
      <c r="C280" s="598"/>
      <c r="D280" s="600"/>
      <c r="E280" s="600"/>
      <c r="F280" s="600"/>
      <c r="G280" s="600"/>
      <c r="H280" s="598"/>
      <c r="I280" s="598"/>
      <c r="J280" s="598"/>
      <c r="K280" s="598"/>
      <c r="L280" s="598"/>
      <c r="M280" s="598"/>
      <c r="N280" s="598"/>
      <c r="O280" s="601"/>
      <c r="P280" s="601"/>
      <c r="Q280" s="601"/>
      <c r="R280" s="601"/>
      <c r="S280" s="602"/>
      <c r="T280" s="598"/>
      <c r="U280" s="598"/>
      <c r="V280" s="598"/>
      <c r="W280" s="601"/>
      <c r="X280" s="195"/>
      <c r="Y280" s="598"/>
      <c r="Z280" s="195"/>
      <c r="AA280" s="598"/>
      <c r="AB280" s="598"/>
      <c r="AC280" s="598"/>
      <c r="AD280" s="598"/>
      <c r="AE280" s="598"/>
      <c r="AF280" s="601"/>
      <c r="AG280" s="195"/>
      <c r="AH280" s="598"/>
      <c r="AI280" s="598"/>
      <c r="AJ280" s="598"/>
      <c r="AK280" s="598"/>
      <c r="AL280" s="598"/>
      <c r="AM280" s="601"/>
      <c r="AN280" s="598"/>
      <c r="AO280" s="603"/>
      <c r="AP280" s="598"/>
      <c r="AQ280" s="442"/>
      <c r="AR280" s="604"/>
      <c r="AS280" s="161"/>
      <c r="AT280" s="161"/>
      <c r="AU280" s="161"/>
      <c r="AV280" s="161"/>
    </row>
    <row r="281" ht="14.25" customHeight="1">
      <c r="A281" s="598"/>
      <c r="B281" s="599"/>
      <c r="C281" s="598"/>
      <c r="D281" s="600"/>
      <c r="E281" s="600"/>
      <c r="F281" s="600"/>
      <c r="G281" s="600"/>
      <c r="H281" s="598"/>
      <c r="I281" s="598"/>
      <c r="J281" s="598"/>
      <c r="K281" s="598"/>
      <c r="L281" s="598"/>
      <c r="M281" s="598"/>
      <c r="N281" s="598"/>
      <c r="O281" s="601"/>
      <c r="P281" s="601"/>
      <c r="Q281" s="601"/>
      <c r="R281" s="601"/>
      <c r="S281" s="602"/>
      <c r="T281" s="598"/>
      <c r="U281" s="598"/>
      <c r="V281" s="598"/>
      <c r="W281" s="601"/>
      <c r="X281" s="195"/>
      <c r="Y281" s="598"/>
      <c r="Z281" s="195"/>
      <c r="AA281" s="598"/>
      <c r="AB281" s="598"/>
      <c r="AC281" s="598"/>
      <c r="AD281" s="598"/>
      <c r="AE281" s="598"/>
      <c r="AF281" s="601"/>
      <c r="AG281" s="195"/>
      <c r="AH281" s="598"/>
      <c r="AI281" s="598"/>
      <c r="AJ281" s="598"/>
      <c r="AK281" s="598"/>
      <c r="AL281" s="598"/>
      <c r="AM281" s="601"/>
      <c r="AN281" s="598"/>
      <c r="AO281" s="603"/>
      <c r="AP281" s="598"/>
      <c r="AQ281" s="442"/>
      <c r="AR281" s="604"/>
      <c r="AS281" s="161"/>
      <c r="AT281" s="161"/>
      <c r="AU281" s="161"/>
      <c r="AV281" s="161"/>
    </row>
    <row r="282" ht="14.25" customHeight="1">
      <c r="A282" s="598"/>
      <c r="B282" s="599"/>
      <c r="C282" s="598"/>
      <c r="D282" s="600"/>
      <c r="E282" s="600"/>
      <c r="F282" s="600"/>
      <c r="G282" s="600"/>
      <c r="H282" s="598"/>
      <c r="I282" s="598"/>
      <c r="J282" s="598"/>
      <c r="K282" s="598"/>
      <c r="L282" s="598"/>
      <c r="M282" s="598"/>
      <c r="N282" s="598"/>
      <c r="O282" s="601"/>
      <c r="P282" s="601"/>
      <c r="Q282" s="601"/>
      <c r="R282" s="601"/>
      <c r="S282" s="602"/>
      <c r="T282" s="598"/>
      <c r="U282" s="598"/>
      <c r="V282" s="598"/>
      <c r="W282" s="601"/>
      <c r="X282" s="195"/>
      <c r="Y282" s="598"/>
      <c r="Z282" s="195"/>
      <c r="AA282" s="598"/>
      <c r="AB282" s="598"/>
      <c r="AC282" s="598"/>
      <c r="AD282" s="598"/>
      <c r="AE282" s="598"/>
      <c r="AF282" s="601"/>
      <c r="AG282" s="195"/>
      <c r="AH282" s="598"/>
      <c r="AI282" s="598"/>
      <c r="AJ282" s="598"/>
      <c r="AK282" s="598"/>
      <c r="AL282" s="598"/>
      <c r="AM282" s="601"/>
      <c r="AN282" s="598"/>
      <c r="AO282" s="603"/>
      <c r="AP282" s="598"/>
      <c r="AQ282" s="442"/>
      <c r="AR282" s="604"/>
      <c r="AS282" s="161"/>
      <c r="AT282" s="161"/>
      <c r="AU282" s="161"/>
      <c r="AV282" s="161"/>
    </row>
    <row r="283" ht="14.25" customHeight="1">
      <c r="A283" s="598"/>
      <c r="B283" s="599"/>
      <c r="C283" s="598"/>
      <c r="D283" s="600"/>
      <c r="E283" s="600"/>
      <c r="F283" s="600"/>
      <c r="G283" s="600"/>
      <c r="H283" s="598"/>
      <c r="I283" s="598"/>
      <c r="J283" s="598"/>
      <c r="K283" s="598"/>
      <c r="L283" s="598"/>
      <c r="M283" s="598"/>
      <c r="N283" s="598"/>
      <c r="O283" s="601"/>
      <c r="P283" s="601"/>
      <c r="Q283" s="601"/>
      <c r="R283" s="601"/>
      <c r="S283" s="602"/>
      <c r="T283" s="598"/>
      <c r="U283" s="598"/>
      <c r="V283" s="598"/>
      <c r="W283" s="601"/>
      <c r="X283" s="195"/>
      <c r="Y283" s="598"/>
      <c r="Z283" s="195"/>
      <c r="AA283" s="598"/>
      <c r="AB283" s="598"/>
      <c r="AC283" s="598"/>
      <c r="AD283" s="598"/>
      <c r="AE283" s="598"/>
      <c r="AF283" s="601"/>
      <c r="AG283" s="195"/>
      <c r="AH283" s="598"/>
      <c r="AI283" s="598"/>
      <c r="AJ283" s="598"/>
      <c r="AK283" s="598"/>
      <c r="AL283" s="598"/>
      <c r="AM283" s="601"/>
      <c r="AN283" s="598"/>
      <c r="AO283" s="603"/>
      <c r="AP283" s="598"/>
      <c r="AQ283" s="442"/>
      <c r="AR283" s="604"/>
      <c r="AS283" s="161"/>
      <c r="AT283" s="161"/>
      <c r="AU283" s="161"/>
      <c r="AV283" s="161"/>
    </row>
    <row r="284" ht="14.25" customHeight="1">
      <c r="A284" s="598"/>
      <c r="B284" s="599"/>
      <c r="C284" s="598"/>
      <c r="D284" s="600"/>
      <c r="E284" s="600"/>
      <c r="F284" s="600"/>
      <c r="G284" s="600"/>
      <c r="H284" s="598"/>
      <c r="I284" s="598"/>
      <c r="J284" s="598"/>
      <c r="K284" s="598"/>
      <c r="L284" s="598"/>
      <c r="M284" s="598"/>
      <c r="N284" s="598"/>
      <c r="O284" s="601"/>
      <c r="P284" s="601"/>
      <c r="Q284" s="601"/>
      <c r="R284" s="601"/>
      <c r="S284" s="602"/>
      <c r="T284" s="598"/>
      <c r="U284" s="598"/>
      <c r="V284" s="598"/>
      <c r="W284" s="601"/>
      <c r="X284" s="195"/>
      <c r="Y284" s="598"/>
      <c r="Z284" s="195"/>
      <c r="AA284" s="598"/>
      <c r="AB284" s="598"/>
      <c r="AC284" s="598"/>
      <c r="AD284" s="598"/>
      <c r="AE284" s="598"/>
      <c r="AF284" s="601"/>
      <c r="AG284" s="195"/>
      <c r="AH284" s="598"/>
      <c r="AI284" s="598"/>
      <c r="AJ284" s="598"/>
      <c r="AK284" s="598"/>
      <c r="AL284" s="598"/>
      <c r="AM284" s="601"/>
      <c r="AN284" s="598"/>
      <c r="AO284" s="603"/>
      <c r="AP284" s="598"/>
      <c r="AQ284" s="442"/>
      <c r="AR284" s="604"/>
      <c r="AS284" s="161"/>
      <c r="AT284" s="161"/>
      <c r="AU284" s="161"/>
      <c r="AV284" s="161"/>
    </row>
    <row r="285" ht="14.25" customHeight="1">
      <c r="A285" s="598"/>
      <c r="B285" s="599"/>
      <c r="C285" s="598"/>
      <c r="D285" s="600"/>
      <c r="E285" s="600"/>
      <c r="F285" s="600"/>
      <c r="G285" s="600"/>
      <c r="H285" s="598"/>
      <c r="I285" s="598"/>
      <c r="J285" s="598"/>
      <c r="K285" s="598"/>
      <c r="L285" s="598"/>
      <c r="M285" s="598"/>
      <c r="N285" s="598"/>
      <c r="O285" s="601"/>
      <c r="P285" s="601"/>
      <c r="Q285" s="601"/>
      <c r="R285" s="601"/>
      <c r="S285" s="602"/>
      <c r="T285" s="598"/>
      <c r="U285" s="598"/>
      <c r="V285" s="598"/>
      <c r="W285" s="601"/>
      <c r="X285" s="195"/>
      <c r="Y285" s="598"/>
      <c r="Z285" s="195"/>
      <c r="AA285" s="598"/>
      <c r="AB285" s="598"/>
      <c r="AC285" s="598"/>
      <c r="AD285" s="598"/>
      <c r="AE285" s="598"/>
      <c r="AF285" s="601"/>
      <c r="AG285" s="195"/>
      <c r="AH285" s="598"/>
      <c r="AI285" s="598"/>
      <c r="AJ285" s="598"/>
      <c r="AK285" s="598"/>
      <c r="AL285" s="598"/>
      <c r="AM285" s="601"/>
      <c r="AN285" s="598"/>
      <c r="AO285" s="603"/>
      <c r="AP285" s="598"/>
      <c r="AQ285" s="442"/>
      <c r="AR285" s="604"/>
      <c r="AS285" s="161"/>
      <c r="AT285" s="161"/>
      <c r="AU285" s="161"/>
      <c r="AV285" s="161"/>
    </row>
    <row r="286" ht="14.25" customHeight="1">
      <c r="A286" s="598"/>
      <c r="B286" s="599"/>
      <c r="C286" s="598"/>
      <c r="D286" s="600"/>
      <c r="E286" s="600"/>
      <c r="F286" s="600"/>
      <c r="G286" s="600"/>
      <c r="H286" s="598"/>
      <c r="I286" s="598"/>
      <c r="J286" s="598"/>
      <c r="K286" s="598"/>
      <c r="L286" s="598"/>
      <c r="M286" s="598"/>
      <c r="N286" s="598"/>
      <c r="O286" s="601"/>
      <c r="P286" s="601"/>
      <c r="Q286" s="601"/>
      <c r="R286" s="601"/>
      <c r="S286" s="602"/>
      <c r="T286" s="598"/>
      <c r="U286" s="598"/>
      <c r="V286" s="598"/>
      <c r="W286" s="601"/>
      <c r="X286" s="195"/>
      <c r="Y286" s="598"/>
      <c r="Z286" s="195"/>
      <c r="AA286" s="598"/>
      <c r="AB286" s="598"/>
      <c r="AC286" s="598"/>
      <c r="AD286" s="598"/>
      <c r="AE286" s="598"/>
      <c r="AF286" s="601"/>
      <c r="AG286" s="195"/>
      <c r="AH286" s="598"/>
      <c r="AI286" s="598"/>
      <c r="AJ286" s="598"/>
      <c r="AK286" s="598"/>
      <c r="AL286" s="598"/>
      <c r="AM286" s="601"/>
      <c r="AN286" s="598"/>
      <c r="AO286" s="603"/>
      <c r="AP286" s="598"/>
      <c r="AQ286" s="442"/>
      <c r="AR286" s="604"/>
      <c r="AS286" s="161"/>
      <c r="AT286" s="161"/>
      <c r="AU286" s="161"/>
      <c r="AV286" s="161"/>
    </row>
    <row r="287" ht="14.25" customHeight="1">
      <c r="A287" s="598"/>
      <c r="B287" s="599"/>
      <c r="C287" s="598"/>
      <c r="D287" s="600"/>
      <c r="E287" s="600"/>
      <c r="F287" s="600"/>
      <c r="G287" s="600"/>
      <c r="H287" s="598"/>
      <c r="I287" s="598"/>
      <c r="J287" s="598"/>
      <c r="K287" s="598"/>
      <c r="L287" s="598"/>
      <c r="M287" s="598"/>
      <c r="N287" s="598"/>
      <c r="O287" s="601"/>
      <c r="P287" s="601"/>
      <c r="Q287" s="601"/>
      <c r="R287" s="601"/>
      <c r="S287" s="602"/>
      <c r="T287" s="598"/>
      <c r="U287" s="598"/>
      <c r="V287" s="598"/>
      <c r="W287" s="601"/>
      <c r="X287" s="195"/>
      <c r="Y287" s="598"/>
      <c r="Z287" s="195"/>
      <c r="AA287" s="598"/>
      <c r="AB287" s="598"/>
      <c r="AC287" s="598"/>
      <c r="AD287" s="598"/>
      <c r="AE287" s="598"/>
      <c r="AF287" s="601"/>
      <c r="AG287" s="195"/>
      <c r="AH287" s="598"/>
      <c r="AI287" s="598"/>
      <c r="AJ287" s="598"/>
      <c r="AK287" s="598"/>
      <c r="AL287" s="598"/>
      <c r="AM287" s="601"/>
      <c r="AN287" s="598"/>
      <c r="AO287" s="603"/>
      <c r="AP287" s="598"/>
      <c r="AQ287" s="442"/>
      <c r="AR287" s="604"/>
      <c r="AS287" s="161"/>
      <c r="AT287" s="161"/>
      <c r="AU287" s="161"/>
      <c r="AV287" s="161"/>
    </row>
    <row r="288" ht="14.25" customHeight="1">
      <c r="A288" s="598"/>
      <c r="B288" s="599"/>
      <c r="C288" s="598"/>
      <c r="D288" s="600"/>
      <c r="E288" s="600"/>
      <c r="F288" s="600"/>
      <c r="G288" s="600"/>
      <c r="H288" s="598"/>
      <c r="I288" s="598"/>
      <c r="J288" s="598"/>
      <c r="K288" s="598"/>
      <c r="L288" s="598"/>
      <c r="M288" s="598"/>
      <c r="N288" s="598"/>
      <c r="O288" s="601"/>
      <c r="P288" s="601"/>
      <c r="Q288" s="601"/>
      <c r="R288" s="601"/>
      <c r="S288" s="602"/>
      <c r="T288" s="598"/>
      <c r="U288" s="598"/>
      <c r="V288" s="598"/>
      <c r="W288" s="601"/>
      <c r="X288" s="195"/>
      <c r="Y288" s="598"/>
      <c r="Z288" s="195"/>
      <c r="AA288" s="598"/>
      <c r="AB288" s="598"/>
      <c r="AC288" s="598"/>
      <c r="AD288" s="598"/>
      <c r="AE288" s="598"/>
      <c r="AF288" s="601"/>
      <c r="AG288" s="195"/>
      <c r="AH288" s="598"/>
      <c r="AI288" s="598"/>
      <c r="AJ288" s="598"/>
      <c r="AK288" s="598"/>
      <c r="AL288" s="598"/>
      <c r="AM288" s="601"/>
      <c r="AN288" s="598"/>
      <c r="AO288" s="603"/>
      <c r="AP288" s="598"/>
      <c r="AQ288" s="442"/>
      <c r="AR288" s="604"/>
      <c r="AS288" s="161"/>
      <c r="AT288" s="161"/>
      <c r="AU288" s="161"/>
      <c r="AV288" s="161"/>
    </row>
    <row r="289" ht="14.25" customHeight="1">
      <c r="A289" s="598"/>
      <c r="B289" s="599"/>
      <c r="C289" s="598"/>
      <c r="D289" s="600"/>
      <c r="E289" s="600"/>
      <c r="F289" s="600"/>
      <c r="G289" s="600"/>
      <c r="H289" s="598"/>
      <c r="I289" s="598"/>
      <c r="J289" s="598"/>
      <c r="K289" s="598"/>
      <c r="L289" s="598"/>
      <c r="M289" s="598"/>
      <c r="N289" s="598"/>
      <c r="O289" s="601"/>
      <c r="P289" s="601"/>
      <c r="Q289" s="601"/>
      <c r="R289" s="601"/>
      <c r="S289" s="602"/>
      <c r="T289" s="598"/>
      <c r="U289" s="598"/>
      <c r="V289" s="598"/>
      <c r="W289" s="601"/>
      <c r="X289" s="195"/>
      <c r="Y289" s="598"/>
      <c r="Z289" s="195"/>
      <c r="AA289" s="598"/>
      <c r="AB289" s="598"/>
      <c r="AC289" s="598"/>
      <c r="AD289" s="598"/>
      <c r="AE289" s="598"/>
      <c r="AF289" s="601"/>
      <c r="AG289" s="195"/>
      <c r="AH289" s="598"/>
      <c r="AI289" s="598"/>
      <c r="AJ289" s="598"/>
      <c r="AK289" s="598"/>
      <c r="AL289" s="598"/>
      <c r="AM289" s="601"/>
      <c r="AN289" s="598"/>
      <c r="AO289" s="603"/>
      <c r="AP289" s="598"/>
      <c r="AQ289" s="442"/>
      <c r="AR289" s="604"/>
      <c r="AS289" s="161"/>
      <c r="AT289" s="161"/>
      <c r="AU289" s="161"/>
      <c r="AV289" s="161"/>
    </row>
    <row r="290" ht="14.25" customHeight="1">
      <c r="A290" s="598"/>
      <c r="B290" s="599"/>
      <c r="C290" s="598"/>
      <c r="D290" s="600"/>
      <c r="E290" s="600"/>
      <c r="F290" s="600"/>
      <c r="G290" s="600"/>
      <c r="H290" s="598"/>
      <c r="I290" s="598"/>
      <c r="J290" s="598"/>
      <c r="K290" s="598"/>
      <c r="L290" s="598"/>
      <c r="M290" s="598"/>
      <c r="N290" s="598"/>
      <c r="O290" s="601"/>
      <c r="P290" s="601"/>
      <c r="Q290" s="601"/>
      <c r="R290" s="601"/>
      <c r="S290" s="602"/>
      <c r="T290" s="598"/>
      <c r="U290" s="598"/>
      <c r="V290" s="598"/>
      <c r="W290" s="601"/>
      <c r="X290" s="195"/>
      <c r="Y290" s="598"/>
      <c r="Z290" s="195"/>
      <c r="AA290" s="598"/>
      <c r="AB290" s="598"/>
      <c r="AC290" s="598"/>
      <c r="AD290" s="598"/>
      <c r="AE290" s="598"/>
      <c r="AF290" s="601"/>
      <c r="AG290" s="195"/>
      <c r="AH290" s="598"/>
      <c r="AI290" s="598"/>
      <c r="AJ290" s="598"/>
      <c r="AK290" s="598"/>
      <c r="AL290" s="598"/>
      <c r="AM290" s="601"/>
      <c r="AN290" s="598"/>
      <c r="AO290" s="603"/>
      <c r="AP290" s="598"/>
      <c r="AQ290" s="442"/>
      <c r="AR290" s="604"/>
      <c r="AS290" s="161"/>
      <c r="AT290" s="161"/>
      <c r="AU290" s="161"/>
      <c r="AV290" s="161"/>
    </row>
    <row r="291" ht="14.25" customHeight="1">
      <c r="A291" s="598"/>
      <c r="B291" s="599"/>
      <c r="C291" s="598"/>
      <c r="D291" s="600"/>
      <c r="E291" s="600"/>
      <c r="F291" s="600"/>
      <c r="G291" s="600"/>
      <c r="H291" s="598"/>
      <c r="I291" s="598"/>
      <c r="J291" s="598"/>
      <c r="K291" s="598"/>
      <c r="L291" s="598"/>
      <c r="M291" s="598"/>
      <c r="N291" s="598"/>
      <c r="O291" s="601"/>
      <c r="P291" s="601"/>
      <c r="Q291" s="601"/>
      <c r="R291" s="601"/>
      <c r="S291" s="602"/>
      <c r="T291" s="598"/>
      <c r="U291" s="598"/>
      <c r="V291" s="598"/>
      <c r="W291" s="601"/>
      <c r="X291" s="195"/>
      <c r="Y291" s="598"/>
      <c r="Z291" s="195"/>
      <c r="AA291" s="598"/>
      <c r="AB291" s="598"/>
      <c r="AC291" s="598"/>
      <c r="AD291" s="598"/>
      <c r="AE291" s="598"/>
      <c r="AF291" s="601"/>
      <c r="AG291" s="195"/>
      <c r="AH291" s="598"/>
      <c r="AI291" s="598"/>
      <c r="AJ291" s="598"/>
      <c r="AK291" s="598"/>
      <c r="AL291" s="598"/>
      <c r="AM291" s="601"/>
      <c r="AN291" s="598"/>
      <c r="AO291" s="603"/>
      <c r="AP291" s="598"/>
      <c r="AQ291" s="442"/>
      <c r="AR291" s="604"/>
      <c r="AS291" s="161"/>
      <c r="AT291" s="161"/>
      <c r="AU291" s="161"/>
      <c r="AV291" s="161"/>
    </row>
    <row r="292" ht="14.25" customHeight="1">
      <c r="A292" s="598"/>
      <c r="B292" s="599"/>
      <c r="C292" s="598"/>
      <c r="D292" s="600"/>
      <c r="E292" s="600"/>
      <c r="F292" s="600"/>
      <c r="G292" s="600"/>
      <c r="H292" s="598"/>
      <c r="I292" s="598"/>
      <c r="J292" s="598"/>
      <c r="K292" s="598"/>
      <c r="L292" s="598"/>
      <c r="M292" s="598"/>
      <c r="N292" s="598"/>
      <c r="O292" s="601"/>
      <c r="P292" s="601"/>
      <c r="Q292" s="601"/>
      <c r="R292" s="601"/>
      <c r="S292" s="602"/>
      <c r="T292" s="598"/>
      <c r="U292" s="598"/>
      <c r="V292" s="598"/>
      <c r="W292" s="601"/>
      <c r="X292" s="195"/>
      <c r="Y292" s="598"/>
      <c r="Z292" s="195"/>
      <c r="AA292" s="598"/>
      <c r="AB292" s="598"/>
      <c r="AC292" s="598"/>
      <c r="AD292" s="598"/>
      <c r="AE292" s="598"/>
      <c r="AF292" s="601"/>
      <c r="AG292" s="195"/>
      <c r="AH292" s="598"/>
      <c r="AI292" s="598"/>
      <c r="AJ292" s="598"/>
      <c r="AK292" s="598"/>
      <c r="AL292" s="598"/>
      <c r="AM292" s="601"/>
      <c r="AN292" s="598"/>
      <c r="AO292" s="603"/>
      <c r="AP292" s="598"/>
      <c r="AQ292" s="442"/>
      <c r="AR292" s="604"/>
      <c r="AS292" s="161"/>
      <c r="AT292" s="161"/>
      <c r="AU292" s="161"/>
      <c r="AV292" s="161"/>
    </row>
    <row r="293" ht="14.25" customHeight="1">
      <c r="A293" s="598"/>
      <c r="B293" s="599"/>
      <c r="C293" s="598"/>
      <c r="D293" s="600"/>
      <c r="E293" s="600"/>
      <c r="F293" s="600"/>
      <c r="G293" s="600"/>
      <c r="H293" s="598"/>
      <c r="I293" s="598"/>
      <c r="J293" s="598"/>
      <c r="K293" s="598"/>
      <c r="L293" s="598"/>
      <c r="M293" s="598"/>
      <c r="N293" s="598"/>
      <c r="O293" s="601"/>
      <c r="P293" s="601"/>
      <c r="Q293" s="601"/>
      <c r="R293" s="601"/>
      <c r="S293" s="602"/>
      <c r="T293" s="598"/>
      <c r="U293" s="598"/>
      <c r="V293" s="598"/>
      <c r="W293" s="601"/>
      <c r="X293" s="195"/>
      <c r="Y293" s="598"/>
      <c r="Z293" s="195"/>
      <c r="AA293" s="598"/>
      <c r="AB293" s="598"/>
      <c r="AC293" s="598"/>
      <c r="AD293" s="598"/>
      <c r="AE293" s="598"/>
      <c r="AF293" s="601"/>
      <c r="AG293" s="195"/>
      <c r="AH293" s="598"/>
      <c r="AI293" s="598"/>
      <c r="AJ293" s="598"/>
      <c r="AK293" s="598"/>
      <c r="AL293" s="598"/>
      <c r="AM293" s="601"/>
      <c r="AN293" s="598"/>
      <c r="AO293" s="603"/>
      <c r="AP293" s="598"/>
      <c r="AQ293" s="442"/>
      <c r="AR293" s="604"/>
      <c r="AS293" s="161"/>
      <c r="AT293" s="161"/>
      <c r="AU293" s="161"/>
      <c r="AV293" s="161"/>
    </row>
    <row r="294" ht="14.25" customHeight="1">
      <c r="A294" s="598"/>
      <c r="B294" s="599"/>
      <c r="C294" s="598"/>
      <c r="D294" s="600"/>
      <c r="E294" s="600"/>
      <c r="F294" s="600"/>
      <c r="G294" s="600"/>
      <c r="H294" s="598"/>
      <c r="I294" s="598"/>
      <c r="J294" s="598"/>
      <c r="K294" s="598"/>
      <c r="L294" s="598"/>
      <c r="M294" s="598"/>
      <c r="N294" s="598"/>
      <c r="O294" s="601"/>
      <c r="P294" s="601"/>
      <c r="Q294" s="601"/>
      <c r="R294" s="601"/>
      <c r="S294" s="602"/>
      <c r="T294" s="598"/>
      <c r="U294" s="598"/>
      <c r="V294" s="598"/>
      <c r="W294" s="601"/>
      <c r="X294" s="195"/>
      <c r="Y294" s="598"/>
      <c r="Z294" s="195"/>
      <c r="AA294" s="598"/>
      <c r="AB294" s="598"/>
      <c r="AC294" s="598"/>
      <c r="AD294" s="598"/>
      <c r="AE294" s="598"/>
      <c r="AF294" s="601"/>
      <c r="AG294" s="195"/>
      <c r="AH294" s="598"/>
      <c r="AI294" s="598"/>
      <c r="AJ294" s="598"/>
      <c r="AK294" s="598"/>
      <c r="AL294" s="598"/>
      <c r="AM294" s="601"/>
      <c r="AN294" s="598"/>
      <c r="AO294" s="603"/>
      <c r="AP294" s="598"/>
      <c r="AQ294" s="442"/>
      <c r="AR294" s="604"/>
      <c r="AS294" s="161"/>
      <c r="AT294" s="161"/>
      <c r="AU294" s="161"/>
      <c r="AV294" s="161"/>
    </row>
    <row r="295" ht="14.25" customHeight="1">
      <c r="A295" s="598"/>
      <c r="B295" s="599"/>
      <c r="C295" s="598"/>
      <c r="D295" s="600"/>
      <c r="E295" s="600"/>
      <c r="F295" s="600"/>
      <c r="G295" s="600"/>
      <c r="H295" s="598"/>
      <c r="I295" s="598"/>
      <c r="J295" s="598"/>
      <c r="K295" s="598"/>
      <c r="L295" s="598"/>
      <c r="M295" s="598"/>
      <c r="N295" s="598"/>
      <c r="O295" s="601"/>
      <c r="P295" s="601"/>
      <c r="Q295" s="601"/>
      <c r="R295" s="601"/>
      <c r="S295" s="602"/>
      <c r="T295" s="598"/>
      <c r="U295" s="598"/>
      <c r="V295" s="598"/>
      <c r="W295" s="601"/>
      <c r="X295" s="195"/>
      <c r="Y295" s="598"/>
      <c r="Z295" s="195"/>
      <c r="AA295" s="598"/>
      <c r="AB295" s="598"/>
      <c r="AC295" s="598"/>
      <c r="AD295" s="598"/>
      <c r="AE295" s="598"/>
      <c r="AF295" s="601"/>
      <c r="AG295" s="195"/>
      <c r="AH295" s="598"/>
      <c r="AI295" s="598"/>
      <c r="AJ295" s="598"/>
      <c r="AK295" s="598"/>
      <c r="AL295" s="598"/>
      <c r="AM295" s="601"/>
      <c r="AN295" s="598"/>
      <c r="AO295" s="603"/>
      <c r="AP295" s="598"/>
      <c r="AQ295" s="442"/>
      <c r="AR295" s="604"/>
      <c r="AS295" s="161"/>
      <c r="AT295" s="161"/>
      <c r="AU295" s="161"/>
      <c r="AV295" s="161"/>
    </row>
    <row r="296" ht="14.25" customHeight="1">
      <c r="A296" s="598"/>
      <c r="B296" s="599"/>
      <c r="C296" s="598"/>
      <c r="D296" s="600"/>
      <c r="E296" s="600"/>
      <c r="F296" s="600"/>
      <c r="G296" s="600"/>
      <c r="H296" s="598"/>
      <c r="I296" s="598"/>
      <c r="J296" s="598"/>
      <c r="K296" s="598"/>
      <c r="L296" s="598"/>
      <c r="M296" s="598"/>
      <c r="N296" s="598"/>
      <c r="O296" s="601"/>
      <c r="P296" s="601"/>
      <c r="Q296" s="601"/>
      <c r="R296" s="601"/>
      <c r="S296" s="602"/>
      <c r="T296" s="598"/>
      <c r="U296" s="598"/>
      <c r="V296" s="598"/>
      <c r="W296" s="601"/>
      <c r="X296" s="195"/>
      <c r="Y296" s="598"/>
      <c r="Z296" s="195"/>
      <c r="AA296" s="598"/>
      <c r="AB296" s="598"/>
      <c r="AC296" s="598"/>
      <c r="AD296" s="598"/>
      <c r="AE296" s="598"/>
      <c r="AF296" s="601"/>
      <c r="AG296" s="195"/>
      <c r="AH296" s="598"/>
      <c r="AI296" s="598"/>
      <c r="AJ296" s="598"/>
      <c r="AK296" s="598"/>
      <c r="AL296" s="598"/>
      <c r="AM296" s="601"/>
      <c r="AN296" s="598"/>
      <c r="AO296" s="603"/>
      <c r="AP296" s="598"/>
      <c r="AQ296" s="442"/>
      <c r="AR296" s="604"/>
      <c r="AS296" s="161"/>
      <c r="AT296" s="161"/>
      <c r="AU296" s="161"/>
      <c r="AV296" s="161"/>
    </row>
    <row r="297" ht="14.25" customHeight="1">
      <c r="A297" s="598"/>
      <c r="B297" s="599"/>
      <c r="C297" s="598"/>
      <c r="D297" s="600"/>
      <c r="E297" s="600"/>
      <c r="F297" s="600"/>
      <c r="G297" s="600"/>
      <c r="H297" s="598"/>
      <c r="I297" s="598"/>
      <c r="J297" s="598"/>
      <c r="K297" s="598"/>
      <c r="L297" s="598"/>
      <c r="M297" s="598"/>
      <c r="N297" s="598"/>
      <c r="O297" s="601"/>
      <c r="P297" s="601"/>
      <c r="Q297" s="601"/>
      <c r="R297" s="601"/>
      <c r="S297" s="602"/>
      <c r="T297" s="598"/>
      <c r="U297" s="598"/>
      <c r="V297" s="598"/>
      <c r="W297" s="601"/>
      <c r="X297" s="195"/>
      <c r="Y297" s="598"/>
      <c r="Z297" s="195"/>
      <c r="AA297" s="598"/>
      <c r="AB297" s="598"/>
      <c r="AC297" s="598"/>
      <c r="AD297" s="598"/>
      <c r="AE297" s="598"/>
      <c r="AF297" s="601"/>
      <c r="AG297" s="195"/>
      <c r="AH297" s="598"/>
      <c r="AI297" s="598"/>
      <c r="AJ297" s="598"/>
      <c r="AK297" s="598"/>
      <c r="AL297" s="598"/>
      <c r="AM297" s="601"/>
      <c r="AN297" s="598"/>
      <c r="AO297" s="603"/>
      <c r="AP297" s="598"/>
      <c r="AQ297" s="442"/>
      <c r="AR297" s="604"/>
      <c r="AS297" s="161"/>
      <c r="AT297" s="161"/>
      <c r="AU297" s="161"/>
      <c r="AV297" s="161"/>
    </row>
    <row r="298" ht="14.25" customHeight="1">
      <c r="A298" s="598"/>
      <c r="B298" s="599"/>
      <c r="C298" s="598"/>
      <c r="D298" s="600"/>
      <c r="E298" s="600"/>
      <c r="F298" s="600"/>
      <c r="G298" s="600"/>
      <c r="H298" s="598"/>
      <c r="I298" s="598"/>
      <c r="J298" s="598"/>
      <c r="K298" s="598"/>
      <c r="L298" s="598"/>
      <c r="M298" s="598"/>
      <c r="N298" s="598"/>
      <c r="O298" s="601"/>
      <c r="P298" s="601"/>
      <c r="Q298" s="601"/>
      <c r="R298" s="601"/>
      <c r="S298" s="602"/>
      <c r="T298" s="598"/>
      <c r="U298" s="598"/>
      <c r="V298" s="598"/>
      <c r="W298" s="601"/>
      <c r="X298" s="195"/>
      <c r="Y298" s="598"/>
      <c r="Z298" s="195"/>
      <c r="AA298" s="598"/>
      <c r="AB298" s="598"/>
      <c r="AC298" s="598"/>
      <c r="AD298" s="598"/>
      <c r="AE298" s="598"/>
      <c r="AF298" s="601"/>
      <c r="AG298" s="195"/>
      <c r="AH298" s="598"/>
      <c r="AI298" s="598"/>
      <c r="AJ298" s="598"/>
      <c r="AK298" s="598"/>
      <c r="AL298" s="598"/>
      <c r="AM298" s="601"/>
      <c r="AN298" s="598"/>
      <c r="AO298" s="603"/>
      <c r="AP298" s="598"/>
      <c r="AQ298" s="442"/>
      <c r="AR298" s="604"/>
      <c r="AS298" s="161"/>
      <c r="AT298" s="161"/>
      <c r="AU298" s="161"/>
      <c r="AV298" s="161"/>
    </row>
    <row r="299" ht="14.25" customHeight="1">
      <c r="A299" s="598"/>
      <c r="B299" s="599"/>
      <c r="C299" s="598"/>
      <c r="D299" s="600"/>
      <c r="E299" s="600"/>
      <c r="F299" s="600"/>
      <c r="G299" s="600"/>
      <c r="H299" s="598"/>
      <c r="I299" s="598"/>
      <c r="J299" s="598"/>
      <c r="K299" s="598"/>
      <c r="L299" s="598"/>
      <c r="M299" s="598"/>
      <c r="N299" s="598"/>
      <c r="O299" s="601"/>
      <c r="P299" s="601"/>
      <c r="Q299" s="601"/>
      <c r="R299" s="601"/>
      <c r="S299" s="602"/>
      <c r="T299" s="598"/>
      <c r="U299" s="598"/>
      <c r="V299" s="598"/>
      <c r="W299" s="601"/>
      <c r="X299" s="195"/>
      <c r="Y299" s="598"/>
      <c r="Z299" s="195"/>
      <c r="AA299" s="598"/>
      <c r="AB299" s="598"/>
      <c r="AC299" s="598"/>
      <c r="AD299" s="598"/>
      <c r="AE299" s="598"/>
      <c r="AF299" s="601"/>
      <c r="AG299" s="195"/>
      <c r="AH299" s="598"/>
      <c r="AI299" s="598"/>
      <c r="AJ299" s="598"/>
      <c r="AK299" s="598"/>
      <c r="AL299" s="598"/>
      <c r="AM299" s="601"/>
      <c r="AN299" s="598"/>
      <c r="AO299" s="603"/>
      <c r="AP299" s="598"/>
      <c r="AQ299" s="442"/>
      <c r="AR299" s="604"/>
      <c r="AS299" s="161"/>
      <c r="AT299" s="161"/>
      <c r="AU299" s="161"/>
      <c r="AV299" s="161"/>
    </row>
    <row r="300" ht="14.25" customHeight="1">
      <c r="A300" s="598"/>
      <c r="B300" s="599"/>
      <c r="C300" s="598"/>
      <c r="D300" s="600"/>
      <c r="E300" s="600"/>
      <c r="F300" s="600"/>
      <c r="G300" s="600"/>
      <c r="H300" s="598"/>
      <c r="I300" s="598"/>
      <c r="J300" s="598"/>
      <c r="K300" s="598"/>
      <c r="L300" s="598"/>
      <c r="M300" s="598"/>
      <c r="N300" s="598"/>
      <c r="O300" s="601"/>
      <c r="P300" s="601"/>
      <c r="Q300" s="601"/>
      <c r="R300" s="601"/>
      <c r="S300" s="602"/>
      <c r="T300" s="598"/>
      <c r="U300" s="598"/>
      <c r="V300" s="598"/>
      <c r="W300" s="601"/>
      <c r="X300" s="195"/>
      <c r="Y300" s="598"/>
      <c r="Z300" s="195"/>
      <c r="AA300" s="598"/>
      <c r="AB300" s="598"/>
      <c r="AC300" s="598"/>
      <c r="AD300" s="598"/>
      <c r="AE300" s="598"/>
      <c r="AF300" s="601"/>
      <c r="AG300" s="195"/>
      <c r="AH300" s="598"/>
      <c r="AI300" s="598"/>
      <c r="AJ300" s="598"/>
      <c r="AK300" s="598"/>
      <c r="AL300" s="598"/>
      <c r="AM300" s="601"/>
      <c r="AN300" s="598"/>
      <c r="AO300" s="603"/>
      <c r="AP300" s="598"/>
      <c r="AQ300" s="442"/>
      <c r="AR300" s="604"/>
      <c r="AS300" s="161"/>
      <c r="AT300" s="161"/>
      <c r="AU300" s="161"/>
      <c r="AV300" s="161"/>
    </row>
    <row r="301" ht="14.25" customHeight="1">
      <c r="A301" s="598"/>
      <c r="B301" s="599"/>
      <c r="C301" s="598"/>
      <c r="D301" s="600"/>
      <c r="E301" s="600"/>
      <c r="F301" s="600"/>
      <c r="G301" s="600"/>
      <c r="H301" s="598"/>
      <c r="I301" s="598"/>
      <c r="J301" s="598"/>
      <c r="K301" s="598"/>
      <c r="L301" s="598"/>
      <c r="M301" s="598"/>
      <c r="N301" s="598"/>
      <c r="O301" s="601"/>
      <c r="P301" s="601"/>
      <c r="Q301" s="601"/>
      <c r="R301" s="601"/>
      <c r="S301" s="602"/>
      <c r="T301" s="598"/>
      <c r="U301" s="598"/>
      <c r="V301" s="598"/>
      <c r="W301" s="601"/>
      <c r="X301" s="195"/>
      <c r="Y301" s="598"/>
      <c r="Z301" s="195"/>
      <c r="AA301" s="598"/>
      <c r="AB301" s="598"/>
      <c r="AC301" s="598"/>
      <c r="AD301" s="598"/>
      <c r="AE301" s="598"/>
      <c r="AF301" s="601"/>
      <c r="AG301" s="195"/>
      <c r="AH301" s="598"/>
      <c r="AI301" s="598"/>
      <c r="AJ301" s="598"/>
      <c r="AK301" s="598"/>
      <c r="AL301" s="598"/>
      <c r="AM301" s="601"/>
      <c r="AN301" s="598"/>
      <c r="AO301" s="603"/>
      <c r="AP301" s="598"/>
      <c r="AQ301" s="442"/>
      <c r="AR301" s="604"/>
      <c r="AS301" s="161"/>
      <c r="AT301" s="161"/>
      <c r="AU301" s="161"/>
      <c r="AV301" s="161"/>
    </row>
    <row r="302" ht="14.25" customHeight="1">
      <c r="A302" s="598"/>
      <c r="B302" s="599"/>
      <c r="C302" s="598"/>
      <c r="D302" s="600"/>
      <c r="E302" s="600"/>
      <c r="F302" s="600"/>
      <c r="G302" s="600"/>
      <c r="H302" s="598"/>
      <c r="I302" s="598"/>
      <c r="J302" s="598"/>
      <c r="K302" s="598"/>
      <c r="L302" s="598"/>
      <c r="M302" s="598"/>
      <c r="N302" s="598"/>
      <c r="O302" s="601"/>
      <c r="P302" s="601"/>
      <c r="Q302" s="601"/>
      <c r="R302" s="601"/>
      <c r="S302" s="602"/>
      <c r="T302" s="598"/>
      <c r="U302" s="598"/>
      <c r="V302" s="598"/>
      <c r="W302" s="601"/>
      <c r="X302" s="195"/>
      <c r="Y302" s="598"/>
      <c r="Z302" s="195"/>
      <c r="AA302" s="598"/>
      <c r="AB302" s="598"/>
      <c r="AC302" s="598"/>
      <c r="AD302" s="598"/>
      <c r="AE302" s="598"/>
      <c r="AF302" s="601"/>
      <c r="AG302" s="195"/>
      <c r="AH302" s="598"/>
      <c r="AI302" s="598"/>
      <c r="AJ302" s="598"/>
      <c r="AK302" s="598"/>
      <c r="AL302" s="598"/>
      <c r="AM302" s="601"/>
      <c r="AN302" s="598"/>
      <c r="AO302" s="603"/>
      <c r="AP302" s="598"/>
      <c r="AQ302" s="442"/>
      <c r="AR302" s="604"/>
      <c r="AS302" s="161"/>
      <c r="AT302" s="161"/>
      <c r="AU302" s="161"/>
      <c r="AV302" s="161"/>
    </row>
    <row r="303" ht="14.25" customHeight="1">
      <c r="A303" s="598"/>
      <c r="B303" s="599"/>
      <c r="C303" s="598"/>
      <c r="D303" s="600"/>
      <c r="E303" s="600"/>
      <c r="F303" s="600"/>
      <c r="G303" s="600"/>
      <c r="H303" s="598"/>
      <c r="I303" s="598"/>
      <c r="J303" s="598"/>
      <c r="K303" s="598"/>
      <c r="L303" s="598"/>
      <c r="M303" s="598"/>
      <c r="N303" s="598"/>
      <c r="O303" s="601"/>
      <c r="P303" s="601"/>
      <c r="Q303" s="601"/>
      <c r="R303" s="601"/>
      <c r="S303" s="602"/>
      <c r="T303" s="598"/>
      <c r="U303" s="598"/>
      <c r="V303" s="598"/>
      <c r="W303" s="601"/>
      <c r="X303" s="195"/>
      <c r="Y303" s="598"/>
      <c r="Z303" s="195"/>
      <c r="AA303" s="598"/>
      <c r="AB303" s="598"/>
      <c r="AC303" s="598"/>
      <c r="AD303" s="598"/>
      <c r="AE303" s="598"/>
      <c r="AF303" s="601"/>
      <c r="AG303" s="195"/>
      <c r="AH303" s="598"/>
      <c r="AI303" s="598"/>
      <c r="AJ303" s="598"/>
      <c r="AK303" s="598"/>
      <c r="AL303" s="598"/>
      <c r="AM303" s="601"/>
      <c r="AN303" s="598"/>
      <c r="AO303" s="603"/>
      <c r="AP303" s="598"/>
      <c r="AQ303" s="442"/>
      <c r="AR303" s="604"/>
      <c r="AS303" s="161"/>
      <c r="AT303" s="161"/>
      <c r="AU303" s="161"/>
      <c r="AV303" s="161"/>
    </row>
    <row r="304" ht="14.25" customHeight="1">
      <c r="A304" s="598"/>
      <c r="B304" s="599"/>
      <c r="C304" s="598"/>
      <c r="D304" s="600"/>
      <c r="E304" s="600"/>
      <c r="F304" s="600"/>
      <c r="G304" s="600"/>
      <c r="H304" s="598"/>
      <c r="I304" s="598"/>
      <c r="J304" s="598"/>
      <c r="K304" s="598"/>
      <c r="L304" s="598"/>
      <c r="M304" s="598"/>
      <c r="N304" s="598"/>
      <c r="O304" s="601"/>
      <c r="P304" s="601"/>
      <c r="Q304" s="601"/>
      <c r="R304" s="601"/>
      <c r="S304" s="602"/>
      <c r="T304" s="598"/>
      <c r="U304" s="598"/>
      <c r="V304" s="598"/>
      <c r="W304" s="601"/>
      <c r="X304" s="195"/>
      <c r="Y304" s="598"/>
      <c r="Z304" s="195"/>
      <c r="AA304" s="598"/>
      <c r="AB304" s="598"/>
      <c r="AC304" s="598"/>
      <c r="AD304" s="598"/>
      <c r="AE304" s="598"/>
      <c r="AF304" s="601"/>
      <c r="AG304" s="195"/>
      <c r="AH304" s="598"/>
      <c r="AI304" s="598"/>
      <c r="AJ304" s="598"/>
      <c r="AK304" s="598"/>
      <c r="AL304" s="598"/>
      <c r="AM304" s="601"/>
      <c r="AN304" s="598"/>
      <c r="AO304" s="603"/>
      <c r="AP304" s="598"/>
      <c r="AQ304" s="442"/>
      <c r="AR304" s="604"/>
      <c r="AS304" s="161"/>
      <c r="AT304" s="161"/>
      <c r="AU304" s="161"/>
      <c r="AV304" s="161"/>
    </row>
    <row r="305" ht="14.25" customHeight="1">
      <c r="A305" s="598"/>
      <c r="B305" s="599"/>
      <c r="C305" s="598"/>
      <c r="D305" s="600"/>
      <c r="E305" s="600"/>
      <c r="F305" s="600"/>
      <c r="G305" s="600"/>
      <c r="H305" s="598"/>
      <c r="I305" s="598"/>
      <c r="J305" s="598"/>
      <c r="K305" s="598"/>
      <c r="L305" s="598"/>
      <c r="M305" s="598"/>
      <c r="N305" s="598"/>
      <c r="O305" s="601"/>
      <c r="P305" s="601"/>
      <c r="Q305" s="601"/>
      <c r="R305" s="601"/>
      <c r="S305" s="602"/>
      <c r="T305" s="598"/>
      <c r="U305" s="598"/>
      <c r="V305" s="598"/>
      <c r="W305" s="601"/>
      <c r="X305" s="195"/>
      <c r="Y305" s="598"/>
      <c r="Z305" s="195"/>
      <c r="AA305" s="598"/>
      <c r="AB305" s="598"/>
      <c r="AC305" s="598"/>
      <c r="AD305" s="598"/>
      <c r="AE305" s="598"/>
      <c r="AF305" s="601"/>
      <c r="AG305" s="195"/>
      <c r="AH305" s="598"/>
      <c r="AI305" s="598"/>
      <c r="AJ305" s="598"/>
      <c r="AK305" s="598"/>
      <c r="AL305" s="598"/>
      <c r="AM305" s="601"/>
      <c r="AN305" s="598"/>
      <c r="AO305" s="603"/>
      <c r="AP305" s="598"/>
      <c r="AQ305" s="442"/>
      <c r="AR305" s="604"/>
      <c r="AS305" s="161"/>
      <c r="AT305" s="161"/>
      <c r="AU305" s="161"/>
      <c r="AV305" s="161"/>
    </row>
    <row r="306" ht="14.25" customHeight="1">
      <c r="A306" s="598"/>
      <c r="B306" s="599"/>
      <c r="C306" s="598"/>
      <c r="D306" s="600"/>
      <c r="E306" s="600"/>
      <c r="F306" s="600"/>
      <c r="G306" s="600"/>
      <c r="H306" s="598"/>
      <c r="I306" s="598"/>
      <c r="J306" s="598"/>
      <c r="K306" s="598"/>
      <c r="L306" s="598"/>
      <c r="M306" s="598"/>
      <c r="N306" s="598"/>
      <c r="O306" s="601"/>
      <c r="P306" s="601"/>
      <c r="Q306" s="601"/>
      <c r="R306" s="601"/>
      <c r="S306" s="602"/>
      <c r="T306" s="598"/>
      <c r="U306" s="598"/>
      <c r="V306" s="598"/>
      <c r="W306" s="601"/>
      <c r="X306" s="195"/>
      <c r="Y306" s="598"/>
      <c r="Z306" s="195"/>
      <c r="AA306" s="598"/>
      <c r="AB306" s="598"/>
      <c r="AC306" s="598"/>
      <c r="AD306" s="598"/>
      <c r="AE306" s="598"/>
      <c r="AF306" s="601"/>
      <c r="AG306" s="195"/>
      <c r="AH306" s="598"/>
      <c r="AI306" s="598"/>
      <c r="AJ306" s="598"/>
      <c r="AK306" s="598"/>
      <c r="AL306" s="598"/>
      <c r="AM306" s="601"/>
      <c r="AN306" s="598"/>
      <c r="AO306" s="603"/>
      <c r="AP306" s="598"/>
      <c r="AQ306" s="442"/>
      <c r="AR306" s="604"/>
      <c r="AS306" s="161"/>
      <c r="AT306" s="161"/>
      <c r="AU306" s="161"/>
      <c r="AV306" s="161"/>
    </row>
    <row r="307" ht="14.25" customHeight="1">
      <c r="A307" s="598"/>
      <c r="B307" s="599"/>
      <c r="C307" s="598"/>
      <c r="D307" s="600"/>
      <c r="E307" s="600"/>
      <c r="F307" s="600"/>
      <c r="G307" s="600"/>
      <c r="H307" s="598"/>
      <c r="I307" s="598"/>
      <c r="J307" s="598"/>
      <c r="K307" s="598"/>
      <c r="L307" s="598"/>
      <c r="M307" s="598"/>
      <c r="N307" s="598"/>
      <c r="O307" s="601"/>
      <c r="P307" s="601"/>
      <c r="Q307" s="601"/>
      <c r="R307" s="601"/>
      <c r="S307" s="602"/>
      <c r="T307" s="598"/>
      <c r="U307" s="598"/>
      <c r="V307" s="598"/>
      <c r="W307" s="601"/>
      <c r="X307" s="195"/>
      <c r="Y307" s="598"/>
      <c r="Z307" s="195"/>
      <c r="AA307" s="598"/>
      <c r="AB307" s="598"/>
      <c r="AC307" s="598"/>
      <c r="AD307" s="598"/>
      <c r="AE307" s="598"/>
      <c r="AF307" s="601"/>
      <c r="AG307" s="195"/>
      <c r="AH307" s="598"/>
      <c r="AI307" s="598"/>
      <c r="AJ307" s="598"/>
      <c r="AK307" s="598"/>
      <c r="AL307" s="598"/>
      <c r="AM307" s="601"/>
      <c r="AN307" s="598"/>
      <c r="AO307" s="603"/>
      <c r="AP307" s="598"/>
      <c r="AQ307" s="442"/>
      <c r="AR307" s="604"/>
      <c r="AS307" s="161"/>
      <c r="AT307" s="161"/>
      <c r="AU307" s="161"/>
      <c r="AV307" s="161"/>
    </row>
    <row r="308" ht="14.25" customHeight="1">
      <c r="A308" s="598"/>
      <c r="B308" s="599"/>
      <c r="C308" s="598"/>
      <c r="D308" s="600"/>
      <c r="E308" s="600"/>
      <c r="F308" s="600"/>
      <c r="G308" s="600"/>
      <c r="H308" s="598"/>
      <c r="I308" s="598"/>
      <c r="J308" s="598"/>
      <c r="K308" s="598"/>
      <c r="L308" s="598"/>
      <c r="M308" s="598"/>
      <c r="N308" s="598"/>
      <c r="O308" s="601"/>
      <c r="P308" s="601"/>
      <c r="Q308" s="601"/>
      <c r="R308" s="601"/>
      <c r="S308" s="602"/>
      <c r="T308" s="598"/>
      <c r="U308" s="598"/>
      <c r="V308" s="598"/>
      <c r="W308" s="601"/>
      <c r="X308" s="195"/>
      <c r="Y308" s="598"/>
      <c r="Z308" s="195"/>
      <c r="AA308" s="598"/>
      <c r="AB308" s="598"/>
      <c r="AC308" s="598"/>
      <c r="AD308" s="598"/>
      <c r="AE308" s="598"/>
      <c r="AF308" s="601"/>
      <c r="AG308" s="195"/>
      <c r="AH308" s="598"/>
      <c r="AI308" s="598"/>
      <c r="AJ308" s="598"/>
      <c r="AK308" s="598"/>
      <c r="AL308" s="598"/>
      <c r="AM308" s="601"/>
      <c r="AN308" s="598"/>
      <c r="AO308" s="603"/>
      <c r="AP308" s="598"/>
      <c r="AQ308" s="442"/>
      <c r="AR308" s="604"/>
      <c r="AS308" s="161"/>
      <c r="AT308" s="161"/>
      <c r="AU308" s="161"/>
      <c r="AV308" s="161"/>
    </row>
    <row r="309" ht="14.25" customHeight="1">
      <c r="A309" s="598"/>
      <c r="B309" s="599"/>
      <c r="C309" s="598"/>
      <c r="D309" s="600"/>
      <c r="E309" s="600"/>
      <c r="F309" s="600"/>
      <c r="G309" s="600"/>
      <c r="H309" s="598"/>
      <c r="I309" s="598"/>
      <c r="J309" s="598"/>
      <c r="K309" s="598"/>
      <c r="L309" s="598"/>
      <c r="M309" s="598"/>
      <c r="N309" s="598"/>
      <c r="O309" s="601"/>
      <c r="P309" s="601"/>
      <c r="Q309" s="601"/>
      <c r="R309" s="601"/>
      <c r="S309" s="602"/>
      <c r="T309" s="598"/>
      <c r="U309" s="598"/>
      <c r="V309" s="598"/>
      <c r="W309" s="601"/>
      <c r="X309" s="195"/>
      <c r="Y309" s="598"/>
      <c r="Z309" s="195"/>
      <c r="AA309" s="598"/>
      <c r="AB309" s="598"/>
      <c r="AC309" s="598"/>
      <c r="AD309" s="598"/>
      <c r="AE309" s="598"/>
      <c r="AF309" s="601"/>
      <c r="AG309" s="195"/>
      <c r="AH309" s="598"/>
      <c r="AI309" s="598"/>
      <c r="AJ309" s="598"/>
      <c r="AK309" s="598"/>
      <c r="AL309" s="598"/>
      <c r="AM309" s="601"/>
      <c r="AN309" s="598"/>
      <c r="AO309" s="603"/>
      <c r="AP309" s="598"/>
      <c r="AQ309" s="442"/>
      <c r="AR309" s="604"/>
      <c r="AS309" s="161"/>
      <c r="AT309" s="161"/>
      <c r="AU309" s="161"/>
      <c r="AV309" s="161"/>
    </row>
    <row r="310" ht="14.25" customHeight="1">
      <c r="A310" s="598"/>
      <c r="B310" s="599"/>
      <c r="C310" s="598"/>
      <c r="D310" s="600"/>
      <c r="E310" s="600"/>
      <c r="F310" s="600"/>
      <c r="G310" s="600"/>
      <c r="H310" s="598"/>
      <c r="I310" s="598"/>
      <c r="J310" s="598"/>
      <c r="K310" s="598"/>
      <c r="L310" s="598"/>
      <c r="M310" s="598"/>
      <c r="N310" s="598"/>
      <c r="O310" s="601"/>
      <c r="P310" s="601"/>
      <c r="Q310" s="601"/>
      <c r="R310" s="601"/>
      <c r="S310" s="602"/>
      <c r="T310" s="598"/>
      <c r="U310" s="598"/>
      <c r="V310" s="598"/>
      <c r="W310" s="601"/>
      <c r="X310" s="195"/>
      <c r="Y310" s="598"/>
      <c r="Z310" s="195"/>
      <c r="AA310" s="598"/>
      <c r="AB310" s="598"/>
      <c r="AC310" s="598"/>
      <c r="AD310" s="598"/>
      <c r="AE310" s="598"/>
      <c r="AF310" s="601"/>
      <c r="AG310" s="195"/>
      <c r="AH310" s="598"/>
      <c r="AI310" s="598"/>
      <c r="AJ310" s="598"/>
      <c r="AK310" s="598"/>
      <c r="AL310" s="598"/>
      <c r="AM310" s="601"/>
      <c r="AN310" s="598"/>
      <c r="AO310" s="603"/>
      <c r="AP310" s="598"/>
      <c r="AQ310" s="442"/>
      <c r="AR310" s="604"/>
      <c r="AS310" s="161"/>
      <c r="AT310" s="161"/>
      <c r="AU310" s="161"/>
      <c r="AV310" s="161"/>
    </row>
    <row r="311" ht="14.25" customHeight="1">
      <c r="A311" s="598"/>
      <c r="B311" s="599"/>
      <c r="C311" s="598"/>
      <c r="D311" s="600"/>
      <c r="E311" s="600"/>
      <c r="F311" s="600"/>
      <c r="G311" s="600"/>
      <c r="H311" s="598"/>
      <c r="I311" s="598"/>
      <c r="J311" s="598"/>
      <c r="K311" s="598"/>
      <c r="L311" s="598"/>
      <c r="M311" s="598"/>
      <c r="N311" s="598"/>
      <c r="O311" s="601"/>
      <c r="P311" s="601"/>
      <c r="Q311" s="601"/>
      <c r="R311" s="601"/>
      <c r="S311" s="602"/>
      <c r="T311" s="598"/>
      <c r="U311" s="598"/>
      <c r="V311" s="598"/>
      <c r="W311" s="601"/>
      <c r="X311" s="195"/>
      <c r="Y311" s="598"/>
      <c r="Z311" s="195"/>
      <c r="AA311" s="598"/>
      <c r="AB311" s="598"/>
      <c r="AC311" s="598"/>
      <c r="AD311" s="598"/>
      <c r="AE311" s="598"/>
      <c r="AF311" s="601"/>
      <c r="AG311" s="195"/>
      <c r="AH311" s="598"/>
      <c r="AI311" s="598"/>
      <c r="AJ311" s="598"/>
      <c r="AK311" s="598"/>
      <c r="AL311" s="598"/>
      <c r="AM311" s="601"/>
      <c r="AN311" s="598"/>
      <c r="AO311" s="603"/>
      <c r="AP311" s="598"/>
      <c r="AQ311" s="442"/>
      <c r="AR311" s="604"/>
      <c r="AS311" s="161"/>
      <c r="AT311" s="161"/>
      <c r="AU311" s="161"/>
      <c r="AV311" s="161"/>
    </row>
    <row r="312" ht="14.25" customHeight="1">
      <c r="A312" s="598"/>
      <c r="B312" s="599"/>
      <c r="C312" s="598"/>
      <c r="D312" s="600"/>
      <c r="E312" s="600"/>
      <c r="F312" s="600"/>
      <c r="G312" s="600"/>
      <c r="H312" s="598"/>
      <c r="I312" s="598"/>
      <c r="J312" s="598"/>
      <c r="K312" s="598"/>
      <c r="L312" s="598"/>
      <c r="M312" s="598"/>
      <c r="N312" s="598"/>
      <c r="O312" s="601"/>
      <c r="P312" s="601"/>
      <c r="Q312" s="601"/>
      <c r="R312" s="601"/>
      <c r="S312" s="602"/>
      <c r="T312" s="598"/>
      <c r="U312" s="598"/>
      <c r="V312" s="598"/>
      <c r="W312" s="601"/>
      <c r="X312" s="195"/>
      <c r="Y312" s="598"/>
      <c r="Z312" s="195"/>
      <c r="AA312" s="598"/>
      <c r="AB312" s="598"/>
      <c r="AC312" s="598"/>
      <c r="AD312" s="598"/>
      <c r="AE312" s="598"/>
      <c r="AF312" s="601"/>
      <c r="AG312" s="195"/>
      <c r="AH312" s="598"/>
      <c r="AI312" s="598"/>
      <c r="AJ312" s="598"/>
      <c r="AK312" s="598"/>
      <c r="AL312" s="598"/>
      <c r="AM312" s="601"/>
      <c r="AN312" s="598"/>
      <c r="AO312" s="603"/>
      <c r="AP312" s="598"/>
      <c r="AQ312" s="442"/>
      <c r="AR312" s="604"/>
      <c r="AS312" s="161"/>
      <c r="AT312" s="161"/>
      <c r="AU312" s="161"/>
      <c r="AV312" s="161"/>
    </row>
    <row r="313" ht="14.25" customHeight="1">
      <c r="A313" s="598"/>
      <c r="B313" s="599"/>
      <c r="C313" s="598"/>
      <c r="D313" s="600"/>
      <c r="E313" s="600"/>
      <c r="F313" s="600"/>
      <c r="G313" s="600"/>
      <c r="H313" s="598"/>
      <c r="I313" s="598"/>
      <c r="J313" s="598"/>
      <c r="K313" s="598"/>
      <c r="L313" s="598"/>
      <c r="M313" s="598"/>
      <c r="N313" s="598"/>
      <c r="O313" s="601"/>
      <c r="P313" s="601"/>
      <c r="Q313" s="601"/>
      <c r="R313" s="601"/>
      <c r="S313" s="602"/>
      <c r="T313" s="598"/>
      <c r="U313" s="598"/>
      <c r="V313" s="598"/>
      <c r="W313" s="601"/>
      <c r="X313" s="195"/>
      <c r="Y313" s="598"/>
      <c r="Z313" s="195"/>
      <c r="AA313" s="598"/>
      <c r="AB313" s="598"/>
      <c r="AC313" s="598"/>
      <c r="AD313" s="598"/>
      <c r="AE313" s="598"/>
      <c r="AF313" s="601"/>
      <c r="AG313" s="195"/>
      <c r="AH313" s="598"/>
      <c r="AI313" s="598"/>
      <c r="AJ313" s="598"/>
      <c r="AK313" s="598"/>
      <c r="AL313" s="598"/>
      <c r="AM313" s="601"/>
      <c r="AN313" s="598"/>
      <c r="AO313" s="603"/>
      <c r="AP313" s="598"/>
      <c r="AQ313" s="442"/>
      <c r="AR313" s="604"/>
      <c r="AS313" s="161"/>
      <c r="AT313" s="161"/>
      <c r="AU313" s="161"/>
      <c r="AV313" s="161"/>
    </row>
    <row r="314" ht="14.25" customHeight="1">
      <c r="A314" s="598"/>
      <c r="B314" s="599"/>
      <c r="C314" s="598"/>
      <c r="D314" s="600"/>
      <c r="E314" s="600"/>
      <c r="F314" s="600"/>
      <c r="G314" s="600"/>
      <c r="H314" s="598"/>
      <c r="I314" s="598"/>
      <c r="J314" s="598"/>
      <c r="K314" s="598"/>
      <c r="L314" s="598"/>
      <c r="M314" s="598"/>
      <c r="N314" s="598"/>
      <c r="O314" s="601"/>
      <c r="P314" s="601"/>
      <c r="Q314" s="601"/>
      <c r="R314" s="601"/>
      <c r="S314" s="602"/>
      <c r="T314" s="598"/>
      <c r="U314" s="598"/>
      <c r="V314" s="598"/>
      <c r="W314" s="601"/>
      <c r="X314" s="195"/>
      <c r="Y314" s="598"/>
      <c r="Z314" s="195"/>
      <c r="AA314" s="598"/>
      <c r="AB314" s="598"/>
      <c r="AC314" s="598"/>
      <c r="AD314" s="598"/>
      <c r="AE314" s="598"/>
      <c r="AF314" s="601"/>
      <c r="AG314" s="195"/>
      <c r="AH314" s="598"/>
      <c r="AI314" s="598"/>
      <c r="AJ314" s="598"/>
      <c r="AK314" s="598"/>
      <c r="AL314" s="598"/>
      <c r="AM314" s="601"/>
      <c r="AN314" s="598"/>
      <c r="AO314" s="603"/>
      <c r="AP314" s="598"/>
      <c r="AQ314" s="442"/>
      <c r="AR314" s="604"/>
      <c r="AS314" s="161"/>
      <c r="AT314" s="161"/>
      <c r="AU314" s="161"/>
      <c r="AV314" s="161"/>
    </row>
    <row r="315" ht="14.25" customHeight="1">
      <c r="A315" s="598"/>
      <c r="B315" s="599"/>
      <c r="C315" s="598"/>
      <c r="D315" s="600"/>
      <c r="E315" s="600"/>
      <c r="F315" s="600"/>
      <c r="G315" s="600"/>
      <c r="H315" s="598"/>
      <c r="I315" s="598"/>
      <c r="J315" s="598"/>
      <c r="K315" s="598"/>
      <c r="L315" s="598"/>
      <c r="M315" s="598"/>
      <c r="N315" s="598"/>
      <c r="O315" s="601"/>
      <c r="P315" s="601"/>
      <c r="Q315" s="601"/>
      <c r="R315" s="601"/>
      <c r="S315" s="602"/>
      <c r="T315" s="598"/>
      <c r="U315" s="598"/>
      <c r="V315" s="598"/>
      <c r="W315" s="601"/>
      <c r="X315" s="195"/>
      <c r="Y315" s="598"/>
      <c r="Z315" s="195"/>
      <c r="AA315" s="598"/>
      <c r="AB315" s="598"/>
      <c r="AC315" s="598"/>
      <c r="AD315" s="598"/>
      <c r="AE315" s="598"/>
      <c r="AF315" s="601"/>
      <c r="AG315" s="195"/>
      <c r="AH315" s="598"/>
      <c r="AI315" s="598"/>
      <c r="AJ315" s="598"/>
      <c r="AK315" s="598"/>
      <c r="AL315" s="598"/>
      <c r="AM315" s="601"/>
      <c r="AN315" s="598"/>
      <c r="AO315" s="603"/>
      <c r="AP315" s="598"/>
      <c r="AQ315" s="442"/>
      <c r="AR315" s="604"/>
      <c r="AS315" s="161"/>
      <c r="AT315" s="161"/>
      <c r="AU315" s="161"/>
      <c r="AV315" s="161"/>
    </row>
    <row r="316" ht="14.25" customHeight="1">
      <c r="A316" s="598"/>
      <c r="B316" s="599"/>
      <c r="C316" s="598"/>
      <c r="D316" s="600"/>
      <c r="E316" s="600"/>
      <c r="F316" s="600"/>
      <c r="G316" s="600"/>
      <c r="H316" s="598"/>
      <c r="I316" s="598"/>
      <c r="J316" s="598"/>
      <c r="K316" s="598"/>
      <c r="L316" s="598"/>
      <c r="M316" s="598"/>
      <c r="N316" s="598"/>
      <c r="O316" s="601"/>
      <c r="P316" s="601"/>
      <c r="Q316" s="601"/>
      <c r="R316" s="601"/>
      <c r="S316" s="602"/>
      <c r="T316" s="598"/>
      <c r="U316" s="598"/>
      <c r="V316" s="598"/>
      <c r="W316" s="601"/>
      <c r="X316" s="195"/>
      <c r="Y316" s="598"/>
      <c r="Z316" s="195"/>
      <c r="AA316" s="598"/>
      <c r="AB316" s="598"/>
      <c r="AC316" s="598"/>
      <c r="AD316" s="598"/>
      <c r="AE316" s="598"/>
      <c r="AF316" s="601"/>
      <c r="AG316" s="195"/>
      <c r="AH316" s="598"/>
      <c r="AI316" s="598"/>
      <c r="AJ316" s="598"/>
      <c r="AK316" s="598"/>
      <c r="AL316" s="598"/>
      <c r="AM316" s="601"/>
      <c r="AN316" s="598"/>
      <c r="AO316" s="603"/>
      <c r="AP316" s="598"/>
      <c r="AQ316" s="442"/>
      <c r="AR316" s="604"/>
      <c r="AS316" s="161"/>
      <c r="AT316" s="161"/>
      <c r="AU316" s="161"/>
      <c r="AV316" s="161"/>
    </row>
    <row r="317" ht="14.25" customHeight="1">
      <c r="A317" s="598"/>
      <c r="B317" s="599"/>
      <c r="C317" s="598"/>
      <c r="D317" s="600"/>
      <c r="E317" s="600"/>
      <c r="F317" s="600"/>
      <c r="G317" s="600"/>
      <c r="H317" s="598"/>
      <c r="I317" s="598"/>
      <c r="J317" s="598"/>
      <c r="K317" s="598"/>
      <c r="L317" s="598"/>
      <c r="M317" s="598"/>
      <c r="N317" s="598"/>
      <c r="O317" s="601"/>
      <c r="P317" s="601"/>
      <c r="Q317" s="601"/>
      <c r="R317" s="601"/>
      <c r="S317" s="602"/>
      <c r="T317" s="598"/>
      <c r="U317" s="598"/>
      <c r="V317" s="598"/>
      <c r="W317" s="601"/>
      <c r="X317" s="195"/>
      <c r="Y317" s="598"/>
      <c r="Z317" s="195"/>
      <c r="AA317" s="598"/>
      <c r="AB317" s="598"/>
      <c r="AC317" s="598"/>
      <c r="AD317" s="598"/>
      <c r="AE317" s="598"/>
      <c r="AF317" s="601"/>
      <c r="AG317" s="195"/>
      <c r="AH317" s="598"/>
      <c r="AI317" s="598"/>
      <c r="AJ317" s="598"/>
      <c r="AK317" s="598"/>
      <c r="AL317" s="598"/>
      <c r="AM317" s="601"/>
      <c r="AN317" s="598"/>
      <c r="AO317" s="603"/>
      <c r="AP317" s="598"/>
      <c r="AQ317" s="442"/>
      <c r="AR317" s="604"/>
      <c r="AS317" s="161"/>
      <c r="AT317" s="161"/>
      <c r="AU317" s="161"/>
      <c r="AV317" s="161"/>
    </row>
    <row r="318" ht="14.25" customHeight="1">
      <c r="A318" s="598"/>
      <c r="B318" s="599"/>
      <c r="C318" s="598"/>
      <c r="D318" s="600"/>
      <c r="E318" s="600"/>
      <c r="F318" s="600"/>
      <c r="G318" s="600"/>
      <c r="H318" s="598"/>
      <c r="I318" s="598"/>
      <c r="J318" s="598"/>
      <c r="K318" s="598"/>
      <c r="L318" s="598"/>
      <c r="M318" s="598"/>
      <c r="N318" s="598"/>
      <c r="O318" s="601"/>
      <c r="P318" s="601"/>
      <c r="Q318" s="601"/>
      <c r="R318" s="601"/>
      <c r="S318" s="602"/>
      <c r="T318" s="598"/>
      <c r="U318" s="598"/>
      <c r="V318" s="598"/>
      <c r="W318" s="601"/>
      <c r="X318" s="195"/>
      <c r="Y318" s="598"/>
      <c r="Z318" s="195"/>
      <c r="AA318" s="598"/>
      <c r="AB318" s="598"/>
      <c r="AC318" s="598"/>
      <c r="AD318" s="598"/>
      <c r="AE318" s="598"/>
      <c r="AF318" s="601"/>
      <c r="AG318" s="195"/>
      <c r="AH318" s="598"/>
      <c r="AI318" s="598"/>
      <c r="AJ318" s="598"/>
      <c r="AK318" s="598"/>
      <c r="AL318" s="598"/>
      <c r="AM318" s="601"/>
      <c r="AN318" s="598"/>
      <c r="AO318" s="603"/>
      <c r="AP318" s="598"/>
      <c r="AQ318" s="442"/>
      <c r="AR318" s="604"/>
      <c r="AS318" s="161"/>
      <c r="AT318" s="161"/>
      <c r="AU318" s="161"/>
      <c r="AV318" s="161"/>
    </row>
    <row r="319" ht="14.25" customHeight="1">
      <c r="A319" s="598"/>
      <c r="B319" s="599"/>
      <c r="C319" s="598"/>
      <c r="D319" s="600"/>
      <c r="E319" s="600"/>
      <c r="F319" s="600"/>
      <c r="G319" s="600"/>
      <c r="H319" s="598"/>
      <c r="I319" s="598"/>
      <c r="J319" s="598"/>
      <c r="K319" s="598"/>
      <c r="L319" s="598"/>
      <c r="M319" s="598"/>
      <c r="N319" s="598"/>
      <c r="O319" s="601"/>
      <c r="P319" s="601"/>
      <c r="Q319" s="601"/>
      <c r="R319" s="601"/>
      <c r="S319" s="602"/>
      <c r="T319" s="598"/>
      <c r="U319" s="598"/>
      <c r="V319" s="598"/>
      <c r="W319" s="601"/>
      <c r="X319" s="195"/>
      <c r="Y319" s="598"/>
      <c r="Z319" s="195"/>
      <c r="AA319" s="598"/>
      <c r="AB319" s="598"/>
      <c r="AC319" s="598"/>
      <c r="AD319" s="598"/>
      <c r="AE319" s="598"/>
      <c r="AF319" s="601"/>
      <c r="AG319" s="195"/>
      <c r="AH319" s="598"/>
      <c r="AI319" s="598"/>
      <c r="AJ319" s="598"/>
      <c r="AK319" s="598"/>
      <c r="AL319" s="598"/>
      <c r="AM319" s="601"/>
      <c r="AN319" s="598"/>
      <c r="AO319" s="603"/>
      <c r="AP319" s="598"/>
      <c r="AQ319" s="442"/>
      <c r="AR319" s="604"/>
      <c r="AS319" s="161"/>
      <c r="AT319" s="161"/>
      <c r="AU319" s="161"/>
      <c r="AV319" s="161"/>
    </row>
    <row r="320" ht="14.25" customHeight="1">
      <c r="A320" s="598"/>
      <c r="B320" s="599"/>
      <c r="C320" s="598"/>
      <c r="D320" s="600"/>
      <c r="E320" s="600"/>
      <c r="F320" s="600"/>
      <c r="G320" s="600"/>
      <c r="H320" s="598"/>
      <c r="I320" s="598"/>
      <c r="J320" s="598"/>
      <c r="K320" s="598"/>
      <c r="L320" s="598"/>
      <c r="M320" s="598"/>
      <c r="N320" s="598"/>
      <c r="O320" s="601"/>
      <c r="P320" s="601"/>
      <c r="Q320" s="601"/>
      <c r="R320" s="601"/>
      <c r="S320" s="602"/>
      <c r="T320" s="598"/>
      <c r="U320" s="598"/>
      <c r="V320" s="598"/>
      <c r="W320" s="601"/>
      <c r="X320" s="195"/>
      <c r="Y320" s="598"/>
      <c r="Z320" s="195"/>
      <c r="AA320" s="598"/>
      <c r="AB320" s="598"/>
      <c r="AC320" s="598"/>
      <c r="AD320" s="598"/>
      <c r="AE320" s="598"/>
      <c r="AF320" s="601"/>
      <c r="AG320" s="195"/>
      <c r="AH320" s="598"/>
      <c r="AI320" s="598"/>
      <c r="AJ320" s="598"/>
      <c r="AK320" s="598"/>
      <c r="AL320" s="598"/>
      <c r="AM320" s="601"/>
      <c r="AN320" s="598"/>
      <c r="AO320" s="603"/>
      <c r="AP320" s="598"/>
      <c r="AQ320" s="442"/>
      <c r="AR320" s="604"/>
      <c r="AS320" s="161"/>
      <c r="AT320" s="161"/>
      <c r="AU320" s="161"/>
      <c r="AV320" s="161"/>
    </row>
    <row r="321" ht="14.25" customHeight="1">
      <c r="A321" s="598"/>
      <c r="B321" s="599"/>
      <c r="C321" s="598"/>
      <c r="D321" s="600"/>
      <c r="E321" s="600"/>
      <c r="F321" s="600"/>
      <c r="G321" s="600"/>
      <c r="H321" s="598"/>
      <c r="I321" s="598"/>
      <c r="J321" s="598"/>
      <c r="K321" s="598"/>
      <c r="L321" s="598"/>
      <c r="M321" s="598"/>
      <c r="N321" s="598"/>
      <c r="O321" s="601"/>
      <c r="P321" s="601"/>
      <c r="Q321" s="601"/>
      <c r="R321" s="601"/>
      <c r="S321" s="602"/>
      <c r="T321" s="598"/>
      <c r="U321" s="598"/>
      <c r="V321" s="598"/>
      <c r="W321" s="601"/>
      <c r="X321" s="195"/>
      <c r="Y321" s="598"/>
      <c r="Z321" s="195"/>
      <c r="AA321" s="598"/>
      <c r="AB321" s="598"/>
      <c r="AC321" s="598"/>
      <c r="AD321" s="598"/>
      <c r="AE321" s="598"/>
      <c r="AF321" s="601"/>
      <c r="AG321" s="195"/>
      <c r="AH321" s="598"/>
      <c r="AI321" s="598"/>
      <c r="AJ321" s="598"/>
      <c r="AK321" s="598"/>
      <c r="AL321" s="598"/>
      <c r="AM321" s="601"/>
      <c r="AN321" s="598"/>
      <c r="AO321" s="603"/>
      <c r="AP321" s="598"/>
      <c r="AQ321" s="442"/>
      <c r="AR321" s="604"/>
      <c r="AS321" s="161"/>
      <c r="AT321" s="161"/>
      <c r="AU321" s="161"/>
      <c r="AV321" s="161"/>
    </row>
    <row r="322" ht="14.25" customHeight="1">
      <c r="A322" s="598"/>
      <c r="B322" s="599"/>
      <c r="C322" s="598"/>
      <c r="D322" s="600"/>
      <c r="E322" s="600"/>
      <c r="F322" s="600"/>
      <c r="G322" s="600"/>
      <c r="H322" s="598"/>
      <c r="I322" s="598"/>
      <c r="J322" s="598"/>
      <c r="K322" s="598"/>
      <c r="L322" s="598"/>
      <c r="M322" s="598"/>
      <c r="N322" s="598"/>
      <c r="O322" s="601"/>
      <c r="P322" s="601"/>
      <c r="Q322" s="601"/>
      <c r="R322" s="601"/>
      <c r="S322" s="602"/>
      <c r="T322" s="598"/>
      <c r="U322" s="598"/>
      <c r="V322" s="598"/>
      <c r="W322" s="601"/>
      <c r="X322" s="195"/>
      <c r="Y322" s="598"/>
      <c r="Z322" s="195"/>
      <c r="AA322" s="598"/>
      <c r="AB322" s="598"/>
      <c r="AC322" s="598"/>
      <c r="AD322" s="598"/>
      <c r="AE322" s="598"/>
      <c r="AF322" s="601"/>
      <c r="AG322" s="195"/>
      <c r="AH322" s="598"/>
      <c r="AI322" s="598"/>
      <c r="AJ322" s="598"/>
      <c r="AK322" s="598"/>
      <c r="AL322" s="598"/>
      <c r="AM322" s="601"/>
      <c r="AN322" s="598"/>
      <c r="AO322" s="603"/>
      <c r="AP322" s="598"/>
      <c r="AQ322" s="442"/>
      <c r="AR322" s="604"/>
      <c r="AS322" s="161"/>
      <c r="AT322" s="161"/>
      <c r="AU322" s="161"/>
      <c r="AV322" s="161"/>
    </row>
    <row r="323" ht="14.25" customHeight="1">
      <c r="A323" s="598"/>
      <c r="B323" s="599"/>
      <c r="C323" s="598"/>
      <c r="D323" s="600"/>
      <c r="E323" s="600"/>
      <c r="F323" s="600"/>
      <c r="G323" s="600"/>
      <c r="H323" s="598"/>
      <c r="I323" s="598"/>
      <c r="J323" s="598"/>
      <c r="K323" s="598"/>
      <c r="L323" s="598"/>
      <c r="M323" s="598"/>
      <c r="N323" s="598"/>
      <c r="O323" s="601"/>
      <c r="P323" s="601"/>
      <c r="Q323" s="601"/>
      <c r="R323" s="601"/>
      <c r="S323" s="602"/>
      <c r="T323" s="598"/>
      <c r="U323" s="598"/>
      <c r="V323" s="598"/>
      <c r="W323" s="601"/>
      <c r="X323" s="195"/>
      <c r="Y323" s="598"/>
      <c r="Z323" s="195"/>
      <c r="AA323" s="598"/>
      <c r="AB323" s="598"/>
      <c r="AC323" s="598"/>
      <c r="AD323" s="598"/>
      <c r="AE323" s="598"/>
      <c r="AF323" s="601"/>
      <c r="AG323" s="195"/>
      <c r="AH323" s="598"/>
      <c r="AI323" s="598"/>
      <c r="AJ323" s="598"/>
      <c r="AK323" s="598"/>
      <c r="AL323" s="598"/>
      <c r="AM323" s="601"/>
      <c r="AN323" s="598"/>
      <c r="AO323" s="603"/>
      <c r="AP323" s="598"/>
      <c r="AQ323" s="442"/>
      <c r="AR323" s="604"/>
      <c r="AS323" s="161"/>
      <c r="AT323" s="161"/>
      <c r="AU323" s="161"/>
      <c r="AV323" s="161"/>
    </row>
    <row r="324" ht="14.25" customHeight="1">
      <c r="A324" s="598"/>
      <c r="B324" s="599"/>
      <c r="C324" s="598"/>
      <c r="D324" s="600"/>
      <c r="E324" s="600"/>
      <c r="F324" s="600"/>
      <c r="G324" s="600"/>
      <c r="H324" s="598"/>
      <c r="I324" s="598"/>
      <c r="J324" s="598"/>
      <c r="K324" s="598"/>
      <c r="L324" s="598"/>
      <c r="M324" s="598"/>
      <c r="N324" s="598"/>
      <c r="O324" s="601"/>
      <c r="P324" s="601"/>
      <c r="Q324" s="601"/>
      <c r="R324" s="601"/>
      <c r="S324" s="602"/>
      <c r="T324" s="598"/>
      <c r="U324" s="598"/>
      <c r="V324" s="598"/>
      <c r="W324" s="601"/>
      <c r="X324" s="195"/>
      <c r="Y324" s="598"/>
      <c r="Z324" s="195"/>
      <c r="AA324" s="598"/>
      <c r="AB324" s="598"/>
      <c r="AC324" s="598"/>
      <c r="AD324" s="598"/>
      <c r="AE324" s="598"/>
      <c r="AF324" s="601"/>
      <c r="AG324" s="195"/>
      <c r="AH324" s="598"/>
      <c r="AI324" s="598"/>
      <c r="AJ324" s="598"/>
      <c r="AK324" s="598"/>
      <c r="AL324" s="598"/>
      <c r="AM324" s="601"/>
      <c r="AN324" s="598"/>
      <c r="AO324" s="603"/>
      <c r="AP324" s="598"/>
      <c r="AQ324" s="442"/>
      <c r="AR324" s="604"/>
      <c r="AS324" s="161"/>
      <c r="AT324" s="161"/>
      <c r="AU324" s="161"/>
      <c r="AV324" s="161"/>
    </row>
    <row r="325" ht="14.25" customHeight="1">
      <c r="A325" s="598"/>
      <c r="B325" s="599"/>
      <c r="C325" s="598"/>
      <c r="D325" s="600"/>
      <c r="E325" s="600"/>
      <c r="F325" s="600"/>
      <c r="G325" s="600"/>
      <c r="H325" s="598"/>
      <c r="I325" s="598"/>
      <c r="J325" s="598"/>
      <c r="K325" s="598"/>
      <c r="L325" s="598"/>
      <c r="M325" s="598"/>
      <c r="N325" s="598"/>
      <c r="O325" s="601"/>
      <c r="P325" s="601"/>
      <c r="Q325" s="601"/>
      <c r="R325" s="601"/>
      <c r="S325" s="602"/>
      <c r="T325" s="598"/>
      <c r="U325" s="598"/>
      <c r="V325" s="598"/>
      <c r="W325" s="601"/>
      <c r="X325" s="195"/>
      <c r="Y325" s="598"/>
      <c r="Z325" s="195"/>
      <c r="AA325" s="598"/>
      <c r="AB325" s="598"/>
      <c r="AC325" s="598"/>
      <c r="AD325" s="598"/>
      <c r="AE325" s="598"/>
      <c r="AF325" s="601"/>
      <c r="AG325" s="195"/>
      <c r="AH325" s="598"/>
      <c r="AI325" s="598"/>
      <c r="AJ325" s="598"/>
      <c r="AK325" s="598"/>
      <c r="AL325" s="598"/>
      <c r="AM325" s="601"/>
      <c r="AN325" s="598"/>
      <c r="AO325" s="603"/>
      <c r="AP325" s="598"/>
      <c r="AQ325" s="442"/>
      <c r="AR325" s="604"/>
      <c r="AS325" s="161"/>
      <c r="AT325" s="161"/>
      <c r="AU325" s="161"/>
      <c r="AV325" s="161"/>
    </row>
    <row r="326" ht="14.25" customHeight="1">
      <c r="A326" s="598"/>
      <c r="B326" s="599"/>
      <c r="C326" s="598"/>
      <c r="D326" s="600"/>
      <c r="E326" s="600"/>
      <c r="F326" s="600"/>
      <c r="G326" s="600"/>
      <c r="H326" s="598"/>
      <c r="I326" s="598"/>
      <c r="J326" s="598"/>
      <c r="K326" s="598"/>
      <c r="L326" s="598"/>
      <c r="M326" s="598"/>
      <c r="N326" s="598"/>
      <c r="O326" s="601"/>
      <c r="P326" s="601"/>
      <c r="Q326" s="601"/>
      <c r="R326" s="601"/>
      <c r="S326" s="602"/>
      <c r="T326" s="598"/>
      <c r="U326" s="598"/>
      <c r="V326" s="598"/>
      <c r="W326" s="601"/>
      <c r="X326" s="195"/>
      <c r="Y326" s="598"/>
      <c r="Z326" s="195"/>
      <c r="AA326" s="598"/>
      <c r="AB326" s="598"/>
      <c r="AC326" s="598"/>
      <c r="AD326" s="598"/>
      <c r="AE326" s="598"/>
      <c r="AF326" s="601"/>
      <c r="AG326" s="195"/>
      <c r="AH326" s="598"/>
      <c r="AI326" s="598"/>
      <c r="AJ326" s="598"/>
      <c r="AK326" s="598"/>
      <c r="AL326" s="598"/>
      <c r="AM326" s="601"/>
      <c r="AN326" s="598"/>
      <c r="AO326" s="603"/>
      <c r="AP326" s="598"/>
      <c r="AQ326" s="442"/>
      <c r="AR326" s="604"/>
      <c r="AS326" s="161"/>
      <c r="AT326" s="161"/>
      <c r="AU326" s="161"/>
      <c r="AV326" s="161"/>
    </row>
    <row r="327" ht="14.25" customHeight="1">
      <c r="A327" s="598"/>
      <c r="B327" s="599"/>
      <c r="C327" s="598"/>
      <c r="D327" s="600"/>
      <c r="E327" s="600"/>
      <c r="F327" s="600"/>
      <c r="G327" s="600"/>
      <c r="H327" s="598"/>
      <c r="I327" s="598"/>
      <c r="J327" s="598"/>
      <c r="K327" s="598"/>
      <c r="L327" s="598"/>
      <c r="M327" s="598"/>
      <c r="N327" s="598"/>
      <c r="O327" s="601"/>
      <c r="P327" s="601"/>
      <c r="Q327" s="601"/>
      <c r="R327" s="601"/>
      <c r="S327" s="602"/>
      <c r="T327" s="598"/>
      <c r="U327" s="598"/>
      <c r="V327" s="598"/>
      <c r="W327" s="601"/>
      <c r="X327" s="195"/>
      <c r="Y327" s="598"/>
      <c r="Z327" s="195"/>
      <c r="AA327" s="598"/>
      <c r="AB327" s="598"/>
      <c r="AC327" s="598"/>
      <c r="AD327" s="598"/>
      <c r="AE327" s="598"/>
      <c r="AF327" s="601"/>
      <c r="AG327" s="195"/>
      <c r="AH327" s="598"/>
      <c r="AI327" s="598"/>
      <c r="AJ327" s="598"/>
      <c r="AK327" s="598"/>
      <c r="AL327" s="598"/>
      <c r="AM327" s="601"/>
      <c r="AN327" s="598"/>
      <c r="AO327" s="603"/>
      <c r="AP327" s="598"/>
      <c r="AQ327" s="442"/>
      <c r="AR327" s="604"/>
      <c r="AS327" s="161"/>
      <c r="AT327" s="161"/>
      <c r="AU327" s="161"/>
      <c r="AV327" s="161"/>
    </row>
    <row r="328" ht="14.25" customHeight="1">
      <c r="A328" s="598"/>
      <c r="B328" s="599"/>
      <c r="C328" s="598"/>
      <c r="D328" s="600"/>
      <c r="E328" s="600"/>
      <c r="F328" s="600"/>
      <c r="G328" s="600"/>
      <c r="H328" s="598"/>
      <c r="I328" s="598"/>
      <c r="J328" s="598"/>
      <c r="K328" s="598"/>
      <c r="L328" s="598"/>
      <c r="M328" s="598"/>
      <c r="N328" s="598"/>
      <c r="O328" s="601"/>
      <c r="P328" s="601"/>
      <c r="Q328" s="601"/>
      <c r="R328" s="601"/>
      <c r="S328" s="602"/>
      <c r="T328" s="598"/>
      <c r="U328" s="598"/>
      <c r="V328" s="598"/>
      <c r="W328" s="601"/>
      <c r="X328" s="195"/>
      <c r="Y328" s="598"/>
      <c r="Z328" s="195"/>
      <c r="AA328" s="598"/>
      <c r="AB328" s="598"/>
      <c r="AC328" s="598"/>
      <c r="AD328" s="598"/>
      <c r="AE328" s="598"/>
      <c r="AF328" s="601"/>
      <c r="AG328" s="195"/>
      <c r="AH328" s="598"/>
      <c r="AI328" s="598"/>
      <c r="AJ328" s="598"/>
      <c r="AK328" s="598"/>
      <c r="AL328" s="598"/>
      <c r="AM328" s="601"/>
      <c r="AN328" s="598"/>
      <c r="AO328" s="603"/>
      <c r="AP328" s="598"/>
      <c r="AQ328" s="442"/>
      <c r="AR328" s="604"/>
      <c r="AS328" s="161"/>
      <c r="AT328" s="161"/>
      <c r="AU328" s="161"/>
      <c r="AV328" s="161"/>
    </row>
    <row r="329" ht="14.25" customHeight="1">
      <c r="A329" s="598"/>
      <c r="B329" s="599"/>
      <c r="C329" s="598"/>
      <c r="D329" s="600"/>
      <c r="E329" s="600"/>
      <c r="F329" s="600"/>
      <c r="G329" s="600"/>
      <c r="H329" s="598"/>
      <c r="I329" s="598"/>
      <c r="J329" s="598"/>
      <c r="K329" s="598"/>
      <c r="L329" s="598"/>
      <c r="M329" s="598"/>
      <c r="N329" s="598"/>
      <c r="O329" s="601"/>
      <c r="P329" s="601"/>
      <c r="Q329" s="601"/>
      <c r="R329" s="601"/>
      <c r="S329" s="602"/>
      <c r="T329" s="598"/>
      <c r="U329" s="598"/>
      <c r="V329" s="598"/>
      <c r="W329" s="601"/>
      <c r="X329" s="195"/>
      <c r="Y329" s="598"/>
      <c r="Z329" s="195"/>
      <c r="AA329" s="598"/>
      <c r="AB329" s="598"/>
      <c r="AC329" s="598"/>
      <c r="AD329" s="598"/>
      <c r="AE329" s="598"/>
      <c r="AF329" s="601"/>
      <c r="AG329" s="195"/>
      <c r="AH329" s="598"/>
      <c r="AI329" s="598"/>
      <c r="AJ329" s="598"/>
      <c r="AK329" s="598"/>
      <c r="AL329" s="598"/>
      <c r="AM329" s="601"/>
      <c r="AN329" s="598"/>
      <c r="AO329" s="603"/>
      <c r="AP329" s="598"/>
      <c r="AQ329" s="442"/>
      <c r="AR329" s="604"/>
      <c r="AS329" s="161"/>
      <c r="AT329" s="161"/>
      <c r="AU329" s="161"/>
      <c r="AV329" s="161"/>
    </row>
    <row r="330" ht="14.25" customHeight="1">
      <c r="A330" s="598"/>
      <c r="B330" s="599"/>
      <c r="C330" s="598"/>
      <c r="D330" s="600"/>
      <c r="E330" s="600"/>
      <c r="F330" s="600"/>
      <c r="G330" s="600"/>
      <c r="H330" s="598"/>
      <c r="I330" s="598"/>
      <c r="J330" s="598"/>
      <c r="K330" s="598"/>
      <c r="L330" s="598"/>
      <c r="M330" s="598"/>
      <c r="N330" s="598"/>
      <c r="O330" s="601"/>
      <c r="P330" s="601"/>
      <c r="Q330" s="601"/>
      <c r="R330" s="601"/>
      <c r="S330" s="602"/>
      <c r="T330" s="598"/>
      <c r="U330" s="598"/>
      <c r="V330" s="598"/>
      <c r="W330" s="601"/>
      <c r="X330" s="195"/>
      <c r="Y330" s="598"/>
      <c r="Z330" s="195"/>
      <c r="AA330" s="598"/>
      <c r="AB330" s="598"/>
      <c r="AC330" s="598"/>
      <c r="AD330" s="598"/>
      <c r="AE330" s="598"/>
      <c r="AF330" s="601"/>
      <c r="AG330" s="195"/>
      <c r="AH330" s="598"/>
      <c r="AI330" s="598"/>
      <c r="AJ330" s="598"/>
      <c r="AK330" s="598"/>
      <c r="AL330" s="598"/>
      <c r="AM330" s="601"/>
      <c r="AN330" s="598"/>
      <c r="AO330" s="603"/>
      <c r="AP330" s="598"/>
      <c r="AQ330" s="442"/>
      <c r="AR330" s="604"/>
      <c r="AS330" s="161"/>
      <c r="AT330" s="161"/>
      <c r="AU330" s="161"/>
      <c r="AV330" s="161"/>
    </row>
    <row r="331" ht="14.25" customHeight="1">
      <c r="A331" s="598"/>
      <c r="B331" s="599"/>
      <c r="C331" s="598"/>
      <c r="D331" s="600"/>
      <c r="E331" s="600"/>
      <c r="F331" s="600"/>
      <c r="G331" s="600"/>
      <c r="H331" s="598"/>
      <c r="I331" s="598"/>
      <c r="J331" s="598"/>
      <c r="K331" s="598"/>
      <c r="L331" s="598"/>
      <c r="M331" s="598"/>
      <c r="N331" s="598"/>
      <c r="O331" s="601"/>
      <c r="P331" s="601"/>
      <c r="Q331" s="601"/>
      <c r="R331" s="601"/>
      <c r="S331" s="602"/>
      <c r="T331" s="598"/>
      <c r="U331" s="598"/>
      <c r="V331" s="598"/>
      <c r="W331" s="601"/>
      <c r="X331" s="195"/>
      <c r="Y331" s="598"/>
      <c r="Z331" s="195"/>
      <c r="AA331" s="598"/>
      <c r="AB331" s="598"/>
      <c r="AC331" s="598"/>
      <c r="AD331" s="598"/>
      <c r="AE331" s="598"/>
      <c r="AF331" s="601"/>
      <c r="AG331" s="195"/>
      <c r="AH331" s="598"/>
      <c r="AI331" s="598"/>
      <c r="AJ331" s="598"/>
      <c r="AK331" s="598"/>
      <c r="AL331" s="598"/>
      <c r="AM331" s="601"/>
      <c r="AN331" s="598"/>
      <c r="AO331" s="603"/>
      <c r="AP331" s="598"/>
      <c r="AQ331" s="442"/>
      <c r="AR331" s="604"/>
      <c r="AS331" s="161"/>
      <c r="AT331" s="161"/>
      <c r="AU331" s="161"/>
      <c r="AV331" s="161"/>
    </row>
    <row r="332" ht="14.25" customHeight="1">
      <c r="A332" s="598"/>
      <c r="B332" s="599"/>
      <c r="C332" s="598"/>
      <c r="D332" s="600"/>
      <c r="E332" s="600"/>
      <c r="F332" s="600"/>
      <c r="G332" s="600"/>
      <c r="H332" s="598"/>
      <c r="I332" s="598"/>
      <c r="J332" s="598"/>
      <c r="K332" s="598"/>
      <c r="L332" s="598"/>
      <c r="M332" s="598"/>
      <c r="N332" s="598"/>
      <c r="O332" s="601"/>
      <c r="P332" s="601"/>
      <c r="Q332" s="601"/>
      <c r="R332" s="601"/>
      <c r="S332" s="602"/>
      <c r="T332" s="598"/>
      <c r="U332" s="598"/>
      <c r="V332" s="598"/>
      <c r="W332" s="601"/>
      <c r="X332" s="195"/>
      <c r="Y332" s="598"/>
      <c r="Z332" s="195"/>
      <c r="AA332" s="598"/>
      <c r="AB332" s="598"/>
      <c r="AC332" s="598"/>
      <c r="AD332" s="598"/>
      <c r="AE332" s="598"/>
      <c r="AF332" s="601"/>
      <c r="AG332" s="195"/>
      <c r="AH332" s="598"/>
      <c r="AI332" s="598"/>
      <c r="AJ332" s="598"/>
      <c r="AK332" s="598"/>
      <c r="AL332" s="598"/>
      <c r="AM332" s="601"/>
      <c r="AN332" s="598"/>
      <c r="AO332" s="603"/>
      <c r="AP332" s="598"/>
      <c r="AQ332" s="442"/>
      <c r="AR332" s="604"/>
      <c r="AS332" s="161"/>
      <c r="AT332" s="161"/>
      <c r="AU332" s="161"/>
      <c r="AV332" s="161"/>
    </row>
    <row r="333" ht="14.25" customHeight="1">
      <c r="A333" s="598"/>
      <c r="B333" s="599"/>
      <c r="C333" s="598"/>
      <c r="D333" s="600"/>
      <c r="E333" s="600"/>
      <c r="F333" s="600"/>
      <c r="G333" s="600"/>
      <c r="H333" s="598"/>
      <c r="I333" s="598"/>
      <c r="J333" s="598"/>
      <c r="K333" s="598"/>
      <c r="L333" s="598"/>
      <c r="M333" s="598"/>
      <c r="N333" s="598"/>
      <c r="O333" s="601"/>
      <c r="P333" s="601"/>
      <c r="Q333" s="601"/>
      <c r="R333" s="601"/>
      <c r="S333" s="602"/>
      <c r="T333" s="598"/>
      <c r="U333" s="598"/>
      <c r="V333" s="598"/>
      <c r="W333" s="601"/>
      <c r="X333" s="195"/>
      <c r="Y333" s="598"/>
      <c r="Z333" s="195"/>
      <c r="AA333" s="598"/>
      <c r="AB333" s="598"/>
      <c r="AC333" s="598"/>
      <c r="AD333" s="598"/>
      <c r="AE333" s="598"/>
      <c r="AF333" s="601"/>
      <c r="AG333" s="195"/>
      <c r="AH333" s="598"/>
      <c r="AI333" s="598"/>
      <c r="AJ333" s="598"/>
      <c r="AK333" s="598"/>
      <c r="AL333" s="598"/>
      <c r="AM333" s="601"/>
      <c r="AN333" s="598"/>
      <c r="AO333" s="603"/>
      <c r="AP333" s="598"/>
      <c r="AQ333" s="442"/>
      <c r="AR333" s="604"/>
      <c r="AS333" s="161"/>
      <c r="AT333" s="161"/>
      <c r="AU333" s="161"/>
      <c r="AV333" s="161"/>
    </row>
    <row r="334" ht="14.25" customHeight="1">
      <c r="A334" s="598"/>
      <c r="B334" s="599"/>
      <c r="C334" s="598"/>
      <c r="D334" s="600"/>
      <c r="E334" s="600"/>
      <c r="F334" s="600"/>
      <c r="G334" s="600"/>
      <c r="H334" s="598"/>
      <c r="I334" s="598"/>
      <c r="J334" s="598"/>
      <c r="K334" s="598"/>
      <c r="L334" s="598"/>
      <c r="M334" s="598"/>
      <c r="N334" s="598"/>
      <c r="O334" s="601"/>
      <c r="P334" s="601"/>
      <c r="Q334" s="601"/>
      <c r="R334" s="601"/>
      <c r="S334" s="602"/>
      <c r="T334" s="598"/>
      <c r="U334" s="598"/>
      <c r="V334" s="598"/>
      <c r="W334" s="601"/>
      <c r="X334" s="195"/>
      <c r="Y334" s="598"/>
      <c r="Z334" s="195"/>
      <c r="AA334" s="598"/>
      <c r="AB334" s="598"/>
      <c r="AC334" s="598"/>
      <c r="AD334" s="598"/>
      <c r="AE334" s="598"/>
      <c r="AF334" s="601"/>
      <c r="AG334" s="195"/>
      <c r="AH334" s="598"/>
      <c r="AI334" s="598"/>
      <c r="AJ334" s="598"/>
      <c r="AK334" s="598"/>
      <c r="AL334" s="598"/>
      <c r="AM334" s="601"/>
      <c r="AN334" s="598"/>
      <c r="AO334" s="603"/>
      <c r="AP334" s="598"/>
      <c r="AQ334" s="442"/>
      <c r="AR334" s="604"/>
      <c r="AS334" s="161"/>
      <c r="AT334" s="161"/>
      <c r="AU334" s="161"/>
      <c r="AV334" s="161"/>
    </row>
    <row r="335" ht="14.25" customHeight="1">
      <c r="A335" s="598"/>
      <c r="B335" s="599"/>
      <c r="C335" s="598"/>
      <c r="D335" s="600"/>
      <c r="E335" s="600"/>
      <c r="F335" s="600"/>
      <c r="G335" s="600"/>
      <c r="H335" s="598"/>
      <c r="I335" s="598"/>
      <c r="J335" s="598"/>
      <c r="K335" s="598"/>
      <c r="L335" s="598"/>
      <c r="M335" s="598"/>
      <c r="N335" s="598"/>
      <c r="O335" s="601"/>
      <c r="P335" s="601"/>
      <c r="Q335" s="601"/>
      <c r="R335" s="601"/>
      <c r="S335" s="602"/>
      <c r="T335" s="598"/>
      <c r="U335" s="598"/>
      <c r="V335" s="598"/>
      <c r="W335" s="601"/>
      <c r="X335" s="195"/>
      <c r="Y335" s="598"/>
      <c r="Z335" s="195"/>
      <c r="AA335" s="598"/>
      <c r="AB335" s="598"/>
      <c r="AC335" s="598"/>
      <c r="AD335" s="598"/>
      <c r="AE335" s="598"/>
      <c r="AF335" s="601"/>
      <c r="AG335" s="195"/>
      <c r="AH335" s="598"/>
      <c r="AI335" s="598"/>
      <c r="AJ335" s="598"/>
      <c r="AK335" s="598"/>
      <c r="AL335" s="598"/>
      <c r="AM335" s="601"/>
      <c r="AN335" s="598"/>
      <c r="AO335" s="603"/>
      <c r="AP335" s="598"/>
      <c r="AQ335" s="442"/>
      <c r="AR335" s="604"/>
      <c r="AS335" s="161"/>
      <c r="AT335" s="161"/>
      <c r="AU335" s="161"/>
      <c r="AV335" s="161"/>
    </row>
    <row r="336" ht="14.25" customHeight="1">
      <c r="A336" s="598"/>
      <c r="B336" s="599"/>
      <c r="C336" s="598"/>
      <c r="D336" s="600"/>
      <c r="E336" s="600"/>
      <c r="F336" s="600"/>
      <c r="G336" s="600"/>
      <c r="H336" s="598"/>
      <c r="I336" s="598"/>
      <c r="J336" s="598"/>
      <c r="K336" s="598"/>
      <c r="L336" s="598"/>
      <c r="M336" s="598"/>
      <c r="N336" s="598"/>
      <c r="O336" s="601"/>
      <c r="P336" s="601"/>
      <c r="Q336" s="601"/>
      <c r="R336" s="601"/>
      <c r="S336" s="602"/>
      <c r="T336" s="598"/>
      <c r="U336" s="598"/>
      <c r="V336" s="598"/>
      <c r="W336" s="601"/>
      <c r="X336" s="195"/>
      <c r="Y336" s="598"/>
      <c r="Z336" s="195"/>
      <c r="AA336" s="598"/>
      <c r="AB336" s="598"/>
      <c r="AC336" s="598"/>
      <c r="AD336" s="598"/>
      <c r="AE336" s="598"/>
      <c r="AF336" s="601"/>
      <c r="AG336" s="195"/>
      <c r="AH336" s="598"/>
      <c r="AI336" s="598"/>
      <c r="AJ336" s="598"/>
      <c r="AK336" s="598"/>
      <c r="AL336" s="598"/>
      <c r="AM336" s="601"/>
      <c r="AN336" s="598"/>
      <c r="AO336" s="603"/>
      <c r="AP336" s="598"/>
      <c r="AQ336" s="442"/>
      <c r="AR336" s="604"/>
      <c r="AS336" s="161"/>
      <c r="AT336" s="161"/>
      <c r="AU336" s="161"/>
      <c r="AV336" s="161"/>
    </row>
    <row r="337" ht="14.25" customHeight="1">
      <c r="A337" s="598"/>
      <c r="B337" s="599"/>
      <c r="C337" s="598"/>
      <c r="D337" s="600"/>
      <c r="E337" s="600"/>
      <c r="F337" s="600"/>
      <c r="G337" s="600"/>
      <c r="H337" s="598"/>
      <c r="I337" s="598"/>
      <c r="J337" s="598"/>
      <c r="K337" s="598"/>
      <c r="L337" s="598"/>
      <c r="M337" s="598"/>
      <c r="N337" s="598"/>
      <c r="O337" s="601"/>
      <c r="P337" s="601"/>
      <c r="Q337" s="601"/>
      <c r="R337" s="601"/>
      <c r="S337" s="602"/>
      <c r="T337" s="598"/>
      <c r="U337" s="598"/>
      <c r="V337" s="598"/>
      <c r="W337" s="601"/>
      <c r="X337" s="195"/>
      <c r="Y337" s="598"/>
      <c r="Z337" s="195"/>
      <c r="AA337" s="598"/>
      <c r="AB337" s="598"/>
      <c r="AC337" s="598"/>
      <c r="AD337" s="598"/>
      <c r="AE337" s="598"/>
      <c r="AF337" s="601"/>
      <c r="AG337" s="195"/>
      <c r="AH337" s="598"/>
      <c r="AI337" s="598"/>
      <c r="AJ337" s="598"/>
      <c r="AK337" s="598"/>
      <c r="AL337" s="598"/>
      <c r="AM337" s="601"/>
      <c r="AN337" s="598"/>
      <c r="AO337" s="603"/>
      <c r="AP337" s="598"/>
      <c r="AQ337" s="442"/>
      <c r="AR337" s="604"/>
      <c r="AS337" s="161"/>
      <c r="AT337" s="161"/>
      <c r="AU337" s="161"/>
      <c r="AV337" s="161"/>
    </row>
    <row r="338" ht="14.25" customHeight="1">
      <c r="A338" s="598"/>
      <c r="B338" s="599"/>
      <c r="C338" s="598"/>
      <c r="D338" s="600"/>
      <c r="E338" s="600"/>
      <c r="F338" s="600"/>
      <c r="G338" s="600"/>
      <c r="H338" s="598"/>
      <c r="I338" s="598"/>
      <c r="J338" s="598"/>
      <c r="K338" s="598"/>
      <c r="L338" s="598"/>
      <c r="M338" s="598"/>
      <c r="N338" s="598"/>
      <c r="O338" s="601"/>
      <c r="P338" s="601"/>
      <c r="Q338" s="601"/>
      <c r="R338" s="601"/>
      <c r="S338" s="602"/>
      <c r="T338" s="598"/>
      <c r="U338" s="598"/>
      <c r="V338" s="598"/>
      <c r="W338" s="601"/>
      <c r="X338" s="195"/>
      <c r="Y338" s="598"/>
      <c r="Z338" s="195"/>
      <c r="AA338" s="598"/>
      <c r="AB338" s="598"/>
      <c r="AC338" s="598"/>
      <c r="AD338" s="598"/>
      <c r="AE338" s="598"/>
      <c r="AF338" s="601"/>
      <c r="AG338" s="195"/>
      <c r="AH338" s="598"/>
      <c r="AI338" s="598"/>
      <c r="AJ338" s="598"/>
      <c r="AK338" s="598"/>
      <c r="AL338" s="598"/>
      <c r="AM338" s="601"/>
      <c r="AN338" s="598"/>
      <c r="AO338" s="603"/>
      <c r="AP338" s="598"/>
      <c r="AQ338" s="442"/>
      <c r="AR338" s="604"/>
      <c r="AS338" s="161"/>
      <c r="AT338" s="161"/>
      <c r="AU338" s="161"/>
      <c r="AV338" s="161"/>
    </row>
    <row r="339" ht="14.25" customHeight="1">
      <c r="A339" s="598"/>
      <c r="B339" s="599"/>
      <c r="C339" s="598"/>
      <c r="D339" s="600"/>
      <c r="E339" s="600"/>
      <c r="F339" s="600"/>
      <c r="G339" s="600"/>
      <c r="H339" s="598"/>
      <c r="I339" s="598"/>
      <c r="J339" s="598"/>
      <c r="K339" s="598"/>
      <c r="L339" s="598"/>
      <c r="M339" s="598"/>
      <c r="N339" s="598"/>
      <c r="O339" s="601"/>
      <c r="P339" s="601"/>
      <c r="Q339" s="601"/>
      <c r="R339" s="601"/>
      <c r="S339" s="602"/>
      <c r="T339" s="598"/>
      <c r="U339" s="598"/>
      <c r="V339" s="598"/>
      <c r="W339" s="601"/>
      <c r="X339" s="195"/>
      <c r="Y339" s="598"/>
      <c r="Z339" s="195"/>
      <c r="AA339" s="598"/>
      <c r="AB339" s="598"/>
      <c r="AC339" s="598"/>
      <c r="AD339" s="598"/>
      <c r="AE339" s="598"/>
      <c r="AF339" s="601"/>
      <c r="AG339" s="195"/>
      <c r="AH339" s="598"/>
      <c r="AI339" s="598"/>
      <c r="AJ339" s="598"/>
      <c r="AK339" s="598"/>
      <c r="AL339" s="598"/>
      <c r="AM339" s="601"/>
      <c r="AN339" s="598"/>
      <c r="AO339" s="603"/>
      <c r="AP339" s="598"/>
      <c r="AQ339" s="442"/>
      <c r="AR339" s="604"/>
      <c r="AS339" s="161"/>
      <c r="AT339" s="161"/>
      <c r="AU339" s="161"/>
      <c r="AV339" s="161"/>
    </row>
    <row r="340" ht="14.25" customHeight="1">
      <c r="A340" s="598"/>
      <c r="B340" s="599"/>
      <c r="C340" s="598"/>
      <c r="D340" s="600"/>
      <c r="E340" s="600"/>
      <c r="F340" s="600"/>
      <c r="G340" s="600"/>
      <c r="H340" s="598"/>
      <c r="I340" s="598"/>
      <c r="J340" s="598"/>
      <c r="K340" s="598"/>
      <c r="L340" s="598"/>
      <c r="M340" s="598"/>
      <c r="N340" s="598"/>
      <c r="O340" s="601"/>
      <c r="P340" s="601"/>
      <c r="Q340" s="601"/>
      <c r="R340" s="601"/>
      <c r="S340" s="602"/>
      <c r="T340" s="598"/>
      <c r="U340" s="598"/>
      <c r="V340" s="598"/>
      <c r="W340" s="601"/>
      <c r="X340" s="195"/>
      <c r="Y340" s="598"/>
      <c r="Z340" s="195"/>
      <c r="AA340" s="598"/>
      <c r="AB340" s="598"/>
      <c r="AC340" s="598"/>
      <c r="AD340" s="598"/>
      <c r="AE340" s="598"/>
      <c r="AF340" s="601"/>
      <c r="AG340" s="195"/>
      <c r="AH340" s="598"/>
      <c r="AI340" s="598"/>
      <c r="AJ340" s="598"/>
      <c r="AK340" s="598"/>
      <c r="AL340" s="598"/>
      <c r="AM340" s="601"/>
      <c r="AN340" s="598"/>
      <c r="AO340" s="603"/>
      <c r="AP340" s="598"/>
      <c r="AQ340" s="442"/>
      <c r="AR340" s="604"/>
      <c r="AS340" s="161"/>
      <c r="AT340" s="161"/>
      <c r="AU340" s="161"/>
      <c r="AV340" s="161"/>
    </row>
    <row r="341" ht="14.25" customHeight="1">
      <c r="A341" s="598"/>
      <c r="B341" s="599"/>
      <c r="C341" s="598"/>
      <c r="D341" s="600"/>
      <c r="E341" s="600"/>
      <c r="F341" s="600"/>
      <c r="G341" s="600"/>
      <c r="H341" s="598"/>
      <c r="I341" s="598"/>
      <c r="J341" s="598"/>
      <c r="K341" s="598"/>
      <c r="L341" s="598"/>
      <c r="M341" s="598"/>
      <c r="N341" s="598"/>
      <c r="O341" s="601"/>
      <c r="P341" s="601"/>
      <c r="Q341" s="601"/>
      <c r="R341" s="601"/>
      <c r="S341" s="602"/>
      <c r="T341" s="598"/>
      <c r="U341" s="598"/>
      <c r="V341" s="598"/>
      <c r="W341" s="601"/>
      <c r="X341" s="195"/>
      <c r="Y341" s="598"/>
      <c r="Z341" s="195"/>
      <c r="AA341" s="598"/>
      <c r="AB341" s="598"/>
      <c r="AC341" s="598"/>
      <c r="AD341" s="598"/>
      <c r="AE341" s="598"/>
      <c r="AF341" s="601"/>
      <c r="AG341" s="195"/>
      <c r="AH341" s="598"/>
      <c r="AI341" s="598"/>
      <c r="AJ341" s="598"/>
      <c r="AK341" s="598"/>
      <c r="AL341" s="598"/>
      <c r="AM341" s="601"/>
      <c r="AN341" s="598"/>
      <c r="AO341" s="603"/>
      <c r="AP341" s="598"/>
      <c r="AQ341" s="442"/>
      <c r="AR341" s="604"/>
      <c r="AS341" s="161"/>
      <c r="AT341" s="161"/>
      <c r="AU341" s="161"/>
      <c r="AV341" s="161"/>
    </row>
    <row r="342" ht="14.25" customHeight="1">
      <c r="A342" s="598"/>
      <c r="B342" s="599"/>
      <c r="C342" s="598"/>
      <c r="D342" s="600"/>
      <c r="E342" s="600"/>
      <c r="F342" s="600"/>
      <c r="G342" s="600"/>
      <c r="H342" s="598"/>
      <c r="I342" s="598"/>
      <c r="J342" s="598"/>
      <c r="K342" s="598"/>
      <c r="L342" s="598"/>
      <c r="M342" s="598"/>
      <c r="N342" s="598"/>
      <c r="O342" s="601"/>
      <c r="P342" s="601"/>
      <c r="Q342" s="601"/>
      <c r="R342" s="601"/>
      <c r="S342" s="602"/>
      <c r="T342" s="598"/>
      <c r="U342" s="598"/>
      <c r="V342" s="598"/>
      <c r="W342" s="601"/>
      <c r="X342" s="195"/>
      <c r="Y342" s="598"/>
      <c r="Z342" s="195"/>
      <c r="AA342" s="598"/>
      <c r="AB342" s="598"/>
      <c r="AC342" s="598"/>
      <c r="AD342" s="598"/>
      <c r="AE342" s="598"/>
      <c r="AF342" s="601"/>
      <c r="AG342" s="195"/>
      <c r="AH342" s="598"/>
      <c r="AI342" s="598"/>
      <c r="AJ342" s="598"/>
      <c r="AK342" s="598"/>
      <c r="AL342" s="598"/>
      <c r="AM342" s="601"/>
      <c r="AN342" s="598"/>
      <c r="AO342" s="603"/>
      <c r="AP342" s="598"/>
      <c r="AQ342" s="442"/>
      <c r="AR342" s="604"/>
      <c r="AS342" s="161"/>
      <c r="AT342" s="161"/>
      <c r="AU342" s="161"/>
      <c r="AV342" s="161"/>
    </row>
    <row r="343" ht="14.25" customHeight="1">
      <c r="A343" s="598"/>
      <c r="B343" s="599"/>
      <c r="C343" s="598"/>
      <c r="D343" s="600"/>
      <c r="E343" s="600"/>
      <c r="F343" s="600"/>
      <c r="G343" s="600"/>
      <c r="H343" s="598"/>
      <c r="I343" s="598"/>
      <c r="J343" s="598"/>
      <c r="K343" s="598"/>
      <c r="L343" s="598"/>
      <c r="M343" s="598"/>
      <c r="N343" s="598"/>
      <c r="O343" s="601"/>
      <c r="P343" s="601"/>
      <c r="Q343" s="601"/>
      <c r="R343" s="601"/>
      <c r="S343" s="602"/>
      <c r="T343" s="598"/>
      <c r="U343" s="598"/>
      <c r="V343" s="598"/>
      <c r="W343" s="601"/>
      <c r="X343" s="195"/>
      <c r="Y343" s="598"/>
      <c r="Z343" s="195"/>
      <c r="AA343" s="598"/>
      <c r="AB343" s="598"/>
      <c r="AC343" s="598"/>
      <c r="AD343" s="598"/>
      <c r="AE343" s="598"/>
      <c r="AF343" s="601"/>
      <c r="AG343" s="195"/>
      <c r="AH343" s="598"/>
      <c r="AI343" s="598"/>
      <c r="AJ343" s="598"/>
      <c r="AK343" s="598"/>
      <c r="AL343" s="598"/>
      <c r="AM343" s="601"/>
      <c r="AN343" s="598"/>
      <c r="AO343" s="603"/>
      <c r="AP343" s="598"/>
      <c r="AQ343" s="442"/>
      <c r="AR343" s="604"/>
      <c r="AS343" s="161"/>
      <c r="AT343" s="161"/>
      <c r="AU343" s="161"/>
      <c r="AV343" s="161"/>
    </row>
    <row r="344" ht="14.25" customHeight="1">
      <c r="A344" s="598"/>
      <c r="B344" s="599"/>
      <c r="C344" s="598"/>
      <c r="D344" s="600"/>
      <c r="E344" s="600"/>
      <c r="F344" s="600"/>
      <c r="G344" s="600"/>
      <c r="H344" s="598"/>
      <c r="I344" s="598"/>
      <c r="J344" s="598"/>
      <c r="K344" s="598"/>
      <c r="L344" s="598"/>
      <c r="M344" s="598"/>
      <c r="N344" s="598"/>
      <c r="O344" s="601"/>
      <c r="P344" s="601"/>
      <c r="Q344" s="601"/>
      <c r="R344" s="601"/>
      <c r="S344" s="602"/>
      <c r="T344" s="598"/>
      <c r="U344" s="598"/>
      <c r="V344" s="598"/>
      <c r="W344" s="601"/>
      <c r="X344" s="195"/>
      <c r="Y344" s="598"/>
      <c r="Z344" s="195"/>
      <c r="AA344" s="598"/>
      <c r="AB344" s="598"/>
      <c r="AC344" s="598"/>
      <c r="AD344" s="598"/>
      <c r="AE344" s="598"/>
      <c r="AF344" s="601"/>
      <c r="AG344" s="195"/>
      <c r="AH344" s="598"/>
      <c r="AI344" s="598"/>
      <c r="AJ344" s="598"/>
      <c r="AK344" s="598"/>
      <c r="AL344" s="598"/>
      <c r="AM344" s="601"/>
      <c r="AN344" s="598"/>
      <c r="AO344" s="603"/>
      <c r="AP344" s="598"/>
      <c r="AQ344" s="442"/>
      <c r="AR344" s="604"/>
      <c r="AS344" s="161"/>
      <c r="AT344" s="161"/>
      <c r="AU344" s="161"/>
      <c r="AV344" s="161"/>
    </row>
    <row r="345" ht="14.25" customHeight="1">
      <c r="A345" s="598"/>
      <c r="B345" s="599"/>
      <c r="C345" s="598"/>
      <c r="D345" s="600"/>
      <c r="E345" s="600"/>
      <c r="F345" s="600"/>
      <c r="G345" s="600"/>
      <c r="H345" s="598"/>
      <c r="I345" s="598"/>
      <c r="J345" s="598"/>
      <c r="K345" s="598"/>
      <c r="L345" s="598"/>
      <c r="M345" s="598"/>
      <c r="N345" s="598"/>
      <c r="O345" s="601"/>
      <c r="P345" s="601"/>
      <c r="Q345" s="601"/>
      <c r="R345" s="601"/>
      <c r="S345" s="602"/>
      <c r="T345" s="598"/>
      <c r="U345" s="598"/>
      <c r="V345" s="598"/>
      <c r="W345" s="601"/>
      <c r="X345" s="195"/>
      <c r="Y345" s="598"/>
      <c r="Z345" s="195"/>
      <c r="AA345" s="598"/>
      <c r="AB345" s="598"/>
      <c r="AC345" s="598"/>
      <c r="AD345" s="598"/>
      <c r="AE345" s="598"/>
      <c r="AF345" s="601"/>
      <c r="AG345" s="195"/>
      <c r="AH345" s="598"/>
      <c r="AI345" s="598"/>
      <c r="AJ345" s="598"/>
      <c r="AK345" s="598"/>
      <c r="AL345" s="598"/>
      <c r="AM345" s="601"/>
      <c r="AN345" s="598"/>
      <c r="AO345" s="603"/>
      <c r="AP345" s="598"/>
      <c r="AQ345" s="442"/>
      <c r="AR345" s="604"/>
      <c r="AS345" s="161"/>
      <c r="AT345" s="161"/>
      <c r="AU345" s="161"/>
      <c r="AV345" s="161"/>
    </row>
    <row r="346" ht="14.25" customHeight="1">
      <c r="A346" s="598"/>
      <c r="B346" s="599"/>
      <c r="C346" s="598"/>
      <c r="D346" s="600"/>
      <c r="E346" s="600"/>
      <c r="F346" s="600"/>
      <c r="G346" s="600"/>
      <c r="H346" s="598"/>
      <c r="I346" s="598"/>
      <c r="J346" s="598"/>
      <c r="K346" s="598"/>
      <c r="L346" s="598"/>
      <c r="M346" s="598"/>
      <c r="N346" s="598"/>
      <c r="O346" s="601"/>
      <c r="P346" s="601"/>
      <c r="Q346" s="601"/>
      <c r="R346" s="601"/>
      <c r="S346" s="602"/>
      <c r="T346" s="598"/>
      <c r="U346" s="598"/>
      <c r="V346" s="598"/>
      <c r="W346" s="601"/>
      <c r="X346" s="195"/>
      <c r="Y346" s="598"/>
      <c r="Z346" s="195"/>
      <c r="AA346" s="598"/>
      <c r="AB346" s="598"/>
      <c r="AC346" s="598"/>
      <c r="AD346" s="598"/>
      <c r="AE346" s="598"/>
      <c r="AF346" s="601"/>
      <c r="AG346" s="195"/>
      <c r="AH346" s="598"/>
      <c r="AI346" s="598"/>
      <c r="AJ346" s="598"/>
      <c r="AK346" s="598"/>
      <c r="AL346" s="598"/>
      <c r="AM346" s="601"/>
      <c r="AN346" s="598"/>
      <c r="AO346" s="603"/>
      <c r="AP346" s="598"/>
      <c r="AQ346" s="442"/>
      <c r="AR346" s="604"/>
      <c r="AS346" s="161"/>
      <c r="AT346" s="161"/>
      <c r="AU346" s="161"/>
      <c r="AV346" s="161"/>
    </row>
    <row r="347" ht="14.25" customHeight="1">
      <c r="A347" s="598"/>
      <c r="B347" s="599"/>
      <c r="C347" s="598"/>
      <c r="D347" s="600"/>
      <c r="E347" s="600"/>
      <c r="F347" s="600"/>
      <c r="G347" s="600"/>
      <c r="H347" s="598"/>
      <c r="I347" s="598"/>
      <c r="J347" s="598"/>
      <c r="K347" s="598"/>
      <c r="L347" s="598"/>
      <c r="M347" s="598"/>
      <c r="N347" s="598"/>
      <c r="O347" s="601"/>
      <c r="P347" s="601"/>
      <c r="Q347" s="601"/>
      <c r="R347" s="601"/>
      <c r="S347" s="602"/>
      <c r="T347" s="598"/>
      <c r="U347" s="598"/>
      <c r="V347" s="598"/>
      <c r="W347" s="601"/>
      <c r="X347" s="195"/>
      <c r="Y347" s="598"/>
      <c r="Z347" s="195"/>
      <c r="AA347" s="598"/>
      <c r="AB347" s="598"/>
      <c r="AC347" s="598"/>
      <c r="AD347" s="598"/>
      <c r="AE347" s="598"/>
      <c r="AF347" s="601"/>
      <c r="AG347" s="195"/>
      <c r="AH347" s="598"/>
      <c r="AI347" s="598"/>
      <c r="AJ347" s="598"/>
      <c r="AK347" s="598"/>
      <c r="AL347" s="598"/>
      <c r="AM347" s="601"/>
      <c r="AN347" s="598"/>
      <c r="AO347" s="603"/>
      <c r="AP347" s="598"/>
      <c r="AQ347" s="442"/>
      <c r="AR347" s="604"/>
      <c r="AS347" s="161"/>
      <c r="AT347" s="161"/>
      <c r="AU347" s="161"/>
      <c r="AV347" s="161"/>
    </row>
    <row r="348" ht="14.25" customHeight="1">
      <c r="A348" s="598"/>
      <c r="B348" s="599"/>
      <c r="C348" s="598"/>
      <c r="D348" s="600"/>
      <c r="E348" s="600"/>
      <c r="F348" s="600"/>
      <c r="G348" s="600"/>
      <c r="H348" s="598"/>
      <c r="I348" s="598"/>
      <c r="J348" s="598"/>
      <c r="K348" s="598"/>
      <c r="L348" s="598"/>
      <c r="M348" s="598"/>
      <c r="N348" s="598"/>
      <c r="O348" s="601"/>
      <c r="P348" s="601"/>
      <c r="Q348" s="601"/>
      <c r="R348" s="601"/>
      <c r="S348" s="602"/>
      <c r="T348" s="598"/>
      <c r="U348" s="598"/>
      <c r="V348" s="598"/>
      <c r="W348" s="601"/>
      <c r="X348" s="195"/>
      <c r="Y348" s="598"/>
      <c r="Z348" s="195"/>
      <c r="AA348" s="598"/>
      <c r="AB348" s="598"/>
      <c r="AC348" s="598"/>
      <c r="AD348" s="598"/>
      <c r="AE348" s="598"/>
      <c r="AF348" s="601"/>
      <c r="AG348" s="195"/>
      <c r="AH348" s="598"/>
      <c r="AI348" s="598"/>
      <c r="AJ348" s="598"/>
      <c r="AK348" s="598"/>
      <c r="AL348" s="598"/>
      <c r="AM348" s="601"/>
      <c r="AN348" s="598"/>
      <c r="AO348" s="603"/>
      <c r="AP348" s="598"/>
      <c r="AQ348" s="442"/>
      <c r="AR348" s="604"/>
      <c r="AS348" s="161"/>
      <c r="AT348" s="161"/>
      <c r="AU348" s="161"/>
      <c r="AV348" s="161"/>
    </row>
    <row r="349" ht="14.25" customHeight="1">
      <c r="A349" s="598"/>
      <c r="B349" s="599"/>
      <c r="C349" s="598"/>
      <c r="D349" s="600"/>
      <c r="E349" s="600"/>
      <c r="F349" s="600"/>
      <c r="G349" s="600"/>
      <c r="H349" s="598"/>
      <c r="I349" s="598"/>
      <c r="J349" s="598"/>
      <c r="K349" s="598"/>
      <c r="L349" s="598"/>
      <c r="M349" s="598"/>
      <c r="N349" s="598"/>
      <c r="O349" s="601"/>
      <c r="P349" s="601"/>
      <c r="Q349" s="601"/>
      <c r="R349" s="601"/>
      <c r="S349" s="602"/>
      <c r="T349" s="598"/>
      <c r="U349" s="598"/>
      <c r="V349" s="598"/>
      <c r="W349" s="601"/>
      <c r="X349" s="195"/>
      <c r="Y349" s="598"/>
      <c r="Z349" s="195"/>
      <c r="AA349" s="598"/>
      <c r="AB349" s="598"/>
      <c r="AC349" s="598"/>
      <c r="AD349" s="598"/>
      <c r="AE349" s="598"/>
      <c r="AF349" s="601"/>
      <c r="AG349" s="195"/>
      <c r="AH349" s="598"/>
      <c r="AI349" s="598"/>
      <c r="AJ349" s="598"/>
      <c r="AK349" s="598"/>
      <c r="AL349" s="598"/>
      <c r="AM349" s="601"/>
      <c r="AN349" s="598"/>
      <c r="AO349" s="603"/>
      <c r="AP349" s="598"/>
      <c r="AQ349" s="442"/>
      <c r="AR349" s="604"/>
      <c r="AS349" s="161"/>
      <c r="AT349" s="161"/>
      <c r="AU349" s="161"/>
      <c r="AV349" s="161"/>
    </row>
    <row r="350" ht="14.25" customHeight="1">
      <c r="A350" s="598"/>
      <c r="B350" s="599"/>
      <c r="C350" s="598"/>
      <c r="D350" s="600"/>
      <c r="E350" s="600"/>
      <c r="F350" s="600"/>
      <c r="G350" s="600"/>
      <c r="H350" s="598"/>
      <c r="I350" s="598"/>
      <c r="J350" s="598"/>
      <c r="K350" s="598"/>
      <c r="L350" s="598"/>
      <c r="M350" s="598"/>
      <c r="N350" s="598"/>
      <c r="O350" s="601"/>
      <c r="P350" s="601"/>
      <c r="Q350" s="601"/>
      <c r="R350" s="601"/>
      <c r="S350" s="602"/>
      <c r="T350" s="598"/>
      <c r="U350" s="598"/>
      <c r="V350" s="598"/>
      <c r="W350" s="601"/>
      <c r="X350" s="195"/>
      <c r="Y350" s="598"/>
      <c r="Z350" s="195"/>
      <c r="AA350" s="598"/>
      <c r="AB350" s="598"/>
      <c r="AC350" s="598"/>
      <c r="AD350" s="598"/>
      <c r="AE350" s="598"/>
      <c r="AF350" s="601"/>
      <c r="AG350" s="195"/>
      <c r="AH350" s="598"/>
      <c r="AI350" s="598"/>
      <c r="AJ350" s="598"/>
      <c r="AK350" s="598"/>
      <c r="AL350" s="598"/>
      <c r="AM350" s="601"/>
      <c r="AN350" s="598"/>
      <c r="AO350" s="603"/>
      <c r="AP350" s="598"/>
      <c r="AQ350" s="442"/>
      <c r="AR350" s="604"/>
      <c r="AS350" s="161"/>
      <c r="AT350" s="161"/>
      <c r="AU350" s="161"/>
      <c r="AV350" s="161"/>
    </row>
    <row r="351" ht="14.25" customHeight="1">
      <c r="A351" s="598"/>
      <c r="B351" s="599"/>
      <c r="C351" s="598"/>
      <c r="D351" s="600"/>
      <c r="E351" s="600"/>
      <c r="F351" s="600"/>
      <c r="G351" s="600"/>
      <c r="H351" s="598"/>
      <c r="I351" s="598"/>
      <c r="J351" s="598"/>
      <c r="K351" s="598"/>
      <c r="L351" s="598"/>
      <c r="M351" s="598"/>
      <c r="N351" s="598"/>
      <c r="O351" s="601"/>
      <c r="P351" s="601"/>
      <c r="Q351" s="601"/>
      <c r="R351" s="601"/>
      <c r="S351" s="602"/>
      <c r="T351" s="598"/>
      <c r="U351" s="598"/>
      <c r="V351" s="598"/>
      <c r="W351" s="601"/>
      <c r="X351" s="195"/>
      <c r="Y351" s="598"/>
      <c r="Z351" s="195"/>
      <c r="AA351" s="598"/>
      <c r="AB351" s="598"/>
      <c r="AC351" s="598"/>
      <c r="AD351" s="598"/>
      <c r="AE351" s="598"/>
      <c r="AF351" s="601"/>
      <c r="AG351" s="195"/>
      <c r="AH351" s="598"/>
      <c r="AI351" s="598"/>
      <c r="AJ351" s="598"/>
      <c r="AK351" s="598"/>
      <c r="AL351" s="598"/>
      <c r="AM351" s="601"/>
      <c r="AN351" s="598"/>
      <c r="AO351" s="603"/>
      <c r="AP351" s="598"/>
      <c r="AQ351" s="442"/>
      <c r="AR351" s="604"/>
      <c r="AS351" s="161"/>
      <c r="AT351" s="161"/>
      <c r="AU351" s="161"/>
      <c r="AV351" s="161"/>
    </row>
    <row r="352" ht="14.25" customHeight="1">
      <c r="A352" s="598"/>
      <c r="B352" s="599"/>
      <c r="C352" s="598"/>
      <c r="D352" s="600"/>
      <c r="E352" s="600"/>
      <c r="F352" s="600"/>
      <c r="G352" s="600"/>
      <c r="H352" s="598"/>
      <c r="I352" s="598"/>
      <c r="J352" s="598"/>
      <c r="K352" s="598"/>
      <c r="L352" s="598"/>
      <c r="M352" s="598"/>
      <c r="N352" s="598"/>
      <c r="O352" s="601"/>
      <c r="P352" s="601"/>
      <c r="Q352" s="601"/>
      <c r="R352" s="601"/>
      <c r="S352" s="602"/>
      <c r="T352" s="598"/>
      <c r="U352" s="598"/>
      <c r="V352" s="598"/>
      <c r="W352" s="601"/>
      <c r="X352" s="195"/>
      <c r="Y352" s="598"/>
      <c r="Z352" s="195"/>
      <c r="AA352" s="598"/>
      <c r="AB352" s="598"/>
      <c r="AC352" s="598"/>
      <c r="AD352" s="598"/>
      <c r="AE352" s="598"/>
      <c r="AF352" s="601"/>
      <c r="AG352" s="195"/>
      <c r="AH352" s="598"/>
      <c r="AI352" s="598"/>
      <c r="AJ352" s="598"/>
      <c r="AK352" s="598"/>
      <c r="AL352" s="598"/>
      <c r="AM352" s="601"/>
      <c r="AN352" s="598"/>
      <c r="AO352" s="603"/>
      <c r="AP352" s="598"/>
      <c r="AQ352" s="442"/>
      <c r="AR352" s="604"/>
      <c r="AS352" s="161"/>
      <c r="AT352" s="161"/>
      <c r="AU352" s="161"/>
      <c r="AV352" s="161"/>
    </row>
    <row r="353" ht="14.25" customHeight="1">
      <c r="A353" s="598"/>
      <c r="B353" s="599"/>
      <c r="C353" s="598"/>
      <c r="D353" s="600"/>
      <c r="E353" s="600"/>
      <c r="F353" s="600"/>
      <c r="G353" s="600"/>
      <c r="H353" s="598"/>
      <c r="I353" s="598"/>
      <c r="J353" s="598"/>
      <c r="K353" s="598"/>
      <c r="L353" s="598"/>
      <c r="M353" s="598"/>
      <c r="N353" s="598"/>
      <c r="O353" s="601"/>
      <c r="P353" s="601"/>
      <c r="Q353" s="601"/>
      <c r="R353" s="601"/>
      <c r="S353" s="602"/>
      <c r="T353" s="598"/>
      <c r="U353" s="598"/>
      <c r="V353" s="598"/>
      <c r="W353" s="601"/>
      <c r="X353" s="195"/>
      <c r="Y353" s="598"/>
      <c r="Z353" s="195"/>
      <c r="AA353" s="598"/>
      <c r="AB353" s="598"/>
      <c r="AC353" s="598"/>
      <c r="AD353" s="598"/>
      <c r="AE353" s="598"/>
      <c r="AF353" s="601"/>
      <c r="AG353" s="195"/>
      <c r="AH353" s="598"/>
      <c r="AI353" s="598"/>
      <c r="AJ353" s="598"/>
      <c r="AK353" s="598"/>
      <c r="AL353" s="598"/>
      <c r="AM353" s="601"/>
      <c r="AN353" s="598"/>
      <c r="AO353" s="603"/>
      <c r="AP353" s="598"/>
      <c r="AQ353" s="442"/>
      <c r="AR353" s="604"/>
      <c r="AS353" s="161"/>
      <c r="AT353" s="161"/>
      <c r="AU353" s="161"/>
      <c r="AV353" s="161"/>
    </row>
    <row r="354" ht="14.25" customHeight="1">
      <c r="A354" s="598"/>
      <c r="B354" s="599"/>
      <c r="C354" s="598"/>
      <c r="D354" s="600"/>
      <c r="E354" s="600"/>
      <c r="F354" s="600"/>
      <c r="G354" s="600"/>
      <c r="H354" s="598"/>
      <c r="I354" s="598"/>
      <c r="J354" s="598"/>
      <c r="K354" s="598"/>
      <c r="L354" s="598"/>
      <c r="M354" s="598"/>
      <c r="N354" s="598"/>
      <c r="O354" s="601"/>
      <c r="P354" s="601"/>
      <c r="Q354" s="601"/>
      <c r="R354" s="601"/>
      <c r="S354" s="602"/>
      <c r="T354" s="598"/>
      <c r="U354" s="598"/>
      <c r="V354" s="598"/>
      <c r="W354" s="601"/>
      <c r="X354" s="195"/>
      <c r="Y354" s="598"/>
      <c r="Z354" s="195"/>
      <c r="AA354" s="598"/>
      <c r="AB354" s="598"/>
      <c r="AC354" s="598"/>
      <c r="AD354" s="598"/>
      <c r="AE354" s="598"/>
      <c r="AF354" s="601"/>
      <c r="AG354" s="195"/>
      <c r="AH354" s="598"/>
      <c r="AI354" s="598"/>
      <c r="AJ354" s="598"/>
      <c r="AK354" s="598"/>
      <c r="AL354" s="598"/>
      <c r="AM354" s="601"/>
      <c r="AN354" s="598"/>
      <c r="AO354" s="603"/>
      <c r="AP354" s="598"/>
      <c r="AQ354" s="442"/>
      <c r="AR354" s="604"/>
      <c r="AS354" s="161"/>
      <c r="AT354" s="161"/>
      <c r="AU354" s="161"/>
      <c r="AV354" s="161"/>
    </row>
    <row r="355" ht="14.25" customHeight="1">
      <c r="A355" s="598"/>
      <c r="B355" s="599"/>
      <c r="C355" s="598"/>
      <c r="D355" s="600"/>
      <c r="E355" s="600"/>
      <c r="F355" s="600"/>
      <c r="G355" s="600"/>
      <c r="H355" s="598"/>
      <c r="I355" s="598"/>
      <c r="J355" s="598"/>
      <c r="K355" s="598"/>
      <c r="L355" s="598"/>
      <c r="M355" s="598"/>
      <c r="N355" s="598"/>
      <c r="O355" s="601"/>
      <c r="P355" s="601"/>
      <c r="Q355" s="601"/>
      <c r="R355" s="601"/>
      <c r="S355" s="602"/>
      <c r="T355" s="598"/>
      <c r="U355" s="598"/>
      <c r="V355" s="598"/>
      <c r="W355" s="601"/>
      <c r="X355" s="195"/>
      <c r="Y355" s="598"/>
      <c r="Z355" s="195"/>
      <c r="AA355" s="598"/>
      <c r="AB355" s="598"/>
      <c r="AC355" s="598"/>
      <c r="AD355" s="598"/>
      <c r="AE355" s="598"/>
      <c r="AF355" s="601"/>
      <c r="AG355" s="195"/>
      <c r="AH355" s="598"/>
      <c r="AI355" s="598"/>
      <c r="AJ355" s="598"/>
      <c r="AK355" s="598"/>
      <c r="AL355" s="598"/>
      <c r="AM355" s="601"/>
      <c r="AN355" s="598"/>
      <c r="AO355" s="603"/>
      <c r="AP355" s="598"/>
      <c r="AQ355" s="442"/>
      <c r="AR355" s="604"/>
      <c r="AS355" s="161"/>
      <c r="AT355" s="161"/>
      <c r="AU355" s="161"/>
      <c r="AV355" s="161"/>
    </row>
    <row r="356" ht="14.25" customHeight="1">
      <c r="A356" s="598"/>
      <c r="B356" s="599"/>
      <c r="C356" s="598"/>
      <c r="D356" s="600"/>
      <c r="E356" s="600"/>
      <c r="F356" s="600"/>
      <c r="G356" s="600"/>
      <c r="H356" s="598"/>
      <c r="I356" s="598"/>
      <c r="J356" s="598"/>
      <c r="K356" s="598"/>
      <c r="L356" s="598"/>
      <c r="M356" s="598"/>
      <c r="N356" s="598"/>
      <c r="O356" s="601"/>
      <c r="P356" s="601"/>
      <c r="Q356" s="601"/>
      <c r="R356" s="601"/>
      <c r="S356" s="602"/>
      <c r="T356" s="598"/>
      <c r="U356" s="598"/>
      <c r="V356" s="598"/>
      <c r="W356" s="601"/>
      <c r="X356" s="195"/>
      <c r="Y356" s="598"/>
      <c r="Z356" s="195"/>
      <c r="AA356" s="598"/>
      <c r="AB356" s="598"/>
      <c r="AC356" s="598"/>
      <c r="AD356" s="598"/>
      <c r="AE356" s="598"/>
      <c r="AF356" s="601"/>
      <c r="AG356" s="195"/>
      <c r="AH356" s="598"/>
      <c r="AI356" s="598"/>
      <c r="AJ356" s="598"/>
      <c r="AK356" s="598"/>
      <c r="AL356" s="598"/>
      <c r="AM356" s="601"/>
      <c r="AN356" s="598"/>
      <c r="AO356" s="603"/>
      <c r="AP356" s="598"/>
      <c r="AQ356" s="442"/>
      <c r="AR356" s="604"/>
      <c r="AS356" s="161"/>
      <c r="AT356" s="161"/>
      <c r="AU356" s="161"/>
      <c r="AV356" s="161"/>
    </row>
    <row r="357" ht="14.25" customHeight="1">
      <c r="A357" s="598"/>
      <c r="B357" s="599"/>
      <c r="C357" s="598"/>
      <c r="D357" s="600"/>
      <c r="E357" s="600"/>
      <c r="F357" s="600"/>
      <c r="G357" s="600"/>
      <c r="H357" s="598"/>
      <c r="I357" s="598"/>
      <c r="J357" s="598"/>
      <c r="K357" s="598"/>
      <c r="L357" s="598"/>
      <c r="M357" s="598"/>
      <c r="N357" s="598"/>
      <c r="O357" s="601"/>
      <c r="P357" s="601"/>
      <c r="Q357" s="601"/>
      <c r="R357" s="601"/>
      <c r="S357" s="602"/>
      <c r="T357" s="598"/>
      <c r="U357" s="598"/>
      <c r="V357" s="598"/>
      <c r="W357" s="601"/>
      <c r="X357" s="195"/>
      <c r="Y357" s="598"/>
      <c r="Z357" s="195"/>
      <c r="AA357" s="598"/>
      <c r="AB357" s="598"/>
      <c r="AC357" s="598"/>
      <c r="AD357" s="598"/>
      <c r="AE357" s="598"/>
      <c r="AF357" s="601"/>
      <c r="AG357" s="195"/>
      <c r="AH357" s="598"/>
      <c r="AI357" s="598"/>
      <c r="AJ357" s="598"/>
      <c r="AK357" s="598"/>
      <c r="AL357" s="598"/>
      <c r="AM357" s="601"/>
      <c r="AN357" s="598"/>
      <c r="AO357" s="603"/>
      <c r="AP357" s="598"/>
      <c r="AQ357" s="442"/>
      <c r="AR357" s="604"/>
      <c r="AS357" s="161"/>
      <c r="AT357" s="161"/>
      <c r="AU357" s="161"/>
      <c r="AV357" s="161"/>
    </row>
    <row r="358" ht="14.25" customHeight="1">
      <c r="A358" s="598"/>
      <c r="B358" s="599"/>
      <c r="C358" s="598"/>
      <c r="D358" s="600"/>
      <c r="E358" s="600"/>
      <c r="F358" s="600"/>
      <c r="G358" s="600"/>
      <c r="H358" s="598"/>
      <c r="I358" s="598"/>
      <c r="J358" s="598"/>
      <c r="K358" s="598"/>
      <c r="L358" s="598"/>
      <c r="M358" s="598"/>
      <c r="N358" s="598"/>
      <c r="O358" s="601"/>
      <c r="P358" s="601"/>
      <c r="Q358" s="601"/>
      <c r="R358" s="601"/>
      <c r="S358" s="602"/>
      <c r="T358" s="598"/>
      <c r="U358" s="598"/>
      <c r="V358" s="598"/>
      <c r="W358" s="601"/>
      <c r="X358" s="195"/>
      <c r="Y358" s="598"/>
      <c r="Z358" s="195"/>
      <c r="AA358" s="598"/>
      <c r="AB358" s="598"/>
      <c r="AC358" s="598"/>
      <c r="AD358" s="598"/>
      <c r="AE358" s="598"/>
      <c r="AF358" s="601"/>
      <c r="AG358" s="195"/>
      <c r="AH358" s="598"/>
      <c r="AI358" s="598"/>
      <c r="AJ358" s="598"/>
      <c r="AK358" s="598"/>
      <c r="AL358" s="598"/>
      <c r="AM358" s="601"/>
      <c r="AN358" s="598"/>
      <c r="AO358" s="603"/>
      <c r="AP358" s="598"/>
      <c r="AQ358" s="442"/>
      <c r="AR358" s="604"/>
      <c r="AS358" s="161"/>
      <c r="AT358" s="161"/>
      <c r="AU358" s="161"/>
      <c r="AV358" s="161"/>
    </row>
    <row r="359" ht="14.25" customHeight="1">
      <c r="A359" s="598"/>
      <c r="B359" s="599"/>
      <c r="C359" s="598"/>
      <c r="D359" s="600"/>
      <c r="E359" s="600"/>
      <c r="F359" s="600"/>
      <c r="G359" s="600"/>
      <c r="H359" s="598"/>
      <c r="I359" s="598"/>
      <c r="J359" s="598"/>
      <c r="K359" s="598"/>
      <c r="L359" s="598"/>
      <c r="M359" s="598"/>
      <c r="N359" s="598"/>
      <c r="O359" s="601"/>
      <c r="P359" s="601"/>
      <c r="Q359" s="601"/>
      <c r="R359" s="601"/>
      <c r="S359" s="602"/>
      <c r="T359" s="598"/>
      <c r="U359" s="598"/>
      <c r="V359" s="598"/>
      <c r="W359" s="601"/>
      <c r="X359" s="195"/>
      <c r="Y359" s="598"/>
      <c r="Z359" s="195"/>
      <c r="AA359" s="598"/>
      <c r="AB359" s="598"/>
      <c r="AC359" s="598"/>
      <c r="AD359" s="598"/>
      <c r="AE359" s="598"/>
      <c r="AF359" s="601"/>
      <c r="AG359" s="195"/>
      <c r="AH359" s="598"/>
      <c r="AI359" s="598"/>
      <c r="AJ359" s="598"/>
      <c r="AK359" s="598"/>
      <c r="AL359" s="598"/>
      <c r="AM359" s="601"/>
      <c r="AN359" s="598"/>
      <c r="AO359" s="603"/>
      <c r="AP359" s="598"/>
      <c r="AQ359" s="442"/>
      <c r="AR359" s="604"/>
      <c r="AS359" s="161"/>
      <c r="AT359" s="161"/>
      <c r="AU359" s="161"/>
      <c r="AV359" s="161"/>
    </row>
    <row r="360" ht="14.25" customHeight="1">
      <c r="A360" s="598"/>
      <c r="B360" s="599"/>
      <c r="C360" s="598"/>
      <c r="D360" s="600"/>
      <c r="E360" s="600"/>
      <c r="F360" s="600"/>
      <c r="G360" s="600"/>
      <c r="H360" s="598"/>
      <c r="I360" s="598"/>
      <c r="J360" s="598"/>
      <c r="K360" s="598"/>
      <c r="L360" s="598"/>
      <c r="M360" s="598"/>
      <c r="N360" s="598"/>
      <c r="O360" s="601"/>
      <c r="P360" s="601"/>
      <c r="Q360" s="601"/>
      <c r="R360" s="601"/>
      <c r="S360" s="602"/>
      <c r="T360" s="598"/>
      <c r="U360" s="598"/>
      <c r="V360" s="598"/>
      <c r="W360" s="601"/>
      <c r="X360" s="195"/>
      <c r="Y360" s="598"/>
      <c r="Z360" s="195"/>
      <c r="AA360" s="598"/>
      <c r="AB360" s="598"/>
      <c r="AC360" s="598"/>
      <c r="AD360" s="598"/>
      <c r="AE360" s="598"/>
      <c r="AF360" s="601"/>
      <c r="AG360" s="195"/>
      <c r="AH360" s="598"/>
      <c r="AI360" s="598"/>
      <c r="AJ360" s="598"/>
      <c r="AK360" s="598"/>
      <c r="AL360" s="598"/>
      <c r="AM360" s="601"/>
      <c r="AN360" s="598"/>
      <c r="AO360" s="603"/>
      <c r="AP360" s="598"/>
      <c r="AQ360" s="442"/>
      <c r="AR360" s="604"/>
      <c r="AS360" s="161"/>
      <c r="AT360" s="161"/>
      <c r="AU360" s="161"/>
      <c r="AV360" s="161"/>
    </row>
    <row r="361" ht="14.25" customHeight="1">
      <c r="A361" s="598"/>
      <c r="B361" s="599"/>
      <c r="C361" s="598"/>
      <c r="D361" s="600"/>
      <c r="E361" s="600"/>
      <c r="F361" s="600"/>
      <c r="G361" s="600"/>
      <c r="H361" s="598"/>
      <c r="I361" s="598"/>
      <c r="J361" s="598"/>
      <c r="K361" s="598"/>
      <c r="L361" s="598"/>
      <c r="M361" s="598"/>
      <c r="N361" s="598"/>
      <c r="O361" s="601"/>
      <c r="P361" s="601"/>
      <c r="Q361" s="601"/>
      <c r="R361" s="601"/>
      <c r="S361" s="602"/>
      <c r="T361" s="598"/>
      <c r="U361" s="598"/>
      <c r="V361" s="598"/>
      <c r="W361" s="601"/>
      <c r="X361" s="195"/>
      <c r="Y361" s="598"/>
      <c r="Z361" s="195"/>
      <c r="AA361" s="598"/>
      <c r="AB361" s="598"/>
      <c r="AC361" s="598"/>
      <c r="AD361" s="598"/>
      <c r="AE361" s="598"/>
      <c r="AF361" s="601"/>
      <c r="AG361" s="195"/>
      <c r="AH361" s="598"/>
      <c r="AI361" s="598"/>
      <c r="AJ361" s="598"/>
      <c r="AK361" s="598"/>
      <c r="AL361" s="598"/>
      <c r="AM361" s="601"/>
      <c r="AN361" s="598"/>
      <c r="AO361" s="603"/>
      <c r="AP361" s="598"/>
      <c r="AQ361" s="442"/>
      <c r="AR361" s="604"/>
      <c r="AS361" s="161"/>
      <c r="AT361" s="161"/>
      <c r="AU361" s="161"/>
      <c r="AV361" s="161"/>
    </row>
    <row r="362" ht="14.25" customHeight="1">
      <c r="A362" s="598"/>
      <c r="B362" s="599"/>
      <c r="C362" s="598"/>
      <c r="D362" s="600"/>
      <c r="E362" s="600"/>
      <c r="F362" s="600"/>
      <c r="G362" s="600"/>
      <c r="H362" s="598"/>
      <c r="I362" s="598"/>
      <c r="J362" s="598"/>
      <c r="K362" s="598"/>
      <c r="L362" s="598"/>
      <c r="M362" s="598"/>
      <c r="N362" s="598"/>
      <c r="O362" s="601"/>
      <c r="P362" s="601"/>
      <c r="Q362" s="601"/>
      <c r="R362" s="601"/>
      <c r="S362" s="602"/>
      <c r="T362" s="598"/>
      <c r="U362" s="598"/>
      <c r="V362" s="598"/>
      <c r="W362" s="601"/>
      <c r="X362" s="195"/>
      <c r="Y362" s="598"/>
      <c r="Z362" s="195"/>
      <c r="AA362" s="598"/>
      <c r="AB362" s="598"/>
      <c r="AC362" s="598"/>
      <c r="AD362" s="598"/>
      <c r="AE362" s="598"/>
      <c r="AF362" s="601"/>
      <c r="AG362" s="195"/>
      <c r="AH362" s="598"/>
      <c r="AI362" s="598"/>
      <c r="AJ362" s="598"/>
      <c r="AK362" s="598"/>
      <c r="AL362" s="598"/>
      <c r="AM362" s="601"/>
      <c r="AN362" s="598"/>
      <c r="AO362" s="603"/>
      <c r="AP362" s="598"/>
      <c r="AQ362" s="442"/>
      <c r="AR362" s="604"/>
      <c r="AS362" s="161"/>
      <c r="AT362" s="161"/>
      <c r="AU362" s="161"/>
      <c r="AV362" s="161"/>
    </row>
    <row r="363" ht="14.25" customHeight="1">
      <c r="A363" s="598"/>
      <c r="B363" s="599"/>
      <c r="C363" s="598"/>
      <c r="D363" s="600"/>
      <c r="E363" s="600"/>
      <c r="F363" s="600"/>
      <c r="G363" s="600"/>
      <c r="H363" s="598"/>
      <c r="I363" s="598"/>
      <c r="J363" s="598"/>
      <c r="K363" s="598"/>
      <c r="L363" s="598"/>
      <c r="M363" s="598"/>
      <c r="N363" s="598"/>
      <c r="O363" s="601"/>
      <c r="P363" s="601"/>
      <c r="Q363" s="601"/>
      <c r="R363" s="601"/>
      <c r="S363" s="602"/>
      <c r="T363" s="598"/>
      <c r="U363" s="598"/>
      <c r="V363" s="598"/>
      <c r="W363" s="601"/>
      <c r="X363" s="195"/>
      <c r="Y363" s="598"/>
      <c r="Z363" s="195"/>
      <c r="AA363" s="598"/>
      <c r="AB363" s="598"/>
      <c r="AC363" s="598"/>
      <c r="AD363" s="598"/>
      <c r="AE363" s="598"/>
      <c r="AF363" s="601"/>
      <c r="AG363" s="195"/>
      <c r="AH363" s="598"/>
      <c r="AI363" s="598"/>
      <c r="AJ363" s="598"/>
      <c r="AK363" s="598"/>
      <c r="AL363" s="598"/>
      <c r="AM363" s="601"/>
      <c r="AN363" s="598"/>
      <c r="AO363" s="603"/>
      <c r="AP363" s="598"/>
      <c r="AQ363" s="442"/>
      <c r="AR363" s="604"/>
      <c r="AS363" s="161"/>
      <c r="AT363" s="161"/>
      <c r="AU363" s="161"/>
      <c r="AV363" s="161"/>
    </row>
    <row r="364" ht="14.25" customHeight="1">
      <c r="A364" s="598"/>
      <c r="B364" s="599"/>
      <c r="C364" s="598"/>
      <c r="D364" s="600"/>
      <c r="E364" s="600"/>
      <c r="F364" s="600"/>
      <c r="G364" s="600"/>
      <c r="H364" s="598"/>
      <c r="I364" s="598"/>
      <c r="J364" s="598"/>
      <c r="K364" s="598"/>
      <c r="L364" s="598"/>
      <c r="M364" s="598"/>
      <c r="N364" s="598"/>
      <c r="O364" s="601"/>
      <c r="P364" s="601"/>
      <c r="Q364" s="601"/>
      <c r="R364" s="601"/>
      <c r="S364" s="602"/>
      <c r="T364" s="598"/>
      <c r="U364" s="598"/>
      <c r="V364" s="598"/>
      <c r="W364" s="601"/>
      <c r="X364" s="195"/>
      <c r="Y364" s="598"/>
      <c r="Z364" s="195"/>
      <c r="AA364" s="598"/>
      <c r="AB364" s="598"/>
      <c r="AC364" s="598"/>
      <c r="AD364" s="598"/>
      <c r="AE364" s="598"/>
      <c r="AF364" s="601"/>
      <c r="AG364" s="195"/>
      <c r="AH364" s="598"/>
      <c r="AI364" s="598"/>
      <c r="AJ364" s="598"/>
      <c r="AK364" s="598"/>
      <c r="AL364" s="598"/>
      <c r="AM364" s="601"/>
      <c r="AN364" s="598"/>
      <c r="AO364" s="603"/>
      <c r="AP364" s="598"/>
      <c r="AQ364" s="442"/>
      <c r="AR364" s="604"/>
      <c r="AS364" s="161"/>
      <c r="AT364" s="161"/>
      <c r="AU364" s="161"/>
      <c r="AV364" s="161"/>
    </row>
    <row r="365" ht="14.25" customHeight="1">
      <c r="A365" s="598"/>
      <c r="B365" s="599"/>
      <c r="C365" s="598"/>
      <c r="D365" s="600"/>
      <c r="E365" s="600"/>
      <c r="F365" s="600"/>
      <c r="G365" s="600"/>
      <c r="H365" s="598"/>
      <c r="I365" s="598"/>
      <c r="J365" s="598"/>
      <c r="K365" s="598"/>
      <c r="L365" s="598"/>
      <c r="M365" s="598"/>
      <c r="N365" s="598"/>
      <c r="O365" s="601"/>
      <c r="P365" s="601"/>
      <c r="Q365" s="601"/>
      <c r="R365" s="601"/>
      <c r="S365" s="602"/>
      <c r="T365" s="598"/>
      <c r="U365" s="598"/>
      <c r="V365" s="598"/>
      <c r="W365" s="601"/>
      <c r="X365" s="195"/>
      <c r="Y365" s="598"/>
      <c r="Z365" s="195"/>
      <c r="AA365" s="598"/>
      <c r="AB365" s="598"/>
      <c r="AC365" s="598"/>
      <c r="AD365" s="598"/>
      <c r="AE365" s="598"/>
      <c r="AF365" s="601"/>
      <c r="AG365" s="195"/>
      <c r="AH365" s="598"/>
      <c r="AI365" s="598"/>
      <c r="AJ365" s="598"/>
      <c r="AK365" s="598"/>
      <c r="AL365" s="598"/>
      <c r="AM365" s="601"/>
      <c r="AN365" s="598"/>
      <c r="AO365" s="603"/>
      <c r="AP365" s="598"/>
      <c r="AQ365" s="442"/>
      <c r="AR365" s="604"/>
      <c r="AS365" s="161"/>
      <c r="AT365" s="161"/>
      <c r="AU365" s="161"/>
      <c r="AV365" s="161"/>
    </row>
    <row r="366" ht="14.25" customHeight="1">
      <c r="A366" s="598"/>
      <c r="B366" s="599"/>
      <c r="C366" s="598"/>
      <c r="D366" s="600"/>
      <c r="E366" s="600"/>
      <c r="F366" s="600"/>
      <c r="G366" s="600"/>
      <c r="H366" s="598"/>
      <c r="I366" s="598"/>
      <c r="J366" s="598"/>
      <c r="K366" s="598"/>
      <c r="L366" s="598"/>
      <c r="M366" s="598"/>
      <c r="N366" s="598"/>
      <c r="O366" s="601"/>
      <c r="P366" s="601"/>
      <c r="Q366" s="601"/>
      <c r="R366" s="601"/>
      <c r="S366" s="602"/>
      <c r="T366" s="598"/>
      <c r="U366" s="598"/>
      <c r="V366" s="598"/>
      <c r="W366" s="601"/>
      <c r="X366" s="195"/>
      <c r="Y366" s="598"/>
      <c r="Z366" s="195"/>
      <c r="AA366" s="598"/>
      <c r="AB366" s="598"/>
      <c r="AC366" s="598"/>
      <c r="AD366" s="598"/>
      <c r="AE366" s="598"/>
      <c r="AF366" s="601"/>
      <c r="AG366" s="195"/>
      <c r="AH366" s="598"/>
      <c r="AI366" s="598"/>
      <c r="AJ366" s="598"/>
      <c r="AK366" s="598"/>
      <c r="AL366" s="598"/>
      <c r="AM366" s="601"/>
      <c r="AN366" s="598"/>
      <c r="AO366" s="603"/>
      <c r="AP366" s="598"/>
      <c r="AQ366" s="442"/>
      <c r="AR366" s="604"/>
      <c r="AS366" s="161"/>
      <c r="AT366" s="161"/>
      <c r="AU366" s="161"/>
      <c r="AV366" s="161"/>
    </row>
    <row r="367" ht="14.25" customHeight="1">
      <c r="A367" s="598"/>
      <c r="B367" s="599"/>
      <c r="C367" s="598"/>
      <c r="D367" s="600"/>
      <c r="E367" s="600"/>
      <c r="F367" s="600"/>
      <c r="G367" s="600"/>
      <c r="H367" s="598"/>
      <c r="I367" s="598"/>
      <c r="J367" s="598"/>
      <c r="K367" s="598"/>
      <c r="L367" s="598"/>
      <c r="M367" s="598"/>
      <c r="N367" s="598"/>
      <c r="O367" s="601"/>
      <c r="P367" s="601"/>
      <c r="Q367" s="601"/>
      <c r="R367" s="601"/>
      <c r="S367" s="602"/>
      <c r="T367" s="598"/>
      <c r="U367" s="598"/>
      <c r="V367" s="598"/>
      <c r="W367" s="601"/>
      <c r="X367" s="195"/>
      <c r="Y367" s="598"/>
      <c r="Z367" s="195"/>
      <c r="AA367" s="598"/>
      <c r="AB367" s="598"/>
      <c r="AC367" s="598"/>
      <c r="AD367" s="598"/>
      <c r="AE367" s="598"/>
      <c r="AF367" s="601"/>
      <c r="AG367" s="195"/>
      <c r="AH367" s="598"/>
      <c r="AI367" s="598"/>
      <c r="AJ367" s="598"/>
      <c r="AK367" s="598"/>
      <c r="AL367" s="598"/>
      <c r="AM367" s="601"/>
      <c r="AN367" s="598"/>
      <c r="AO367" s="603"/>
      <c r="AP367" s="598"/>
      <c r="AQ367" s="442"/>
      <c r="AR367" s="604"/>
      <c r="AS367" s="161"/>
      <c r="AT367" s="161"/>
      <c r="AU367" s="161"/>
      <c r="AV367" s="161"/>
    </row>
    <row r="368" ht="14.25" customHeight="1">
      <c r="A368" s="598"/>
      <c r="B368" s="599"/>
      <c r="C368" s="598"/>
      <c r="D368" s="600"/>
      <c r="E368" s="600"/>
      <c r="F368" s="600"/>
      <c r="G368" s="600"/>
      <c r="H368" s="598"/>
      <c r="I368" s="598"/>
      <c r="J368" s="598"/>
      <c r="K368" s="598"/>
      <c r="L368" s="598"/>
      <c r="M368" s="598"/>
      <c r="N368" s="598"/>
      <c r="O368" s="601"/>
      <c r="P368" s="601"/>
      <c r="Q368" s="601"/>
      <c r="R368" s="601"/>
      <c r="S368" s="602"/>
      <c r="T368" s="598"/>
      <c r="U368" s="598"/>
      <c r="V368" s="598"/>
      <c r="W368" s="601"/>
      <c r="X368" s="195"/>
      <c r="Y368" s="598"/>
      <c r="Z368" s="195"/>
      <c r="AA368" s="598"/>
      <c r="AB368" s="598"/>
      <c r="AC368" s="598"/>
      <c r="AD368" s="598"/>
      <c r="AE368" s="598"/>
      <c r="AF368" s="601"/>
      <c r="AG368" s="195"/>
      <c r="AH368" s="598"/>
      <c r="AI368" s="598"/>
      <c r="AJ368" s="598"/>
      <c r="AK368" s="598"/>
      <c r="AL368" s="598"/>
      <c r="AM368" s="601"/>
      <c r="AN368" s="598"/>
      <c r="AO368" s="603"/>
      <c r="AP368" s="598"/>
      <c r="AQ368" s="442"/>
      <c r="AR368" s="604"/>
      <c r="AS368" s="161"/>
      <c r="AT368" s="161"/>
      <c r="AU368" s="161"/>
      <c r="AV368" s="161"/>
    </row>
    <row r="369" ht="14.25" customHeight="1">
      <c r="A369" s="598"/>
      <c r="B369" s="599"/>
      <c r="C369" s="598"/>
      <c r="D369" s="600"/>
      <c r="E369" s="600"/>
      <c r="F369" s="600"/>
      <c r="G369" s="600"/>
      <c r="H369" s="598"/>
      <c r="I369" s="598"/>
      <c r="J369" s="598"/>
      <c r="K369" s="598"/>
      <c r="L369" s="598"/>
      <c r="M369" s="598"/>
      <c r="N369" s="598"/>
      <c r="O369" s="601"/>
      <c r="P369" s="601"/>
      <c r="Q369" s="601"/>
      <c r="R369" s="601"/>
      <c r="S369" s="602"/>
      <c r="T369" s="598"/>
      <c r="U369" s="598"/>
      <c r="V369" s="598"/>
      <c r="W369" s="601"/>
      <c r="X369" s="195"/>
      <c r="Y369" s="598"/>
      <c r="Z369" s="195"/>
      <c r="AA369" s="598"/>
      <c r="AB369" s="598"/>
      <c r="AC369" s="598"/>
      <c r="AD369" s="598"/>
      <c r="AE369" s="598"/>
      <c r="AF369" s="601"/>
      <c r="AG369" s="195"/>
      <c r="AH369" s="598"/>
      <c r="AI369" s="598"/>
      <c r="AJ369" s="598"/>
      <c r="AK369" s="598"/>
      <c r="AL369" s="598"/>
      <c r="AM369" s="601"/>
      <c r="AN369" s="598"/>
      <c r="AO369" s="603"/>
      <c r="AP369" s="598"/>
      <c r="AQ369" s="442"/>
      <c r="AR369" s="604"/>
      <c r="AS369" s="161"/>
      <c r="AT369" s="161"/>
      <c r="AU369" s="161"/>
      <c r="AV369" s="161"/>
    </row>
    <row r="370" ht="14.25" customHeight="1">
      <c r="A370" s="598"/>
      <c r="B370" s="599"/>
      <c r="C370" s="598"/>
      <c r="D370" s="600"/>
      <c r="E370" s="600"/>
      <c r="F370" s="600"/>
      <c r="G370" s="600"/>
      <c r="H370" s="598"/>
      <c r="I370" s="598"/>
      <c r="J370" s="598"/>
      <c r="K370" s="598"/>
      <c r="L370" s="598"/>
      <c r="M370" s="598"/>
      <c r="N370" s="598"/>
      <c r="O370" s="601"/>
      <c r="P370" s="601"/>
      <c r="Q370" s="601"/>
      <c r="R370" s="601"/>
      <c r="S370" s="602"/>
      <c r="T370" s="598"/>
      <c r="U370" s="598"/>
      <c r="V370" s="598"/>
      <c r="W370" s="601"/>
      <c r="X370" s="195"/>
      <c r="Y370" s="598"/>
      <c r="Z370" s="195"/>
      <c r="AA370" s="598"/>
      <c r="AB370" s="598"/>
      <c r="AC370" s="598"/>
      <c r="AD370" s="598"/>
      <c r="AE370" s="598"/>
      <c r="AF370" s="601"/>
      <c r="AG370" s="195"/>
      <c r="AH370" s="598"/>
      <c r="AI370" s="598"/>
      <c r="AJ370" s="598"/>
      <c r="AK370" s="598"/>
      <c r="AL370" s="598"/>
      <c r="AM370" s="601"/>
      <c r="AN370" s="598"/>
      <c r="AO370" s="603"/>
      <c r="AP370" s="598"/>
      <c r="AQ370" s="442"/>
      <c r="AR370" s="604"/>
      <c r="AS370" s="161"/>
      <c r="AT370" s="161"/>
      <c r="AU370" s="161"/>
      <c r="AV370" s="161"/>
    </row>
    <row r="371" ht="14.25" customHeight="1">
      <c r="A371" s="598"/>
      <c r="B371" s="599"/>
      <c r="C371" s="598"/>
      <c r="D371" s="600"/>
      <c r="E371" s="600"/>
      <c r="F371" s="600"/>
      <c r="G371" s="600"/>
      <c r="H371" s="598"/>
      <c r="I371" s="598"/>
      <c r="J371" s="598"/>
      <c r="K371" s="598"/>
      <c r="L371" s="598"/>
      <c r="M371" s="598"/>
      <c r="N371" s="598"/>
      <c r="O371" s="601"/>
      <c r="P371" s="601"/>
      <c r="Q371" s="601"/>
      <c r="R371" s="601"/>
      <c r="S371" s="602"/>
      <c r="T371" s="598"/>
      <c r="U371" s="598"/>
      <c r="V371" s="598"/>
      <c r="W371" s="601"/>
      <c r="X371" s="195"/>
      <c r="Y371" s="598"/>
      <c r="Z371" s="195"/>
      <c r="AA371" s="598"/>
      <c r="AB371" s="598"/>
      <c r="AC371" s="598"/>
      <c r="AD371" s="598"/>
      <c r="AE371" s="598"/>
      <c r="AF371" s="601"/>
      <c r="AG371" s="195"/>
      <c r="AH371" s="598"/>
      <c r="AI371" s="598"/>
      <c r="AJ371" s="598"/>
      <c r="AK371" s="598"/>
      <c r="AL371" s="598"/>
      <c r="AM371" s="601"/>
      <c r="AN371" s="598"/>
      <c r="AO371" s="603"/>
      <c r="AP371" s="598"/>
      <c r="AQ371" s="442"/>
      <c r="AR371" s="604"/>
      <c r="AS371" s="161"/>
      <c r="AT371" s="161"/>
      <c r="AU371" s="161"/>
      <c r="AV371" s="161"/>
    </row>
    <row r="372" ht="14.25" customHeight="1">
      <c r="A372" s="598"/>
      <c r="B372" s="599"/>
      <c r="C372" s="598"/>
      <c r="D372" s="600"/>
      <c r="E372" s="600"/>
      <c r="F372" s="600"/>
      <c r="G372" s="600"/>
      <c r="H372" s="598"/>
      <c r="I372" s="598"/>
      <c r="J372" s="598"/>
      <c r="K372" s="598"/>
      <c r="L372" s="598"/>
      <c r="M372" s="598"/>
      <c r="N372" s="598"/>
      <c r="O372" s="601"/>
      <c r="P372" s="601"/>
      <c r="Q372" s="601"/>
      <c r="R372" s="601"/>
      <c r="S372" s="602"/>
      <c r="T372" s="598"/>
      <c r="U372" s="598"/>
      <c r="V372" s="598"/>
      <c r="W372" s="601"/>
      <c r="X372" s="195"/>
      <c r="Y372" s="598"/>
      <c r="Z372" s="195"/>
      <c r="AA372" s="598"/>
      <c r="AB372" s="598"/>
      <c r="AC372" s="598"/>
      <c r="AD372" s="598"/>
      <c r="AE372" s="598"/>
      <c r="AF372" s="601"/>
      <c r="AG372" s="195"/>
      <c r="AH372" s="598"/>
      <c r="AI372" s="598"/>
      <c r="AJ372" s="598"/>
      <c r="AK372" s="598"/>
      <c r="AL372" s="598"/>
      <c r="AM372" s="601"/>
      <c r="AN372" s="598"/>
      <c r="AO372" s="603"/>
      <c r="AP372" s="598"/>
      <c r="AQ372" s="442"/>
      <c r="AR372" s="604"/>
      <c r="AS372" s="161"/>
      <c r="AT372" s="161"/>
      <c r="AU372" s="161"/>
      <c r="AV372" s="161"/>
    </row>
    <row r="373" ht="14.25" customHeight="1">
      <c r="A373" s="598"/>
      <c r="B373" s="599"/>
      <c r="C373" s="598"/>
      <c r="D373" s="600"/>
      <c r="E373" s="600"/>
      <c r="F373" s="600"/>
      <c r="G373" s="600"/>
      <c r="H373" s="598"/>
      <c r="I373" s="598"/>
      <c r="J373" s="598"/>
      <c r="K373" s="598"/>
      <c r="L373" s="598"/>
      <c r="M373" s="598"/>
      <c r="N373" s="598"/>
      <c r="O373" s="601"/>
      <c r="P373" s="601"/>
      <c r="Q373" s="601"/>
      <c r="R373" s="601"/>
      <c r="S373" s="602"/>
      <c r="T373" s="598"/>
      <c r="U373" s="598"/>
      <c r="V373" s="598"/>
      <c r="W373" s="601"/>
      <c r="X373" s="195"/>
      <c r="Y373" s="598"/>
      <c r="Z373" s="195"/>
      <c r="AA373" s="598"/>
      <c r="AB373" s="598"/>
      <c r="AC373" s="598"/>
      <c r="AD373" s="598"/>
      <c r="AE373" s="598"/>
      <c r="AF373" s="601"/>
      <c r="AG373" s="195"/>
      <c r="AH373" s="598"/>
      <c r="AI373" s="598"/>
      <c r="AJ373" s="598"/>
      <c r="AK373" s="598"/>
      <c r="AL373" s="598"/>
      <c r="AM373" s="601"/>
      <c r="AN373" s="598"/>
      <c r="AO373" s="603"/>
      <c r="AP373" s="598"/>
      <c r="AQ373" s="442"/>
      <c r="AR373" s="604"/>
      <c r="AS373" s="161"/>
      <c r="AT373" s="161"/>
      <c r="AU373" s="161"/>
      <c r="AV373" s="161"/>
    </row>
    <row r="374" ht="14.25" customHeight="1">
      <c r="A374" s="598"/>
      <c r="B374" s="599"/>
      <c r="C374" s="598"/>
      <c r="D374" s="600"/>
      <c r="E374" s="600"/>
      <c r="F374" s="600"/>
      <c r="G374" s="600"/>
      <c r="H374" s="598"/>
      <c r="I374" s="598"/>
      <c r="J374" s="598"/>
      <c r="K374" s="598"/>
      <c r="L374" s="598"/>
      <c r="M374" s="598"/>
      <c r="N374" s="598"/>
      <c r="O374" s="601"/>
      <c r="P374" s="601"/>
      <c r="Q374" s="601"/>
      <c r="R374" s="601"/>
      <c r="S374" s="602"/>
      <c r="T374" s="598"/>
      <c r="U374" s="598"/>
      <c r="V374" s="598"/>
      <c r="W374" s="601"/>
      <c r="X374" s="195"/>
      <c r="Y374" s="598"/>
      <c r="Z374" s="195"/>
      <c r="AA374" s="598"/>
      <c r="AB374" s="598"/>
      <c r="AC374" s="598"/>
      <c r="AD374" s="598"/>
      <c r="AE374" s="598"/>
      <c r="AF374" s="601"/>
      <c r="AG374" s="195"/>
      <c r="AH374" s="598"/>
      <c r="AI374" s="598"/>
      <c r="AJ374" s="598"/>
      <c r="AK374" s="598"/>
      <c r="AL374" s="598"/>
      <c r="AM374" s="601"/>
      <c r="AN374" s="598"/>
      <c r="AO374" s="603"/>
      <c r="AP374" s="598"/>
      <c r="AQ374" s="442"/>
      <c r="AR374" s="604"/>
      <c r="AS374" s="161"/>
      <c r="AT374" s="161"/>
      <c r="AU374" s="161"/>
      <c r="AV374" s="161"/>
    </row>
    <row r="375" ht="14.25" customHeight="1">
      <c r="A375" s="598"/>
      <c r="B375" s="599"/>
      <c r="C375" s="598"/>
      <c r="D375" s="600"/>
      <c r="E375" s="600"/>
      <c r="F375" s="600"/>
      <c r="G375" s="600"/>
      <c r="H375" s="598"/>
      <c r="I375" s="598"/>
      <c r="J375" s="598"/>
      <c r="K375" s="598"/>
      <c r="L375" s="598"/>
      <c r="M375" s="598"/>
      <c r="N375" s="598"/>
      <c r="O375" s="601"/>
      <c r="P375" s="601"/>
      <c r="Q375" s="601"/>
      <c r="R375" s="601"/>
      <c r="S375" s="602"/>
      <c r="T375" s="598"/>
      <c r="U375" s="598"/>
      <c r="V375" s="598"/>
      <c r="W375" s="601"/>
      <c r="X375" s="195"/>
      <c r="Y375" s="598"/>
      <c r="Z375" s="195"/>
      <c r="AA375" s="598"/>
      <c r="AB375" s="598"/>
      <c r="AC375" s="598"/>
      <c r="AD375" s="598"/>
      <c r="AE375" s="598"/>
      <c r="AF375" s="601"/>
      <c r="AG375" s="195"/>
      <c r="AH375" s="598"/>
      <c r="AI375" s="598"/>
      <c r="AJ375" s="598"/>
      <c r="AK375" s="598"/>
      <c r="AL375" s="598"/>
      <c r="AM375" s="601"/>
      <c r="AN375" s="598"/>
      <c r="AO375" s="603"/>
      <c r="AP375" s="598"/>
      <c r="AQ375" s="442"/>
      <c r="AR375" s="604"/>
      <c r="AS375" s="161"/>
      <c r="AT375" s="161"/>
      <c r="AU375" s="161"/>
      <c r="AV375" s="161"/>
    </row>
    <row r="376" ht="14.25" customHeight="1">
      <c r="A376" s="598"/>
      <c r="B376" s="599"/>
      <c r="C376" s="598"/>
      <c r="D376" s="600"/>
      <c r="E376" s="600"/>
      <c r="F376" s="600"/>
      <c r="G376" s="600"/>
      <c r="H376" s="598"/>
      <c r="I376" s="598"/>
      <c r="J376" s="598"/>
      <c r="K376" s="598"/>
      <c r="L376" s="598"/>
      <c r="M376" s="598"/>
      <c r="N376" s="598"/>
      <c r="O376" s="601"/>
      <c r="P376" s="601"/>
      <c r="Q376" s="601"/>
      <c r="R376" s="601"/>
      <c r="S376" s="602"/>
      <c r="T376" s="598"/>
      <c r="U376" s="598"/>
      <c r="V376" s="598"/>
      <c r="W376" s="601"/>
      <c r="X376" s="195"/>
      <c r="Y376" s="598"/>
      <c r="Z376" s="195"/>
      <c r="AA376" s="598"/>
      <c r="AB376" s="598"/>
      <c r="AC376" s="598"/>
      <c r="AD376" s="598"/>
      <c r="AE376" s="598"/>
      <c r="AF376" s="601"/>
      <c r="AG376" s="195"/>
      <c r="AH376" s="598"/>
      <c r="AI376" s="598"/>
      <c r="AJ376" s="598"/>
      <c r="AK376" s="598"/>
      <c r="AL376" s="598"/>
      <c r="AM376" s="601"/>
      <c r="AN376" s="598"/>
      <c r="AO376" s="603"/>
      <c r="AP376" s="598"/>
      <c r="AQ376" s="442"/>
      <c r="AR376" s="604"/>
      <c r="AS376" s="161"/>
      <c r="AT376" s="161"/>
      <c r="AU376" s="161"/>
      <c r="AV376" s="161"/>
    </row>
    <row r="377" ht="14.25" customHeight="1">
      <c r="A377" s="598"/>
      <c r="B377" s="599"/>
      <c r="C377" s="598"/>
      <c r="D377" s="600"/>
      <c r="E377" s="600"/>
      <c r="F377" s="600"/>
      <c r="G377" s="600"/>
      <c r="H377" s="598"/>
      <c r="I377" s="598"/>
      <c r="J377" s="598"/>
      <c r="K377" s="598"/>
      <c r="L377" s="598"/>
      <c r="M377" s="598"/>
      <c r="N377" s="598"/>
      <c r="O377" s="601"/>
      <c r="P377" s="601"/>
      <c r="Q377" s="601"/>
      <c r="R377" s="601"/>
      <c r="S377" s="602"/>
      <c r="T377" s="598"/>
      <c r="U377" s="598"/>
      <c r="V377" s="598"/>
      <c r="W377" s="601"/>
      <c r="X377" s="195"/>
      <c r="Y377" s="598"/>
      <c r="Z377" s="195"/>
      <c r="AA377" s="598"/>
      <c r="AB377" s="598"/>
      <c r="AC377" s="598"/>
      <c r="AD377" s="598"/>
      <c r="AE377" s="598"/>
      <c r="AF377" s="601"/>
      <c r="AG377" s="195"/>
      <c r="AH377" s="598"/>
      <c r="AI377" s="598"/>
      <c r="AJ377" s="598"/>
      <c r="AK377" s="598"/>
      <c r="AL377" s="598"/>
      <c r="AM377" s="601"/>
      <c r="AN377" s="598"/>
      <c r="AO377" s="603"/>
      <c r="AP377" s="598"/>
      <c r="AQ377" s="442"/>
      <c r="AR377" s="604"/>
      <c r="AS377" s="161"/>
      <c r="AT377" s="161"/>
      <c r="AU377" s="161"/>
      <c r="AV377" s="161"/>
    </row>
    <row r="378" ht="14.25" customHeight="1">
      <c r="A378" s="598"/>
      <c r="B378" s="599"/>
      <c r="C378" s="598"/>
      <c r="D378" s="600"/>
      <c r="E378" s="600"/>
      <c r="F378" s="600"/>
      <c r="G378" s="600"/>
      <c r="H378" s="598"/>
      <c r="I378" s="598"/>
      <c r="J378" s="598"/>
      <c r="K378" s="598"/>
      <c r="L378" s="598"/>
      <c r="M378" s="598"/>
      <c r="N378" s="598"/>
      <c r="O378" s="601"/>
      <c r="P378" s="601"/>
      <c r="Q378" s="601"/>
      <c r="R378" s="601"/>
      <c r="S378" s="602"/>
      <c r="T378" s="598"/>
      <c r="U378" s="598"/>
      <c r="V378" s="598"/>
      <c r="W378" s="601"/>
      <c r="X378" s="195"/>
      <c r="Y378" s="598"/>
      <c r="Z378" s="195"/>
      <c r="AA378" s="598"/>
      <c r="AB378" s="598"/>
      <c r="AC378" s="598"/>
      <c r="AD378" s="598"/>
      <c r="AE378" s="598"/>
      <c r="AF378" s="601"/>
      <c r="AG378" s="195"/>
      <c r="AH378" s="598"/>
      <c r="AI378" s="598"/>
      <c r="AJ378" s="598"/>
      <c r="AK378" s="598"/>
      <c r="AL378" s="598"/>
      <c r="AM378" s="601"/>
      <c r="AN378" s="598"/>
      <c r="AO378" s="603"/>
      <c r="AP378" s="598"/>
      <c r="AQ378" s="442"/>
      <c r="AR378" s="604"/>
      <c r="AS378" s="161"/>
      <c r="AT378" s="161"/>
      <c r="AU378" s="161"/>
      <c r="AV378" s="161"/>
    </row>
    <row r="379" ht="14.25" customHeight="1">
      <c r="A379" s="598"/>
      <c r="B379" s="599"/>
      <c r="C379" s="598"/>
      <c r="D379" s="600"/>
      <c r="E379" s="600"/>
      <c r="F379" s="600"/>
      <c r="G379" s="600"/>
      <c r="H379" s="598"/>
      <c r="I379" s="598"/>
      <c r="J379" s="598"/>
      <c r="K379" s="598"/>
      <c r="L379" s="598"/>
      <c r="M379" s="598"/>
      <c r="N379" s="598"/>
      <c r="O379" s="601"/>
      <c r="P379" s="601"/>
      <c r="Q379" s="601"/>
      <c r="R379" s="601"/>
      <c r="S379" s="602"/>
      <c r="T379" s="598"/>
      <c r="U379" s="598"/>
      <c r="V379" s="598"/>
      <c r="W379" s="601"/>
      <c r="X379" s="195"/>
      <c r="Y379" s="598"/>
      <c r="Z379" s="195"/>
      <c r="AA379" s="598"/>
      <c r="AB379" s="598"/>
      <c r="AC379" s="598"/>
      <c r="AD379" s="598"/>
      <c r="AE379" s="598"/>
      <c r="AF379" s="601"/>
      <c r="AG379" s="195"/>
      <c r="AH379" s="598"/>
      <c r="AI379" s="598"/>
      <c r="AJ379" s="598"/>
      <c r="AK379" s="598"/>
      <c r="AL379" s="598"/>
      <c r="AM379" s="601"/>
      <c r="AN379" s="598"/>
      <c r="AO379" s="603"/>
      <c r="AP379" s="598"/>
      <c r="AQ379" s="442"/>
      <c r="AR379" s="604"/>
      <c r="AS379" s="161"/>
      <c r="AT379" s="161"/>
      <c r="AU379" s="161"/>
      <c r="AV379" s="161"/>
    </row>
    <row r="380" ht="14.25" customHeight="1">
      <c r="A380" s="598"/>
      <c r="B380" s="599"/>
      <c r="C380" s="598"/>
      <c r="D380" s="600"/>
      <c r="E380" s="600"/>
      <c r="F380" s="600"/>
      <c r="G380" s="600"/>
      <c r="H380" s="598"/>
      <c r="I380" s="598"/>
      <c r="J380" s="598"/>
      <c r="K380" s="598"/>
      <c r="L380" s="598"/>
      <c r="M380" s="598"/>
      <c r="N380" s="598"/>
      <c r="O380" s="601"/>
      <c r="P380" s="601"/>
      <c r="Q380" s="601"/>
      <c r="R380" s="601"/>
      <c r="S380" s="602"/>
      <c r="T380" s="598"/>
      <c r="U380" s="598"/>
      <c r="V380" s="598"/>
      <c r="W380" s="601"/>
      <c r="X380" s="195"/>
      <c r="Y380" s="598"/>
      <c r="Z380" s="195"/>
      <c r="AA380" s="598"/>
      <c r="AB380" s="598"/>
      <c r="AC380" s="598"/>
      <c r="AD380" s="598"/>
      <c r="AE380" s="598"/>
      <c r="AF380" s="601"/>
      <c r="AG380" s="195"/>
      <c r="AH380" s="598"/>
      <c r="AI380" s="598"/>
      <c r="AJ380" s="598"/>
      <c r="AK380" s="598"/>
      <c r="AL380" s="598"/>
      <c r="AM380" s="601"/>
      <c r="AN380" s="598"/>
      <c r="AO380" s="603"/>
      <c r="AP380" s="598"/>
      <c r="AQ380" s="442"/>
      <c r="AR380" s="604"/>
      <c r="AS380" s="161"/>
      <c r="AT380" s="161"/>
      <c r="AU380" s="161"/>
      <c r="AV380" s="161"/>
    </row>
    <row r="381" ht="14.25" customHeight="1">
      <c r="A381" s="598"/>
      <c r="B381" s="599"/>
      <c r="C381" s="598"/>
      <c r="D381" s="600"/>
      <c r="E381" s="600"/>
      <c r="F381" s="600"/>
      <c r="G381" s="600"/>
      <c r="H381" s="598"/>
      <c r="I381" s="598"/>
      <c r="J381" s="598"/>
      <c r="K381" s="598"/>
      <c r="L381" s="598"/>
      <c r="M381" s="598"/>
      <c r="N381" s="598"/>
      <c r="O381" s="601"/>
      <c r="P381" s="601"/>
      <c r="Q381" s="601"/>
      <c r="R381" s="601"/>
      <c r="S381" s="602"/>
      <c r="T381" s="598"/>
      <c r="U381" s="598"/>
      <c r="V381" s="598"/>
      <c r="W381" s="601"/>
      <c r="X381" s="195"/>
      <c r="Y381" s="598"/>
      <c r="Z381" s="195"/>
      <c r="AA381" s="598"/>
      <c r="AB381" s="598"/>
      <c r="AC381" s="598"/>
      <c r="AD381" s="598"/>
      <c r="AE381" s="598"/>
      <c r="AF381" s="601"/>
      <c r="AG381" s="195"/>
      <c r="AH381" s="598"/>
      <c r="AI381" s="598"/>
      <c r="AJ381" s="598"/>
      <c r="AK381" s="598"/>
      <c r="AL381" s="598"/>
      <c r="AM381" s="601"/>
      <c r="AN381" s="598"/>
      <c r="AO381" s="603"/>
      <c r="AP381" s="598"/>
      <c r="AQ381" s="442"/>
      <c r="AR381" s="604"/>
      <c r="AS381" s="161"/>
      <c r="AT381" s="161"/>
      <c r="AU381" s="161"/>
      <c r="AV381" s="161"/>
    </row>
    <row r="382" ht="14.25" customHeight="1">
      <c r="A382" s="598"/>
      <c r="B382" s="599"/>
      <c r="C382" s="598"/>
      <c r="D382" s="600"/>
      <c r="E382" s="600"/>
      <c r="F382" s="600"/>
      <c r="G382" s="600"/>
      <c r="H382" s="598"/>
      <c r="I382" s="598"/>
      <c r="J382" s="598"/>
      <c r="K382" s="598"/>
      <c r="L382" s="598"/>
      <c r="M382" s="598"/>
      <c r="N382" s="598"/>
      <c r="O382" s="601"/>
      <c r="P382" s="601"/>
      <c r="Q382" s="601"/>
      <c r="R382" s="601"/>
      <c r="S382" s="602"/>
      <c r="T382" s="598"/>
      <c r="U382" s="598"/>
      <c r="V382" s="598"/>
      <c r="W382" s="601"/>
      <c r="X382" s="195"/>
      <c r="Y382" s="598"/>
      <c r="Z382" s="195"/>
      <c r="AA382" s="598"/>
      <c r="AB382" s="598"/>
      <c r="AC382" s="598"/>
      <c r="AD382" s="598"/>
      <c r="AE382" s="598"/>
      <c r="AF382" s="601"/>
      <c r="AG382" s="195"/>
      <c r="AH382" s="598"/>
      <c r="AI382" s="598"/>
      <c r="AJ382" s="598"/>
      <c r="AK382" s="598"/>
      <c r="AL382" s="598"/>
      <c r="AM382" s="601"/>
      <c r="AN382" s="598"/>
      <c r="AO382" s="603"/>
      <c r="AP382" s="598"/>
      <c r="AQ382" s="442"/>
      <c r="AR382" s="604"/>
      <c r="AS382" s="161"/>
      <c r="AT382" s="161"/>
      <c r="AU382" s="161"/>
      <c r="AV382" s="161"/>
    </row>
    <row r="383" ht="14.25" customHeight="1">
      <c r="A383" s="598"/>
      <c r="B383" s="599"/>
      <c r="C383" s="598"/>
      <c r="D383" s="600"/>
      <c r="E383" s="600"/>
      <c r="F383" s="600"/>
      <c r="G383" s="600"/>
      <c r="H383" s="598"/>
      <c r="I383" s="598"/>
      <c r="J383" s="598"/>
      <c r="K383" s="598"/>
      <c r="L383" s="598"/>
      <c r="M383" s="598"/>
      <c r="N383" s="598"/>
      <c r="O383" s="601"/>
      <c r="P383" s="601"/>
      <c r="Q383" s="601"/>
      <c r="R383" s="601"/>
      <c r="S383" s="602"/>
      <c r="T383" s="598"/>
      <c r="U383" s="598"/>
      <c r="V383" s="598"/>
      <c r="W383" s="601"/>
      <c r="X383" s="195"/>
      <c r="Y383" s="598"/>
      <c r="Z383" s="195"/>
      <c r="AA383" s="598"/>
      <c r="AB383" s="598"/>
      <c r="AC383" s="598"/>
      <c r="AD383" s="598"/>
      <c r="AE383" s="598"/>
      <c r="AF383" s="601"/>
      <c r="AG383" s="195"/>
      <c r="AH383" s="598"/>
      <c r="AI383" s="598"/>
      <c r="AJ383" s="598"/>
      <c r="AK383" s="598"/>
      <c r="AL383" s="598"/>
      <c r="AM383" s="601"/>
      <c r="AN383" s="598"/>
      <c r="AO383" s="603"/>
      <c r="AP383" s="598"/>
      <c r="AQ383" s="442"/>
      <c r="AR383" s="604"/>
      <c r="AS383" s="161"/>
      <c r="AT383" s="161"/>
      <c r="AU383" s="161"/>
      <c r="AV383" s="161"/>
    </row>
    <row r="384" ht="14.25" customHeight="1">
      <c r="A384" s="598"/>
      <c r="B384" s="599"/>
      <c r="C384" s="598"/>
      <c r="D384" s="600"/>
      <c r="E384" s="600"/>
      <c r="F384" s="600"/>
      <c r="G384" s="600"/>
      <c r="H384" s="598"/>
      <c r="I384" s="598"/>
      <c r="J384" s="598"/>
      <c r="K384" s="598"/>
      <c r="L384" s="598"/>
      <c r="M384" s="598"/>
      <c r="N384" s="598"/>
      <c r="O384" s="601"/>
      <c r="P384" s="601"/>
      <c r="Q384" s="601"/>
      <c r="R384" s="601"/>
      <c r="S384" s="602"/>
      <c r="T384" s="598"/>
      <c r="U384" s="598"/>
      <c r="V384" s="598"/>
      <c r="W384" s="601"/>
      <c r="X384" s="195"/>
      <c r="Y384" s="598"/>
      <c r="Z384" s="195"/>
      <c r="AA384" s="598"/>
      <c r="AB384" s="598"/>
      <c r="AC384" s="598"/>
      <c r="AD384" s="598"/>
      <c r="AE384" s="598"/>
      <c r="AF384" s="601"/>
      <c r="AG384" s="195"/>
      <c r="AH384" s="598"/>
      <c r="AI384" s="598"/>
      <c r="AJ384" s="598"/>
      <c r="AK384" s="598"/>
      <c r="AL384" s="598"/>
      <c r="AM384" s="601"/>
      <c r="AN384" s="598"/>
      <c r="AO384" s="603"/>
      <c r="AP384" s="598"/>
      <c r="AQ384" s="442"/>
      <c r="AR384" s="604"/>
      <c r="AS384" s="161"/>
      <c r="AT384" s="161"/>
      <c r="AU384" s="161"/>
      <c r="AV384" s="161"/>
    </row>
    <row r="385" ht="14.25" customHeight="1">
      <c r="A385" s="598"/>
      <c r="B385" s="599"/>
      <c r="C385" s="598"/>
      <c r="D385" s="600"/>
      <c r="E385" s="600"/>
      <c r="F385" s="600"/>
      <c r="G385" s="600"/>
      <c r="H385" s="598"/>
      <c r="I385" s="598"/>
      <c r="J385" s="598"/>
      <c r="K385" s="598"/>
      <c r="L385" s="598"/>
      <c r="M385" s="598"/>
      <c r="N385" s="598"/>
      <c r="O385" s="601"/>
      <c r="P385" s="601"/>
      <c r="Q385" s="601"/>
      <c r="R385" s="601"/>
      <c r="S385" s="602"/>
      <c r="T385" s="598"/>
      <c r="U385" s="598"/>
      <c r="V385" s="598"/>
      <c r="W385" s="601"/>
      <c r="X385" s="195"/>
      <c r="Y385" s="598"/>
      <c r="Z385" s="195"/>
      <c r="AA385" s="598"/>
      <c r="AB385" s="598"/>
      <c r="AC385" s="598"/>
      <c r="AD385" s="598"/>
      <c r="AE385" s="598"/>
      <c r="AF385" s="601"/>
      <c r="AG385" s="195"/>
      <c r="AH385" s="598"/>
      <c r="AI385" s="598"/>
      <c r="AJ385" s="598"/>
      <c r="AK385" s="598"/>
      <c r="AL385" s="598"/>
      <c r="AM385" s="601"/>
      <c r="AN385" s="598"/>
      <c r="AO385" s="603"/>
      <c r="AP385" s="598"/>
      <c r="AQ385" s="442"/>
      <c r="AR385" s="604"/>
      <c r="AS385" s="161"/>
      <c r="AT385" s="161"/>
      <c r="AU385" s="161"/>
      <c r="AV385" s="161"/>
    </row>
    <row r="386" ht="14.25" customHeight="1">
      <c r="A386" s="598"/>
      <c r="B386" s="599"/>
      <c r="C386" s="598"/>
      <c r="D386" s="600"/>
      <c r="E386" s="600"/>
      <c r="F386" s="600"/>
      <c r="G386" s="600"/>
      <c r="H386" s="598"/>
      <c r="I386" s="598"/>
      <c r="J386" s="598"/>
      <c r="K386" s="598"/>
      <c r="L386" s="598"/>
      <c r="M386" s="598"/>
      <c r="N386" s="598"/>
      <c r="O386" s="601"/>
      <c r="P386" s="601"/>
      <c r="Q386" s="601"/>
      <c r="R386" s="601"/>
      <c r="S386" s="602"/>
      <c r="T386" s="598"/>
      <c r="U386" s="598"/>
      <c r="V386" s="598"/>
      <c r="W386" s="601"/>
      <c r="X386" s="195"/>
      <c r="Y386" s="598"/>
      <c r="Z386" s="195"/>
      <c r="AA386" s="598"/>
      <c r="AB386" s="598"/>
      <c r="AC386" s="598"/>
      <c r="AD386" s="598"/>
      <c r="AE386" s="598"/>
      <c r="AF386" s="601"/>
      <c r="AG386" s="195"/>
      <c r="AH386" s="598"/>
      <c r="AI386" s="598"/>
      <c r="AJ386" s="598"/>
      <c r="AK386" s="598"/>
      <c r="AL386" s="598"/>
      <c r="AM386" s="601"/>
      <c r="AN386" s="598"/>
      <c r="AO386" s="603"/>
      <c r="AP386" s="598"/>
      <c r="AQ386" s="442"/>
      <c r="AR386" s="604"/>
      <c r="AS386" s="161"/>
      <c r="AT386" s="161"/>
      <c r="AU386" s="161"/>
      <c r="AV386" s="161"/>
    </row>
    <row r="387" ht="14.25" customHeight="1">
      <c r="A387" s="598"/>
      <c r="B387" s="599"/>
      <c r="C387" s="598"/>
      <c r="D387" s="600"/>
      <c r="E387" s="600"/>
      <c r="F387" s="600"/>
      <c r="G387" s="600"/>
      <c r="H387" s="598"/>
      <c r="I387" s="598"/>
      <c r="J387" s="598"/>
      <c r="K387" s="598"/>
      <c r="L387" s="598"/>
      <c r="M387" s="598"/>
      <c r="N387" s="598"/>
      <c r="O387" s="601"/>
      <c r="P387" s="601"/>
      <c r="Q387" s="601"/>
      <c r="R387" s="601"/>
      <c r="S387" s="602"/>
      <c r="T387" s="598"/>
      <c r="U387" s="598"/>
      <c r="V387" s="598"/>
      <c r="W387" s="601"/>
      <c r="X387" s="195"/>
      <c r="Y387" s="598"/>
      <c r="Z387" s="195"/>
      <c r="AA387" s="598"/>
      <c r="AB387" s="598"/>
      <c r="AC387" s="598"/>
      <c r="AD387" s="598"/>
      <c r="AE387" s="598"/>
      <c r="AF387" s="601"/>
      <c r="AG387" s="195"/>
      <c r="AH387" s="598"/>
      <c r="AI387" s="598"/>
      <c r="AJ387" s="598"/>
      <c r="AK387" s="598"/>
      <c r="AL387" s="598"/>
      <c r="AM387" s="601"/>
      <c r="AN387" s="598"/>
      <c r="AO387" s="603"/>
      <c r="AP387" s="598"/>
      <c r="AQ387" s="442"/>
      <c r="AR387" s="604"/>
      <c r="AS387" s="161"/>
      <c r="AT387" s="161"/>
      <c r="AU387" s="161"/>
      <c r="AV387" s="161"/>
    </row>
    <row r="388" ht="14.25" customHeight="1">
      <c r="A388" s="598"/>
      <c r="B388" s="599"/>
      <c r="C388" s="598"/>
      <c r="D388" s="600"/>
      <c r="E388" s="600"/>
      <c r="F388" s="600"/>
      <c r="G388" s="600"/>
      <c r="H388" s="598"/>
      <c r="I388" s="598"/>
      <c r="J388" s="598"/>
      <c r="K388" s="598"/>
      <c r="L388" s="598"/>
      <c r="M388" s="598"/>
      <c r="N388" s="598"/>
      <c r="O388" s="601"/>
      <c r="P388" s="601"/>
      <c r="Q388" s="601"/>
      <c r="R388" s="601"/>
      <c r="S388" s="602"/>
      <c r="T388" s="598"/>
      <c r="U388" s="598"/>
      <c r="V388" s="598"/>
      <c r="W388" s="601"/>
      <c r="X388" s="195"/>
      <c r="Y388" s="598"/>
      <c r="Z388" s="195"/>
      <c r="AA388" s="598"/>
      <c r="AB388" s="598"/>
      <c r="AC388" s="598"/>
      <c r="AD388" s="598"/>
      <c r="AE388" s="598"/>
      <c r="AF388" s="601"/>
      <c r="AG388" s="195"/>
      <c r="AH388" s="598"/>
      <c r="AI388" s="598"/>
      <c r="AJ388" s="598"/>
      <c r="AK388" s="598"/>
      <c r="AL388" s="598"/>
      <c r="AM388" s="601"/>
      <c r="AN388" s="598"/>
      <c r="AO388" s="603"/>
      <c r="AP388" s="598"/>
      <c r="AQ388" s="442"/>
      <c r="AR388" s="604"/>
      <c r="AS388" s="161"/>
      <c r="AT388" s="161"/>
      <c r="AU388" s="161"/>
      <c r="AV388" s="161"/>
    </row>
    <row r="389" ht="14.25" customHeight="1">
      <c r="A389" s="598"/>
      <c r="B389" s="599"/>
      <c r="C389" s="598"/>
      <c r="D389" s="600"/>
      <c r="E389" s="600"/>
      <c r="F389" s="600"/>
      <c r="G389" s="600"/>
      <c r="H389" s="598"/>
      <c r="I389" s="598"/>
      <c r="J389" s="598"/>
      <c r="K389" s="598"/>
      <c r="L389" s="598"/>
      <c r="M389" s="598"/>
      <c r="N389" s="598"/>
      <c r="O389" s="601"/>
      <c r="P389" s="601"/>
      <c r="Q389" s="601"/>
      <c r="R389" s="601"/>
      <c r="S389" s="602"/>
      <c r="T389" s="598"/>
      <c r="U389" s="598"/>
      <c r="V389" s="598"/>
      <c r="W389" s="601"/>
      <c r="X389" s="195"/>
      <c r="Y389" s="598"/>
      <c r="Z389" s="195"/>
      <c r="AA389" s="598"/>
      <c r="AB389" s="598"/>
      <c r="AC389" s="598"/>
      <c r="AD389" s="598"/>
      <c r="AE389" s="598"/>
      <c r="AF389" s="601"/>
      <c r="AG389" s="195"/>
      <c r="AH389" s="598"/>
      <c r="AI389" s="598"/>
      <c r="AJ389" s="598"/>
      <c r="AK389" s="598"/>
      <c r="AL389" s="598"/>
      <c r="AM389" s="601"/>
      <c r="AN389" s="598"/>
      <c r="AO389" s="603"/>
      <c r="AP389" s="598"/>
      <c r="AQ389" s="442"/>
      <c r="AR389" s="604"/>
      <c r="AS389" s="161"/>
      <c r="AT389" s="161"/>
      <c r="AU389" s="161"/>
      <c r="AV389" s="161"/>
    </row>
    <row r="390" ht="14.25" customHeight="1">
      <c r="A390" s="598"/>
      <c r="B390" s="599"/>
      <c r="C390" s="598"/>
      <c r="D390" s="600"/>
      <c r="E390" s="600"/>
      <c r="F390" s="600"/>
      <c r="G390" s="600"/>
      <c r="H390" s="598"/>
      <c r="I390" s="598"/>
      <c r="J390" s="598"/>
      <c r="K390" s="598"/>
      <c r="L390" s="598"/>
      <c r="M390" s="598"/>
      <c r="N390" s="598"/>
      <c r="O390" s="601"/>
      <c r="P390" s="601"/>
      <c r="Q390" s="601"/>
      <c r="R390" s="601"/>
      <c r="S390" s="602"/>
      <c r="T390" s="598"/>
      <c r="U390" s="598"/>
      <c r="V390" s="598"/>
      <c r="W390" s="601"/>
      <c r="X390" s="195"/>
      <c r="Y390" s="598"/>
      <c r="Z390" s="195"/>
      <c r="AA390" s="598"/>
      <c r="AB390" s="598"/>
      <c r="AC390" s="598"/>
      <c r="AD390" s="598"/>
      <c r="AE390" s="598"/>
      <c r="AF390" s="601"/>
      <c r="AG390" s="195"/>
      <c r="AH390" s="598"/>
      <c r="AI390" s="598"/>
      <c r="AJ390" s="598"/>
      <c r="AK390" s="598"/>
      <c r="AL390" s="598"/>
      <c r="AM390" s="601"/>
      <c r="AN390" s="598"/>
      <c r="AO390" s="603"/>
      <c r="AP390" s="598"/>
      <c r="AQ390" s="442"/>
      <c r="AR390" s="604"/>
      <c r="AS390" s="161"/>
      <c r="AT390" s="161"/>
      <c r="AU390" s="161"/>
      <c r="AV390" s="161"/>
    </row>
    <row r="391" ht="14.25" customHeight="1">
      <c r="A391" s="598"/>
      <c r="B391" s="599"/>
      <c r="C391" s="598"/>
      <c r="D391" s="600"/>
      <c r="E391" s="600"/>
      <c r="F391" s="600"/>
      <c r="G391" s="600"/>
      <c r="H391" s="598"/>
      <c r="I391" s="598"/>
      <c r="J391" s="598"/>
      <c r="K391" s="598"/>
      <c r="L391" s="598"/>
      <c r="M391" s="598"/>
      <c r="N391" s="598"/>
      <c r="O391" s="601"/>
      <c r="P391" s="601"/>
      <c r="Q391" s="601"/>
      <c r="R391" s="601"/>
      <c r="S391" s="602"/>
      <c r="T391" s="598"/>
      <c r="U391" s="598"/>
      <c r="V391" s="598"/>
      <c r="W391" s="601"/>
      <c r="X391" s="195"/>
      <c r="Y391" s="598"/>
      <c r="Z391" s="195"/>
      <c r="AA391" s="598"/>
      <c r="AB391" s="598"/>
      <c r="AC391" s="598"/>
      <c r="AD391" s="598"/>
      <c r="AE391" s="598"/>
      <c r="AF391" s="601"/>
      <c r="AG391" s="195"/>
      <c r="AH391" s="598"/>
      <c r="AI391" s="598"/>
      <c r="AJ391" s="598"/>
      <c r="AK391" s="598"/>
      <c r="AL391" s="598"/>
      <c r="AM391" s="601"/>
      <c r="AN391" s="598"/>
      <c r="AO391" s="603"/>
      <c r="AP391" s="598"/>
      <c r="AQ391" s="442"/>
      <c r="AR391" s="604"/>
      <c r="AS391" s="161"/>
      <c r="AT391" s="161"/>
      <c r="AU391" s="161"/>
      <c r="AV391" s="161"/>
    </row>
    <row r="392" ht="14.25" customHeight="1">
      <c r="A392" s="598"/>
      <c r="B392" s="599"/>
      <c r="C392" s="598"/>
      <c r="D392" s="600"/>
      <c r="E392" s="600"/>
      <c r="F392" s="600"/>
      <c r="G392" s="600"/>
      <c r="H392" s="598"/>
      <c r="I392" s="598"/>
      <c r="J392" s="598"/>
      <c r="K392" s="598"/>
      <c r="L392" s="598"/>
      <c r="M392" s="598"/>
      <c r="N392" s="598"/>
      <c r="O392" s="601"/>
      <c r="P392" s="601"/>
      <c r="Q392" s="601"/>
      <c r="R392" s="601"/>
      <c r="S392" s="602"/>
      <c r="T392" s="598"/>
      <c r="U392" s="598"/>
      <c r="V392" s="598"/>
      <c r="W392" s="601"/>
      <c r="X392" s="195"/>
      <c r="Y392" s="598"/>
      <c r="Z392" s="195"/>
      <c r="AA392" s="598"/>
      <c r="AB392" s="598"/>
      <c r="AC392" s="598"/>
      <c r="AD392" s="598"/>
      <c r="AE392" s="598"/>
      <c r="AF392" s="601"/>
      <c r="AG392" s="195"/>
      <c r="AH392" s="598"/>
      <c r="AI392" s="598"/>
      <c r="AJ392" s="598"/>
      <c r="AK392" s="598"/>
      <c r="AL392" s="598"/>
      <c r="AM392" s="601"/>
      <c r="AN392" s="598"/>
      <c r="AO392" s="603"/>
      <c r="AP392" s="598"/>
      <c r="AQ392" s="442"/>
      <c r="AR392" s="604"/>
      <c r="AS392" s="161"/>
      <c r="AT392" s="161"/>
      <c r="AU392" s="161"/>
      <c r="AV392" s="161"/>
    </row>
    <row r="393" ht="14.25" customHeight="1">
      <c r="A393" s="598"/>
      <c r="B393" s="599"/>
      <c r="C393" s="598"/>
      <c r="D393" s="600"/>
      <c r="E393" s="600"/>
      <c r="F393" s="600"/>
      <c r="G393" s="600"/>
      <c r="H393" s="598"/>
      <c r="I393" s="598"/>
      <c r="J393" s="598"/>
      <c r="K393" s="598"/>
      <c r="L393" s="598"/>
      <c r="M393" s="598"/>
      <c r="N393" s="598"/>
      <c r="O393" s="601"/>
      <c r="P393" s="601"/>
      <c r="Q393" s="601"/>
      <c r="R393" s="601"/>
      <c r="S393" s="602"/>
      <c r="T393" s="598"/>
      <c r="U393" s="598"/>
      <c r="V393" s="598"/>
      <c r="W393" s="601"/>
      <c r="X393" s="195"/>
      <c r="Y393" s="598"/>
      <c r="Z393" s="195"/>
      <c r="AA393" s="598"/>
      <c r="AB393" s="598"/>
      <c r="AC393" s="598"/>
      <c r="AD393" s="598"/>
      <c r="AE393" s="598"/>
      <c r="AF393" s="601"/>
      <c r="AG393" s="195"/>
      <c r="AH393" s="598"/>
      <c r="AI393" s="598"/>
      <c r="AJ393" s="598"/>
      <c r="AK393" s="598"/>
      <c r="AL393" s="598"/>
      <c r="AM393" s="601"/>
      <c r="AN393" s="598"/>
      <c r="AO393" s="603"/>
      <c r="AP393" s="598"/>
      <c r="AQ393" s="442"/>
      <c r="AR393" s="604"/>
      <c r="AS393" s="161"/>
      <c r="AT393" s="161"/>
      <c r="AU393" s="161"/>
      <c r="AV393" s="161"/>
    </row>
    <row r="394" ht="14.25" customHeight="1">
      <c r="A394" s="598"/>
      <c r="B394" s="599"/>
      <c r="C394" s="598"/>
      <c r="D394" s="600"/>
      <c r="E394" s="600"/>
      <c r="F394" s="600"/>
      <c r="G394" s="600"/>
      <c r="H394" s="598"/>
      <c r="I394" s="598"/>
      <c r="J394" s="598"/>
      <c r="K394" s="598"/>
      <c r="L394" s="598"/>
      <c r="M394" s="598"/>
      <c r="N394" s="598"/>
      <c r="O394" s="601"/>
      <c r="P394" s="601"/>
      <c r="Q394" s="601"/>
      <c r="R394" s="601"/>
      <c r="S394" s="602"/>
      <c r="T394" s="598"/>
      <c r="U394" s="598"/>
      <c r="V394" s="598"/>
      <c r="W394" s="601"/>
      <c r="X394" s="195"/>
      <c r="Y394" s="598"/>
      <c r="Z394" s="195"/>
      <c r="AA394" s="598"/>
      <c r="AB394" s="598"/>
      <c r="AC394" s="598"/>
      <c r="AD394" s="598"/>
      <c r="AE394" s="598"/>
      <c r="AF394" s="601"/>
      <c r="AG394" s="195"/>
      <c r="AH394" s="598"/>
      <c r="AI394" s="598"/>
      <c r="AJ394" s="598"/>
      <c r="AK394" s="598"/>
      <c r="AL394" s="598"/>
      <c r="AM394" s="601"/>
      <c r="AN394" s="598"/>
      <c r="AO394" s="603"/>
      <c r="AP394" s="598"/>
      <c r="AQ394" s="442"/>
      <c r="AR394" s="604"/>
      <c r="AS394" s="161"/>
      <c r="AT394" s="161"/>
      <c r="AU394" s="161"/>
      <c r="AV394" s="161"/>
    </row>
    <row r="395" ht="14.25" customHeight="1">
      <c r="A395" s="598"/>
      <c r="B395" s="599"/>
      <c r="C395" s="598"/>
      <c r="D395" s="600"/>
      <c r="E395" s="600"/>
      <c r="F395" s="600"/>
      <c r="G395" s="600"/>
      <c r="H395" s="598"/>
      <c r="I395" s="598"/>
      <c r="J395" s="598"/>
      <c r="K395" s="598"/>
      <c r="L395" s="598"/>
      <c r="M395" s="598"/>
      <c r="N395" s="598"/>
      <c r="O395" s="601"/>
      <c r="P395" s="601"/>
      <c r="Q395" s="601"/>
      <c r="R395" s="601"/>
      <c r="S395" s="602"/>
      <c r="T395" s="598"/>
      <c r="U395" s="598"/>
      <c r="V395" s="598"/>
      <c r="W395" s="601"/>
      <c r="X395" s="195"/>
      <c r="Y395" s="598"/>
      <c r="Z395" s="195"/>
      <c r="AA395" s="598"/>
      <c r="AB395" s="598"/>
      <c r="AC395" s="598"/>
      <c r="AD395" s="598"/>
      <c r="AE395" s="598"/>
      <c r="AF395" s="601"/>
      <c r="AG395" s="195"/>
      <c r="AH395" s="598"/>
      <c r="AI395" s="598"/>
      <c r="AJ395" s="598"/>
      <c r="AK395" s="598"/>
      <c r="AL395" s="598"/>
      <c r="AM395" s="601"/>
      <c r="AN395" s="598"/>
      <c r="AO395" s="603"/>
      <c r="AP395" s="598"/>
      <c r="AQ395" s="442"/>
      <c r="AR395" s="604"/>
      <c r="AS395" s="161"/>
      <c r="AT395" s="161"/>
      <c r="AU395" s="161"/>
      <c r="AV395" s="161"/>
    </row>
    <row r="396" ht="14.25" customHeight="1">
      <c r="A396" s="598"/>
      <c r="B396" s="599"/>
      <c r="C396" s="598"/>
      <c r="D396" s="600"/>
      <c r="E396" s="600"/>
      <c r="F396" s="600"/>
      <c r="G396" s="600"/>
      <c r="H396" s="598"/>
      <c r="I396" s="598"/>
      <c r="J396" s="598"/>
      <c r="K396" s="598"/>
      <c r="L396" s="598"/>
      <c r="M396" s="598"/>
      <c r="N396" s="598"/>
      <c r="O396" s="601"/>
      <c r="P396" s="601"/>
      <c r="Q396" s="601"/>
      <c r="R396" s="601"/>
      <c r="S396" s="602"/>
      <c r="T396" s="598"/>
      <c r="U396" s="598"/>
      <c r="V396" s="598"/>
      <c r="W396" s="601"/>
      <c r="X396" s="195"/>
      <c r="Y396" s="598"/>
      <c r="Z396" s="195"/>
      <c r="AA396" s="598"/>
      <c r="AB396" s="598"/>
      <c r="AC396" s="598"/>
      <c r="AD396" s="598"/>
      <c r="AE396" s="598"/>
      <c r="AF396" s="601"/>
      <c r="AG396" s="195"/>
      <c r="AH396" s="598"/>
      <c r="AI396" s="598"/>
      <c r="AJ396" s="598"/>
      <c r="AK396" s="598"/>
      <c r="AL396" s="598"/>
      <c r="AM396" s="601"/>
      <c r="AN396" s="598"/>
      <c r="AO396" s="603"/>
      <c r="AP396" s="598"/>
      <c r="AQ396" s="442"/>
      <c r="AR396" s="604"/>
      <c r="AS396" s="161"/>
      <c r="AT396" s="161"/>
      <c r="AU396" s="161"/>
      <c r="AV396" s="161"/>
    </row>
    <row r="397" ht="14.25" customHeight="1">
      <c r="A397" s="598"/>
      <c r="B397" s="599"/>
      <c r="C397" s="598"/>
      <c r="D397" s="600"/>
      <c r="E397" s="600"/>
      <c r="F397" s="600"/>
      <c r="G397" s="600"/>
      <c r="H397" s="598"/>
      <c r="I397" s="598"/>
      <c r="J397" s="598"/>
      <c r="K397" s="598"/>
      <c r="L397" s="598"/>
      <c r="M397" s="598"/>
      <c r="N397" s="598"/>
      <c r="O397" s="601"/>
      <c r="P397" s="601"/>
      <c r="Q397" s="601"/>
      <c r="R397" s="601"/>
      <c r="S397" s="602"/>
      <c r="T397" s="598"/>
      <c r="U397" s="598"/>
      <c r="V397" s="598"/>
      <c r="W397" s="601"/>
      <c r="X397" s="195"/>
      <c r="Y397" s="598"/>
      <c r="Z397" s="195"/>
      <c r="AA397" s="598"/>
      <c r="AB397" s="598"/>
      <c r="AC397" s="598"/>
      <c r="AD397" s="598"/>
      <c r="AE397" s="598"/>
      <c r="AF397" s="601"/>
      <c r="AG397" s="195"/>
      <c r="AH397" s="598"/>
      <c r="AI397" s="598"/>
      <c r="AJ397" s="598"/>
      <c r="AK397" s="598"/>
      <c r="AL397" s="598"/>
      <c r="AM397" s="601"/>
      <c r="AN397" s="598"/>
      <c r="AO397" s="603"/>
      <c r="AP397" s="598"/>
      <c r="AQ397" s="442"/>
      <c r="AR397" s="604"/>
      <c r="AS397" s="161"/>
      <c r="AT397" s="161"/>
      <c r="AU397" s="161"/>
      <c r="AV397" s="161"/>
    </row>
    <row r="398" ht="14.25" customHeight="1">
      <c r="A398" s="598"/>
      <c r="B398" s="599"/>
      <c r="C398" s="598"/>
      <c r="D398" s="600"/>
      <c r="E398" s="600"/>
      <c r="F398" s="600"/>
      <c r="G398" s="600"/>
      <c r="H398" s="598"/>
      <c r="I398" s="598"/>
      <c r="J398" s="598"/>
      <c r="K398" s="598"/>
      <c r="L398" s="598"/>
      <c r="M398" s="598"/>
      <c r="N398" s="598"/>
      <c r="O398" s="601"/>
      <c r="P398" s="601"/>
      <c r="Q398" s="601"/>
      <c r="R398" s="601"/>
      <c r="S398" s="602"/>
      <c r="T398" s="598"/>
      <c r="U398" s="598"/>
      <c r="V398" s="598"/>
      <c r="W398" s="601"/>
      <c r="X398" s="195"/>
      <c r="Y398" s="598"/>
      <c r="Z398" s="195"/>
      <c r="AA398" s="598"/>
      <c r="AB398" s="598"/>
      <c r="AC398" s="598"/>
      <c r="AD398" s="598"/>
      <c r="AE398" s="598"/>
      <c r="AF398" s="601"/>
      <c r="AG398" s="195"/>
      <c r="AH398" s="598"/>
      <c r="AI398" s="598"/>
      <c r="AJ398" s="598"/>
      <c r="AK398" s="598"/>
      <c r="AL398" s="598"/>
      <c r="AM398" s="601"/>
      <c r="AN398" s="598"/>
      <c r="AO398" s="603"/>
      <c r="AP398" s="598"/>
      <c r="AQ398" s="442"/>
      <c r="AR398" s="604"/>
      <c r="AS398" s="161"/>
      <c r="AT398" s="161"/>
      <c r="AU398" s="161"/>
      <c r="AV398" s="161"/>
    </row>
    <row r="399" ht="14.25" customHeight="1">
      <c r="A399" s="598"/>
      <c r="B399" s="599"/>
      <c r="C399" s="598"/>
      <c r="D399" s="600"/>
      <c r="E399" s="600"/>
      <c r="F399" s="600"/>
      <c r="G399" s="600"/>
      <c r="H399" s="598"/>
      <c r="I399" s="598"/>
      <c r="J399" s="598"/>
      <c r="K399" s="598"/>
      <c r="L399" s="598"/>
      <c r="M399" s="598"/>
      <c r="N399" s="598"/>
      <c r="O399" s="601"/>
      <c r="P399" s="601"/>
      <c r="Q399" s="601"/>
      <c r="R399" s="601"/>
      <c r="S399" s="602"/>
      <c r="T399" s="598"/>
      <c r="U399" s="598"/>
      <c r="V399" s="598"/>
      <c r="W399" s="601"/>
      <c r="X399" s="195"/>
      <c r="Y399" s="598"/>
      <c r="Z399" s="195"/>
      <c r="AA399" s="598"/>
      <c r="AB399" s="598"/>
      <c r="AC399" s="598"/>
      <c r="AD399" s="598"/>
      <c r="AE399" s="598"/>
      <c r="AF399" s="601"/>
      <c r="AG399" s="195"/>
      <c r="AH399" s="598"/>
      <c r="AI399" s="598"/>
      <c r="AJ399" s="598"/>
      <c r="AK399" s="598"/>
      <c r="AL399" s="598"/>
      <c r="AM399" s="601"/>
      <c r="AN399" s="598"/>
      <c r="AO399" s="603"/>
      <c r="AP399" s="598"/>
      <c r="AQ399" s="442"/>
      <c r="AR399" s="604"/>
      <c r="AS399" s="161"/>
      <c r="AT399" s="161"/>
      <c r="AU399" s="161"/>
      <c r="AV399" s="161"/>
    </row>
    <row r="400" ht="14.25" customHeight="1">
      <c r="A400" s="598"/>
      <c r="B400" s="599"/>
      <c r="C400" s="598"/>
      <c r="D400" s="600"/>
      <c r="E400" s="600"/>
      <c r="F400" s="600"/>
      <c r="G400" s="600"/>
      <c r="H400" s="598"/>
      <c r="I400" s="598"/>
      <c r="J400" s="598"/>
      <c r="K400" s="598"/>
      <c r="L400" s="598"/>
      <c r="M400" s="598"/>
      <c r="N400" s="598"/>
      <c r="O400" s="601"/>
      <c r="P400" s="601"/>
      <c r="Q400" s="601"/>
      <c r="R400" s="601"/>
      <c r="S400" s="602"/>
      <c r="T400" s="598"/>
      <c r="U400" s="598"/>
      <c r="V400" s="598"/>
      <c r="W400" s="601"/>
      <c r="X400" s="195"/>
      <c r="Y400" s="598"/>
      <c r="Z400" s="195"/>
      <c r="AA400" s="598"/>
      <c r="AB400" s="598"/>
      <c r="AC400" s="598"/>
      <c r="AD400" s="598"/>
      <c r="AE400" s="598"/>
      <c r="AF400" s="601"/>
      <c r="AG400" s="195"/>
      <c r="AH400" s="598"/>
      <c r="AI400" s="598"/>
      <c r="AJ400" s="598"/>
      <c r="AK400" s="598"/>
      <c r="AL400" s="598"/>
      <c r="AM400" s="601"/>
      <c r="AN400" s="598"/>
      <c r="AO400" s="603"/>
      <c r="AP400" s="598"/>
      <c r="AQ400" s="442"/>
      <c r="AR400" s="604"/>
      <c r="AS400" s="161"/>
      <c r="AT400" s="161"/>
      <c r="AU400" s="161"/>
      <c r="AV400" s="161"/>
    </row>
    <row r="401" ht="14.25" customHeight="1">
      <c r="A401" s="598"/>
      <c r="B401" s="599"/>
      <c r="C401" s="598"/>
      <c r="D401" s="600"/>
      <c r="E401" s="600"/>
      <c r="F401" s="600"/>
      <c r="G401" s="600"/>
      <c r="H401" s="598"/>
      <c r="I401" s="598"/>
      <c r="J401" s="598"/>
      <c r="K401" s="598"/>
      <c r="L401" s="598"/>
      <c r="M401" s="598"/>
      <c r="N401" s="598"/>
      <c r="O401" s="601"/>
      <c r="P401" s="601"/>
      <c r="Q401" s="601"/>
      <c r="R401" s="601"/>
      <c r="S401" s="602"/>
      <c r="T401" s="598"/>
      <c r="U401" s="598"/>
      <c r="V401" s="598"/>
      <c r="W401" s="601"/>
      <c r="X401" s="195"/>
      <c r="Y401" s="598"/>
      <c r="Z401" s="195"/>
      <c r="AA401" s="598"/>
      <c r="AB401" s="598"/>
      <c r="AC401" s="598"/>
      <c r="AD401" s="598"/>
      <c r="AE401" s="598"/>
      <c r="AF401" s="601"/>
      <c r="AG401" s="195"/>
      <c r="AH401" s="598"/>
      <c r="AI401" s="598"/>
      <c r="AJ401" s="598"/>
      <c r="AK401" s="598"/>
      <c r="AL401" s="598"/>
      <c r="AM401" s="601"/>
      <c r="AN401" s="598"/>
      <c r="AO401" s="603"/>
      <c r="AP401" s="598"/>
      <c r="AQ401" s="442"/>
      <c r="AR401" s="604"/>
      <c r="AS401" s="161"/>
      <c r="AT401" s="161"/>
      <c r="AU401" s="161"/>
      <c r="AV401" s="161"/>
    </row>
    <row r="402" ht="14.25" customHeight="1">
      <c r="A402" s="598"/>
      <c r="B402" s="599"/>
      <c r="C402" s="598"/>
      <c r="D402" s="600"/>
      <c r="E402" s="600"/>
      <c r="F402" s="600"/>
      <c r="G402" s="600"/>
      <c r="H402" s="598"/>
      <c r="I402" s="598"/>
      <c r="J402" s="598"/>
      <c r="K402" s="598"/>
      <c r="L402" s="598"/>
      <c r="M402" s="598"/>
      <c r="N402" s="598"/>
      <c r="O402" s="601"/>
      <c r="P402" s="601"/>
      <c r="Q402" s="601"/>
      <c r="R402" s="601"/>
      <c r="S402" s="602"/>
      <c r="T402" s="598"/>
      <c r="U402" s="598"/>
      <c r="V402" s="598"/>
      <c r="W402" s="601"/>
      <c r="X402" s="195"/>
      <c r="Y402" s="598"/>
      <c r="Z402" s="195"/>
      <c r="AA402" s="598"/>
      <c r="AB402" s="598"/>
      <c r="AC402" s="598"/>
      <c r="AD402" s="598"/>
      <c r="AE402" s="598"/>
      <c r="AF402" s="601"/>
      <c r="AG402" s="195"/>
      <c r="AH402" s="598"/>
      <c r="AI402" s="598"/>
      <c r="AJ402" s="598"/>
      <c r="AK402" s="598"/>
      <c r="AL402" s="598"/>
      <c r="AM402" s="601"/>
      <c r="AN402" s="598"/>
      <c r="AO402" s="603"/>
      <c r="AP402" s="598"/>
      <c r="AQ402" s="442"/>
      <c r="AR402" s="604"/>
      <c r="AS402" s="161"/>
      <c r="AT402" s="161"/>
      <c r="AU402" s="161"/>
      <c r="AV402" s="161"/>
    </row>
    <row r="403" ht="14.25" customHeight="1">
      <c r="A403" s="598"/>
      <c r="B403" s="599"/>
      <c r="C403" s="598"/>
      <c r="D403" s="600"/>
      <c r="E403" s="600"/>
      <c r="F403" s="600"/>
      <c r="G403" s="600"/>
      <c r="H403" s="598"/>
      <c r="I403" s="598"/>
      <c r="J403" s="598"/>
      <c r="K403" s="598"/>
      <c r="L403" s="598"/>
      <c r="M403" s="598"/>
      <c r="N403" s="598"/>
      <c r="O403" s="601"/>
      <c r="P403" s="601"/>
      <c r="Q403" s="601"/>
      <c r="R403" s="601"/>
      <c r="S403" s="602"/>
      <c r="T403" s="598"/>
      <c r="U403" s="598"/>
      <c r="V403" s="598"/>
      <c r="W403" s="601"/>
      <c r="X403" s="195"/>
      <c r="Y403" s="598"/>
      <c r="Z403" s="195"/>
      <c r="AA403" s="598"/>
      <c r="AB403" s="598"/>
      <c r="AC403" s="598"/>
      <c r="AD403" s="598"/>
      <c r="AE403" s="598"/>
      <c r="AF403" s="601"/>
      <c r="AG403" s="195"/>
      <c r="AH403" s="598"/>
      <c r="AI403" s="598"/>
      <c r="AJ403" s="598"/>
      <c r="AK403" s="598"/>
      <c r="AL403" s="598"/>
      <c r="AM403" s="601"/>
      <c r="AN403" s="598"/>
      <c r="AO403" s="603"/>
      <c r="AP403" s="598"/>
      <c r="AQ403" s="442"/>
      <c r="AR403" s="604"/>
      <c r="AS403" s="161"/>
      <c r="AT403" s="161"/>
      <c r="AU403" s="161"/>
      <c r="AV403" s="161"/>
    </row>
    <row r="404" ht="14.25" customHeight="1">
      <c r="A404" s="598"/>
      <c r="B404" s="599"/>
      <c r="C404" s="598"/>
      <c r="D404" s="600"/>
      <c r="E404" s="600"/>
      <c r="F404" s="600"/>
      <c r="G404" s="600"/>
      <c r="H404" s="598"/>
      <c r="I404" s="598"/>
      <c r="J404" s="598"/>
      <c r="K404" s="598"/>
      <c r="L404" s="598"/>
      <c r="M404" s="598"/>
      <c r="N404" s="598"/>
      <c r="O404" s="601"/>
      <c r="P404" s="601"/>
      <c r="Q404" s="601"/>
      <c r="R404" s="601"/>
      <c r="S404" s="602"/>
      <c r="T404" s="598"/>
      <c r="U404" s="598"/>
      <c r="V404" s="598"/>
      <c r="W404" s="601"/>
      <c r="X404" s="195"/>
      <c r="Y404" s="598"/>
      <c r="Z404" s="195"/>
      <c r="AA404" s="598"/>
      <c r="AB404" s="598"/>
      <c r="AC404" s="598"/>
      <c r="AD404" s="598"/>
      <c r="AE404" s="598"/>
      <c r="AF404" s="601"/>
      <c r="AG404" s="195"/>
      <c r="AH404" s="598"/>
      <c r="AI404" s="598"/>
      <c r="AJ404" s="598"/>
      <c r="AK404" s="598"/>
      <c r="AL404" s="598"/>
      <c r="AM404" s="601"/>
      <c r="AN404" s="598"/>
      <c r="AO404" s="603"/>
      <c r="AP404" s="598"/>
      <c r="AQ404" s="442"/>
      <c r="AR404" s="604"/>
      <c r="AS404" s="161"/>
      <c r="AT404" s="161"/>
      <c r="AU404" s="161"/>
      <c r="AV404" s="161"/>
    </row>
    <row r="405" ht="14.25" customHeight="1">
      <c r="A405" s="598"/>
      <c r="B405" s="599"/>
      <c r="C405" s="598"/>
      <c r="D405" s="600"/>
      <c r="E405" s="600"/>
      <c r="F405" s="600"/>
      <c r="G405" s="600"/>
      <c r="H405" s="598"/>
      <c r="I405" s="598"/>
      <c r="J405" s="598"/>
      <c r="K405" s="598"/>
      <c r="L405" s="598"/>
      <c r="M405" s="598"/>
      <c r="N405" s="598"/>
      <c r="O405" s="601"/>
      <c r="P405" s="601"/>
      <c r="Q405" s="601"/>
      <c r="R405" s="601"/>
      <c r="S405" s="602"/>
      <c r="T405" s="598"/>
      <c r="U405" s="598"/>
      <c r="V405" s="598"/>
      <c r="W405" s="601"/>
      <c r="X405" s="195"/>
      <c r="Y405" s="598"/>
      <c r="Z405" s="195"/>
      <c r="AA405" s="598"/>
      <c r="AB405" s="598"/>
      <c r="AC405" s="598"/>
      <c r="AD405" s="598"/>
      <c r="AE405" s="598"/>
      <c r="AF405" s="601"/>
      <c r="AG405" s="195"/>
      <c r="AH405" s="598"/>
      <c r="AI405" s="598"/>
      <c r="AJ405" s="598"/>
      <c r="AK405" s="598"/>
      <c r="AL405" s="598"/>
      <c r="AM405" s="601"/>
      <c r="AN405" s="598"/>
      <c r="AO405" s="603"/>
      <c r="AP405" s="598"/>
      <c r="AQ405" s="442"/>
      <c r="AR405" s="604"/>
      <c r="AS405" s="161"/>
      <c r="AT405" s="161"/>
      <c r="AU405" s="161"/>
      <c r="AV405" s="161"/>
    </row>
    <row r="406" ht="14.25" customHeight="1">
      <c r="A406" s="598"/>
      <c r="B406" s="599"/>
      <c r="C406" s="598"/>
      <c r="D406" s="600"/>
      <c r="E406" s="600"/>
      <c r="F406" s="600"/>
      <c r="G406" s="600"/>
      <c r="H406" s="598"/>
      <c r="I406" s="598"/>
      <c r="J406" s="598"/>
      <c r="K406" s="598"/>
      <c r="L406" s="598"/>
      <c r="M406" s="598"/>
      <c r="N406" s="598"/>
      <c r="O406" s="601"/>
      <c r="P406" s="601"/>
      <c r="Q406" s="601"/>
      <c r="R406" s="601"/>
      <c r="S406" s="602"/>
      <c r="T406" s="598"/>
      <c r="U406" s="598"/>
      <c r="V406" s="598"/>
      <c r="W406" s="601"/>
      <c r="X406" s="195"/>
      <c r="Y406" s="598"/>
      <c r="Z406" s="195"/>
      <c r="AA406" s="598"/>
      <c r="AB406" s="598"/>
      <c r="AC406" s="598"/>
      <c r="AD406" s="598"/>
      <c r="AE406" s="598"/>
      <c r="AF406" s="601"/>
      <c r="AG406" s="195"/>
      <c r="AH406" s="598"/>
      <c r="AI406" s="598"/>
      <c r="AJ406" s="598"/>
      <c r="AK406" s="598"/>
      <c r="AL406" s="598"/>
      <c r="AM406" s="601"/>
      <c r="AN406" s="598"/>
      <c r="AO406" s="603"/>
      <c r="AP406" s="598"/>
      <c r="AQ406" s="442"/>
      <c r="AR406" s="604"/>
      <c r="AS406" s="161"/>
      <c r="AT406" s="161"/>
      <c r="AU406" s="161"/>
      <c r="AV406" s="161"/>
    </row>
    <row r="407" ht="14.25" customHeight="1">
      <c r="A407" s="598"/>
      <c r="B407" s="599"/>
      <c r="C407" s="598"/>
      <c r="D407" s="600"/>
      <c r="E407" s="600"/>
      <c r="F407" s="600"/>
      <c r="G407" s="600"/>
      <c r="H407" s="598"/>
      <c r="I407" s="598"/>
      <c r="J407" s="598"/>
      <c r="K407" s="598"/>
      <c r="L407" s="598"/>
      <c r="M407" s="598"/>
      <c r="N407" s="598"/>
      <c r="O407" s="601"/>
      <c r="P407" s="601"/>
      <c r="Q407" s="601"/>
      <c r="R407" s="601"/>
      <c r="S407" s="602"/>
      <c r="T407" s="598"/>
      <c r="U407" s="598"/>
      <c r="V407" s="598"/>
      <c r="W407" s="601"/>
      <c r="X407" s="195"/>
      <c r="Y407" s="598"/>
      <c r="Z407" s="195"/>
      <c r="AA407" s="598"/>
      <c r="AB407" s="598"/>
      <c r="AC407" s="598"/>
      <c r="AD407" s="598"/>
      <c r="AE407" s="598"/>
      <c r="AF407" s="601"/>
      <c r="AG407" s="195"/>
      <c r="AH407" s="598"/>
      <c r="AI407" s="598"/>
      <c r="AJ407" s="598"/>
      <c r="AK407" s="598"/>
      <c r="AL407" s="598"/>
      <c r="AM407" s="601"/>
      <c r="AN407" s="598"/>
      <c r="AO407" s="603"/>
      <c r="AP407" s="598"/>
      <c r="AQ407" s="442"/>
      <c r="AR407" s="604"/>
      <c r="AS407" s="161"/>
      <c r="AT407" s="161"/>
      <c r="AU407" s="161"/>
      <c r="AV407" s="161"/>
    </row>
    <row r="408" ht="14.25" customHeight="1">
      <c r="A408" s="598"/>
      <c r="B408" s="599"/>
      <c r="C408" s="598"/>
      <c r="D408" s="600"/>
      <c r="E408" s="600"/>
      <c r="F408" s="600"/>
      <c r="G408" s="600"/>
      <c r="H408" s="598"/>
      <c r="I408" s="598"/>
      <c r="J408" s="598"/>
      <c r="K408" s="598"/>
      <c r="L408" s="598"/>
      <c r="M408" s="598"/>
      <c r="N408" s="598"/>
      <c r="O408" s="601"/>
      <c r="P408" s="601"/>
      <c r="Q408" s="601"/>
      <c r="R408" s="601"/>
      <c r="S408" s="602"/>
      <c r="T408" s="598"/>
      <c r="U408" s="598"/>
      <c r="V408" s="598"/>
      <c r="W408" s="601"/>
      <c r="X408" s="195"/>
      <c r="Y408" s="598"/>
      <c r="Z408" s="195"/>
      <c r="AA408" s="598"/>
      <c r="AB408" s="598"/>
      <c r="AC408" s="598"/>
      <c r="AD408" s="598"/>
      <c r="AE408" s="598"/>
      <c r="AF408" s="601"/>
      <c r="AG408" s="195"/>
      <c r="AH408" s="598"/>
      <c r="AI408" s="598"/>
      <c r="AJ408" s="598"/>
      <c r="AK408" s="598"/>
      <c r="AL408" s="598"/>
      <c r="AM408" s="601"/>
      <c r="AN408" s="598"/>
      <c r="AO408" s="603"/>
      <c r="AP408" s="598"/>
      <c r="AQ408" s="442"/>
      <c r="AR408" s="604"/>
      <c r="AS408" s="161"/>
      <c r="AT408" s="161"/>
      <c r="AU408" s="161"/>
      <c r="AV408" s="161"/>
    </row>
    <row r="409" ht="14.25" customHeight="1">
      <c r="A409" s="598"/>
      <c r="B409" s="599"/>
      <c r="C409" s="598"/>
      <c r="D409" s="600"/>
      <c r="E409" s="600"/>
      <c r="F409" s="600"/>
      <c r="G409" s="600"/>
      <c r="H409" s="598"/>
      <c r="I409" s="598"/>
      <c r="J409" s="598"/>
      <c r="K409" s="598"/>
      <c r="L409" s="598"/>
      <c r="M409" s="598"/>
      <c r="N409" s="598"/>
      <c r="O409" s="601"/>
      <c r="P409" s="601"/>
      <c r="Q409" s="601"/>
      <c r="R409" s="601"/>
      <c r="S409" s="602"/>
      <c r="T409" s="598"/>
      <c r="U409" s="598"/>
      <c r="V409" s="598"/>
      <c r="W409" s="601"/>
      <c r="X409" s="195"/>
      <c r="Y409" s="598"/>
      <c r="Z409" s="195"/>
      <c r="AA409" s="598"/>
      <c r="AB409" s="598"/>
      <c r="AC409" s="598"/>
      <c r="AD409" s="598"/>
      <c r="AE409" s="598"/>
      <c r="AF409" s="601"/>
      <c r="AG409" s="195"/>
      <c r="AH409" s="598"/>
      <c r="AI409" s="598"/>
      <c r="AJ409" s="598"/>
      <c r="AK409" s="598"/>
      <c r="AL409" s="598"/>
      <c r="AM409" s="601"/>
      <c r="AN409" s="598"/>
      <c r="AO409" s="603"/>
      <c r="AP409" s="598"/>
      <c r="AQ409" s="442"/>
      <c r="AR409" s="604"/>
      <c r="AS409" s="161"/>
      <c r="AT409" s="161"/>
      <c r="AU409" s="161"/>
      <c r="AV409" s="161"/>
    </row>
    <row r="410" ht="14.25" customHeight="1">
      <c r="A410" s="598"/>
      <c r="B410" s="599"/>
      <c r="C410" s="598"/>
      <c r="D410" s="600"/>
      <c r="E410" s="600"/>
      <c r="F410" s="600"/>
      <c r="G410" s="600"/>
      <c r="H410" s="598"/>
      <c r="I410" s="598"/>
      <c r="J410" s="598"/>
      <c r="K410" s="598"/>
      <c r="L410" s="598"/>
      <c r="M410" s="598"/>
      <c r="N410" s="598"/>
      <c r="O410" s="601"/>
      <c r="P410" s="601"/>
      <c r="Q410" s="601"/>
      <c r="R410" s="601"/>
      <c r="S410" s="602"/>
      <c r="T410" s="598"/>
      <c r="U410" s="598"/>
      <c r="V410" s="598"/>
      <c r="W410" s="601"/>
      <c r="X410" s="195"/>
      <c r="Y410" s="598"/>
      <c r="Z410" s="195"/>
      <c r="AA410" s="598"/>
      <c r="AB410" s="598"/>
      <c r="AC410" s="598"/>
      <c r="AD410" s="598"/>
      <c r="AE410" s="598"/>
      <c r="AF410" s="601"/>
      <c r="AG410" s="195"/>
      <c r="AH410" s="598"/>
      <c r="AI410" s="598"/>
      <c r="AJ410" s="598"/>
      <c r="AK410" s="598"/>
      <c r="AL410" s="598"/>
      <c r="AM410" s="601"/>
      <c r="AN410" s="598"/>
      <c r="AO410" s="603"/>
      <c r="AP410" s="598"/>
      <c r="AQ410" s="442"/>
      <c r="AR410" s="604"/>
      <c r="AS410" s="161"/>
      <c r="AT410" s="161"/>
      <c r="AU410" s="161"/>
      <c r="AV410" s="161"/>
    </row>
    <row r="411" ht="14.25" customHeight="1">
      <c r="A411" s="598"/>
      <c r="B411" s="599"/>
      <c r="C411" s="598"/>
      <c r="D411" s="600"/>
      <c r="E411" s="600"/>
      <c r="F411" s="600"/>
      <c r="G411" s="600"/>
      <c r="H411" s="598"/>
      <c r="I411" s="598"/>
      <c r="J411" s="598"/>
      <c r="K411" s="598"/>
      <c r="L411" s="598"/>
      <c r="M411" s="598"/>
      <c r="N411" s="598"/>
      <c r="O411" s="601"/>
      <c r="P411" s="601"/>
      <c r="Q411" s="601"/>
      <c r="R411" s="601"/>
      <c r="S411" s="602"/>
      <c r="T411" s="598"/>
      <c r="U411" s="598"/>
      <c r="V411" s="598"/>
      <c r="W411" s="601"/>
      <c r="X411" s="195"/>
      <c r="Y411" s="598"/>
      <c r="Z411" s="195"/>
      <c r="AA411" s="598"/>
      <c r="AB411" s="598"/>
      <c r="AC411" s="598"/>
      <c r="AD411" s="598"/>
      <c r="AE411" s="598"/>
      <c r="AF411" s="601"/>
      <c r="AG411" s="195"/>
      <c r="AH411" s="598"/>
      <c r="AI411" s="598"/>
      <c r="AJ411" s="598"/>
      <c r="AK411" s="598"/>
      <c r="AL411" s="598"/>
      <c r="AM411" s="601"/>
      <c r="AN411" s="598"/>
      <c r="AO411" s="603"/>
      <c r="AP411" s="598"/>
      <c r="AQ411" s="442"/>
      <c r="AR411" s="604"/>
      <c r="AS411" s="161"/>
      <c r="AT411" s="161"/>
      <c r="AU411" s="161"/>
      <c r="AV411" s="161"/>
    </row>
    <row r="412" ht="14.25" customHeight="1">
      <c r="A412" s="598"/>
      <c r="B412" s="599"/>
      <c r="C412" s="598"/>
      <c r="D412" s="600"/>
      <c r="E412" s="600"/>
      <c r="F412" s="600"/>
      <c r="G412" s="600"/>
      <c r="H412" s="598"/>
      <c r="I412" s="598"/>
      <c r="J412" s="598"/>
      <c r="K412" s="598"/>
      <c r="L412" s="598"/>
      <c r="M412" s="598"/>
      <c r="N412" s="598"/>
      <c r="O412" s="601"/>
      <c r="P412" s="601"/>
      <c r="Q412" s="601"/>
      <c r="R412" s="601"/>
      <c r="S412" s="602"/>
      <c r="T412" s="598"/>
      <c r="U412" s="598"/>
      <c r="V412" s="598"/>
      <c r="W412" s="601"/>
      <c r="X412" s="195"/>
      <c r="Y412" s="598"/>
      <c r="Z412" s="195"/>
      <c r="AA412" s="598"/>
      <c r="AB412" s="598"/>
      <c r="AC412" s="598"/>
      <c r="AD412" s="598"/>
      <c r="AE412" s="598"/>
      <c r="AF412" s="601"/>
      <c r="AG412" s="195"/>
      <c r="AH412" s="598"/>
      <c r="AI412" s="598"/>
      <c r="AJ412" s="598"/>
      <c r="AK412" s="598"/>
      <c r="AL412" s="598"/>
      <c r="AM412" s="601"/>
      <c r="AN412" s="598"/>
      <c r="AO412" s="603"/>
      <c r="AP412" s="598"/>
      <c r="AQ412" s="442"/>
      <c r="AR412" s="604"/>
      <c r="AS412" s="161"/>
      <c r="AT412" s="161"/>
      <c r="AU412" s="161"/>
      <c r="AV412" s="161"/>
    </row>
    <row r="413" ht="14.25" customHeight="1">
      <c r="A413" s="598"/>
      <c r="B413" s="599"/>
      <c r="C413" s="598"/>
      <c r="D413" s="600"/>
      <c r="E413" s="600"/>
      <c r="F413" s="600"/>
      <c r="G413" s="600"/>
      <c r="H413" s="598"/>
      <c r="I413" s="598"/>
      <c r="J413" s="598"/>
      <c r="K413" s="598"/>
      <c r="L413" s="598"/>
      <c r="M413" s="598"/>
      <c r="N413" s="598"/>
      <c r="O413" s="601"/>
      <c r="P413" s="601"/>
      <c r="Q413" s="601"/>
      <c r="R413" s="601"/>
      <c r="S413" s="602"/>
      <c r="T413" s="598"/>
      <c r="U413" s="598"/>
      <c r="V413" s="598"/>
      <c r="W413" s="601"/>
      <c r="X413" s="195"/>
      <c r="Y413" s="598"/>
      <c r="Z413" s="195"/>
      <c r="AA413" s="598"/>
      <c r="AB413" s="598"/>
      <c r="AC413" s="598"/>
      <c r="AD413" s="598"/>
      <c r="AE413" s="598"/>
      <c r="AF413" s="601"/>
      <c r="AG413" s="195"/>
      <c r="AH413" s="598"/>
      <c r="AI413" s="598"/>
      <c r="AJ413" s="598"/>
      <c r="AK413" s="598"/>
      <c r="AL413" s="598"/>
      <c r="AM413" s="601"/>
      <c r="AN413" s="598"/>
      <c r="AO413" s="603"/>
      <c r="AP413" s="598"/>
      <c r="AQ413" s="442"/>
      <c r="AR413" s="604"/>
      <c r="AS413" s="161"/>
      <c r="AT413" s="161"/>
      <c r="AU413" s="161"/>
      <c r="AV413" s="161"/>
    </row>
    <row r="414" ht="14.25" customHeight="1">
      <c r="A414" s="598"/>
      <c r="B414" s="599"/>
      <c r="C414" s="598"/>
      <c r="D414" s="600"/>
      <c r="E414" s="600"/>
      <c r="F414" s="600"/>
      <c r="G414" s="600"/>
      <c r="H414" s="598"/>
      <c r="I414" s="598"/>
      <c r="J414" s="598"/>
      <c r="K414" s="598"/>
      <c r="L414" s="598"/>
      <c r="M414" s="598"/>
      <c r="N414" s="598"/>
      <c r="O414" s="601"/>
      <c r="P414" s="601"/>
      <c r="Q414" s="601"/>
      <c r="R414" s="601"/>
      <c r="S414" s="602"/>
      <c r="T414" s="598"/>
      <c r="U414" s="598"/>
      <c r="V414" s="598"/>
      <c r="W414" s="601"/>
      <c r="X414" s="195"/>
      <c r="Y414" s="598"/>
      <c r="Z414" s="195"/>
      <c r="AA414" s="598"/>
      <c r="AB414" s="598"/>
      <c r="AC414" s="598"/>
      <c r="AD414" s="598"/>
      <c r="AE414" s="598"/>
      <c r="AF414" s="601"/>
      <c r="AG414" s="195"/>
      <c r="AH414" s="598"/>
      <c r="AI414" s="598"/>
      <c r="AJ414" s="598"/>
      <c r="AK414" s="598"/>
      <c r="AL414" s="598"/>
      <c r="AM414" s="601"/>
      <c r="AN414" s="598"/>
      <c r="AO414" s="603"/>
      <c r="AP414" s="598"/>
      <c r="AQ414" s="442"/>
      <c r="AR414" s="604"/>
      <c r="AS414" s="161"/>
      <c r="AT414" s="161"/>
      <c r="AU414" s="161"/>
      <c r="AV414" s="161"/>
    </row>
    <row r="415" ht="14.25" customHeight="1">
      <c r="A415" s="598"/>
      <c r="B415" s="599"/>
      <c r="C415" s="598"/>
      <c r="D415" s="600"/>
      <c r="E415" s="600"/>
      <c r="F415" s="600"/>
      <c r="G415" s="600"/>
      <c r="H415" s="598"/>
      <c r="I415" s="598"/>
      <c r="J415" s="598"/>
      <c r="K415" s="598"/>
      <c r="L415" s="598"/>
      <c r="M415" s="598"/>
      <c r="N415" s="598"/>
      <c r="O415" s="601"/>
      <c r="P415" s="601"/>
      <c r="Q415" s="601"/>
      <c r="R415" s="601"/>
      <c r="S415" s="602"/>
      <c r="T415" s="598"/>
      <c r="U415" s="598"/>
      <c r="V415" s="598"/>
      <c r="W415" s="601"/>
      <c r="X415" s="195"/>
      <c r="Y415" s="598"/>
      <c r="Z415" s="195"/>
      <c r="AA415" s="598"/>
      <c r="AB415" s="598"/>
      <c r="AC415" s="598"/>
      <c r="AD415" s="598"/>
      <c r="AE415" s="598"/>
      <c r="AF415" s="601"/>
      <c r="AG415" s="195"/>
      <c r="AH415" s="598"/>
      <c r="AI415" s="598"/>
      <c r="AJ415" s="598"/>
      <c r="AK415" s="598"/>
      <c r="AL415" s="598"/>
      <c r="AM415" s="601"/>
      <c r="AN415" s="598"/>
      <c r="AO415" s="603"/>
      <c r="AP415" s="598"/>
      <c r="AQ415" s="442"/>
      <c r="AR415" s="604"/>
      <c r="AS415" s="161"/>
      <c r="AT415" s="161"/>
      <c r="AU415" s="161"/>
      <c r="AV415" s="161"/>
    </row>
    <row r="416" ht="14.25" customHeight="1">
      <c r="A416" s="598"/>
      <c r="B416" s="599"/>
      <c r="C416" s="598"/>
      <c r="D416" s="600"/>
      <c r="E416" s="600"/>
      <c r="F416" s="600"/>
      <c r="G416" s="600"/>
      <c r="H416" s="598"/>
      <c r="I416" s="598"/>
      <c r="J416" s="598"/>
      <c r="K416" s="598"/>
      <c r="L416" s="598"/>
      <c r="M416" s="598"/>
      <c r="N416" s="598"/>
      <c r="O416" s="601"/>
      <c r="P416" s="601"/>
      <c r="Q416" s="601"/>
      <c r="R416" s="601"/>
      <c r="S416" s="602"/>
      <c r="T416" s="598"/>
      <c r="U416" s="598"/>
      <c r="V416" s="598"/>
      <c r="W416" s="601"/>
      <c r="X416" s="195"/>
      <c r="Y416" s="598"/>
      <c r="Z416" s="195"/>
      <c r="AA416" s="598"/>
      <c r="AB416" s="598"/>
      <c r="AC416" s="598"/>
      <c r="AD416" s="598"/>
      <c r="AE416" s="598"/>
      <c r="AF416" s="601"/>
      <c r="AG416" s="195"/>
      <c r="AH416" s="598"/>
      <c r="AI416" s="598"/>
      <c r="AJ416" s="598"/>
      <c r="AK416" s="598"/>
      <c r="AL416" s="598"/>
      <c r="AM416" s="601"/>
      <c r="AN416" s="598"/>
      <c r="AO416" s="603"/>
      <c r="AP416" s="598"/>
      <c r="AQ416" s="442"/>
      <c r="AR416" s="604"/>
      <c r="AS416" s="161"/>
      <c r="AT416" s="161"/>
      <c r="AU416" s="161"/>
      <c r="AV416" s="161"/>
    </row>
    <row r="417" ht="14.25" customHeight="1">
      <c r="A417" s="598"/>
      <c r="B417" s="599"/>
      <c r="C417" s="598"/>
      <c r="D417" s="600"/>
      <c r="E417" s="600"/>
      <c r="F417" s="600"/>
      <c r="G417" s="600"/>
      <c r="H417" s="598"/>
      <c r="I417" s="598"/>
      <c r="J417" s="598"/>
      <c r="K417" s="598"/>
      <c r="L417" s="598"/>
      <c r="M417" s="598"/>
      <c r="N417" s="598"/>
      <c r="O417" s="601"/>
      <c r="P417" s="601"/>
      <c r="Q417" s="601"/>
      <c r="R417" s="601"/>
      <c r="S417" s="602"/>
      <c r="T417" s="598"/>
      <c r="U417" s="598"/>
      <c r="V417" s="598"/>
      <c r="W417" s="601"/>
      <c r="X417" s="195"/>
      <c r="Y417" s="598"/>
      <c r="Z417" s="195"/>
      <c r="AA417" s="598"/>
      <c r="AB417" s="598"/>
      <c r="AC417" s="598"/>
      <c r="AD417" s="598"/>
      <c r="AE417" s="598"/>
      <c r="AF417" s="601"/>
      <c r="AG417" s="195"/>
      <c r="AH417" s="598"/>
      <c r="AI417" s="598"/>
      <c r="AJ417" s="598"/>
      <c r="AK417" s="598"/>
      <c r="AL417" s="598"/>
      <c r="AM417" s="601"/>
      <c r="AN417" s="598"/>
      <c r="AO417" s="603"/>
      <c r="AP417" s="598"/>
      <c r="AQ417" s="442"/>
      <c r="AR417" s="604"/>
      <c r="AS417" s="161"/>
      <c r="AT417" s="161"/>
      <c r="AU417" s="161"/>
      <c r="AV417" s="161"/>
    </row>
    <row r="418" ht="14.25" customHeight="1">
      <c r="A418" s="598"/>
      <c r="B418" s="599"/>
      <c r="C418" s="598"/>
      <c r="D418" s="600"/>
      <c r="E418" s="600"/>
      <c r="F418" s="600"/>
      <c r="G418" s="600"/>
      <c r="H418" s="598"/>
      <c r="I418" s="598"/>
      <c r="J418" s="598"/>
      <c r="K418" s="598"/>
      <c r="L418" s="598"/>
      <c r="M418" s="598"/>
      <c r="N418" s="598"/>
      <c r="O418" s="601"/>
      <c r="P418" s="601"/>
      <c r="Q418" s="601"/>
      <c r="R418" s="601"/>
      <c r="S418" s="602"/>
      <c r="T418" s="598"/>
      <c r="U418" s="598"/>
      <c r="V418" s="598"/>
      <c r="W418" s="601"/>
      <c r="X418" s="195"/>
      <c r="Y418" s="598"/>
      <c r="Z418" s="195"/>
      <c r="AA418" s="598"/>
      <c r="AB418" s="598"/>
      <c r="AC418" s="598"/>
      <c r="AD418" s="598"/>
      <c r="AE418" s="598"/>
      <c r="AF418" s="601"/>
      <c r="AG418" s="195"/>
      <c r="AH418" s="598"/>
      <c r="AI418" s="598"/>
      <c r="AJ418" s="598"/>
      <c r="AK418" s="598"/>
      <c r="AL418" s="598"/>
      <c r="AM418" s="601"/>
      <c r="AN418" s="598"/>
      <c r="AO418" s="603"/>
      <c r="AP418" s="598"/>
      <c r="AQ418" s="442"/>
      <c r="AR418" s="604"/>
      <c r="AS418" s="161"/>
      <c r="AT418" s="161"/>
      <c r="AU418" s="161"/>
      <c r="AV418" s="161"/>
    </row>
    <row r="419" ht="14.25" customHeight="1">
      <c r="A419" s="598"/>
      <c r="B419" s="599"/>
      <c r="C419" s="598"/>
      <c r="D419" s="600"/>
      <c r="E419" s="600"/>
      <c r="F419" s="600"/>
      <c r="G419" s="600"/>
      <c r="H419" s="598"/>
      <c r="I419" s="598"/>
      <c r="J419" s="598"/>
      <c r="K419" s="598"/>
      <c r="L419" s="598"/>
      <c r="M419" s="598"/>
      <c r="N419" s="598"/>
      <c r="O419" s="601"/>
      <c r="P419" s="601"/>
      <c r="Q419" s="601"/>
      <c r="R419" s="601"/>
      <c r="S419" s="602"/>
      <c r="T419" s="598"/>
      <c r="U419" s="598"/>
      <c r="V419" s="598"/>
      <c r="W419" s="601"/>
      <c r="X419" s="195"/>
      <c r="Y419" s="598"/>
      <c r="Z419" s="195"/>
      <c r="AA419" s="598"/>
      <c r="AB419" s="598"/>
      <c r="AC419" s="598"/>
      <c r="AD419" s="598"/>
      <c r="AE419" s="598"/>
      <c r="AF419" s="601"/>
      <c r="AG419" s="195"/>
      <c r="AH419" s="598"/>
      <c r="AI419" s="598"/>
      <c r="AJ419" s="598"/>
      <c r="AK419" s="598"/>
      <c r="AL419" s="598"/>
      <c r="AM419" s="601"/>
      <c r="AN419" s="598"/>
      <c r="AO419" s="603"/>
      <c r="AP419" s="598"/>
      <c r="AQ419" s="442"/>
      <c r="AR419" s="604"/>
      <c r="AS419" s="161"/>
      <c r="AT419" s="161"/>
      <c r="AU419" s="161"/>
      <c r="AV419" s="161"/>
    </row>
    <row r="420" ht="14.25" customHeight="1">
      <c r="A420" s="598"/>
      <c r="B420" s="599"/>
      <c r="C420" s="598"/>
      <c r="D420" s="600"/>
      <c r="E420" s="600"/>
      <c r="F420" s="600"/>
      <c r="G420" s="600"/>
      <c r="H420" s="598"/>
      <c r="I420" s="598"/>
      <c r="J420" s="598"/>
      <c r="K420" s="598"/>
      <c r="L420" s="598"/>
      <c r="M420" s="598"/>
      <c r="N420" s="598"/>
      <c r="O420" s="601"/>
      <c r="P420" s="601"/>
      <c r="Q420" s="601"/>
      <c r="R420" s="601"/>
      <c r="S420" s="602"/>
      <c r="T420" s="598"/>
      <c r="U420" s="598"/>
      <c r="V420" s="598"/>
      <c r="W420" s="601"/>
      <c r="X420" s="195"/>
      <c r="Y420" s="598"/>
      <c r="Z420" s="195"/>
      <c r="AA420" s="598"/>
      <c r="AB420" s="598"/>
      <c r="AC420" s="598"/>
      <c r="AD420" s="598"/>
      <c r="AE420" s="598"/>
      <c r="AF420" s="601"/>
      <c r="AG420" s="195"/>
      <c r="AH420" s="598"/>
      <c r="AI420" s="598"/>
      <c r="AJ420" s="598"/>
      <c r="AK420" s="598"/>
      <c r="AL420" s="598"/>
      <c r="AM420" s="601"/>
      <c r="AN420" s="598"/>
      <c r="AO420" s="603"/>
      <c r="AP420" s="598"/>
      <c r="AQ420" s="442"/>
      <c r="AR420" s="604"/>
      <c r="AS420" s="161"/>
      <c r="AT420" s="161"/>
      <c r="AU420" s="161"/>
      <c r="AV420" s="161"/>
    </row>
    <row r="421" ht="14.25" customHeight="1">
      <c r="A421" s="598"/>
      <c r="B421" s="599"/>
      <c r="C421" s="598"/>
      <c r="D421" s="600"/>
      <c r="E421" s="600"/>
      <c r="F421" s="600"/>
      <c r="G421" s="600"/>
      <c r="H421" s="598"/>
      <c r="I421" s="598"/>
      <c r="J421" s="598"/>
      <c r="K421" s="598"/>
      <c r="L421" s="598"/>
      <c r="M421" s="598"/>
      <c r="N421" s="598"/>
      <c r="O421" s="601"/>
      <c r="P421" s="601"/>
      <c r="Q421" s="601"/>
      <c r="R421" s="601"/>
      <c r="S421" s="602"/>
      <c r="T421" s="598"/>
      <c r="U421" s="598"/>
      <c r="V421" s="598"/>
      <c r="W421" s="601"/>
      <c r="X421" s="195"/>
      <c r="Y421" s="598"/>
      <c r="Z421" s="195"/>
      <c r="AA421" s="598"/>
      <c r="AB421" s="598"/>
      <c r="AC421" s="598"/>
      <c r="AD421" s="598"/>
      <c r="AE421" s="598"/>
      <c r="AF421" s="601"/>
      <c r="AG421" s="195"/>
      <c r="AH421" s="598"/>
      <c r="AI421" s="598"/>
      <c r="AJ421" s="598"/>
      <c r="AK421" s="598"/>
      <c r="AL421" s="598"/>
      <c r="AM421" s="601"/>
      <c r="AN421" s="598"/>
      <c r="AO421" s="603"/>
      <c r="AP421" s="598"/>
      <c r="AQ421" s="442"/>
      <c r="AR421" s="604"/>
      <c r="AS421" s="161"/>
      <c r="AT421" s="161"/>
      <c r="AU421" s="161"/>
      <c r="AV421" s="161"/>
    </row>
    <row r="422" ht="14.25" customHeight="1">
      <c r="A422" s="598"/>
      <c r="B422" s="599"/>
      <c r="C422" s="598"/>
      <c r="D422" s="600"/>
      <c r="E422" s="600"/>
      <c r="F422" s="600"/>
      <c r="G422" s="600"/>
      <c r="H422" s="598"/>
      <c r="I422" s="598"/>
      <c r="J422" s="598"/>
      <c r="K422" s="598"/>
      <c r="L422" s="598"/>
      <c r="M422" s="598"/>
      <c r="N422" s="598"/>
      <c r="O422" s="601"/>
      <c r="P422" s="601"/>
      <c r="Q422" s="601"/>
      <c r="R422" s="601"/>
      <c r="S422" s="602"/>
      <c r="T422" s="598"/>
      <c r="U422" s="598"/>
      <c r="V422" s="598"/>
      <c r="W422" s="601"/>
      <c r="X422" s="195"/>
      <c r="Y422" s="598"/>
      <c r="Z422" s="195"/>
      <c r="AA422" s="598"/>
      <c r="AB422" s="598"/>
      <c r="AC422" s="598"/>
      <c r="AD422" s="598"/>
      <c r="AE422" s="598"/>
      <c r="AF422" s="601"/>
      <c r="AG422" s="195"/>
      <c r="AH422" s="598"/>
      <c r="AI422" s="598"/>
      <c r="AJ422" s="598"/>
      <c r="AK422" s="598"/>
      <c r="AL422" s="598"/>
      <c r="AM422" s="601"/>
      <c r="AN422" s="598"/>
      <c r="AO422" s="603"/>
      <c r="AP422" s="598"/>
      <c r="AQ422" s="442"/>
      <c r="AR422" s="604"/>
      <c r="AS422" s="161"/>
      <c r="AT422" s="161"/>
      <c r="AU422" s="161"/>
      <c r="AV422" s="161"/>
    </row>
    <row r="423" ht="14.25" customHeight="1">
      <c r="A423" s="598"/>
      <c r="B423" s="599"/>
      <c r="C423" s="598"/>
      <c r="D423" s="600"/>
      <c r="E423" s="600"/>
      <c r="F423" s="600"/>
      <c r="G423" s="600"/>
      <c r="H423" s="598"/>
      <c r="I423" s="598"/>
      <c r="J423" s="598"/>
      <c r="K423" s="598"/>
      <c r="L423" s="598"/>
      <c r="M423" s="598"/>
      <c r="N423" s="598"/>
      <c r="O423" s="601"/>
      <c r="P423" s="601"/>
      <c r="Q423" s="601"/>
      <c r="R423" s="601"/>
      <c r="S423" s="602"/>
      <c r="T423" s="598"/>
      <c r="U423" s="598"/>
      <c r="V423" s="598"/>
      <c r="W423" s="601"/>
      <c r="X423" s="195"/>
      <c r="Y423" s="598"/>
      <c r="Z423" s="195"/>
      <c r="AA423" s="598"/>
      <c r="AB423" s="598"/>
      <c r="AC423" s="598"/>
      <c r="AD423" s="598"/>
      <c r="AE423" s="598"/>
      <c r="AF423" s="601"/>
      <c r="AG423" s="195"/>
      <c r="AH423" s="598"/>
      <c r="AI423" s="598"/>
      <c r="AJ423" s="598"/>
      <c r="AK423" s="598"/>
      <c r="AL423" s="598"/>
      <c r="AM423" s="601"/>
      <c r="AN423" s="598"/>
      <c r="AO423" s="603"/>
      <c r="AP423" s="598"/>
      <c r="AQ423" s="442"/>
      <c r="AR423" s="604"/>
      <c r="AS423" s="161"/>
      <c r="AT423" s="161"/>
      <c r="AU423" s="161"/>
      <c r="AV423" s="161"/>
    </row>
    <row r="424" ht="14.25" customHeight="1">
      <c r="A424" s="598"/>
      <c r="B424" s="599"/>
      <c r="C424" s="598"/>
      <c r="D424" s="600"/>
      <c r="E424" s="600"/>
      <c r="F424" s="600"/>
      <c r="G424" s="600"/>
      <c r="H424" s="598"/>
      <c r="I424" s="598"/>
      <c r="J424" s="598"/>
      <c r="K424" s="598"/>
      <c r="L424" s="598"/>
      <c r="M424" s="598"/>
      <c r="N424" s="598"/>
      <c r="O424" s="601"/>
      <c r="P424" s="601"/>
      <c r="Q424" s="601"/>
      <c r="R424" s="601"/>
      <c r="S424" s="602"/>
      <c r="T424" s="598"/>
      <c r="U424" s="598"/>
      <c r="V424" s="598"/>
      <c r="W424" s="601"/>
      <c r="X424" s="195"/>
      <c r="Y424" s="598"/>
      <c r="Z424" s="195"/>
      <c r="AA424" s="598"/>
      <c r="AB424" s="598"/>
      <c r="AC424" s="598"/>
      <c r="AD424" s="598"/>
      <c r="AE424" s="598"/>
      <c r="AF424" s="601"/>
      <c r="AG424" s="195"/>
      <c r="AH424" s="598"/>
      <c r="AI424" s="598"/>
      <c r="AJ424" s="598"/>
      <c r="AK424" s="598"/>
      <c r="AL424" s="598"/>
      <c r="AM424" s="601"/>
      <c r="AN424" s="598"/>
      <c r="AO424" s="603"/>
      <c r="AP424" s="598"/>
      <c r="AQ424" s="442"/>
      <c r="AR424" s="604"/>
      <c r="AS424" s="161"/>
      <c r="AT424" s="161"/>
      <c r="AU424" s="161"/>
      <c r="AV424" s="161"/>
    </row>
    <row r="425" ht="14.25" customHeight="1">
      <c r="A425" s="598"/>
      <c r="B425" s="599"/>
      <c r="C425" s="598"/>
      <c r="D425" s="600"/>
      <c r="E425" s="600"/>
      <c r="F425" s="600"/>
      <c r="G425" s="600"/>
      <c r="H425" s="598"/>
      <c r="I425" s="598"/>
      <c r="J425" s="598"/>
      <c r="K425" s="598"/>
      <c r="L425" s="598"/>
      <c r="M425" s="598"/>
      <c r="N425" s="598"/>
      <c r="O425" s="601"/>
      <c r="P425" s="601"/>
      <c r="Q425" s="601"/>
      <c r="R425" s="601"/>
      <c r="S425" s="602"/>
      <c r="T425" s="598"/>
      <c r="U425" s="598"/>
      <c r="V425" s="598"/>
      <c r="W425" s="601"/>
      <c r="X425" s="195"/>
      <c r="Y425" s="598"/>
      <c r="Z425" s="195"/>
      <c r="AA425" s="598"/>
      <c r="AB425" s="598"/>
      <c r="AC425" s="598"/>
      <c r="AD425" s="598"/>
      <c r="AE425" s="598"/>
      <c r="AF425" s="601"/>
      <c r="AG425" s="195"/>
      <c r="AH425" s="598"/>
      <c r="AI425" s="598"/>
      <c r="AJ425" s="598"/>
      <c r="AK425" s="598"/>
      <c r="AL425" s="598"/>
      <c r="AM425" s="601"/>
      <c r="AN425" s="598"/>
      <c r="AO425" s="603"/>
      <c r="AP425" s="598"/>
      <c r="AQ425" s="442"/>
      <c r="AR425" s="604"/>
      <c r="AS425" s="161"/>
      <c r="AT425" s="161"/>
      <c r="AU425" s="161"/>
      <c r="AV425" s="161"/>
    </row>
    <row r="426" ht="14.25" customHeight="1">
      <c r="A426" s="598"/>
      <c r="B426" s="599"/>
      <c r="C426" s="598"/>
      <c r="D426" s="600"/>
      <c r="E426" s="600"/>
      <c r="F426" s="600"/>
      <c r="G426" s="600"/>
      <c r="H426" s="598"/>
      <c r="I426" s="598"/>
      <c r="J426" s="598"/>
      <c r="K426" s="598"/>
      <c r="L426" s="598"/>
      <c r="M426" s="598"/>
      <c r="N426" s="598"/>
      <c r="O426" s="601"/>
      <c r="P426" s="601"/>
      <c r="Q426" s="601"/>
      <c r="R426" s="601"/>
      <c r="S426" s="602"/>
      <c r="T426" s="598"/>
      <c r="U426" s="598"/>
      <c r="V426" s="598"/>
      <c r="W426" s="601"/>
      <c r="X426" s="195"/>
      <c r="Y426" s="598"/>
      <c r="Z426" s="195"/>
      <c r="AA426" s="598"/>
      <c r="AB426" s="598"/>
      <c r="AC426" s="598"/>
      <c r="AD426" s="598"/>
      <c r="AE426" s="598"/>
      <c r="AF426" s="601"/>
      <c r="AG426" s="195"/>
      <c r="AH426" s="598"/>
      <c r="AI426" s="598"/>
      <c r="AJ426" s="598"/>
      <c r="AK426" s="598"/>
      <c r="AL426" s="598"/>
      <c r="AM426" s="601"/>
      <c r="AN426" s="598"/>
      <c r="AO426" s="603"/>
      <c r="AP426" s="598"/>
      <c r="AQ426" s="442"/>
      <c r="AR426" s="604"/>
      <c r="AS426" s="161"/>
      <c r="AT426" s="161"/>
      <c r="AU426" s="161"/>
      <c r="AV426" s="161"/>
    </row>
    <row r="427" ht="14.25" customHeight="1">
      <c r="A427" s="598"/>
      <c r="B427" s="599"/>
      <c r="C427" s="598"/>
      <c r="D427" s="600"/>
      <c r="E427" s="600"/>
      <c r="F427" s="600"/>
      <c r="G427" s="600"/>
      <c r="H427" s="598"/>
      <c r="I427" s="598"/>
      <c r="J427" s="598"/>
      <c r="K427" s="598"/>
      <c r="L427" s="598"/>
      <c r="M427" s="598"/>
      <c r="N427" s="598"/>
      <c r="O427" s="601"/>
      <c r="P427" s="601"/>
      <c r="Q427" s="601"/>
      <c r="R427" s="601"/>
      <c r="S427" s="602"/>
      <c r="T427" s="598"/>
      <c r="U427" s="598"/>
      <c r="V427" s="598"/>
      <c r="W427" s="601"/>
      <c r="X427" s="195"/>
      <c r="Y427" s="598"/>
      <c r="Z427" s="195"/>
      <c r="AA427" s="598"/>
      <c r="AB427" s="598"/>
      <c r="AC427" s="598"/>
      <c r="AD427" s="598"/>
      <c r="AE427" s="598"/>
      <c r="AF427" s="601"/>
      <c r="AG427" s="195"/>
      <c r="AH427" s="598"/>
      <c r="AI427" s="598"/>
      <c r="AJ427" s="598"/>
      <c r="AK427" s="598"/>
      <c r="AL427" s="598"/>
      <c r="AM427" s="601"/>
      <c r="AN427" s="598"/>
      <c r="AO427" s="603"/>
      <c r="AP427" s="598"/>
      <c r="AQ427" s="442"/>
      <c r="AR427" s="604"/>
      <c r="AS427" s="161"/>
      <c r="AT427" s="161"/>
      <c r="AU427" s="161"/>
      <c r="AV427" s="161"/>
    </row>
    <row r="428" ht="14.25" customHeight="1">
      <c r="A428" s="598"/>
      <c r="B428" s="599"/>
      <c r="C428" s="598"/>
      <c r="D428" s="600"/>
      <c r="E428" s="600"/>
      <c r="F428" s="600"/>
      <c r="G428" s="600"/>
      <c r="H428" s="598"/>
      <c r="I428" s="598"/>
      <c r="J428" s="598"/>
      <c r="K428" s="598"/>
      <c r="L428" s="598"/>
      <c r="M428" s="598"/>
      <c r="N428" s="598"/>
      <c r="O428" s="601"/>
      <c r="P428" s="601"/>
      <c r="Q428" s="601"/>
      <c r="R428" s="601"/>
      <c r="S428" s="602"/>
      <c r="T428" s="598"/>
      <c r="U428" s="598"/>
      <c r="V428" s="598"/>
      <c r="W428" s="601"/>
      <c r="X428" s="195"/>
      <c r="Y428" s="598"/>
      <c r="Z428" s="195"/>
      <c r="AA428" s="598"/>
      <c r="AB428" s="598"/>
      <c r="AC428" s="598"/>
      <c r="AD428" s="598"/>
      <c r="AE428" s="598"/>
      <c r="AF428" s="601"/>
      <c r="AG428" s="195"/>
      <c r="AH428" s="598"/>
      <c r="AI428" s="598"/>
      <c r="AJ428" s="598"/>
      <c r="AK428" s="598"/>
      <c r="AL428" s="598"/>
      <c r="AM428" s="601"/>
      <c r="AN428" s="598"/>
      <c r="AO428" s="603"/>
      <c r="AP428" s="598"/>
      <c r="AQ428" s="442"/>
      <c r="AR428" s="604"/>
      <c r="AS428" s="161"/>
      <c r="AT428" s="161"/>
      <c r="AU428" s="161"/>
      <c r="AV428" s="161"/>
    </row>
    <row r="429" ht="14.25" customHeight="1">
      <c r="A429" s="598"/>
      <c r="B429" s="599"/>
      <c r="C429" s="598"/>
      <c r="D429" s="600"/>
      <c r="E429" s="600"/>
      <c r="F429" s="600"/>
      <c r="G429" s="600"/>
      <c r="H429" s="598"/>
      <c r="I429" s="598"/>
      <c r="J429" s="598"/>
      <c r="K429" s="598"/>
      <c r="L429" s="598"/>
      <c r="M429" s="598"/>
      <c r="N429" s="598"/>
      <c r="O429" s="601"/>
      <c r="P429" s="601"/>
      <c r="Q429" s="601"/>
      <c r="R429" s="601"/>
      <c r="S429" s="602"/>
      <c r="T429" s="598"/>
      <c r="U429" s="598"/>
      <c r="V429" s="598"/>
      <c r="W429" s="601"/>
      <c r="X429" s="195"/>
      <c r="Y429" s="598"/>
      <c r="Z429" s="195"/>
      <c r="AA429" s="598"/>
      <c r="AB429" s="598"/>
      <c r="AC429" s="598"/>
      <c r="AD429" s="598"/>
      <c r="AE429" s="598"/>
      <c r="AF429" s="601"/>
      <c r="AG429" s="195"/>
      <c r="AH429" s="598"/>
      <c r="AI429" s="598"/>
      <c r="AJ429" s="598"/>
      <c r="AK429" s="598"/>
      <c r="AL429" s="598"/>
      <c r="AM429" s="601"/>
      <c r="AN429" s="598"/>
      <c r="AO429" s="603"/>
      <c r="AP429" s="598"/>
      <c r="AQ429" s="442"/>
      <c r="AR429" s="604"/>
      <c r="AS429" s="161"/>
      <c r="AT429" s="161"/>
      <c r="AU429" s="161"/>
      <c r="AV429" s="161"/>
    </row>
    <row r="430" ht="14.25" customHeight="1">
      <c r="A430" s="598"/>
      <c r="B430" s="599"/>
      <c r="C430" s="598"/>
      <c r="D430" s="600"/>
      <c r="E430" s="600"/>
      <c r="F430" s="600"/>
      <c r="G430" s="600"/>
      <c r="H430" s="598"/>
      <c r="I430" s="598"/>
      <c r="J430" s="598"/>
      <c r="K430" s="598"/>
      <c r="L430" s="598"/>
      <c r="M430" s="598"/>
      <c r="N430" s="598"/>
      <c r="O430" s="601"/>
      <c r="P430" s="601"/>
      <c r="Q430" s="601"/>
      <c r="R430" s="601"/>
      <c r="S430" s="602"/>
      <c r="T430" s="598"/>
      <c r="U430" s="598"/>
      <c r="V430" s="598"/>
      <c r="W430" s="601"/>
      <c r="X430" s="195"/>
      <c r="Y430" s="598"/>
      <c r="Z430" s="195"/>
      <c r="AA430" s="598"/>
      <c r="AB430" s="598"/>
      <c r="AC430" s="598"/>
      <c r="AD430" s="598"/>
      <c r="AE430" s="598"/>
      <c r="AF430" s="601"/>
      <c r="AG430" s="195"/>
      <c r="AH430" s="598"/>
      <c r="AI430" s="598"/>
      <c r="AJ430" s="598"/>
      <c r="AK430" s="598"/>
      <c r="AL430" s="598"/>
      <c r="AM430" s="601"/>
      <c r="AN430" s="598"/>
      <c r="AO430" s="603"/>
      <c r="AP430" s="598"/>
      <c r="AQ430" s="442"/>
      <c r="AR430" s="604"/>
      <c r="AS430" s="161"/>
      <c r="AT430" s="161"/>
      <c r="AU430" s="161"/>
      <c r="AV430" s="161"/>
    </row>
    <row r="431" ht="14.25" customHeight="1">
      <c r="A431" s="598"/>
      <c r="B431" s="599"/>
      <c r="C431" s="598"/>
      <c r="D431" s="600"/>
      <c r="E431" s="600"/>
      <c r="F431" s="600"/>
      <c r="G431" s="600"/>
      <c r="H431" s="598"/>
      <c r="I431" s="598"/>
      <c r="J431" s="598"/>
      <c r="K431" s="598"/>
      <c r="L431" s="598"/>
      <c r="M431" s="598"/>
      <c r="N431" s="598"/>
      <c r="O431" s="601"/>
      <c r="P431" s="601"/>
      <c r="Q431" s="601"/>
      <c r="R431" s="601"/>
      <c r="S431" s="602"/>
      <c r="T431" s="598"/>
      <c r="U431" s="598"/>
      <c r="V431" s="598"/>
      <c r="W431" s="601"/>
      <c r="X431" s="195"/>
      <c r="Y431" s="598"/>
      <c r="Z431" s="195"/>
      <c r="AA431" s="598"/>
      <c r="AB431" s="598"/>
      <c r="AC431" s="598"/>
      <c r="AD431" s="598"/>
      <c r="AE431" s="598"/>
      <c r="AF431" s="601"/>
      <c r="AG431" s="195"/>
      <c r="AH431" s="598"/>
      <c r="AI431" s="598"/>
      <c r="AJ431" s="598"/>
      <c r="AK431" s="598"/>
      <c r="AL431" s="598"/>
      <c r="AM431" s="601"/>
      <c r="AN431" s="598"/>
      <c r="AO431" s="603"/>
      <c r="AP431" s="598"/>
      <c r="AQ431" s="442"/>
      <c r="AR431" s="604"/>
      <c r="AS431" s="161"/>
      <c r="AT431" s="161"/>
      <c r="AU431" s="161"/>
      <c r="AV431" s="161"/>
    </row>
    <row r="432" ht="14.25" customHeight="1">
      <c r="A432" s="598"/>
      <c r="B432" s="599"/>
      <c r="C432" s="598"/>
      <c r="D432" s="600"/>
      <c r="E432" s="600"/>
      <c r="F432" s="600"/>
      <c r="G432" s="600"/>
      <c r="H432" s="598"/>
      <c r="I432" s="598"/>
      <c r="J432" s="598"/>
      <c r="K432" s="598"/>
      <c r="L432" s="598"/>
      <c r="M432" s="598"/>
      <c r="N432" s="598"/>
      <c r="O432" s="601"/>
      <c r="P432" s="601"/>
      <c r="Q432" s="601"/>
      <c r="R432" s="601"/>
      <c r="S432" s="602"/>
      <c r="T432" s="598"/>
      <c r="U432" s="598"/>
      <c r="V432" s="598"/>
      <c r="W432" s="601"/>
      <c r="X432" s="195"/>
      <c r="Y432" s="598"/>
      <c r="Z432" s="195"/>
      <c r="AA432" s="598"/>
      <c r="AB432" s="598"/>
      <c r="AC432" s="598"/>
      <c r="AD432" s="598"/>
      <c r="AE432" s="598"/>
      <c r="AF432" s="601"/>
      <c r="AG432" s="195"/>
      <c r="AH432" s="598"/>
      <c r="AI432" s="598"/>
      <c r="AJ432" s="598"/>
      <c r="AK432" s="598"/>
      <c r="AL432" s="598"/>
      <c r="AM432" s="601"/>
      <c r="AN432" s="598"/>
      <c r="AO432" s="603"/>
      <c r="AP432" s="598"/>
      <c r="AQ432" s="442"/>
      <c r="AR432" s="604"/>
      <c r="AS432" s="161"/>
      <c r="AT432" s="161"/>
      <c r="AU432" s="161"/>
      <c r="AV432" s="161"/>
    </row>
    <row r="433" ht="14.25" customHeight="1">
      <c r="A433" s="598"/>
      <c r="B433" s="599"/>
      <c r="C433" s="598"/>
      <c r="D433" s="600"/>
      <c r="E433" s="600"/>
      <c r="F433" s="600"/>
      <c r="G433" s="600"/>
      <c r="H433" s="598"/>
      <c r="I433" s="598"/>
      <c r="J433" s="598"/>
      <c r="K433" s="598"/>
      <c r="L433" s="598"/>
      <c r="M433" s="598"/>
      <c r="N433" s="598"/>
      <c r="O433" s="601"/>
      <c r="P433" s="601"/>
      <c r="Q433" s="601"/>
      <c r="R433" s="601"/>
      <c r="S433" s="602"/>
      <c r="T433" s="598"/>
      <c r="U433" s="598"/>
      <c r="V433" s="598"/>
      <c r="W433" s="601"/>
      <c r="X433" s="195"/>
      <c r="Y433" s="598"/>
      <c r="Z433" s="195"/>
      <c r="AA433" s="598"/>
      <c r="AB433" s="598"/>
      <c r="AC433" s="598"/>
      <c r="AD433" s="598"/>
      <c r="AE433" s="598"/>
      <c r="AF433" s="601"/>
      <c r="AG433" s="195"/>
      <c r="AH433" s="598"/>
      <c r="AI433" s="598"/>
      <c r="AJ433" s="598"/>
      <c r="AK433" s="598"/>
      <c r="AL433" s="598"/>
      <c r="AM433" s="601"/>
      <c r="AN433" s="598"/>
      <c r="AO433" s="603"/>
      <c r="AP433" s="598"/>
      <c r="AQ433" s="442"/>
      <c r="AR433" s="604"/>
      <c r="AS433" s="161"/>
      <c r="AT433" s="161"/>
      <c r="AU433" s="161"/>
      <c r="AV433" s="161"/>
    </row>
    <row r="434" ht="14.25" customHeight="1">
      <c r="A434" s="598"/>
      <c r="B434" s="599"/>
      <c r="C434" s="598"/>
      <c r="D434" s="600"/>
      <c r="E434" s="600"/>
      <c r="F434" s="600"/>
      <c r="G434" s="600"/>
      <c r="H434" s="598"/>
      <c r="I434" s="598"/>
      <c r="J434" s="598"/>
      <c r="K434" s="598"/>
      <c r="L434" s="598"/>
      <c r="M434" s="598"/>
      <c r="N434" s="598"/>
      <c r="O434" s="601"/>
      <c r="P434" s="601"/>
      <c r="Q434" s="601"/>
      <c r="R434" s="601"/>
      <c r="S434" s="602"/>
      <c r="T434" s="598"/>
      <c r="U434" s="598"/>
      <c r="V434" s="598"/>
      <c r="W434" s="601"/>
      <c r="X434" s="195"/>
      <c r="Y434" s="598"/>
      <c r="Z434" s="195"/>
      <c r="AA434" s="598"/>
      <c r="AB434" s="598"/>
      <c r="AC434" s="598"/>
      <c r="AD434" s="598"/>
      <c r="AE434" s="598"/>
      <c r="AF434" s="601"/>
      <c r="AG434" s="195"/>
      <c r="AH434" s="598"/>
      <c r="AI434" s="598"/>
      <c r="AJ434" s="598"/>
      <c r="AK434" s="598"/>
      <c r="AL434" s="598"/>
      <c r="AM434" s="601"/>
      <c r="AN434" s="598"/>
      <c r="AO434" s="603"/>
      <c r="AP434" s="598"/>
      <c r="AQ434" s="442"/>
      <c r="AR434" s="604"/>
      <c r="AS434" s="161"/>
      <c r="AT434" s="161"/>
      <c r="AU434" s="161"/>
      <c r="AV434" s="161"/>
    </row>
    <row r="435" ht="14.25" customHeight="1">
      <c r="A435" s="598"/>
      <c r="B435" s="599"/>
      <c r="C435" s="598"/>
      <c r="D435" s="600"/>
      <c r="E435" s="600"/>
      <c r="F435" s="600"/>
      <c r="G435" s="600"/>
      <c r="H435" s="598"/>
      <c r="I435" s="598"/>
      <c r="J435" s="598"/>
      <c r="K435" s="598"/>
      <c r="L435" s="598"/>
      <c r="M435" s="598"/>
      <c r="N435" s="598"/>
      <c r="O435" s="601"/>
      <c r="P435" s="601"/>
      <c r="Q435" s="601"/>
      <c r="R435" s="601"/>
      <c r="S435" s="602"/>
      <c r="T435" s="598"/>
      <c r="U435" s="598"/>
      <c r="V435" s="598"/>
      <c r="W435" s="601"/>
      <c r="X435" s="195"/>
      <c r="Y435" s="598"/>
      <c r="Z435" s="195"/>
      <c r="AA435" s="598"/>
      <c r="AB435" s="598"/>
      <c r="AC435" s="598"/>
      <c r="AD435" s="598"/>
      <c r="AE435" s="598"/>
      <c r="AF435" s="601"/>
      <c r="AG435" s="195"/>
      <c r="AH435" s="598"/>
      <c r="AI435" s="598"/>
      <c r="AJ435" s="598"/>
      <c r="AK435" s="598"/>
      <c r="AL435" s="598"/>
      <c r="AM435" s="601"/>
      <c r="AN435" s="598"/>
      <c r="AO435" s="603"/>
      <c r="AP435" s="598"/>
      <c r="AQ435" s="442"/>
      <c r="AR435" s="604"/>
      <c r="AS435" s="161"/>
      <c r="AT435" s="161"/>
      <c r="AU435" s="161"/>
      <c r="AV435" s="161"/>
    </row>
    <row r="436" ht="14.25" customHeight="1">
      <c r="A436" s="598"/>
      <c r="B436" s="599"/>
      <c r="C436" s="598"/>
      <c r="D436" s="600"/>
      <c r="E436" s="600"/>
      <c r="F436" s="600"/>
      <c r="G436" s="600"/>
      <c r="H436" s="598"/>
      <c r="I436" s="598"/>
      <c r="J436" s="598"/>
      <c r="K436" s="598"/>
      <c r="L436" s="598"/>
      <c r="M436" s="598"/>
      <c r="N436" s="598"/>
      <c r="O436" s="601"/>
      <c r="P436" s="601"/>
      <c r="Q436" s="601"/>
      <c r="R436" s="601"/>
      <c r="S436" s="602"/>
      <c r="T436" s="598"/>
      <c r="U436" s="598"/>
      <c r="V436" s="598"/>
      <c r="W436" s="601"/>
      <c r="X436" s="195"/>
      <c r="Y436" s="598"/>
      <c r="Z436" s="195"/>
      <c r="AA436" s="598"/>
      <c r="AB436" s="598"/>
      <c r="AC436" s="598"/>
      <c r="AD436" s="598"/>
      <c r="AE436" s="598"/>
      <c r="AF436" s="601"/>
      <c r="AG436" s="195"/>
      <c r="AH436" s="598"/>
      <c r="AI436" s="598"/>
      <c r="AJ436" s="598"/>
      <c r="AK436" s="598"/>
      <c r="AL436" s="598"/>
      <c r="AM436" s="601"/>
      <c r="AN436" s="598"/>
      <c r="AO436" s="603"/>
      <c r="AP436" s="598"/>
      <c r="AQ436" s="442"/>
      <c r="AR436" s="604"/>
      <c r="AS436" s="161"/>
      <c r="AT436" s="161"/>
      <c r="AU436" s="161"/>
      <c r="AV436" s="161"/>
    </row>
    <row r="437" ht="14.25" customHeight="1">
      <c r="A437" s="598"/>
      <c r="B437" s="599"/>
      <c r="C437" s="598"/>
      <c r="D437" s="600"/>
      <c r="E437" s="600"/>
      <c r="F437" s="600"/>
      <c r="G437" s="600"/>
      <c r="H437" s="598"/>
      <c r="I437" s="598"/>
      <c r="J437" s="598"/>
      <c r="K437" s="598"/>
      <c r="L437" s="598"/>
      <c r="M437" s="598"/>
      <c r="N437" s="598"/>
      <c r="O437" s="601"/>
      <c r="P437" s="601"/>
      <c r="Q437" s="601"/>
      <c r="R437" s="601"/>
      <c r="S437" s="602"/>
      <c r="T437" s="598"/>
      <c r="U437" s="598"/>
      <c r="V437" s="598"/>
      <c r="W437" s="601"/>
      <c r="X437" s="195"/>
      <c r="Y437" s="598"/>
      <c r="Z437" s="195"/>
      <c r="AA437" s="598"/>
      <c r="AB437" s="598"/>
      <c r="AC437" s="598"/>
      <c r="AD437" s="598"/>
      <c r="AE437" s="598"/>
      <c r="AF437" s="601"/>
      <c r="AG437" s="195"/>
      <c r="AH437" s="598"/>
      <c r="AI437" s="598"/>
      <c r="AJ437" s="598"/>
      <c r="AK437" s="598"/>
      <c r="AL437" s="598"/>
      <c r="AM437" s="601"/>
      <c r="AN437" s="598"/>
      <c r="AO437" s="603"/>
      <c r="AP437" s="598"/>
      <c r="AQ437" s="442"/>
      <c r="AR437" s="604"/>
      <c r="AS437" s="161"/>
      <c r="AT437" s="161"/>
      <c r="AU437" s="161"/>
      <c r="AV437" s="161"/>
    </row>
    <row r="438" ht="14.25" customHeight="1">
      <c r="A438" s="598"/>
      <c r="B438" s="599"/>
      <c r="C438" s="598"/>
      <c r="D438" s="600"/>
      <c r="E438" s="600"/>
      <c r="F438" s="600"/>
      <c r="G438" s="600"/>
      <c r="H438" s="598"/>
      <c r="I438" s="598"/>
      <c r="J438" s="598"/>
      <c r="K438" s="598"/>
      <c r="L438" s="598"/>
      <c r="M438" s="598"/>
      <c r="N438" s="598"/>
      <c r="O438" s="601"/>
      <c r="P438" s="601"/>
      <c r="Q438" s="601"/>
      <c r="R438" s="601"/>
      <c r="S438" s="602"/>
      <c r="T438" s="598"/>
      <c r="U438" s="598"/>
      <c r="V438" s="598"/>
      <c r="W438" s="601"/>
      <c r="X438" s="195"/>
      <c r="Y438" s="598"/>
      <c r="Z438" s="195"/>
      <c r="AA438" s="598"/>
      <c r="AB438" s="598"/>
      <c r="AC438" s="598"/>
      <c r="AD438" s="598"/>
      <c r="AE438" s="598"/>
      <c r="AF438" s="601"/>
      <c r="AG438" s="195"/>
      <c r="AH438" s="598"/>
      <c r="AI438" s="598"/>
      <c r="AJ438" s="598"/>
      <c r="AK438" s="598"/>
      <c r="AL438" s="598"/>
      <c r="AM438" s="601"/>
      <c r="AN438" s="598"/>
      <c r="AO438" s="603"/>
      <c r="AP438" s="598"/>
      <c r="AQ438" s="442"/>
      <c r="AR438" s="604"/>
      <c r="AS438" s="161"/>
      <c r="AT438" s="161"/>
      <c r="AU438" s="161"/>
      <c r="AV438" s="161"/>
    </row>
    <row r="439" ht="14.25" customHeight="1">
      <c r="A439" s="598"/>
      <c r="B439" s="599"/>
      <c r="C439" s="598"/>
      <c r="D439" s="600"/>
      <c r="E439" s="600"/>
      <c r="F439" s="600"/>
      <c r="G439" s="600"/>
      <c r="H439" s="598"/>
      <c r="I439" s="598"/>
      <c r="J439" s="598"/>
      <c r="K439" s="598"/>
      <c r="L439" s="598"/>
      <c r="M439" s="598"/>
      <c r="N439" s="598"/>
      <c r="O439" s="601"/>
      <c r="P439" s="601"/>
      <c r="Q439" s="601"/>
      <c r="R439" s="601"/>
      <c r="S439" s="602"/>
      <c r="T439" s="598"/>
      <c r="U439" s="598"/>
      <c r="V439" s="598"/>
      <c r="W439" s="601"/>
      <c r="X439" s="195"/>
      <c r="Y439" s="598"/>
      <c r="Z439" s="195"/>
      <c r="AA439" s="598"/>
      <c r="AB439" s="598"/>
      <c r="AC439" s="598"/>
      <c r="AD439" s="598"/>
      <c r="AE439" s="598"/>
      <c r="AF439" s="601"/>
      <c r="AG439" s="195"/>
      <c r="AH439" s="598"/>
      <c r="AI439" s="598"/>
      <c r="AJ439" s="598"/>
      <c r="AK439" s="598"/>
      <c r="AL439" s="598"/>
      <c r="AM439" s="601"/>
      <c r="AN439" s="598"/>
      <c r="AO439" s="603"/>
      <c r="AP439" s="598"/>
      <c r="AQ439" s="442"/>
      <c r="AR439" s="604"/>
      <c r="AS439" s="161"/>
      <c r="AT439" s="161"/>
      <c r="AU439" s="161"/>
      <c r="AV439" s="161"/>
    </row>
    <row r="440" ht="14.25" customHeight="1">
      <c r="A440" s="598"/>
      <c r="B440" s="599"/>
      <c r="C440" s="598"/>
      <c r="D440" s="600"/>
      <c r="E440" s="600"/>
      <c r="F440" s="600"/>
      <c r="G440" s="600"/>
      <c r="H440" s="598"/>
      <c r="I440" s="598"/>
      <c r="J440" s="598"/>
      <c r="K440" s="598"/>
      <c r="L440" s="598"/>
      <c r="M440" s="598"/>
      <c r="N440" s="598"/>
      <c r="O440" s="601"/>
      <c r="P440" s="601"/>
      <c r="Q440" s="601"/>
      <c r="R440" s="601"/>
      <c r="S440" s="602"/>
      <c r="T440" s="598"/>
      <c r="U440" s="598"/>
      <c r="V440" s="598"/>
      <c r="W440" s="601"/>
      <c r="X440" s="195"/>
      <c r="Y440" s="598"/>
      <c r="Z440" s="195"/>
      <c r="AA440" s="598"/>
      <c r="AB440" s="598"/>
      <c r="AC440" s="598"/>
      <c r="AD440" s="598"/>
      <c r="AE440" s="598"/>
      <c r="AF440" s="601"/>
      <c r="AG440" s="195"/>
      <c r="AH440" s="598"/>
      <c r="AI440" s="598"/>
      <c r="AJ440" s="598"/>
      <c r="AK440" s="598"/>
      <c r="AL440" s="598"/>
      <c r="AM440" s="601"/>
      <c r="AN440" s="598"/>
      <c r="AO440" s="603"/>
      <c r="AP440" s="598"/>
      <c r="AQ440" s="442"/>
      <c r="AR440" s="604"/>
      <c r="AS440" s="161"/>
      <c r="AT440" s="161"/>
      <c r="AU440" s="161"/>
      <c r="AV440" s="161"/>
    </row>
    <row r="441" ht="14.25" customHeight="1">
      <c r="A441" s="598"/>
      <c r="B441" s="599"/>
      <c r="C441" s="598"/>
      <c r="D441" s="600"/>
      <c r="E441" s="600"/>
      <c r="F441" s="600"/>
      <c r="G441" s="600"/>
      <c r="H441" s="598"/>
      <c r="I441" s="598"/>
      <c r="J441" s="598"/>
      <c r="K441" s="598"/>
      <c r="L441" s="598"/>
      <c r="M441" s="598"/>
      <c r="N441" s="598"/>
      <c r="O441" s="601"/>
      <c r="P441" s="601"/>
      <c r="Q441" s="601"/>
      <c r="R441" s="601"/>
      <c r="S441" s="602"/>
      <c r="T441" s="598"/>
      <c r="U441" s="598"/>
      <c r="V441" s="598"/>
      <c r="W441" s="601"/>
      <c r="X441" s="195"/>
      <c r="Y441" s="598"/>
      <c r="Z441" s="195"/>
      <c r="AA441" s="598"/>
      <c r="AB441" s="598"/>
      <c r="AC441" s="598"/>
      <c r="AD441" s="598"/>
      <c r="AE441" s="598"/>
      <c r="AF441" s="601"/>
      <c r="AG441" s="195"/>
      <c r="AH441" s="598"/>
      <c r="AI441" s="598"/>
      <c r="AJ441" s="598"/>
      <c r="AK441" s="598"/>
      <c r="AL441" s="598"/>
      <c r="AM441" s="601"/>
      <c r="AN441" s="598"/>
      <c r="AO441" s="603"/>
      <c r="AP441" s="598"/>
      <c r="AQ441" s="442"/>
      <c r="AR441" s="604"/>
      <c r="AS441" s="161"/>
      <c r="AT441" s="161"/>
      <c r="AU441" s="161"/>
      <c r="AV441" s="161"/>
    </row>
    <row r="442" ht="14.25" customHeight="1">
      <c r="A442" s="598"/>
      <c r="B442" s="599"/>
      <c r="C442" s="598"/>
      <c r="D442" s="600"/>
      <c r="E442" s="600"/>
      <c r="F442" s="600"/>
      <c r="G442" s="600"/>
      <c r="H442" s="598"/>
      <c r="I442" s="598"/>
      <c r="J442" s="598"/>
      <c r="K442" s="598"/>
      <c r="L442" s="598"/>
      <c r="M442" s="598"/>
      <c r="N442" s="598"/>
      <c r="O442" s="601"/>
      <c r="P442" s="601"/>
      <c r="Q442" s="601"/>
      <c r="R442" s="601"/>
      <c r="S442" s="602"/>
      <c r="T442" s="598"/>
      <c r="U442" s="598"/>
      <c r="V442" s="598"/>
      <c r="W442" s="601"/>
      <c r="X442" s="195"/>
      <c r="Y442" s="598"/>
      <c r="Z442" s="195"/>
      <c r="AA442" s="598"/>
      <c r="AB442" s="598"/>
      <c r="AC442" s="598"/>
      <c r="AD442" s="598"/>
      <c r="AE442" s="598"/>
      <c r="AF442" s="601"/>
      <c r="AG442" s="195"/>
      <c r="AH442" s="598"/>
      <c r="AI442" s="598"/>
      <c r="AJ442" s="598"/>
      <c r="AK442" s="598"/>
      <c r="AL442" s="598"/>
      <c r="AM442" s="601"/>
      <c r="AN442" s="598"/>
      <c r="AO442" s="603"/>
      <c r="AP442" s="598"/>
      <c r="AQ442" s="442"/>
      <c r="AR442" s="604"/>
      <c r="AS442" s="161"/>
      <c r="AT442" s="161"/>
      <c r="AU442" s="161"/>
      <c r="AV442" s="161"/>
    </row>
    <row r="443" ht="14.25" customHeight="1">
      <c r="A443" s="598"/>
      <c r="B443" s="599"/>
      <c r="C443" s="598"/>
      <c r="D443" s="600"/>
      <c r="E443" s="600"/>
      <c r="F443" s="600"/>
      <c r="G443" s="600"/>
      <c r="H443" s="598"/>
      <c r="I443" s="598"/>
      <c r="J443" s="598"/>
      <c r="K443" s="598"/>
      <c r="L443" s="598"/>
      <c r="M443" s="598"/>
      <c r="N443" s="598"/>
      <c r="O443" s="601"/>
      <c r="P443" s="601"/>
      <c r="Q443" s="601"/>
      <c r="R443" s="601"/>
      <c r="S443" s="602"/>
      <c r="T443" s="598"/>
      <c r="U443" s="598"/>
      <c r="V443" s="598"/>
      <c r="W443" s="601"/>
      <c r="X443" s="195"/>
      <c r="Y443" s="598"/>
      <c r="Z443" s="195"/>
      <c r="AA443" s="598"/>
      <c r="AB443" s="598"/>
      <c r="AC443" s="598"/>
      <c r="AD443" s="598"/>
      <c r="AE443" s="598"/>
      <c r="AF443" s="601"/>
      <c r="AG443" s="195"/>
      <c r="AH443" s="598"/>
      <c r="AI443" s="598"/>
      <c r="AJ443" s="598"/>
      <c r="AK443" s="598"/>
      <c r="AL443" s="598"/>
      <c r="AM443" s="601"/>
      <c r="AN443" s="598"/>
      <c r="AO443" s="603"/>
      <c r="AP443" s="598"/>
      <c r="AQ443" s="442"/>
      <c r="AR443" s="604"/>
      <c r="AS443" s="161"/>
      <c r="AT443" s="161"/>
      <c r="AU443" s="161"/>
      <c r="AV443" s="161"/>
    </row>
    <row r="444" ht="14.25" customHeight="1">
      <c r="A444" s="598"/>
      <c r="B444" s="599"/>
      <c r="C444" s="598"/>
      <c r="D444" s="600"/>
      <c r="E444" s="600"/>
      <c r="F444" s="600"/>
      <c r="G444" s="600"/>
      <c r="H444" s="598"/>
      <c r="I444" s="598"/>
      <c r="J444" s="598"/>
      <c r="K444" s="598"/>
      <c r="L444" s="598"/>
      <c r="M444" s="598"/>
      <c r="N444" s="598"/>
      <c r="O444" s="601"/>
      <c r="P444" s="601"/>
      <c r="Q444" s="601"/>
      <c r="R444" s="601"/>
      <c r="S444" s="602"/>
      <c r="T444" s="598"/>
      <c r="U444" s="598"/>
      <c r="V444" s="598"/>
      <c r="W444" s="601"/>
      <c r="X444" s="195"/>
      <c r="Y444" s="598"/>
      <c r="Z444" s="195"/>
      <c r="AA444" s="598"/>
      <c r="AB444" s="598"/>
      <c r="AC444" s="598"/>
      <c r="AD444" s="598"/>
      <c r="AE444" s="598"/>
      <c r="AF444" s="601"/>
      <c r="AG444" s="195"/>
      <c r="AH444" s="598"/>
      <c r="AI444" s="598"/>
      <c r="AJ444" s="598"/>
      <c r="AK444" s="598"/>
      <c r="AL444" s="598"/>
      <c r="AM444" s="601"/>
      <c r="AN444" s="598"/>
      <c r="AO444" s="603"/>
      <c r="AP444" s="598"/>
      <c r="AQ444" s="442"/>
      <c r="AR444" s="604"/>
      <c r="AS444" s="161"/>
      <c r="AT444" s="161"/>
      <c r="AU444" s="161"/>
      <c r="AV444" s="161"/>
    </row>
    <row r="445" ht="14.25" customHeight="1">
      <c r="A445" s="598"/>
      <c r="B445" s="599"/>
      <c r="C445" s="598"/>
      <c r="D445" s="600"/>
      <c r="E445" s="600"/>
      <c r="F445" s="600"/>
      <c r="G445" s="600"/>
      <c r="H445" s="598"/>
      <c r="I445" s="598"/>
      <c r="J445" s="598"/>
      <c r="K445" s="598"/>
      <c r="L445" s="598"/>
      <c r="M445" s="598"/>
      <c r="N445" s="598"/>
      <c r="O445" s="601"/>
      <c r="P445" s="601"/>
      <c r="Q445" s="601"/>
      <c r="R445" s="601"/>
      <c r="S445" s="602"/>
      <c r="T445" s="598"/>
      <c r="U445" s="598"/>
      <c r="V445" s="598"/>
      <c r="W445" s="601"/>
      <c r="X445" s="195"/>
      <c r="Y445" s="598"/>
      <c r="Z445" s="195"/>
      <c r="AA445" s="598"/>
      <c r="AB445" s="598"/>
      <c r="AC445" s="598"/>
      <c r="AD445" s="598"/>
      <c r="AE445" s="598"/>
      <c r="AF445" s="601"/>
      <c r="AG445" s="195"/>
      <c r="AH445" s="598"/>
      <c r="AI445" s="598"/>
      <c r="AJ445" s="598"/>
      <c r="AK445" s="598"/>
      <c r="AL445" s="598"/>
      <c r="AM445" s="601"/>
      <c r="AN445" s="598"/>
      <c r="AO445" s="603"/>
      <c r="AP445" s="598"/>
      <c r="AQ445" s="442"/>
      <c r="AR445" s="604"/>
      <c r="AS445" s="161"/>
      <c r="AT445" s="161"/>
      <c r="AU445" s="161"/>
      <c r="AV445" s="161"/>
    </row>
    <row r="446" ht="14.25" customHeight="1">
      <c r="A446" s="598"/>
      <c r="B446" s="599"/>
      <c r="C446" s="598"/>
      <c r="D446" s="600"/>
      <c r="E446" s="600"/>
      <c r="F446" s="600"/>
      <c r="G446" s="600"/>
      <c r="H446" s="598"/>
      <c r="I446" s="598"/>
      <c r="J446" s="598"/>
      <c r="K446" s="598"/>
      <c r="L446" s="598"/>
      <c r="M446" s="598"/>
      <c r="N446" s="598"/>
      <c r="O446" s="601"/>
      <c r="P446" s="601"/>
      <c r="Q446" s="601"/>
      <c r="R446" s="601"/>
      <c r="S446" s="602"/>
      <c r="T446" s="598"/>
      <c r="U446" s="598"/>
      <c r="V446" s="598"/>
      <c r="W446" s="601"/>
      <c r="X446" s="195"/>
      <c r="Y446" s="598"/>
      <c r="Z446" s="195"/>
      <c r="AA446" s="598"/>
      <c r="AB446" s="598"/>
      <c r="AC446" s="598"/>
      <c r="AD446" s="598"/>
      <c r="AE446" s="598"/>
      <c r="AF446" s="601"/>
      <c r="AG446" s="195"/>
      <c r="AH446" s="598"/>
      <c r="AI446" s="598"/>
      <c r="AJ446" s="598"/>
      <c r="AK446" s="598"/>
      <c r="AL446" s="598"/>
      <c r="AM446" s="601"/>
      <c r="AN446" s="598"/>
      <c r="AO446" s="603"/>
      <c r="AP446" s="598"/>
      <c r="AQ446" s="442"/>
      <c r="AR446" s="604"/>
      <c r="AS446" s="161"/>
      <c r="AT446" s="161"/>
      <c r="AU446" s="161"/>
      <c r="AV446" s="161"/>
    </row>
    <row r="447" ht="14.25" customHeight="1">
      <c r="A447" s="598"/>
      <c r="B447" s="599"/>
      <c r="C447" s="598"/>
      <c r="D447" s="600"/>
      <c r="E447" s="600"/>
      <c r="F447" s="600"/>
      <c r="G447" s="600"/>
      <c r="H447" s="598"/>
      <c r="I447" s="598"/>
      <c r="J447" s="598"/>
      <c r="K447" s="598"/>
      <c r="L447" s="598"/>
      <c r="M447" s="598"/>
      <c r="N447" s="598"/>
      <c r="O447" s="601"/>
      <c r="P447" s="601"/>
      <c r="Q447" s="601"/>
      <c r="R447" s="601"/>
      <c r="S447" s="602"/>
      <c r="T447" s="598"/>
      <c r="U447" s="598"/>
      <c r="V447" s="598"/>
      <c r="W447" s="601"/>
      <c r="X447" s="195"/>
      <c r="Y447" s="598"/>
      <c r="Z447" s="195"/>
      <c r="AA447" s="598"/>
      <c r="AB447" s="598"/>
      <c r="AC447" s="598"/>
      <c r="AD447" s="598"/>
      <c r="AE447" s="598"/>
      <c r="AF447" s="601"/>
      <c r="AG447" s="195"/>
      <c r="AH447" s="598"/>
      <c r="AI447" s="598"/>
      <c r="AJ447" s="598"/>
      <c r="AK447" s="598"/>
      <c r="AL447" s="598"/>
      <c r="AM447" s="601"/>
      <c r="AN447" s="598"/>
      <c r="AO447" s="603"/>
      <c r="AP447" s="598"/>
      <c r="AQ447" s="442"/>
      <c r="AR447" s="604"/>
      <c r="AS447" s="161"/>
      <c r="AT447" s="161"/>
      <c r="AU447" s="161"/>
      <c r="AV447" s="161"/>
    </row>
    <row r="448" ht="14.25" customHeight="1">
      <c r="A448" s="598"/>
      <c r="B448" s="599"/>
      <c r="C448" s="598"/>
      <c r="D448" s="600"/>
      <c r="E448" s="600"/>
      <c r="F448" s="600"/>
      <c r="G448" s="600"/>
      <c r="H448" s="598"/>
      <c r="I448" s="598"/>
      <c r="J448" s="598"/>
      <c r="K448" s="598"/>
      <c r="L448" s="598"/>
      <c r="M448" s="598"/>
      <c r="N448" s="598"/>
      <c r="O448" s="601"/>
      <c r="P448" s="601"/>
      <c r="Q448" s="601"/>
      <c r="R448" s="601"/>
      <c r="S448" s="602"/>
      <c r="T448" s="598"/>
      <c r="U448" s="598"/>
      <c r="V448" s="598"/>
      <c r="W448" s="601"/>
      <c r="X448" s="195"/>
      <c r="Y448" s="598"/>
      <c r="Z448" s="195"/>
      <c r="AA448" s="598"/>
      <c r="AB448" s="598"/>
      <c r="AC448" s="598"/>
      <c r="AD448" s="598"/>
      <c r="AE448" s="598"/>
      <c r="AF448" s="601"/>
      <c r="AG448" s="195"/>
      <c r="AH448" s="598"/>
      <c r="AI448" s="598"/>
      <c r="AJ448" s="598"/>
      <c r="AK448" s="598"/>
      <c r="AL448" s="598"/>
      <c r="AM448" s="601"/>
      <c r="AN448" s="598"/>
      <c r="AO448" s="603"/>
      <c r="AP448" s="598"/>
      <c r="AQ448" s="442"/>
      <c r="AR448" s="604"/>
      <c r="AS448" s="161"/>
      <c r="AT448" s="161"/>
      <c r="AU448" s="161"/>
      <c r="AV448" s="161"/>
    </row>
    <row r="449" ht="14.25" customHeight="1">
      <c r="A449" s="598"/>
      <c r="B449" s="599"/>
      <c r="C449" s="598"/>
      <c r="D449" s="600"/>
      <c r="E449" s="600"/>
      <c r="F449" s="600"/>
      <c r="G449" s="600"/>
      <c r="H449" s="598"/>
      <c r="I449" s="598"/>
      <c r="J449" s="598"/>
      <c r="K449" s="598"/>
      <c r="L449" s="598"/>
      <c r="M449" s="598"/>
      <c r="N449" s="598"/>
      <c r="O449" s="601"/>
      <c r="P449" s="601"/>
      <c r="Q449" s="601"/>
      <c r="R449" s="601"/>
      <c r="S449" s="602"/>
      <c r="T449" s="598"/>
      <c r="U449" s="598"/>
      <c r="V449" s="598"/>
      <c r="W449" s="601"/>
      <c r="X449" s="195"/>
      <c r="Y449" s="598"/>
      <c r="Z449" s="195"/>
      <c r="AA449" s="598"/>
      <c r="AB449" s="598"/>
      <c r="AC449" s="598"/>
      <c r="AD449" s="598"/>
      <c r="AE449" s="598"/>
      <c r="AF449" s="601"/>
      <c r="AG449" s="195"/>
      <c r="AH449" s="598"/>
      <c r="AI449" s="598"/>
      <c r="AJ449" s="598"/>
      <c r="AK449" s="598"/>
      <c r="AL449" s="598"/>
      <c r="AM449" s="601"/>
      <c r="AN449" s="598"/>
      <c r="AO449" s="603"/>
      <c r="AP449" s="598"/>
      <c r="AQ449" s="442"/>
      <c r="AR449" s="604"/>
      <c r="AS449" s="161"/>
      <c r="AT449" s="161"/>
      <c r="AU449" s="161"/>
      <c r="AV449" s="161"/>
    </row>
    <row r="450" ht="14.25" customHeight="1">
      <c r="A450" s="598"/>
      <c r="B450" s="599"/>
      <c r="C450" s="598"/>
      <c r="D450" s="600"/>
      <c r="E450" s="600"/>
      <c r="F450" s="600"/>
      <c r="G450" s="600"/>
      <c r="H450" s="598"/>
      <c r="I450" s="598"/>
      <c r="J450" s="598"/>
      <c r="K450" s="598"/>
      <c r="L450" s="598"/>
      <c r="M450" s="598"/>
      <c r="N450" s="598"/>
      <c r="O450" s="601"/>
      <c r="P450" s="601"/>
      <c r="Q450" s="601"/>
      <c r="R450" s="601"/>
      <c r="S450" s="602"/>
      <c r="T450" s="598"/>
      <c r="U450" s="598"/>
      <c r="V450" s="598"/>
      <c r="W450" s="601"/>
      <c r="X450" s="195"/>
      <c r="Y450" s="598"/>
      <c r="Z450" s="195"/>
      <c r="AA450" s="598"/>
      <c r="AB450" s="598"/>
      <c r="AC450" s="598"/>
      <c r="AD450" s="598"/>
      <c r="AE450" s="598"/>
      <c r="AF450" s="601"/>
      <c r="AG450" s="195"/>
      <c r="AH450" s="598"/>
      <c r="AI450" s="598"/>
      <c r="AJ450" s="598"/>
      <c r="AK450" s="598"/>
      <c r="AL450" s="598"/>
      <c r="AM450" s="601"/>
      <c r="AN450" s="598"/>
      <c r="AO450" s="603"/>
      <c r="AP450" s="598"/>
      <c r="AQ450" s="442"/>
      <c r="AR450" s="604"/>
      <c r="AS450" s="161"/>
      <c r="AT450" s="161"/>
      <c r="AU450" s="161"/>
      <c r="AV450" s="161"/>
    </row>
    <row r="451" ht="14.25" customHeight="1">
      <c r="A451" s="598"/>
      <c r="B451" s="599"/>
      <c r="C451" s="598"/>
      <c r="D451" s="600"/>
      <c r="E451" s="600"/>
      <c r="F451" s="600"/>
      <c r="G451" s="600"/>
      <c r="H451" s="598"/>
      <c r="I451" s="598"/>
      <c r="J451" s="598"/>
      <c r="K451" s="598"/>
      <c r="L451" s="598"/>
      <c r="M451" s="598"/>
      <c r="N451" s="598"/>
      <c r="O451" s="601"/>
      <c r="P451" s="601"/>
      <c r="Q451" s="601"/>
      <c r="R451" s="601"/>
      <c r="S451" s="602"/>
      <c r="T451" s="598"/>
      <c r="U451" s="598"/>
      <c r="V451" s="598"/>
      <c r="W451" s="601"/>
      <c r="X451" s="195"/>
      <c r="Y451" s="598"/>
      <c r="Z451" s="195"/>
      <c r="AA451" s="598"/>
      <c r="AB451" s="598"/>
      <c r="AC451" s="598"/>
      <c r="AD451" s="598"/>
      <c r="AE451" s="598"/>
      <c r="AF451" s="601"/>
      <c r="AG451" s="195"/>
      <c r="AH451" s="598"/>
      <c r="AI451" s="598"/>
      <c r="AJ451" s="598"/>
      <c r="AK451" s="598"/>
      <c r="AL451" s="598"/>
      <c r="AM451" s="601"/>
      <c r="AN451" s="598"/>
      <c r="AO451" s="603"/>
      <c r="AP451" s="598"/>
      <c r="AQ451" s="442"/>
      <c r="AR451" s="604"/>
      <c r="AS451" s="161"/>
      <c r="AT451" s="161"/>
      <c r="AU451" s="161"/>
      <c r="AV451" s="161"/>
    </row>
    <row r="452" ht="14.25" customHeight="1">
      <c r="A452" s="598"/>
      <c r="B452" s="599"/>
      <c r="C452" s="598"/>
      <c r="D452" s="600"/>
      <c r="E452" s="600"/>
      <c r="F452" s="600"/>
      <c r="G452" s="600"/>
      <c r="H452" s="598"/>
      <c r="I452" s="598"/>
      <c r="J452" s="598"/>
      <c r="K452" s="598"/>
      <c r="L452" s="598"/>
      <c r="M452" s="598"/>
      <c r="N452" s="598"/>
      <c r="O452" s="601"/>
      <c r="P452" s="601"/>
      <c r="Q452" s="601"/>
      <c r="R452" s="601"/>
      <c r="S452" s="602"/>
      <c r="T452" s="598"/>
      <c r="U452" s="598"/>
      <c r="V452" s="598"/>
      <c r="W452" s="601"/>
      <c r="X452" s="195"/>
      <c r="Y452" s="598"/>
      <c r="Z452" s="195"/>
      <c r="AA452" s="598"/>
      <c r="AB452" s="598"/>
      <c r="AC452" s="598"/>
      <c r="AD452" s="598"/>
      <c r="AE452" s="598"/>
      <c r="AF452" s="601"/>
      <c r="AG452" s="195"/>
      <c r="AH452" s="598"/>
      <c r="AI452" s="598"/>
      <c r="AJ452" s="598"/>
      <c r="AK452" s="598"/>
      <c r="AL452" s="598"/>
      <c r="AM452" s="601"/>
      <c r="AN452" s="598"/>
      <c r="AO452" s="603"/>
      <c r="AP452" s="598"/>
      <c r="AQ452" s="442"/>
      <c r="AR452" s="604"/>
      <c r="AS452" s="161"/>
      <c r="AT452" s="161"/>
      <c r="AU452" s="161"/>
      <c r="AV452" s="161"/>
    </row>
    <row r="453" ht="14.25" customHeight="1">
      <c r="A453" s="598"/>
      <c r="B453" s="599"/>
      <c r="C453" s="598"/>
      <c r="D453" s="600"/>
      <c r="E453" s="600"/>
      <c r="F453" s="600"/>
      <c r="G453" s="600"/>
      <c r="H453" s="598"/>
      <c r="I453" s="598"/>
      <c r="J453" s="598"/>
      <c r="K453" s="598"/>
      <c r="L453" s="598"/>
      <c r="M453" s="598"/>
      <c r="N453" s="598"/>
      <c r="O453" s="601"/>
      <c r="P453" s="601"/>
      <c r="Q453" s="601"/>
      <c r="R453" s="601"/>
      <c r="S453" s="602"/>
      <c r="T453" s="598"/>
      <c r="U453" s="598"/>
      <c r="V453" s="598"/>
      <c r="W453" s="601"/>
      <c r="X453" s="195"/>
      <c r="Y453" s="598"/>
      <c r="Z453" s="195"/>
      <c r="AA453" s="598"/>
      <c r="AB453" s="598"/>
      <c r="AC453" s="598"/>
      <c r="AD453" s="598"/>
      <c r="AE453" s="598"/>
      <c r="AF453" s="601"/>
      <c r="AG453" s="195"/>
      <c r="AH453" s="598"/>
      <c r="AI453" s="598"/>
      <c r="AJ453" s="598"/>
      <c r="AK453" s="598"/>
      <c r="AL453" s="598"/>
      <c r="AM453" s="601"/>
      <c r="AN453" s="598"/>
      <c r="AO453" s="603"/>
      <c r="AP453" s="598"/>
      <c r="AQ453" s="442"/>
      <c r="AR453" s="604"/>
      <c r="AS453" s="161"/>
      <c r="AT453" s="161"/>
      <c r="AU453" s="161"/>
      <c r="AV453" s="161"/>
    </row>
    <row r="454" ht="14.25" customHeight="1">
      <c r="A454" s="598"/>
      <c r="B454" s="599"/>
      <c r="C454" s="598"/>
      <c r="D454" s="600"/>
      <c r="E454" s="600"/>
      <c r="F454" s="600"/>
      <c r="G454" s="600"/>
      <c r="H454" s="598"/>
      <c r="I454" s="598"/>
      <c r="J454" s="598"/>
      <c r="K454" s="598"/>
      <c r="L454" s="598"/>
      <c r="M454" s="598"/>
      <c r="N454" s="598"/>
      <c r="O454" s="601"/>
      <c r="P454" s="601"/>
      <c r="Q454" s="601"/>
      <c r="R454" s="601"/>
      <c r="S454" s="602"/>
      <c r="T454" s="598"/>
      <c r="U454" s="598"/>
      <c r="V454" s="598"/>
      <c r="W454" s="601"/>
      <c r="X454" s="195"/>
      <c r="Y454" s="598"/>
      <c r="Z454" s="195"/>
      <c r="AA454" s="598"/>
      <c r="AB454" s="598"/>
      <c r="AC454" s="598"/>
      <c r="AD454" s="598"/>
      <c r="AE454" s="598"/>
      <c r="AF454" s="601"/>
      <c r="AG454" s="195"/>
      <c r="AH454" s="598"/>
      <c r="AI454" s="598"/>
      <c r="AJ454" s="598"/>
      <c r="AK454" s="598"/>
      <c r="AL454" s="598"/>
      <c r="AM454" s="601"/>
      <c r="AN454" s="598"/>
      <c r="AO454" s="603"/>
      <c r="AP454" s="598"/>
      <c r="AQ454" s="442"/>
      <c r="AR454" s="604"/>
      <c r="AS454" s="161"/>
      <c r="AT454" s="161"/>
      <c r="AU454" s="161"/>
      <c r="AV454" s="161"/>
    </row>
    <row r="455" ht="14.25" customHeight="1">
      <c r="A455" s="598"/>
      <c r="B455" s="599"/>
      <c r="C455" s="598"/>
      <c r="D455" s="600"/>
      <c r="E455" s="600"/>
      <c r="F455" s="600"/>
      <c r="G455" s="600"/>
      <c r="H455" s="598"/>
      <c r="I455" s="598"/>
      <c r="J455" s="598"/>
      <c r="K455" s="598"/>
      <c r="L455" s="598"/>
      <c r="M455" s="598"/>
      <c r="N455" s="598"/>
      <c r="O455" s="601"/>
      <c r="P455" s="601"/>
      <c r="Q455" s="601"/>
      <c r="R455" s="601"/>
      <c r="S455" s="602"/>
      <c r="T455" s="598"/>
      <c r="U455" s="598"/>
      <c r="V455" s="598"/>
      <c r="W455" s="601"/>
      <c r="X455" s="195"/>
      <c r="Y455" s="598"/>
      <c r="Z455" s="195"/>
      <c r="AA455" s="598"/>
      <c r="AB455" s="598"/>
      <c r="AC455" s="598"/>
      <c r="AD455" s="598"/>
      <c r="AE455" s="598"/>
      <c r="AF455" s="601"/>
      <c r="AG455" s="195"/>
      <c r="AH455" s="598"/>
      <c r="AI455" s="598"/>
      <c r="AJ455" s="598"/>
      <c r="AK455" s="598"/>
      <c r="AL455" s="598"/>
      <c r="AM455" s="601"/>
      <c r="AN455" s="598"/>
      <c r="AO455" s="603"/>
      <c r="AP455" s="598"/>
      <c r="AQ455" s="442"/>
      <c r="AR455" s="604"/>
      <c r="AS455" s="161"/>
      <c r="AT455" s="161"/>
      <c r="AU455" s="161"/>
      <c r="AV455" s="161"/>
    </row>
    <row r="456" ht="14.25" customHeight="1">
      <c r="A456" s="598"/>
      <c r="B456" s="599"/>
      <c r="C456" s="598"/>
      <c r="D456" s="600"/>
      <c r="E456" s="600"/>
      <c r="F456" s="600"/>
      <c r="G456" s="600"/>
      <c r="H456" s="598"/>
      <c r="I456" s="598"/>
      <c r="J456" s="598"/>
      <c r="K456" s="598"/>
      <c r="L456" s="598"/>
      <c r="M456" s="598"/>
      <c r="N456" s="598"/>
      <c r="O456" s="601"/>
      <c r="P456" s="601"/>
      <c r="Q456" s="601"/>
      <c r="R456" s="601"/>
      <c r="S456" s="602"/>
      <c r="T456" s="598"/>
      <c r="U456" s="598"/>
      <c r="V456" s="598"/>
      <c r="W456" s="601"/>
      <c r="X456" s="195"/>
      <c r="Y456" s="598"/>
      <c r="Z456" s="195"/>
      <c r="AA456" s="598"/>
      <c r="AB456" s="598"/>
      <c r="AC456" s="598"/>
      <c r="AD456" s="598"/>
      <c r="AE456" s="598"/>
      <c r="AF456" s="601"/>
      <c r="AG456" s="195"/>
      <c r="AH456" s="598"/>
      <c r="AI456" s="598"/>
      <c r="AJ456" s="598"/>
      <c r="AK456" s="598"/>
      <c r="AL456" s="598"/>
      <c r="AM456" s="601"/>
      <c r="AN456" s="598"/>
      <c r="AO456" s="603"/>
      <c r="AP456" s="598"/>
      <c r="AQ456" s="442"/>
      <c r="AR456" s="604"/>
      <c r="AS456" s="161"/>
      <c r="AT456" s="161"/>
      <c r="AU456" s="161"/>
      <c r="AV456" s="161"/>
    </row>
    <row r="457" ht="14.25" customHeight="1">
      <c r="A457" s="598"/>
      <c r="B457" s="599"/>
      <c r="C457" s="598"/>
      <c r="D457" s="600"/>
      <c r="E457" s="600"/>
      <c r="F457" s="600"/>
      <c r="G457" s="600"/>
      <c r="H457" s="598"/>
      <c r="I457" s="598"/>
      <c r="J457" s="598"/>
      <c r="K457" s="598"/>
      <c r="L457" s="598"/>
      <c r="M457" s="598"/>
      <c r="N457" s="598"/>
      <c r="O457" s="601"/>
      <c r="P457" s="601"/>
      <c r="Q457" s="601"/>
      <c r="R457" s="601"/>
      <c r="S457" s="602"/>
      <c r="T457" s="598"/>
      <c r="U457" s="598"/>
      <c r="V457" s="598"/>
      <c r="W457" s="601"/>
      <c r="X457" s="195"/>
      <c r="Y457" s="598"/>
      <c r="Z457" s="195"/>
      <c r="AA457" s="598"/>
      <c r="AB457" s="598"/>
      <c r="AC457" s="598"/>
      <c r="AD457" s="598"/>
      <c r="AE457" s="598"/>
      <c r="AF457" s="601"/>
      <c r="AG457" s="195"/>
      <c r="AH457" s="598"/>
      <c r="AI457" s="598"/>
      <c r="AJ457" s="598"/>
      <c r="AK457" s="598"/>
      <c r="AL457" s="598"/>
      <c r="AM457" s="601"/>
      <c r="AN457" s="598"/>
      <c r="AO457" s="603"/>
      <c r="AP457" s="598"/>
      <c r="AQ457" s="442"/>
      <c r="AR457" s="604"/>
      <c r="AS457" s="161"/>
      <c r="AT457" s="161"/>
      <c r="AU457" s="161"/>
      <c r="AV457" s="161"/>
    </row>
    <row r="458" ht="14.25" customHeight="1">
      <c r="A458" s="598"/>
      <c r="B458" s="599"/>
      <c r="C458" s="598"/>
      <c r="D458" s="600"/>
      <c r="E458" s="600"/>
      <c r="F458" s="600"/>
      <c r="G458" s="600"/>
      <c r="H458" s="598"/>
      <c r="I458" s="598"/>
      <c r="J458" s="598"/>
      <c r="K458" s="598"/>
      <c r="L458" s="598"/>
      <c r="M458" s="598"/>
      <c r="N458" s="598"/>
      <c r="O458" s="601"/>
      <c r="P458" s="601"/>
      <c r="Q458" s="601"/>
      <c r="R458" s="601"/>
      <c r="S458" s="602"/>
      <c r="T458" s="598"/>
      <c r="U458" s="598"/>
      <c r="V458" s="598"/>
      <c r="W458" s="601"/>
      <c r="X458" s="195"/>
      <c r="Y458" s="598"/>
      <c r="Z458" s="195"/>
      <c r="AA458" s="598"/>
      <c r="AB458" s="598"/>
      <c r="AC458" s="598"/>
      <c r="AD458" s="598"/>
      <c r="AE458" s="598"/>
      <c r="AF458" s="601"/>
      <c r="AG458" s="195"/>
      <c r="AH458" s="598"/>
      <c r="AI458" s="598"/>
      <c r="AJ458" s="598"/>
      <c r="AK458" s="598"/>
      <c r="AL458" s="598"/>
      <c r="AM458" s="601"/>
      <c r="AN458" s="598"/>
      <c r="AO458" s="603"/>
      <c r="AP458" s="598"/>
      <c r="AQ458" s="442"/>
      <c r="AR458" s="604"/>
      <c r="AS458" s="161"/>
      <c r="AT458" s="161"/>
      <c r="AU458" s="161"/>
      <c r="AV458" s="161"/>
    </row>
    <row r="459" ht="14.25" customHeight="1">
      <c r="A459" s="598"/>
      <c r="B459" s="599"/>
      <c r="C459" s="598"/>
      <c r="D459" s="600"/>
      <c r="E459" s="600"/>
      <c r="F459" s="600"/>
      <c r="G459" s="600"/>
      <c r="H459" s="598"/>
      <c r="I459" s="598"/>
      <c r="J459" s="598"/>
      <c r="K459" s="598"/>
      <c r="L459" s="598"/>
      <c r="M459" s="598"/>
      <c r="N459" s="598"/>
      <c r="O459" s="601"/>
      <c r="P459" s="601"/>
      <c r="Q459" s="601"/>
      <c r="R459" s="601"/>
      <c r="S459" s="602"/>
      <c r="T459" s="598"/>
      <c r="U459" s="598"/>
      <c r="V459" s="598"/>
      <c r="W459" s="601"/>
      <c r="X459" s="195"/>
      <c r="Y459" s="598"/>
      <c r="Z459" s="195"/>
      <c r="AA459" s="598"/>
      <c r="AB459" s="598"/>
      <c r="AC459" s="598"/>
      <c r="AD459" s="598"/>
      <c r="AE459" s="598"/>
      <c r="AF459" s="601"/>
      <c r="AG459" s="195"/>
      <c r="AH459" s="598"/>
      <c r="AI459" s="598"/>
      <c r="AJ459" s="598"/>
      <c r="AK459" s="598"/>
      <c r="AL459" s="598"/>
      <c r="AM459" s="601"/>
      <c r="AN459" s="598"/>
      <c r="AO459" s="603"/>
      <c r="AP459" s="598"/>
      <c r="AQ459" s="442"/>
      <c r="AR459" s="604"/>
      <c r="AS459" s="161"/>
      <c r="AT459" s="161"/>
      <c r="AU459" s="161"/>
      <c r="AV459" s="161"/>
    </row>
    <row r="460" ht="14.25" customHeight="1">
      <c r="A460" s="598"/>
      <c r="B460" s="599"/>
      <c r="C460" s="598"/>
      <c r="D460" s="600"/>
      <c r="E460" s="600"/>
      <c r="F460" s="600"/>
      <c r="G460" s="600"/>
      <c r="H460" s="598"/>
      <c r="I460" s="598"/>
      <c r="J460" s="598"/>
      <c r="K460" s="598"/>
      <c r="L460" s="598"/>
      <c r="M460" s="598"/>
      <c r="N460" s="598"/>
      <c r="O460" s="601"/>
      <c r="P460" s="601"/>
      <c r="Q460" s="601"/>
      <c r="R460" s="601"/>
      <c r="S460" s="602"/>
      <c r="T460" s="598"/>
      <c r="U460" s="598"/>
      <c r="V460" s="598"/>
      <c r="W460" s="601"/>
      <c r="X460" s="195"/>
      <c r="Y460" s="598"/>
      <c r="Z460" s="195"/>
      <c r="AA460" s="598"/>
      <c r="AB460" s="598"/>
      <c r="AC460" s="598"/>
      <c r="AD460" s="598"/>
      <c r="AE460" s="598"/>
      <c r="AF460" s="601"/>
      <c r="AG460" s="195"/>
      <c r="AH460" s="598"/>
      <c r="AI460" s="598"/>
      <c r="AJ460" s="598"/>
      <c r="AK460" s="598"/>
      <c r="AL460" s="598"/>
      <c r="AM460" s="601"/>
      <c r="AN460" s="598"/>
      <c r="AO460" s="603"/>
      <c r="AP460" s="598"/>
      <c r="AQ460" s="442"/>
      <c r="AR460" s="604"/>
      <c r="AS460" s="161"/>
      <c r="AT460" s="161"/>
      <c r="AU460" s="161"/>
      <c r="AV460" s="161"/>
    </row>
    <row r="461" ht="14.25" customHeight="1">
      <c r="A461" s="598"/>
      <c r="B461" s="599"/>
      <c r="C461" s="598"/>
      <c r="D461" s="600"/>
      <c r="E461" s="600"/>
      <c r="F461" s="600"/>
      <c r="G461" s="600"/>
      <c r="H461" s="598"/>
      <c r="I461" s="598"/>
      <c r="J461" s="598"/>
      <c r="K461" s="598"/>
      <c r="L461" s="598"/>
      <c r="M461" s="598"/>
      <c r="N461" s="598"/>
      <c r="O461" s="601"/>
      <c r="P461" s="601"/>
      <c r="Q461" s="601"/>
      <c r="R461" s="601"/>
      <c r="S461" s="602"/>
      <c r="T461" s="598"/>
      <c r="U461" s="598"/>
      <c r="V461" s="598"/>
      <c r="W461" s="601"/>
      <c r="X461" s="195"/>
      <c r="Y461" s="598"/>
      <c r="Z461" s="195"/>
      <c r="AA461" s="598"/>
      <c r="AB461" s="598"/>
      <c r="AC461" s="598"/>
      <c r="AD461" s="598"/>
      <c r="AE461" s="598"/>
      <c r="AF461" s="601"/>
      <c r="AG461" s="195"/>
      <c r="AH461" s="598"/>
      <c r="AI461" s="598"/>
      <c r="AJ461" s="598"/>
      <c r="AK461" s="598"/>
      <c r="AL461" s="598"/>
      <c r="AM461" s="601"/>
      <c r="AN461" s="598"/>
      <c r="AO461" s="603"/>
      <c r="AP461" s="598"/>
      <c r="AQ461" s="442"/>
      <c r="AR461" s="604"/>
      <c r="AS461" s="161"/>
      <c r="AT461" s="161"/>
      <c r="AU461" s="161"/>
      <c r="AV461" s="161"/>
    </row>
    <row r="462" ht="14.25" customHeight="1">
      <c r="A462" s="598"/>
      <c r="B462" s="599"/>
      <c r="C462" s="598"/>
      <c r="D462" s="600"/>
      <c r="E462" s="600"/>
      <c r="F462" s="600"/>
      <c r="G462" s="600"/>
      <c r="H462" s="598"/>
      <c r="I462" s="598"/>
      <c r="J462" s="598"/>
      <c r="K462" s="598"/>
      <c r="L462" s="598"/>
      <c r="M462" s="598"/>
      <c r="N462" s="598"/>
      <c r="O462" s="601"/>
      <c r="P462" s="601"/>
      <c r="Q462" s="601"/>
      <c r="R462" s="601"/>
      <c r="S462" s="602"/>
      <c r="T462" s="598"/>
      <c r="U462" s="598"/>
      <c r="V462" s="598"/>
      <c r="W462" s="601"/>
      <c r="X462" s="195"/>
      <c r="Y462" s="598"/>
      <c r="Z462" s="195"/>
      <c r="AA462" s="598"/>
      <c r="AB462" s="598"/>
      <c r="AC462" s="598"/>
      <c r="AD462" s="598"/>
      <c r="AE462" s="598"/>
      <c r="AF462" s="601"/>
      <c r="AG462" s="195"/>
      <c r="AH462" s="598"/>
      <c r="AI462" s="598"/>
      <c r="AJ462" s="598"/>
      <c r="AK462" s="598"/>
      <c r="AL462" s="598"/>
      <c r="AM462" s="601"/>
      <c r="AN462" s="598"/>
      <c r="AO462" s="603"/>
      <c r="AP462" s="598"/>
      <c r="AQ462" s="442"/>
      <c r="AR462" s="604"/>
      <c r="AS462" s="161"/>
      <c r="AT462" s="161"/>
      <c r="AU462" s="161"/>
      <c r="AV462" s="161"/>
    </row>
    <row r="463" ht="14.25" customHeight="1">
      <c r="A463" s="598"/>
      <c r="B463" s="599"/>
      <c r="C463" s="598"/>
      <c r="D463" s="600"/>
      <c r="E463" s="600"/>
      <c r="F463" s="600"/>
      <c r="G463" s="600"/>
      <c r="H463" s="598"/>
      <c r="I463" s="598"/>
      <c r="J463" s="598"/>
      <c r="K463" s="598"/>
      <c r="L463" s="598"/>
      <c r="M463" s="598"/>
      <c r="N463" s="598"/>
      <c r="O463" s="601"/>
      <c r="P463" s="601"/>
      <c r="Q463" s="601"/>
      <c r="R463" s="601"/>
      <c r="S463" s="602"/>
      <c r="T463" s="598"/>
      <c r="U463" s="598"/>
      <c r="V463" s="598"/>
      <c r="W463" s="601"/>
      <c r="X463" s="195"/>
      <c r="Y463" s="598"/>
      <c r="Z463" s="195"/>
      <c r="AA463" s="598"/>
      <c r="AB463" s="598"/>
      <c r="AC463" s="598"/>
      <c r="AD463" s="598"/>
      <c r="AE463" s="598"/>
      <c r="AF463" s="601"/>
      <c r="AG463" s="195"/>
      <c r="AH463" s="598"/>
      <c r="AI463" s="598"/>
      <c r="AJ463" s="598"/>
      <c r="AK463" s="598"/>
      <c r="AL463" s="598"/>
      <c r="AM463" s="601"/>
      <c r="AN463" s="598"/>
      <c r="AO463" s="603"/>
      <c r="AP463" s="598"/>
      <c r="AQ463" s="442"/>
      <c r="AR463" s="604"/>
      <c r="AS463" s="161"/>
      <c r="AT463" s="161"/>
      <c r="AU463" s="161"/>
      <c r="AV463" s="161"/>
    </row>
    <row r="464" ht="14.25" customHeight="1">
      <c r="A464" s="598"/>
      <c r="B464" s="599"/>
      <c r="C464" s="598"/>
      <c r="D464" s="600"/>
      <c r="E464" s="600"/>
      <c r="F464" s="600"/>
      <c r="G464" s="600"/>
      <c r="H464" s="598"/>
      <c r="I464" s="598"/>
      <c r="J464" s="598"/>
      <c r="K464" s="598"/>
      <c r="L464" s="598"/>
      <c r="M464" s="598"/>
      <c r="N464" s="598"/>
      <c r="O464" s="601"/>
      <c r="P464" s="601"/>
      <c r="Q464" s="601"/>
      <c r="R464" s="601"/>
      <c r="S464" s="602"/>
      <c r="T464" s="598"/>
      <c r="U464" s="598"/>
      <c r="V464" s="598"/>
      <c r="W464" s="601"/>
      <c r="X464" s="195"/>
      <c r="Y464" s="598"/>
      <c r="Z464" s="195"/>
      <c r="AA464" s="598"/>
      <c r="AB464" s="598"/>
      <c r="AC464" s="598"/>
      <c r="AD464" s="598"/>
      <c r="AE464" s="598"/>
      <c r="AF464" s="601"/>
      <c r="AG464" s="195"/>
      <c r="AH464" s="598"/>
      <c r="AI464" s="598"/>
      <c r="AJ464" s="598"/>
      <c r="AK464" s="598"/>
      <c r="AL464" s="598"/>
      <c r="AM464" s="601"/>
      <c r="AN464" s="598"/>
      <c r="AO464" s="603"/>
      <c r="AP464" s="598"/>
      <c r="AQ464" s="442"/>
      <c r="AR464" s="604"/>
      <c r="AS464" s="161"/>
      <c r="AT464" s="161"/>
      <c r="AU464" s="161"/>
      <c r="AV464" s="161"/>
    </row>
    <row r="465" ht="14.25" customHeight="1">
      <c r="A465" s="598"/>
      <c r="B465" s="599"/>
      <c r="C465" s="598"/>
      <c r="D465" s="600"/>
      <c r="E465" s="600"/>
      <c r="F465" s="600"/>
      <c r="G465" s="600"/>
      <c r="H465" s="598"/>
      <c r="I465" s="598"/>
      <c r="J465" s="598"/>
      <c r="K465" s="598"/>
      <c r="L465" s="598"/>
      <c r="M465" s="598"/>
      <c r="N465" s="598"/>
      <c r="O465" s="601"/>
      <c r="P465" s="601"/>
      <c r="Q465" s="601"/>
      <c r="R465" s="601"/>
      <c r="S465" s="602"/>
      <c r="T465" s="598"/>
      <c r="U465" s="598"/>
      <c r="V465" s="598"/>
      <c r="W465" s="601"/>
      <c r="X465" s="195"/>
      <c r="Y465" s="598"/>
      <c r="Z465" s="195"/>
      <c r="AA465" s="598"/>
      <c r="AB465" s="598"/>
      <c r="AC465" s="598"/>
      <c r="AD465" s="598"/>
      <c r="AE465" s="598"/>
      <c r="AF465" s="601"/>
      <c r="AG465" s="195"/>
      <c r="AH465" s="598"/>
      <c r="AI465" s="598"/>
      <c r="AJ465" s="598"/>
      <c r="AK465" s="598"/>
      <c r="AL465" s="598"/>
      <c r="AM465" s="601"/>
      <c r="AN465" s="598"/>
      <c r="AO465" s="603"/>
      <c r="AP465" s="598"/>
      <c r="AQ465" s="442"/>
      <c r="AR465" s="604"/>
      <c r="AS465" s="161"/>
      <c r="AT465" s="161"/>
      <c r="AU465" s="161"/>
      <c r="AV465" s="161"/>
    </row>
    <row r="466" ht="14.25" customHeight="1">
      <c r="A466" s="598"/>
      <c r="B466" s="599"/>
      <c r="C466" s="598"/>
      <c r="D466" s="600"/>
      <c r="E466" s="600"/>
      <c r="F466" s="600"/>
      <c r="G466" s="600"/>
      <c r="H466" s="598"/>
      <c r="I466" s="598"/>
      <c r="J466" s="598"/>
      <c r="K466" s="598"/>
      <c r="L466" s="598"/>
      <c r="M466" s="598"/>
      <c r="N466" s="598"/>
      <c r="O466" s="601"/>
      <c r="P466" s="601"/>
      <c r="Q466" s="601"/>
      <c r="R466" s="601"/>
      <c r="S466" s="602"/>
      <c r="T466" s="598"/>
      <c r="U466" s="598"/>
      <c r="V466" s="598"/>
      <c r="W466" s="601"/>
      <c r="X466" s="195"/>
      <c r="Y466" s="598"/>
      <c r="Z466" s="195"/>
      <c r="AA466" s="598"/>
      <c r="AB466" s="598"/>
      <c r="AC466" s="598"/>
      <c r="AD466" s="598"/>
      <c r="AE466" s="598"/>
      <c r="AF466" s="601"/>
      <c r="AG466" s="195"/>
      <c r="AH466" s="598"/>
      <c r="AI466" s="598"/>
      <c r="AJ466" s="598"/>
      <c r="AK466" s="598"/>
      <c r="AL466" s="598"/>
      <c r="AM466" s="601"/>
      <c r="AN466" s="598"/>
      <c r="AO466" s="603"/>
      <c r="AP466" s="598"/>
      <c r="AQ466" s="442"/>
      <c r="AR466" s="604"/>
      <c r="AS466" s="161"/>
      <c r="AT466" s="161"/>
      <c r="AU466" s="161"/>
      <c r="AV466" s="161"/>
    </row>
    <row r="467" ht="14.25" customHeight="1">
      <c r="A467" s="598"/>
      <c r="B467" s="599"/>
      <c r="C467" s="598"/>
      <c r="D467" s="600"/>
      <c r="E467" s="600"/>
      <c r="F467" s="600"/>
      <c r="G467" s="600"/>
      <c r="H467" s="598"/>
      <c r="I467" s="598"/>
      <c r="J467" s="598"/>
      <c r="K467" s="598"/>
      <c r="L467" s="598"/>
      <c r="M467" s="598"/>
      <c r="N467" s="598"/>
      <c r="O467" s="601"/>
      <c r="P467" s="601"/>
      <c r="Q467" s="601"/>
      <c r="R467" s="601"/>
      <c r="S467" s="602"/>
      <c r="T467" s="598"/>
      <c r="U467" s="598"/>
      <c r="V467" s="598"/>
      <c r="W467" s="601"/>
      <c r="X467" s="195"/>
      <c r="Y467" s="598"/>
      <c r="Z467" s="195"/>
      <c r="AA467" s="598"/>
      <c r="AB467" s="598"/>
      <c r="AC467" s="598"/>
      <c r="AD467" s="598"/>
      <c r="AE467" s="598"/>
      <c r="AF467" s="601"/>
      <c r="AG467" s="195"/>
      <c r="AH467" s="598"/>
      <c r="AI467" s="598"/>
      <c r="AJ467" s="598"/>
      <c r="AK467" s="598"/>
      <c r="AL467" s="598"/>
      <c r="AM467" s="601"/>
      <c r="AN467" s="598"/>
      <c r="AO467" s="603"/>
      <c r="AP467" s="598"/>
      <c r="AQ467" s="442"/>
      <c r="AR467" s="604"/>
      <c r="AS467" s="161"/>
      <c r="AT467" s="161"/>
      <c r="AU467" s="161"/>
      <c r="AV467" s="161"/>
    </row>
    <row r="468" ht="14.25" customHeight="1">
      <c r="A468" s="598"/>
      <c r="B468" s="599"/>
      <c r="C468" s="598"/>
      <c r="D468" s="600"/>
      <c r="E468" s="600"/>
      <c r="F468" s="600"/>
      <c r="G468" s="600"/>
      <c r="H468" s="598"/>
      <c r="I468" s="598"/>
      <c r="J468" s="598"/>
      <c r="K468" s="598"/>
      <c r="L468" s="598"/>
      <c r="M468" s="598"/>
      <c r="N468" s="598"/>
      <c r="O468" s="601"/>
      <c r="P468" s="601"/>
      <c r="Q468" s="601"/>
      <c r="R468" s="601"/>
      <c r="S468" s="602"/>
      <c r="T468" s="598"/>
      <c r="U468" s="598"/>
      <c r="V468" s="598"/>
      <c r="W468" s="601"/>
      <c r="X468" s="195"/>
      <c r="Y468" s="598"/>
      <c r="Z468" s="195"/>
      <c r="AA468" s="598"/>
      <c r="AB468" s="598"/>
      <c r="AC468" s="598"/>
      <c r="AD468" s="598"/>
      <c r="AE468" s="598"/>
      <c r="AF468" s="601"/>
      <c r="AG468" s="195"/>
      <c r="AH468" s="598"/>
      <c r="AI468" s="598"/>
      <c r="AJ468" s="598"/>
      <c r="AK468" s="598"/>
      <c r="AL468" s="598"/>
      <c r="AM468" s="601"/>
      <c r="AN468" s="598"/>
      <c r="AO468" s="603"/>
      <c r="AP468" s="598"/>
      <c r="AQ468" s="442"/>
      <c r="AR468" s="604"/>
      <c r="AS468" s="161"/>
      <c r="AT468" s="161"/>
      <c r="AU468" s="161"/>
      <c r="AV468" s="161"/>
    </row>
    <row r="469" ht="14.25" customHeight="1">
      <c r="A469" s="598"/>
      <c r="B469" s="599"/>
      <c r="C469" s="598"/>
      <c r="D469" s="600"/>
      <c r="E469" s="600"/>
      <c r="F469" s="600"/>
      <c r="G469" s="600"/>
      <c r="H469" s="598"/>
      <c r="I469" s="598"/>
      <c r="J469" s="598"/>
      <c r="K469" s="598"/>
      <c r="L469" s="598"/>
      <c r="M469" s="598"/>
      <c r="N469" s="598"/>
      <c r="O469" s="601"/>
      <c r="P469" s="601"/>
      <c r="Q469" s="601"/>
      <c r="R469" s="601"/>
      <c r="S469" s="602"/>
      <c r="T469" s="598"/>
      <c r="U469" s="598"/>
      <c r="V469" s="598"/>
      <c r="W469" s="601"/>
      <c r="X469" s="195"/>
      <c r="Y469" s="598"/>
      <c r="Z469" s="195"/>
      <c r="AA469" s="598"/>
      <c r="AB469" s="598"/>
      <c r="AC469" s="598"/>
      <c r="AD469" s="598"/>
      <c r="AE469" s="598"/>
      <c r="AF469" s="601"/>
      <c r="AG469" s="195"/>
      <c r="AH469" s="598"/>
      <c r="AI469" s="598"/>
      <c r="AJ469" s="598"/>
      <c r="AK469" s="598"/>
      <c r="AL469" s="598"/>
      <c r="AM469" s="601"/>
      <c r="AN469" s="598"/>
      <c r="AO469" s="603"/>
      <c r="AP469" s="598"/>
      <c r="AQ469" s="442"/>
      <c r="AR469" s="604"/>
      <c r="AS469" s="161"/>
      <c r="AT469" s="161"/>
      <c r="AU469" s="161"/>
      <c r="AV469" s="161"/>
    </row>
    <row r="470" ht="14.25" customHeight="1">
      <c r="A470" s="598"/>
      <c r="B470" s="599"/>
      <c r="C470" s="598"/>
      <c r="D470" s="600"/>
      <c r="E470" s="600"/>
      <c r="F470" s="600"/>
      <c r="G470" s="600"/>
      <c r="H470" s="598"/>
      <c r="I470" s="598"/>
      <c r="J470" s="598"/>
      <c r="K470" s="598"/>
      <c r="L470" s="598"/>
      <c r="M470" s="598"/>
      <c r="N470" s="598"/>
      <c r="O470" s="601"/>
      <c r="P470" s="601"/>
      <c r="Q470" s="601"/>
      <c r="R470" s="601"/>
      <c r="S470" s="602"/>
      <c r="T470" s="598"/>
      <c r="U470" s="598"/>
      <c r="V470" s="598"/>
      <c r="W470" s="601"/>
      <c r="X470" s="195"/>
      <c r="Y470" s="598"/>
      <c r="Z470" s="195"/>
      <c r="AA470" s="598"/>
      <c r="AB470" s="598"/>
      <c r="AC470" s="598"/>
      <c r="AD470" s="598"/>
      <c r="AE470" s="598"/>
      <c r="AF470" s="601"/>
      <c r="AG470" s="195"/>
      <c r="AH470" s="598"/>
      <c r="AI470" s="598"/>
      <c r="AJ470" s="598"/>
      <c r="AK470" s="598"/>
      <c r="AL470" s="598"/>
      <c r="AM470" s="601"/>
      <c r="AN470" s="598"/>
      <c r="AO470" s="603"/>
      <c r="AP470" s="598"/>
      <c r="AQ470" s="442"/>
      <c r="AR470" s="604"/>
      <c r="AS470" s="161"/>
      <c r="AT470" s="161"/>
      <c r="AU470" s="161"/>
      <c r="AV470" s="161"/>
    </row>
    <row r="471" ht="14.25" customHeight="1">
      <c r="A471" s="598"/>
      <c r="B471" s="599"/>
      <c r="C471" s="598"/>
      <c r="D471" s="600"/>
      <c r="E471" s="600"/>
      <c r="F471" s="600"/>
      <c r="G471" s="600"/>
      <c r="H471" s="598"/>
      <c r="I471" s="598"/>
      <c r="J471" s="598"/>
      <c r="K471" s="598"/>
      <c r="L471" s="598"/>
      <c r="M471" s="598"/>
      <c r="N471" s="598"/>
      <c r="O471" s="601"/>
      <c r="P471" s="601"/>
      <c r="Q471" s="601"/>
      <c r="R471" s="601"/>
      <c r="S471" s="602"/>
      <c r="T471" s="598"/>
      <c r="U471" s="598"/>
      <c r="V471" s="598"/>
      <c r="W471" s="601"/>
      <c r="X471" s="195"/>
      <c r="Y471" s="598"/>
      <c r="Z471" s="195"/>
      <c r="AA471" s="598"/>
      <c r="AB471" s="598"/>
      <c r="AC471" s="598"/>
      <c r="AD471" s="598"/>
      <c r="AE471" s="598"/>
      <c r="AF471" s="601"/>
      <c r="AG471" s="195"/>
      <c r="AH471" s="598"/>
      <c r="AI471" s="598"/>
      <c r="AJ471" s="598"/>
      <c r="AK471" s="598"/>
      <c r="AL471" s="598"/>
      <c r="AM471" s="601"/>
      <c r="AN471" s="598"/>
      <c r="AO471" s="603"/>
      <c r="AP471" s="598"/>
      <c r="AQ471" s="442"/>
      <c r="AR471" s="604"/>
      <c r="AS471" s="161"/>
      <c r="AT471" s="161"/>
      <c r="AU471" s="161"/>
      <c r="AV471" s="161"/>
    </row>
    <row r="472" ht="14.25" customHeight="1">
      <c r="A472" s="598"/>
      <c r="B472" s="599"/>
      <c r="C472" s="598"/>
      <c r="D472" s="600"/>
      <c r="E472" s="600"/>
      <c r="F472" s="600"/>
      <c r="G472" s="600"/>
      <c r="H472" s="598"/>
      <c r="I472" s="598"/>
      <c r="J472" s="598"/>
      <c r="K472" s="598"/>
      <c r="L472" s="598"/>
      <c r="M472" s="598"/>
      <c r="N472" s="598"/>
      <c r="O472" s="601"/>
      <c r="P472" s="601"/>
      <c r="Q472" s="601"/>
      <c r="R472" s="601"/>
      <c r="S472" s="602"/>
      <c r="T472" s="598"/>
      <c r="U472" s="598"/>
      <c r="V472" s="598"/>
      <c r="W472" s="601"/>
      <c r="X472" s="195"/>
      <c r="Y472" s="598"/>
      <c r="Z472" s="195"/>
      <c r="AA472" s="598"/>
      <c r="AB472" s="598"/>
      <c r="AC472" s="598"/>
      <c r="AD472" s="598"/>
      <c r="AE472" s="598"/>
      <c r="AF472" s="601"/>
      <c r="AG472" s="195"/>
      <c r="AH472" s="598"/>
      <c r="AI472" s="598"/>
      <c r="AJ472" s="598"/>
      <c r="AK472" s="598"/>
      <c r="AL472" s="598"/>
      <c r="AM472" s="601"/>
      <c r="AN472" s="598"/>
      <c r="AO472" s="603"/>
      <c r="AP472" s="598"/>
      <c r="AQ472" s="442"/>
      <c r="AR472" s="604"/>
      <c r="AS472" s="161"/>
      <c r="AT472" s="161"/>
      <c r="AU472" s="161"/>
      <c r="AV472" s="161"/>
    </row>
    <row r="473" ht="14.25" customHeight="1">
      <c r="A473" s="598"/>
      <c r="B473" s="599"/>
      <c r="C473" s="598"/>
      <c r="D473" s="600"/>
      <c r="E473" s="600"/>
      <c r="F473" s="600"/>
      <c r="G473" s="600"/>
      <c r="H473" s="598"/>
      <c r="I473" s="598"/>
      <c r="J473" s="598"/>
      <c r="K473" s="598"/>
      <c r="L473" s="598"/>
      <c r="M473" s="598"/>
      <c r="N473" s="598"/>
      <c r="O473" s="601"/>
      <c r="P473" s="601"/>
      <c r="Q473" s="601"/>
      <c r="R473" s="601"/>
      <c r="S473" s="602"/>
      <c r="T473" s="598"/>
      <c r="U473" s="598"/>
      <c r="V473" s="598"/>
      <c r="W473" s="601"/>
      <c r="X473" s="195"/>
      <c r="Y473" s="598"/>
      <c r="Z473" s="195"/>
      <c r="AA473" s="598"/>
      <c r="AB473" s="598"/>
      <c r="AC473" s="598"/>
      <c r="AD473" s="598"/>
      <c r="AE473" s="598"/>
      <c r="AF473" s="601"/>
      <c r="AG473" s="195"/>
      <c r="AH473" s="598"/>
      <c r="AI473" s="598"/>
      <c r="AJ473" s="598"/>
      <c r="AK473" s="598"/>
      <c r="AL473" s="598"/>
      <c r="AM473" s="601"/>
      <c r="AN473" s="598"/>
      <c r="AO473" s="603"/>
      <c r="AP473" s="598"/>
      <c r="AQ473" s="442"/>
      <c r="AR473" s="604"/>
      <c r="AS473" s="161"/>
      <c r="AT473" s="161"/>
      <c r="AU473" s="161"/>
      <c r="AV473" s="161"/>
    </row>
    <row r="474" ht="14.25" customHeight="1">
      <c r="A474" s="598"/>
      <c r="B474" s="599"/>
      <c r="C474" s="598"/>
      <c r="D474" s="600"/>
      <c r="E474" s="600"/>
      <c r="F474" s="600"/>
      <c r="G474" s="600"/>
      <c r="H474" s="598"/>
      <c r="I474" s="598"/>
      <c r="J474" s="598"/>
      <c r="K474" s="598"/>
      <c r="L474" s="598"/>
      <c r="M474" s="598"/>
      <c r="N474" s="598"/>
      <c r="O474" s="601"/>
      <c r="P474" s="601"/>
      <c r="Q474" s="601"/>
      <c r="R474" s="601"/>
      <c r="S474" s="602"/>
      <c r="T474" s="598"/>
      <c r="U474" s="598"/>
      <c r="V474" s="598"/>
      <c r="W474" s="601"/>
      <c r="X474" s="195"/>
      <c r="Y474" s="598"/>
      <c r="Z474" s="195"/>
      <c r="AA474" s="598"/>
      <c r="AB474" s="598"/>
      <c r="AC474" s="598"/>
      <c r="AD474" s="598"/>
      <c r="AE474" s="598"/>
      <c r="AF474" s="601"/>
      <c r="AG474" s="195"/>
      <c r="AH474" s="598"/>
      <c r="AI474" s="598"/>
      <c r="AJ474" s="598"/>
      <c r="AK474" s="598"/>
      <c r="AL474" s="598"/>
      <c r="AM474" s="601"/>
      <c r="AN474" s="598"/>
      <c r="AO474" s="603"/>
      <c r="AP474" s="598"/>
      <c r="AQ474" s="442"/>
      <c r="AR474" s="604"/>
      <c r="AS474" s="161"/>
      <c r="AT474" s="161"/>
      <c r="AU474" s="161"/>
      <c r="AV474" s="161"/>
    </row>
    <row r="475" ht="14.25" customHeight="1">
      <c r="A475" s="598"/>
      <c r="B475" s="599"/>
      <c r="C475" s="598"/>
      <c r="D475" s="600"/>
      <c r="E475" s="600"/>
      <c r="F475" s="600"/>
      <c r="G475" s="600"/>
      <c r="H475" s="598"/>
      <c r="I475" s="598"/>
      <c r="J475" s="598"/>
      <c r="K475" s="598"/>
      <c r="L475" s="598"/>
      <c r="M475" s="598"/>
      <c r="N475" s="598"/>
      <c r="O475" s="601"/>
      <c r="P475" s="601"/>
      <c r="Q475" s="601"/>
      <c r="R475" s="601"/>
      <c r="S475" s="602"/>
      <c r="T475" s="598"/>
      <c r="U475" s="598"/>
      <c r="V475" s="598"/>
      <c r="W475" s="601"/>
      <c r="X475" s="195"/>
      <c r="Y475" s="598"/>
      <c r="Z475" s="195"/>
      <c r="AA475" s="598"/>
      <c r="AB475" s="598"/>
      <c r="AC475" s="598"/>
      <c r="AD475" s="598"/>
      <c r="AE475" s="598"/>
      <c r="AF475" s="601"/>
      <c r="AG475" s="195"/>
      <c r="AH475" s="598"/>
      <c r="AI475" s="598"/>
      <c r="AJ475" s="598"/>
      <c r="AK475" s="598"/>
      <c r="AL475" s="598"/>
      <c r="AM475" s="601"/>
      <c r="AN475" s="598"/>
      <c r="AO475" s="603"/>
      <c r="AP475" s="598"/>
      <c r="AQ475" s="442"/>
      <c r="AR475" s="604"/>
      <c r="AS475" s="161"/>
      <c r="AT475" s="161"/>
      <c r="AU475" s="161"/>
      <c r="AV475" s="161"/>
    </row>
    <row r="476" ht="14.25" customHeight="1">
      <c r="A476" s="598"/>
      <c r="B476" s="599"/>
      <c r="C476" s="598"/>
      <c r="D476" s="600"/>
      <c r="E476" s="600"/>
      <c r="F476" s="600"/>
      <c r="G476" s="600"/>
      <c r="H476" s="598"/>
      <c r="I476" s="598"/>
      <c r="J476" s="598"/>
      <c r="K476" s="598"/>
      <c r="L476" s="598"/>
      <c r="M476" s="598"/>
      <c r="N476" s="598"/>
      <c r="O476" s="601"/>
      <c r="P476" s="601"/>
      <c r="Q476" s="601"/>
      <c r="R476" s="601"/>
      <c r="S476" s="602"/>
      <c r="T476" s="598"/>
      <c r="U476" s="598"/>
      <c r="V476" s="598"/>
      <c r="W476" s="601"/>
      <c r="X476" s="195"/>
      <c r="Y476" s="598"/>
      <c r="Z476" s="195"/>
      <c r="AA476" s="598"/>
      <c r="AB476" s="598"/>
      <c r="AC476" s="598"/>
      <c r="AD476" s="598"/>
      <c r="AE476" s="598"/>
      <c r="AF476" s="601"/>
      <c r="AG476" s="195"/>
      <c r="AH476" s="598"/>
      <c r="AI476" s="598"/>
      <c r="AJ476" s="598"/>
      <c r="AK476" s="598"/>
      <c r="AL476" s="598"/>
      <c r="AM476" s="601"/>
      <c r="AN476" s="598"/>
      <c r="AO476" s="603"/>
      <c r="AP476" s="598"/>
      <c r="AQ476" s="442"/>
      <c r="AR476" s="604"/>
      <c r="AS476" s="161"/>
      <c r="AT476" s="161"/>
      <c r="AU476" s="161"/>
      <c r="AV476" s="161"/>
    </row>
    <row r="477" ht="14.25" customHeight="1">
      <c r="A477" s="598"/>
      <c r="B477" s="599"/>
      <c r="C477" s="598"/>
      <c r="D477" s="600"/>
      <c r="E477" s="600"/>
      <c r="F477" s="600"/>
      <c r="G477" s="600"/>
      <c r="H477" s="598"/>
      <c r="I477" s="598"/>
      <c r="J477" s="598"/>
      <c r="K477" s="598"/>
      <c r="L477" s="598"/>
      <c r="M477" s="598"/>
      <c r="N477" s="598"/>
      <c r="O477" s="601"/>
      <c r="P477" s="601"/>
      <c r="Q477" s="601"/>
      <c r="R477" s="601"/>
      <c r="S477" s="602"/>
      <c r="T477" s="598"/>
      <c r="U477" s="598"/>
      <c r="V477" s="598"/>
      <c r="W477" s="601"/>
      <c r="X477" s="195"/>
      <c r="Y477" s="598"/>
      <c r="Z477" s="195"/>
      <c r="AA477" s="598"/>
      <c r="AB477" s="598"/>
      <c r="AC477" s="598"/>
      <c r="AD477" s="598"/>
      <c r="AE477" s="598"/>
      <c r="AF477" s="601"/>
      <c r="AG477" s="195"/>
      <c r="AH477" s="598"/>
      <c r="AI477" s="598"/>
      <c r="AJ477" s="598"/>
      <c r="AK477" s="598"/>
      <c r="AL477" s="598"/>
      <c r="AM477" s="601"/>
      <c r="AN477" s="598"/>
      <c r="AO477" s="603"/>
      <c r="AP477" s="598"/>
      <c r="AQ477" s="442"/>
      <c r="AR477" s="604"/>
      <c r="AS477" s="161"/>
      <c r="AT477" s="161"/>
      <c r="AU477" s="161"/>
      <c r="AV477" s="161"/>
    </row>
    <row r="478" ht="14.25" customHeight="1">
      <c r="A478" s="598"/>
      <c r="B478" s="599"/>
      <c r="C478" s="598"/>
      <c r="D478" s="600"/>
      <c r="E478" s="600"/>
      <c r="F478" s="600"/>
      <c r="G478" s="600"/>
      <c r="H478" s="598"/>
      <c r="I478" s="598"/>
      <c r="J478" s="598"/>
      <c r="K478" s="598"/>
      <c r="L478" s="598"/>
      <c r="M478" s="598"/>
      <c r="N478" s="598"/>
      <c r="O478" s="601"/>
      <c r="P478" s="601"/>
      <c r="Q478" s="601"/>
      <c r="R478" s="601"/>
      <c r="S478" s="602"/>
      <c r="T478" s="598"/>
      <c r="U478" s="598"/>
      <c r="V478" s="598"/>
      <c r="W478" s="601"/>
      <c r="X478" s="195"/>
      <c r="Y478" s="598"/>
      <c r="Z478" s="195"/>
      <c r="AA478" s="598"/>
      <c r="AB478" s="598"/>
      <c r="AC478" s="598"/>
      <c r="AD478" s="598"/>
      <c r="AE478" s="598"/>
      <c r="AF478" s="601"/>
      <c r="AG478" s="195"/>
      <c r="AH478" s="598"/>
      <c r="AI478" s="598"/>
      <c r="AJ478" s="598"/>
      <c r="AK478" s="598"/>
      <c r="AL478" s="598"/>
      <c r="AM478" s="601"/>
      <c r="AN478" s="598"/>
      <c r="AO478" s="603"/>
      <c r="AP478" s="598"/>
      <c r="AQ478" s="442"/>
      <c r="AR478" s="604"/>
      <c r="AS478" s="161"/>
      <c r="AT478" s="161"/>
      <c r="AU478" s="161"/>
      <c r="AV478" s="161"/>
    </row>
    <row r="479" ht="14.25" customHeight="1">
      <c r="A479" s="598"/>
      <c r="B479" s="599"/>
      <c r="C479" s="598"/>
      <c r="D479" s="600"/>
      <c r="E479" s="600"/>
      <c r="F479" s="600"/>
      <c r="G479" s="600"/>
      <c r="H479" s="598"/>
      <c r="I479" s="598"/>
      <c r="J479" s="598"/>
      <c r="K479" s="598"/>
      <c r="L479" s="598"/>
      <c r="M479" s="598"/>
      <c r="N479" s="598"/>
      <c r="O479" s="601"/>
      <c r="P479" s="601"/>
      <c r="Q479" s="601"/>
      <c r="R479" s="601"/>
      <c r="S479" s="602"/>
      <c r="T479" s="598"/>
      <c r="U479" s="598"/>
      <c r="V479" s="598"/>
      <c r="W479" s="601"/>
      <c r="X479" s="195"/>
      <c r="Y479" s="598"/>
      <c r="Z479" s="195"/>
      <c r="AA479" s="598"/>
      <c r="AB479" s="598"/>
      <c r="AC479" s="598"/>
      <c r="AD479" s="598"/>
      <c r="AE479" s="598"/>
      <c r="AF479" s="601"/>
      <c r="AG479" s="195"/>
      <c r="AH479" s="598"/>
      <c r="AI479" s="598"/>
      <c r="AJ479" s="598"/>
      <c r="AK479" s="598"/>
      <c r="AL479" s="598"/>
      <c r="AM479" s="601"/>
      <c r="AN479" s="598"/>
      <c r="AO479" s="603"/>
      <c r="AP479" s="598"/>
      <c r="AQ479" s="442"/>
      <c r="AR479" s="604"/>
      <c r="AS479" s="161"/>
      <c r="AT479" s="161"/>
      <c r="AU479" s="161"/>
      <c r="AV479" s="161"/>
    </row>
    <row r="480" ht="14.25" customHeight="1">
      <c r="A480" s="598"/>
      <c r="B480" s="599"/>
      <c r="C480" s="598"/>
      <c r="D480" s="600"/>
      <c r="E480" s="600"/>
      <c r="F480" s="600"/>
      <c r="G480" s="600"/>
      <c r="H480" s="598"/>
      <c r="I480" s="598"/>
      <c r="J480" s="598"/>
      <c r="K480" s="598"/>
      <c r="L480" s="598"/>
      <c r="M480" s="598"/>
      <c r="N480" s="598"/>
      <c r="O480" s="601"/>
      <c r="P480" s="601"/>
      <c r="Q480" s="601"/>
      <c r="R480" s="601"/>
      <c r="S480" s="602"/>
      <c r="T480" s="598"/>
      <c r="U480" s="598"/>
      <c r="V480" s="598"/>
      <c r="W480" s="601"/>
      <c r="X480" s="195"/>
      <c r="Y480" s="598"/>
      <c r="Z480" s="195"/>
      <c r="AA480" s="598"/>
      <c r="AB480" s="598"/>
      <c r="AC480" s="598"/>
      <c r="AD480" s="598"/>
      <c r="AE480" s="598"/>
      <c r="AF480" s="601"/>
      <c r="AG480" s="195"/>
      <c r="AH480" s="598"/>
      <c r="AI480" s="598"/>
      <c r="AJ480" s="598"/>
      <c r="AK480" s="598"/>
      <c r="AL480" s="598"/>
      <c r="AM480" s="601"/>
      <c r="AN480" s="598"/>
      <c r="AO480" s="603"/>
      <c r="AP480" s="598"/>
      <c r="AQ480" s="442"/>
      <c r="AR480" s="604"/>
      <c r="AS480" s="161"/>
      <c r="AT480" s="161"/>
      <c r="AU480" s="161"/>
      <c r="AV480" s="161"/>
    </row>
    <row r="481" ht="14.25" customHeight="1">
      <c r="A481" s="598"/>
      <c r="B481" s="599"/>
      <c r="C481" s="598"/>
      <c r="D481" s="600"/>
      <c r="E481" s="600"/>
      <c r="F481" s="600"/>
      <c r="G481" s="600"/>
      <c r="H481" s="598"/>
      <c r="I481" s="598"/>
      <c r="J481" s="598"/>
      <c r="K481" s="598"/>
      <c r="L481" s="598"/>
      <c r="M481" s="598"/>
      <c r="N481" s="598"/>
      <c r="O481" s="601"/>
      <c r="P481" s="601"/>
      <c r="Q481" s="601"/>
      <c r="R481" s="601"/>
      <c r="S481" s="602"/>
      <c r="T481" s="598"/>
      <c r="U481" s="598"/>
      <c r="V481" s="598"/>
      <c r="W481" s="601"/>
      <c r="X481" s="195"/>
      <c r="Y481" s="598"/>
      <c r="Z481" s="195"/>
      <c r="AA481" s="598"/>
      <c r="AB481" s="598"/>
      <c r="AC481" s="598"/>
      <c r="AD481" s="598"/>
      <c r="AE481" s="598"/>
      <c r="AF481" s="601"/>
      <c r="AG481" s="195"/>
      <c r="AH481" s="598"/>
      <c r="AI481" s="598"/>
      <c r="AJ481" s="598"/>
      <c r="AK481" s="598"/>
      <c r="AL481" s="598"/>
      <c r="AM481" s="601"/>
      <c r="AN481" s="598"/>
      <c r="AO481" s="603"/>
      <c r="AP481" s="598"/>
      <c r="AQ481" s="442"/>
      <c r="AR481" s="604"/>
      <c r="AS481" s="161"/>
      <c r="AT481" s="161"/>
      <c r="AU481" s="161"/>
      <c r="AV481" s="161"/>
    </row>
    <row r="482" ht="14.25" customHeight="1">
      <c r="A482" s="598"/>
      <c r="B482" s="599"/>
      <c r="C482" s="598"/>
      <c r="D482" s="600"/>
      <c r="E482" s="600"/>
      <c r="F482" s="600"/>
      <c r="G482" s="600"/>
      <c r="H482" s="598"/>
      <c r="I482" s="598"/>
      <c r="J482" s="598"/>
      <c r="K482" s="598"/>
      <c r="L482" s="598"/>
      <c r="M482" s="598"/>
      <c r="N482" s="598"/>
      <c r="O482" s="601"/>
      <c r="P482" s="601"/>
      <c r="Q482" s="601"/>
      <c r="R482" s="601"/>
      <c r="S482" s="602"/>
      <c r="T482" s="598"/>
      <c r="U482" s="598"/>
      <c r="V482" s="598"/>
      <c r="W482" s="601"/>
      <c r="X482" s="195"/>
      <c r="Y482" s="598"/>
      <c r="Z482" s="195"/>
      <c r="AA482" s="598"/>
      <c r="AB482" s="598"/>
      <c r="AC482" s="598"/>
      <c r="AD482" s="598"/>
      <c r="AE482" s="598"/>
      <c r="AF482" s="601"/>
      <c r="AG482" s="195"/>
      <c r="AH482" s="598"/>
      <c r="AI482" s="598"/>
      <c r="AJ482" s="598"/>
      <c r="AK482" s="598"/>
      <c r="AL482" s="598"/>
      <c r="AM482" s="601"/>
      <c r="AN482" s="598"/>
      <c r="AO482" s="603"/>
      <c r="AP482" s="598"/>
      <c r="AQ482" s="442"/>
      <c r="AR482" s="604"/>
      <c r="AS482" s="161"/>
      <c r="AT482" s="161"/>
      <c r="AU482" s="161"/>
      <c r="AV482" s="161"/>
    </row>
    <row r="483" ht="14.25" customHeight="1">
      <c r="A483" s="598"/>
      <c r="B483" s="599"/>
      <c r="C483" s="598"/>
      <c r="D483" s="600"/>
      <c r="E483" s="600"/>
      <c r="F483" s="600"/>
      <c r="G483" s="600"/>
      <c r="H483" s="598"/>
      <c r="I483" s="598"/>
      <c r="J483" s="598"/>
      <c r="K483" s="598"/>
      <c r="L483" s="598"/>
      <c r="M483" s="598"/>
      <c r="N483" s="598"/>
      <c r="O483" s="601"/>
      <c r="P483" s="601"/>
      <c r="Q483" s="601"/>
      <c r="R483" s="601"/>
      <c r="S483" s="602"/>
      <c r="T483" s="598"/>
      <c r="U483" s="598"/>
      <c r="V483" s="598"/>
      <c r="W483" s="601"/>
      <c r="X483" s="195"/>
      <c r="Y483" s="598"/>
      <c r="Z483" s="195"/>
      <c r="AA483" s="598"/>
      <c r="AB483" s="598"/>
      <c r="AC483" s="598"/>
      <c r="AD483" s="598"/>
      <c r="AE483" s="598"/>
      <c r="AF483" s="601"/>
      <c r="AG483" s="195"/>
      <c r="AH483" s="598"/>
      <c r="AI483" s="598"/>
      <c r="AJ483" s="598"/>
      <c r="AK483" s="598"/>
      <c r="AL483" s="598"/>
      <c r="AM483" s="601"/>
      <c r="AN483" s="598"/>
      <c r="AO483" s="603"/>
      <c r="AP483" s="598"/>
      <c r="AQ483" s="442"/>
      <c r="AR483" s="604"/>
      <c r="AS483" s="161"/>
      <c r="AT483" s="161"/>
      <c r="AU483" s="161"/>
      <c r="AV483" s="161"/>
    </row>
    <row r="484" ht="14.25" customHeight="1">
      <c r="A484" s="598"/>
      <c r="B484" s="599"/>
      <c r="C484" s="598"/>
      <c r="D484" s="600"/>
      <c r="E484" s="600"/>
      <c r="F484" s="600"/>
      <c r="G484" s="600"/>
      <c r="H484" s="598"/>
      <c r="I484" s="598"/>
      <c r="J484" s="598"/>
      <c r="K484" s="598"/>
      <c r="L484" s="598"/>
      <c r="M484" s="598"/>
      <c r="N484" s="598"/>
      <c r="O484" s="601"/>
      <c r="P484" s="601"/>
      <c r="Q484" s="601"/>
      <c r="R484" s="601"/>
      <c r="S484" s="602"/>
      <c r="T484" s="598"/>
      <c r="U484" s="598"/>
      <c r="V484" s="598"/>
      <c r="W484" s="601"/>
      <c r="X484" s="195"/>
      <c r="Y484" s="598"/>
      <c r="Z484" s="195"/>
      <c r="AA484" s="598"/>
      <c r="AB484" s="598"/>
      <c r="AC484" s="598"/>
      <c r="AD484" s="598"/>
      <c r="AE484" s="598"/>
      <c r="AF484" s="601"/>
      <c r="AG484" s="195"/>
      <c r="AH484" s="598"/>
      <c r="AI484" s="598"/>
      <c r="AJ484" s="598"/>
      <c r="AK484" s="598"/>
      <c r="AL484" s="598"/>
      <c r="AM484" s="601"/>
      <c r="AN484" s="598"/>
      <c r="AO484" s="603"/>
      <c r="AP484" s="598"/>
      <c r="AQ484" s="442"/>
      <c r="AR484" s="604"/>
      <c r="AS484" s="161"/>
      <c r="AT484" s="161"/>
      <c r="AU484" s="161"/>
      <c r="AV484" s="161"/>
    </row>
    <row r="485" ht="14.25" customHeight="1">
      <c r="A485" s="598"/>
      <c r="B485" s="599"/>
      <c r="C485" s="598"/>
      <c r="D485" s="600"/>
      <c r="E485" s="600"/>
      <c r="F485" s="600"/>
      <c r="G485" s="600"/>
      <c r="H485" s="598"/>
      <c r="I485" s="598"/>
      <c r="J485" s="598"/>
      <c r="K485" s="598"/>
      <c r="L485" s="598"/>
      <c r="M485" s="598"/>
      <c r="N485" s="598"/>
      <c r="O485" s="601"/>
      <c r="P485" s="601"/>
      <c r="Q485" s="601"/>
      <c r="R485" s="601"/>
      <c r="S485" s="602"/>
      <c r="T485" s="598"/>
      <c r="U485" s="598"/>
      <c r="V485" s="598"/>
      <c r="W485" s="601"/>
      <c r="X485" s="195"/>
      <c r="Y485" s="598"/>
      <c r="Z485" s="195"/>
      <c r="AA485" s="598"/>
      <c r="AB485" s="598"/>
      <c r="AC485" s="598"/>
      <c r="AD485" s="598"/>
      <c r="AE485" s="598"/>
      <c r="AF485" s="601"/>
      <c r="AG485" s="195"/>
      <c r="AH485" s="598"/>
      <c r="AI485" s="598"/>
      <c r="AJ485" s="598"/>
      <c r="AK485" s="598"/>
      <c r="AL485" s="598"/>
      <c r="AM485" s="601"/>
      <c r="AN485" s="598"/>
      <c r="AO485" s="603"/>
      <c r="AP485" s="598"/>
      <c r="AQ485" s="442"/>
      <c r="AR485" s="604"/>
      <c r="AS485" s="161"/>
      <c r="AT485" s="161"/>
      <c r="AU485" s="161"/>
      <c r="AV485" s="161"/>
    </row>
    <row r="486" ht="14.25" customHeight="1">
      <c r="A486" s="598"/>
      <c r="B486" s="599"/>
      <c r="C486" s="598"/>
      <c r="D486" s="600"/>
      <c r="E486" s="600"/>
      <c r="F486" s="600"/>
      <c r="G486" s="600"/>
      <c r="H486" s="598"/>
      <c r="I486" s="598"/>
      <c r="J486" s="598"/>
      <c r="K486" s="598"/>
      <c r="L486" s="598"/>
      <c r="M486" s="598"/>
      <c r="N486" s="598"/>
      <c r="O486" s="601"/>
      <c r="P486" s="601"/>
      <c r="Q486" s="601"/>
      <c r="R486" s="601"/>
      <c r="S486" s="602"/>
      <c r="T486" s="598"/>
      <c r="U486" s="598"/>
      <c r="V486" s="598"/>
      <c r="W486" s="601"/>
      <c r="X486" s="195"/>
      <c r="Y486" s="598"/>
      <c r="Z486" s="195"/>
      <c r="AA486" s="598"/>
      <c r="AB486" s="598"/>
      <c r="AC486" s="598"/>
      <c r="AD486" s="598"/>
      <c r="AE486" s="598"/>
      <c r="AF486" s="601"/>
      <c r="AG486" s="195"/>
      <c r="AH486" s="598"/>
      <c r="AI486" s="598"/>
      <c r="AJ486" s="598"/>
      <c r="AK486" s="598"/>
      <c r="AL486" s="598"/>
      <c r="AM486" s="601"/>
      <c r="AN486" s="598"/>
      <c r="AO486" s="603"/>
      <c r="AP486" s="598"/>
      <c r="AQ486" s="442"/>
      <c r="AR486" s="604"/>
      <c r="AS486" s="161"/>
      <c r="AT486" s="161"/>
      <c r="AU486" s="161"/>
      <c r="AV486" s="161"/>
    </row>
    <row r="487" ht="14.25" customHeight="1">
      <c r="A487" s="598"/>
      <c r="B487" s="599"/>
      <c r="C487" s="598"/>
      <c r="D487" s="600"/>
      <c r="E487" s="600"/>
      <c r="F487" s="600"/>
      <c r="G487" s="600"/>
      <c r="H487" s="598"/>
      <c r="I487" s="598"/>
      <c r="J487" s="598"/>
      <c r="K487" s="598"/>
      <c r="L487" s="598"/>
      <c r="M487" s="598"/>
      <c r="N487" s="598"/>
      <c r="O487" s="601"/>
      <c r="P487" s="601"/>
      <c r="Q487" s="601"/>
      <c r="R487" s="601"/>
      <c r="S487" s="602"/>
      <c r="T487" s="598"/>
      <c r="U487" s="598"/>
      <c r="V487" s="598"/>
      <c r="W487" s="601"/>
      <c r="X487" s="195"/>
      <c r="Y487" s="598"/>
      <c r="Z487" s="195"/>
      <c r="AA487" s="598"/>
      <c r="AB487" s="598"/>
      <c r="AC487" s="598"/>
      <c r="AD487" s="598"/>
      <c r="AE487" s="598"/>
      <c r="AF487" s="601"/>
      <c r="AG487" s="195"/>
      <c r="AH487" s="598"/>
      <c r="AI487" s="598"/>
      <c r="AJ487" s="598"/>
      <c r="AK487" s="598"/>
      <c r="AL487" s="598"/>
      <c r="AM487" s="601"/>
      <c r="AN487" s="598"/>
      <c r="AO487" s="603"/>
      <c r="AP487" s="598"/>
      <c r="AQ487" s="442"/>
      <c r="AR487" s="604"/>
      <c r="AS487" s="161"/>
      <c r="AT487" s="161"/>
      <c r="AU487" s="161"/>
      <c r="AV487" s="161"/>
    </row>
    <row r="488" ht="14.25" customHeight="1">
      <c r="A488" s="598"/>
      <c r="B488" s="599"/>
      <c r="C488" s="598"/>
      <c r="D488" s="600"/>
      <c r="E488" s="600"/>
      <c r="F488" s="600"/>
      <c r="G488" s="600"/>
      <c r="H488" s="598"/>
      <c r="I488" s="598"/>
      <c r="J488" s="598"/>
      <c r="K488" s="598"/>
      <c r="L488" s="598"/>
      <c r="M488" s="598"/>
      <c r="N488" s="598"/>
      <c r="O488" s="601"/>
      <c r="P488" s="601"/>
      <c r="Q488" s="601"/>
      <c r="R488" s="601"/>
      <c r="S488" s="602"/>
      <c r="T488" s="598"/>
      <c r="U488" s="598"/>
      <c r="V488" s="598"/>
      <c r="W488" s="601"/>
      <c r="X488" s="195"/>
      <c r="Y488" s="598"/>
      <c r="Z488" s="195"/>
      <c r="AA488" s="598"/>
      <c r="AB488" s="598"/>
      <c r="AC488" s="598"/>
      <c r="AD488" s="598"/>
      <c r="AE488" s="598"/>
      <c r="AF488" s="601"/>
      <c r="AG488" s="195"/>
      <c r="AH488" s="598"/>
      <c r="AI488" s="598"/>
      <c r="AJ488" s="598"/>
      <c r="AK488" s="598"/>
      <c r="AL488" s="598"/>
      <c r="AM488" s="601"/>
      <c r="AN488" s="598"/>
      <c r="AO488" s="603"/>
      <c r="AP488" s="598"/>
      <c r="AQ488" s="442"/>
      <c r="AR488" s="604"/>
      <c r="AS488" s="161"/>
      <c r="AT488" s="161"/>
      <c r="AU488" s="161"/>
      <c r="AV488" s="161"/>
    </row>
    <row r="489" ht="14.25" customHeight="1">
      <c r="A489" s="598"/>
      <c r="B489" s="599"/>
      <c r="C489" s="598"/>
      <c r="D489" s="600"/>
      <c r="E489" s="600"/>
      <c r="F489" s="600"/>
      <c r="G489" s="600"/>
      <c r="H489" s="598"/>
      <c r="I489" s="598"/>
      <c r="J489" s="598"/>
      <c r="K489" s="598"/>
      <c r="L489" s="598"/>
      <c r="M489" s="598"/>
      <c r="N489" s="598"/>
      <c r="O489" s="601"/>
      <c r="P489" s="601"/>
      <c r="Q489" s="601"/>
      <c r="R489" s="601"/>
      <c r="S489" s="602"/>
      <c r="T489" s="598"/>
      <c r="U489" s="598"/>
      <c r="V489" s="598"/>
      <c r="W489" s="601"/>
      <c r="X489" s="195"/>
      <c r="Y489" s="598"/>
      <c r="Z489" s="195"/>
      <c r="AA489" s="598"/>
      <c r="AB489" s="598"/>
      <c r="AC489" s="598"/>
      <c r="AD489" s="598"/>
      <c r="AE489" s="598"/>
      <c r="AF489" s="601"/>
      <c r="AG489" s="195"/>
      <c r="AH489" s="598"/>
      <c r="AI489" s="598"/>
      <c r="AJ489" s="598"/>
      <c r="AK489" s="598"/>
      <c r="AL489" s="598"/>
      <c r="AM489" s="601"/>
      <c r="AN489" s="598"/>
      <c r="AO489" s="603"/>
      <c r="AP489" s="598"/>
      <c r="AQ489" s="442"/>
      <c r="AR489" s="604"/>
      <c r="AS489" s="161"/>
      <c r="AT489" s="161"/>
      <c r="AU489" s="161"/>
      <c r="AV489" s="161"/>
    </row>
    <row r="490" ht="14.25" customHeight="1">
      <c r="A490" s="598"/>
      <c r="B490" s="599"/>
      <c r="C490" s="598"/>
      <c r="D490" s="600"/>
      <c r="E490" s="600"/>
      <c r="F490" s="600"/>
      <c r="G490" s="600"/>
      <c r="H490" s="598"/>
      <c r="I490" s="598"/>
      <c r="J490" s="598"/>
      <c r="K490" s="598"/>
      <c r="L490" s="598"/>
      <c r="M490" s="598"/>
      <c r="N490" s="598"/>
      <c r="O490" s="601"/>
      <c r="P490" s="601"/>
      <c r="Q490" s="601"/>
      <c r="R490" s="601"/>
      <c r="S490" s="602"/>
      <c r="T490" s="598"/>
      <c r="U490" s="598"/>
      <c r="V490" s="598"/>
      <c r="W490" s="601"/>
      <c r="X490" s="195"/>
      <c r="Y490" s="598"/>
      <c r="Z490" s="195"/>
      <c r="AA490" s="598"/>
      <c r="AB490" s="598"/>
      <c r="AC490" s="598"/>
      <c r="AD490" s="598"/>
      <c r="AE490" s="598"/>
      <c r="AF490" s="601"/>
      <c r="AG490" s="195"/>
      <c r="AH490" s="598"/>
      <c r="AI490" s="598"/>
      <c r="AJ490" s="598"/>
      <c r="AK490" s="598"/>
      <c r="AL490" s="598"/>
      <c r="AM490" s="601"/>
      <c r="AN490" s="598"/>
      <c r="AO490" s="603"/>
      <c r="AP490" s="598"/>
      <c r="AQ490" s="442"/>
      <c r="AR490" s="604"/>
      <c r="AS490" s="161"/>
      <c r="AT490" s="161"/>
      <c r="AU490" s="161"/>
      <c r="AV490" s="161"/>
    </row>
    <row r="491" ht="14.25" customHeight="1">
      <c r="A491" s="598"/>
      <c r="B491" s="599"/>
      <c r="C491" s="598"/>
      <c r="D491" s="600"/>
      <c r="E491" s="600"/>
      <c r="F491" s="600"/>
      <c r="G491" s="600"/>
      <c r="H491" s="598"/>
      <c r="I491" s="598"/>
      <c r="J491" s="598"/>
      <c r="K491" s="598"/>
      <c r="L491" s="598"/>
      <c r="M491" s="598"/>
      <c r="N491" s="598"/>
      <c r="O491" s="601"/>
      <c r="P491" s="601"/>
      <c r="Q491" s="601"/>
      <c r="R491" s="601"/>
      <c r="S491" s="602"/>
      <c r="T491" s="598"/>
      <c r="U491" s="598"/>
      <c r="V491" s="598"/>
      <c r="W491" s="601"/>
      <c r="X491" s="195"/>
      <c r="Y491" s="598"/>
      <c r="Z491" s="195"/>
      <c r="AA491" s="598"/>
      <c r="AB491" s="598"/>
      <c r="AC491" s="598"/>
      <c r="AD491" s="598"/>
      <c r="AE491" s="598"/>
      <c r="AF491" s="601"/>
      <c r="AG491" s="195"/>
      <c r="AH491" s="598"/>
      <c r="AI491" s="598"/>
      <c r="AJ491" s="598"/>
      <c r="AK491" s="598"/>
      <c r="AL491" s="598"/>
      <c r="AM491" s="601"/>
      <c r="AN491" s="598"/>
      <c r="AO491" s="603"/>
      <c r="AP491" s="598"/>
      <c r="AQ491" s="442"/>
      <c r="AR491" s="604"/>
      <c r="AS491" s="161"/>
      <c r="AT491" s="161"/>
      <c r="AU491" s="161"/>
      <c r="AV491" s="161"/>
    </row>
    <row r="492" ht="14.25" customHeight="1">
      <c r="A492" s="598"/>
      <c r="B492" s="599"/>
      <c r="C492" s="598"/>
      <c r="D492" s="600"/>
      <c r="E492" s="600"/>
      <c r="F492" s="600"/>
      <c r="G492" s="600"/>
      <c r="H492" s="598"/>
      <c r="I492" s="598"/>
      <c r="J492" s="598"/>
      <c r="K492" s="598"/>
      <c r="L492" s="598"/>
      <c r="M492" s="598"/>
      <c r="N492" s="598"/>
      <c r="O492" s="601"/>
      <c r="P492" s="601"/>
      <c r="Q492" s="601"/>
      <c r="R492" s="601"/>
      <c r="S492" s="602"/>
      <c r="T492" s="598"/>
      <c r="U492" s="598"/>
      <c r="V492" s="598"/>
      <c r="W492" s="601"/>
      <c r="X492" s="195"/>
      <c r="Y492" s="598"/>
      <c r="Z492" s="195"/>
      <c r="AA492" s="598"/>
      <c r="AB492" s="598"/>
      <c r="AC492" s="598"/>
      <c r="AD492" s="598"/>
      <c r="AE492" s="598"/>
      <c r="AF492" s="601"/>
      <c r="AG492" s="195"/>
      <c r="AH492" s="598"/>
      <c r="AI492" s="598"/>
      <c r="AJ492" s="598"/>
      <c r="AK492" s="598"/>
      <c r="AL492" s="598"/>
      <c r="AM492" s="601"/>
      <c r="AN492" s="598"/>
      <c r="AO492" s="603"/>
      <c r="AP492" s="598"/>
      <c r="AQ492" s="442"/>
      <c r="AR492" s="604"/>
      <c r="AS492" s="161"/>
      <c r="AT492" s="161"/>
      <c r="AU492" s="161"/>
      <c r="AV492" s="161"/>
    </row>
    <row r="493" ht="14.25" customHeight="1">
      <c r="A493" s="598"/>
      <c r="B493" s="599"/>
      <c r="C493" s="598"/>
      <c r="D493" s="600"/>
      <c r="E493" s="600"/>
      <c r="F493" s="600"/>
      <c r="G493" s="600"/>
      <c r="H493" s="598"/>
      <c r="I493" s="598"/>
      <c r="J493" s="598"/>
      <c r="K493" s="598"/>
      <c r="L493" s="598"/>
      <c r="M493" s="598"/>
      <c r="N493" s="598"/>
      <c r="O493" s="601"/>
      <c r="P493" s="601"/>
      <c r="Q493" s="601"/>
      <c r="R493" s="601"/>
      <c r="S493" s="602"/>
      <c r="T493" s="598"/>
      <c r="U493" s="598"/>
      <c r="V493" s="598"/>
      <c r="W493" s="601"/>
      <c r="X493" s="195"/>
      <c r="Y493" s="598"/>
      <c r="Z493" s="195"/>
      <c r="AA493" s="598"/>
      <c r="AB493" s="598"/>
      <c r="AC493" s="598"/>
      <c r="AD493" s="598"/>
      <c r="AE493" s="598"/>
      <c r="AF493" s="601"/>
      <c r="AG493" s="195"/>
      <c r="AH493" s="598"/>
      <c r="AI493" s="598"/>
      <c r="AJ493" s="598"/>
      <c r="AK493" s="598"/>
      <c r="AL493" s="598"/>
      <c r="AM493" s="601"/>
      <c r="AN493" s="598"/>
      <c r="AO493" s="603"/>
      <c r="AP493" s="598"/>
      <c r="AQ493" s="442"/>
      <c r="AR493" s="604"/>
      <c r="AS493" s="161"/>
      <c r="AT493" s="161"/>
      <c r="AU493" s="161"/>
      <c r="AV493" s="161"/>
    </row>
    <row r="494" ht="14.25" customHeight="1">
      <c r="A494" s="598"/>
      <c r="B494" s="599"/>
      <c r="C494" s="598"/>
      <c r="D494" s="600"/>
      <c r="E494" s="600"/>
      <c r="F494" s="600"/>
      <c r="G494" s="600"/>
      <c r="H494" s="598"/>
      <c r="I494" s="598"/>
      <c r="J494" s="598"/>
      <c r="K494" s="598"/>
      <c r="L494" s="598"/>
      <c r="M494" s="598"/>
      <c r="N494" s="598"/>
      <c r="O494" s="601"/>
      <c r="P494" s="601"/>
      <c r="Q494" s="601"/>
      <c r="R494" s="601"/>
      <c r="S494" s="602"/>
      <c r="T494" s="598"/>
      <c r="U494" s="598"/>
      <c r="V494" s="598"/>
      <c r="W494" s="601"/>
      <c r="X494" s="195"/>
      <c r="Y494" s="598"/>
      <c r="Z494" s="195"/>
      <c r="AA494" s="598"/>
      <c r="AB494" s="598"/>
      <c r="AC494" s="598"/>
      <c r="AD494" s="598"/>
      <c r="AE494" s="598"/>
      <c r="AF494" s="601"/>
      <c r="AG494" s="195"/>
      <c r="AH494" s="598"/>
      <c r="AI494" s="598"/>
      <c r="AJ494" s="598"/>
      <c r="AK494" s="598"/>
      <c r="AL494" s="598"/>
      <c r="AM494" s="601"/>
      <c r="AN494" s="598"/>
      <c r="AO494" s="603"/>
      <c r="AP494" s="598"/>
      <c r="AQ494" s="442"/>
      <c r="AR494" s="604"/>
      <c r="AS494" s="161"/>
      <c r="AT494" s="161"/>
      <c r="AU494" s="161"/>
      <c r="AV494" s="161"/>
    </row>
    <row r="495" ht="14.25" customHeight="1">
      <c r="A495" s="598"/>
      <c r="B495" s="599"/>
      <c r="C495" s="598"/>
      <c r="D495" s="600"/>
      <c r="E495" s="600"/>
      <c r="F495" s="600"/>
      <c r="G495" s="600"/>
      <c r="H495" s="598"/>
      <c r="I495" s="598"/>
      <c r="J495" s="598"/>
      <c r="K495" s="598"/>
      <c r="L495" s="598"/>
      <c r="M495" s="598"/>
      <c r="N495" s="598"/>
      <c r="O495" s="601"/>
      <c r="P495" s="601"/>
      <c r="Q495" s="601"/>
      <c r="R495" s="601"/>
      <c r="S495" s="602"/>
      <c r="T495" s="598"/>
      <c r="U495" s="598"/>
      <c r="V495" s="598"/>
      <c r="W495" s="601"/>
      <c r="X495" s="195"/>
      <c r="Y495" s="598"/>
      <c r="Z495" s="195"/>
      <c r="AA495" s="598"/>
      <c r="AB495" s="598"/>
      <c r="AC495" s="598"/>
      <c r="AD495" s="598"/>
      <c r="AE495" s="598"/>
      <c r="AF495" s="601"/>
      <c r="AG495" s="195"/>
      <c r="AH495" s="598"/>
      <c r="AI495" s="598"/>
      <c r="AJ495" s="598"/>
      <c r="AK495" s="598"/>
      <c r="AL495" s="598"/>
      <c r="AM495" s="601"/>
      <c r="AN495" s="598"/>
      <c r="AO495" s="603"/>
      <c r="AP495" s="598"/>
      <c r="AQ495" s="442"/>
      <c r="AR495" s="604"/>
      <c r="AS495" s="161"/>
      <c r="AT495" s="161"/>
      <c r="AU495" s="161"/>
      <c r="AV495" s="161"/>
    </row>
    <row r="496" ht="14.25" customHeight="1">
      <c r="A496" s="598"/>
      <c r="B496" s="599"/>
      <c r="C496" s="598"/>
      <c r="D496" s="600"/>
      <c r="E496" s="600"/>
      <c r="F496" s="600"/>
      <c r="G496" s="600"/>
      <c r="H496" s="598"/>
      <c r="I496" s="598"/>
      <c r="J496" s="598"/>
      <c r="K496" s="598"/>
      <c r="L496" s="598"/>
      <c r="M496" s="598"/>
      <c r="N496" s="598"/>
      <c r="O496" s="601"/>
      <c r="P496" s="601"/>
      <c r="Q496" s="601"/>
      <c r="R496" s="601"/>
      <c r="S496" s="602"/>
      <c r="T496" s="598"/>
      <c r="U496" s="598"/>
      <c r="V496" s="598"/>
      <c r="W496" s="601"/>
      <c r="X496" s="195"/>
      <c r="Y496" s="598"/>
      <c r="Z496" s="195"/>
      <c r="AA496" s="598"/>
      <c r="AB496" s="598"/>
      <c r="AC496" s="598"/>
      <c r="AD496" s="598"/>
      <c r="AE496" s="598"/>
      <c r="AF496" s="601"/>
      <c r="AG496" s="195"/>
      <c r="AH496" s="598"/>
      <c r="AI496" s="598"/>
      <c r="AJ496" s="598"/>
      <c r="AK496" s="598"/>
      <c r="AL496" s="598"/>
      <c r="AM496" s="601"/>
      <c r="AN496" s="598"/>
      <c r="AO496" s="603"/>
      <c r="AP496" s="598"/>
      <c r="AQ496" s="442"/>
      <c r="AR496" s="604"/>
      <c r="AS496" s="161"/>
      <c r="AT496" s="161"/>
      <c r="AU496" s="161"/>
      <c r="AV496" s="161"/>
    </row>
    <row r="497" ht="14.25" customHeight="1">
      <c r="A497" s="598"/>
      <c r="B497" s="599"/>
      <c r="C497" s="598"/>
      <c r="D497" s="600"/>
      <c r="E497" s="600"/>
      <c r="F497" s="600"/>
      <c r="G497" s="600"/>
      <c r="H497" s="598"/>
      <c r="I497" s="598"/>
      <c r="J497" s="598"/>
      <c r="K497" s="598"/>
      <c r="L497" s="598"/>
      <c r="M497" s="598"/>
      <c r="N497" s="598"/>
      <c r="O497" s="601"/>
      <c r="P497" s="601"/>
      <c r="Q497" s="601"/>
      <c r="R497" s="601"/>
      <c r="S497" s="602"/>
      <c r="T497" s="598"/>
      <c r="U497" s="598"/>
      <c r="V497" s="598"/>
      <c r="W497" s="601"/>
      <c r="X497" s="195"/>
      <c r="Y497" s="598"/>
      <c r="Z497" s="195"/>
      <c r="AA497" s="598"/>
      <c r="AB497" s="598"/>
      <c r="AC497" s="598"/>
      <c r="AD497" s="598"/>
      <c r="AE497" s="598"/>
      <c r="AF497" s="601"/>
      <c r="AG497" s="195"/>
      <c r="AH497" s="598"/>
      <c r="AI497" s="598"/>
      <c r="AJ497" s="598"/>
      <c r="AK497" s="598"/>
      <c r="AL497" s="598"/>
      <c r="AM497" s="601"/>
      <c r="AN497" s="598"/>
      <c r="AO497" s="603"/>
      <c r="AP497" s="598"/>
      <c r="AQ497" s="442"/>
      <c r="AR497" s="604"/>
      <c r="AS497" s="161"/>
      <c r="AT497" s="161"/>
      <c r="AU497" s="161"/>
      <c r="AV497" s="161"/>
    </row>
    <row r="498" ht="14.25" customHeight="1">
      <c r="A498" s="598"/>
      <c r="B498" s="599"/>
      <c r="C498" s="598"/>
      <c r="D498" s="600"/>
      <c r="E498" s="600"/>
      <c r="F498" s="600"/>
      <c r="G498" s="600"/>
      <c r="H498" s="598"/>
      <c r="I498" s="598"/>
      <c r="J498" s="598"/>
      <c r="K498" s="598"/>
      <c r="L498" s="598"/>
      <c r="M498" s="598"/>
      <c r="N498" s="598"/>
      <c r="O498" s="601"/>
      <c r="P498" s="601"/>
      <c r="Q498" s="601"/>
      <c r="R498" s="601"/>
      <c r="S498" s="602"/>
      <c r="T498" s="598"/>
      <c r="U498" s="598"/>
      <c r="V498" s="598"/>
      <c r="W498" s="601"/>
      <c r="X498" s="195"/>
      <c r="Y498" s="598"/>
      <c r="Z498" s="195"/>
      <c r="AA498" s="598"/>
      <c r="AB498" s="598"/>
      <c r="AC498" s="598"/>
      <c r="AD498" s="598"/>
      <c r="AE498" s="598"/>
      <c r="AF498" s="601"/>
      <c r="AG498" s="195"/>
      <c r="AH498" s="598"/>
      <c r="AI498" s="598"/>
      <c r="AJ498" s="598"/>
      <c r="AK498" s="598"/>
      <c r="AL498" s="598"/>
      <c r="AM498" s="601"/>
      <c r="AN498" s="598"/>
      <c r="AO498" s="603"/>
      <c r="AP498" s="598"/>
      <c r="AQ498" s="442"/>
      <c r="AR498" s="604"/>
      <c r="AS498" s="161"/>
      <c r="AT498" s="161"/>
      <c r="AU498" s="161"/>
      <c r="AV498" s="161"/>
    </row>
    <row r="499" ht="14.25" customHeight="1">
      <c r="A499" s="598"/>
      <c r="B499" s="599"/>
      <c r="C499" s="598"/>
      <c r="D499" s="600"/>
      <c r="E499" s="600"/>
      <c r="F499" s="600"/>
      <c r="G499" s="600"/>
      <c r="H499" s="598"/>
      <c r="I499" s="598"/>
      <c r="J499" s="598"/>
      <c r="K499" s="598"/>
      <c r="L499" s="598"/>
      <c r="M499" s="598"/>
      <c r="N499" s="598"/>
      <c r="O499" s="601"/>
      <c r="P499" s="601"/>
      <c r="Q499" s="601"/>
      <c r="R499" s="601"/>
      <c r="S499" s="602"/>
      <c r="T499" s="598"/>
      <c r="U499" s="598"/>
      <c r="V499" s="598"/>
      <c r="W499" s="601"/>
      <c r="X499" s="195"/>
      <c r="Y499" s="598"/>
      <c r="Z499" s="195"/>
      <c r="AA499" s="598"/>
      <c r="AB499" s="598"/>
      <c r="AC499" s="598"/>
      <c r="AD499" s="598"/>
      <c r="AE499" s="598"/>
      <c r="AF499" s="601"/>
      <c r="AG499" s="195"/>
      <c r="AH499" s="598"/>
      <c r="AI499" s="598"/>
      <c r="AJ499" s="598"/>
      <c r="AK499" s="598"/>
      <c r="AL499" s="598"/>
      <c r="AM499" s="601"/>
      <c r="AN499" s="598"/>
      <c r="AO499" s="603"/>
      <c r="AP499" s="598"/>
      <c r="AQ499" s="442"/>
      <c r="AR499" s="604"/>
      <c r="AS499" s="161"/>
      <c r="AT499" s="161"/>
      <c r="AU499" s="161"/>
      <c r="AV499" s="161"/>
    </row>
    <row r="500" ht="14.25" customHeight="1">
      <c r="A500" s="598"/>
      <c r="B500" s="599"/>
      <c r="C500" s="598"/>
      <c r="D500" s="600"/>
      <c r="E500" s="600"/>
      <c r="F500" s="600"/>
      <c r="G500" s="600"/>
      <c r="H500" s="598"/>
      <c r="I500" s="598"/>
      <c r="J500" s="598"/>
      <c r="K500" s="598"/>
      <c r="L500" s="598"/>
      <c r="M500" s="598"/>
      <c r="N500" s="598"/>
      <c r="O500" s="601"/>
      <c r="P500" s="601"/>
      <c r="Q500" s="601"/>
      <c r="R500" s="601"/>
      <c r="S500" s="602"/>
      <c r="T500" s="598"/>
      <c r="U500" s="598"/>
      <c r="V500" s="598"/>
      <c r="W500" s="601"/>
      <c r="X500" s="195"/>
      <c r="Y500" s="598"/>
      <c r="Z500" s="195"/>
      <c r="AA500" s="598"/>
      <c r="AB500" s="598"/>
      <c r="AC500" s="598"/>
      <c r="AD500" s="598"/>
      <c r="AE500" s="598"/>
      <c r="AF500" s="601"/>
      <c r="AG500" s="195"/>
      <c r="AH500" s="598"/>
      <c r="AI500" s="598"/>
      <c r="AJ500" s="598"/>
      <c r="AK500" s="598"/>
      <c r="AL500" s="598"/>
      <c r="AM500" s="601"/>
      <c r="AN500" s="598"/>
      <c r="AO500" s="603"/>
      <c r="AP500" s="598"/>
      <c r="AQ500" s="442"/>
      <c r="AR500" s="604"/>
      <c r="AS500" s="161"/>
      <c r="AT500" s="161"/>
      <c r="AU500" s="161"/>
      <c r="AV500" s="161"/>
    </row>
    <row r="501" ht="14.25" customHeight="1">
      <c r="A501" s="598"/>
      <c r="B501" s="599"/>
      <c r="C501" s="598"/>
      <c r="D501" s="600"/>
      <c r="E501" s="600"/>
      <c r="F501" s="600"/>
      <c r="G501" s="600"/>
      <c r="H501" s="598"/>
      <c r="I501" s="598"/>
      <c r="J501" s="598"/>
      <c r="K501" s="598"/>
      <c r="L501" s="598"/>
      <c r="M501" s="598"/>
      <c r="N501" s="598"/>
      <c r="O501" s="601"/>
      <c r="P501" s="601"/>
      <c r="Q501" s="601"/>
      <c r="R501" s="601"/>
      <c r="S501" s="602"/>
      <c r="T501" s="598"/>
      <c r="U501" s="598"/>
      <c r="V501" s="598"/>
      <c r="W501" s="601"/>
      <c r="X501" s="195"/>
      <c r="Y501" s="598"/>
      <c r="Z501" s="195"/>
      <c r="AA501" s="598"/>
      <c r="AB501" s="598"/>
      <c r="AC501" s="598"/>
      <c r="AD501" s="598"/>
      <c r="AE501" s="598"/>
      <c r="AF501" s="601"/>
      <c r="AG501" s="195"/>
      <c r="AH501" s="598"/>
      <c r="AI501" s="598"/>
      <c r="AJ501" s="598"/>
      <c r="AK501" s="598"/>
      <c r="AL501" s="598"/>
      <c r="AM501" s="601"/>
      <c r="AN501" s="598"/>
      <c r="AO501" s="603"/>
      <c r="AP501" s="598"/>
      <c r="AQ501" s="442"/>
      <c r="AR501" s="604"/>
      <c r="AS501" s="161"/>
      <c r="AT501" s="161"/>
      <c r="AU501" s="161"/>
      <c r="AV501" s="161"/>
    </row>
    <row r="502" ht="14.25" customHeight="1">
      <c r="A502" s="598"/>
      <c r="B502" s="599"/>
      <c r="C502" s="598"/>
      <c r="D502" s="600"/>
      <c r="E502" s="600"/>
      <c r="F502" s="600"/>
      <c r="G502" s="600"/>
      <c r="H502" s="598"/>
      <c r="I502" s="598"/>
      <c r="J502" s="598"/>
      <c r="K502" s="598"/>
      <c r="L502" s="598"/>
      <c r="M502" s="598"/>
      <c r="N502" s="598"/>
      <c r="O502" s="601"/>
      <c r="P502" s="601"/>
      <c r="Q502" s="601"/>
      <c r="R502" s="601"/>
      <c r="S502" s="602"/>
      <c r="T502" s="598"/>
      <c r="U502" s="598"/>
      <c r="V502" s="598"/>
      <c r="W502" s="601"/>
      <c r="X502" s="195"/>
      <c r="Y502" s="598"/>
      <c r="Z502" s="195"/>
      <c r="AA502" s="598"/>
      <c r="AB502" s="598"/>
      <c r="AC502" s="598"/>
      <c r="AD502" s="598"/>
      <c r="AE502" s="598"/>
      <c r="AF502" s="601"/>
      <c r="AG502" s="195"/>
      <c r="AH502" s="598"/>
      <c r="AI502" s="598"/>
      <c r="AJ502" s="598"/>
      <c r="AK502" s="598"/>
      <c r="AL502" s="598"/>
      <c r="AM502" s="601"/>
      <c r="AN502" s="598"/>
      <c r="AO502" s="603"/>
      <c r="AP502" s="598"/>
      <c r="AQ502" s="442"/>
      <c r="AR502" s="604"/>
      <c r="AS502" s="161"/>
      <c r="AT502" s="161"/>
      <c r="AU502" s="161"/>
      <c r="AV502" s="161"/>
    </row>
    <row r="503" ht="14.25" customHeight="1">
      <c r="A503" s="598"/>
      <c r="B503" s="599"/>
      <c r="C503" s="598"/>
      <c r="D503" s="600"/>
      <c r="E503" s="600"/>
      <c r="F503" s="600"/>
      <c r="G503" s="600"/>
      <c r="H503" s="598"/>
      <c r="I503" s="598"/>
      <c r="J503" s="598"/>
      <c r="K503" s="598"/>
      <c r="L503" s="598"/>
      <c r="M503" s="598"/>
      <c r="N503" s="598"/>
      <c r="O503" s="601"/>
      <c r="P503" s="601"/>
      <c r="Q503" s="601"/>
      <c r="R503" s="601"/>
      <c r="S503" s="602"/>
      <c r="T503" s="598"/>
      <c r="U503" s="598"/>
      <c r="V503" s="598"/>
      <c r="W503" s="601"/>
      <c r="X503" s="195"/>
      <c r="Y503" s="598"/>
      <c r="Z503" s="195"/>
      <c r="AA503" s="598"/>
      <c r="AB503" s="598"/>
      <c r="AC503" s="598"/>
      <c r="AD503" s="598"/>
      <c r="AE503" s="598"/>
      <c r="AF503" s="601"/>
      <c r="AG503" s="195"/>
      <c r="AH503" s="598"/>
      <c r="AI503" s="598"/>
      <c r="AJ503" s="598"/>
      <c r="AK503" s="598"/>
      <c r="AL503" s="598"/>
      <c r="AM503" s="601"/>
      <c r="AN503" s="598"/>
      <c r="AO503" s="603"/>
      <c r="AP503" s="598"/>
      <c r="AQ503" s="442"/>
      <c r="AR503" s="604"/>
      <c r="AS503" s="161"/>
      <c r="AT503" s="161"/>
      <c r="AU503" s="161"/>
      <c r="AV503" s="161"/>
    </row>
    <row r="504" ht="14.25" customHeight="1">
      <c r="A504" s="598"/>
      <c r="B504" s="599"/>
      <c r="C504" s="598"/>
      <c r="D504" s="600"/>
      <c r="E504" s="600"/>
      <c r="F504" s="600"/>
      <c r="G504" s="600"/>
      <c r="H504" s="598"/>
      <c r="I504" s="598"/>
      <c r="J504" s="598"/>
      <c r="K504" s="598"/>
      <c r="L504" s="598"/>
      <c r="M504" s="598"/>
      <c r="N504" s="598"/>
      <c r="O504" s="601"/>
      <c r="P504" s="601"/>
      <c r="Q504" s="601"/>
      <c r="R504" s="601"/>
      <c r="S504" s="602"/>
      <c r="T504" s="598"/>
      <c r="U504" s="598"/>
      <c r="V504" s="598"/>
      <c r="W504" s="601"/>
      <c r="X504" s="195"/>
      <c r="Y504" s="598"/>
      <c r="Z504" s="195"/>
      <c r="AA504" s="598"/>
      <c r="AB504" s="598"/>
      <c r="AC504" s="598"/>
      <c r="AD504" s="598"/>
      <c r="AE504" s="598"/>
      <c r="AF504" s="601"/>
      <c r="AG504" s="195"/>
      <c r="AH504" s="598"/>
      <c r="AI504" s="598"/>
      <c r="AJ504" s="598"/>
      <c r="AK504" s="598"/>
      <c r="AL504" s="598"/>
      <c r="AM504" s="601"/>
      <c r="AN504" s="598"/>
      <c r="AO504" s="603"/>
      <c r="AP504" s="598"/>
      <c r="AQ504" s="442"/>
      <c r="AR504" s="604"/>
      <c r="AS504" s="161"/>
      <c r="AT504" s="161"/>
      <c r="AU504" s="161"/>
      <c r="AV504" s="161"/>
    </row>
    <row r="505" ht="14.25" customHeight="1">
      <c r="A505" s="598"/>
      <c r="B505" s="599"/>
      <c r="C505" s="598"/>
      <c r="D505" s="600"/>
      <c r="E505" s="600"/>
      <c r="F505" s="600"/>
      <c r="G505" s="600"/>
      <c r="H505" s="598"/>
      <c r="I505" s="598"/>
      <c r="J505" s="598"/>
      <c r="K505" s="598"/>
      <c r="L505" s="598"/>
      <c r="M505" s="598"/>
      <c r="N505" s="598"/>
      <c r="O505" s="601"/>
      <c r="P505" s="601"/>
      <c r="Q505" s="601"/>
      <c r="R505" s="601"/>
      <c r="S505" s="602"/>
      <c r="T505" s="598"/>
      <c r="U505" s="598"/>
      <c r="V505" s="598"/>
      <c r="W505" s="601"/>
      <c r="X505" s="195"/>
      <c r="Y505" s="598"/>
      <c r="Z505" s="195"/>
      <c r="AA505" s="598"/>
      <c r="AB505" s="598"/>
      <c r="AC505" s="598"/>
      <c r="AD505" s="598"/>
      <c r="AE505" s="598"/>
      <c r="AF505" s="601"/>
      <c r="AG505" s="195"/>
      <c r="AH505" s="598"/>
      <c r="AI505" s="598"/>
      <c r="AJ505" s="598"/>
      <c r="AK505" s="598"/>
      <c r="AL505" s="598"/>
      <c r="AM505" s="601"/>
      <c r="AN505" s="598"/>
      <c r="AO505" s="603"/>
      <c r="AP505" s="598"/>
      <c r="AQ505" s="442"/>
      <c r="AR505" s="604"/>
      <c r="AS505" s="161"/>
      <c r="AT505" s="161"/>
      <c r="AU505" s="161"/>
      <c r="AV505" s="161"/>
    </row>
    <row r="506" ht="14.25" customHeight="1">
      <c r="A506" s="598"/>
      <c r="B506" s="599"/>
      <c r="C506" s="598"/>
      <c r="D506" s="600"/>
      <c r="E506" s="600"/>
      <c r="F506" s="600"/>
      <c r="G506" s="600"/>
      <c r="H506" s="598"/>
      <c r="I506" s="598"/>
      <c r="J506" s="598"/>
      <c r="K506" s="598"/>
      <c r="L506" s="598"/>
      <c r="M506" s="598"/>
      <c r="N506" s="598"/>
      <c r="O506" s="601"/>
      <c r="P506" s="601"/>
      <c r="Q506" s="601"/>
      <c r="R506" s="601"/>
      <c r="S506" s="602"/>
      <c r="T506" s="598"/>
      <c r="U506" s="598"/>
      <c r="V506" s="598"/>
      <c r="W506" s="601"/>
      <c r="X506" s="195"/>
      <c r="Y506" s="598"/>
      <c r="Z506" s="195"/>
      <c r="AA506" s="598"/>
      <c r="AB506" s="598"/>
      <c r="AC506" s="598"/>
      <c r="AD506" s="598"/>
      <c r="AE506" s="598"/>
      <c r="AF506" s="601"/>
      <c r="AG506" s="195"/>
      <c r="AH506" s="598"/>
      <c r="AI506" s="598"/>
      <c r="AJ506" s="598"/>
      <c r="AK506" s="598"/>
      <c r="AL506" s="598"/>
      <c r="AM506" s="601"/>
      <c r="AN506" s="598"/>
      <c r="AO506" s="603"/>
      <c r="AP506" s="598"/>
      <c r="AQ506" s="442"/>
      <c r="AR506" s="604"/>
      <c r="AS506" s="161"/>
      <c r="AT506" s="161"/>
      <c r="AU506" s="161"/>
      <c r="AV506" s="161"/>
    </row>
    <row r="507" ht="14.25" customHeight="1">
      <c r="A507" s="598"/>
      <c r="B507" s="599"/>
      <c r="C507" s="598"/>
      <c r="D507" s="600"/>
      <c r="E507" s="600"/>
      <c r="F507" s="600"/>
      <c r="G507" s="600"/>
      <c r="H507" s="598"/>
      <c r="I507" s="598"/>
      <c r="J507" s="598"/>
      <c r="K507" s="598"/>
      <c r="L507" s="598"/>
      <c r="M507" s="598"/>
      <c r="N507" s="598"/>
      <c r="O507" s="601"/>
      <c r="P507" s="601"/>
      <c r="Q507" s="601"/>
      <c r="R507" s="601"/>
      <c r="S507" s="602"/>
      <c r="T507" s="598"/>
      <c r="U507" s="598"/>
      <c r="V507" s="598"/>
      <c r="W507" s="601"/>
      <c r="X507" s="195"/>
      <c r="Y507" s="598"/>
      <c r="Z507" s="195"/>
      <c r="AA507" s="598"/>
      <c r="AB507" s="598"/>
      <c r="AC507" s="598"/>
      <c r="AD507" s="598"/>
      <c r="AE507" s="598"/>
      <c r="AF507" s="601"/>
      <c r="AG507" s="195"/>
      <c r="AH507" s="598"/>
      <c r="AI507" s="598"/>
      <c r="AJ507" s="598"/>
      <c r="AK507" s="598"/>
      <c r="AL507" s="598"/>
      <c r="AM507" s="601"/>
      <c r="AN507" s="598"/>
      <c r="AO507" s="603"/>
      <c r="AP507" s="598"/>
      <c r="AQ507" s="442"/>
      <c r="AR507" s="604"/>
      <c r="AS507" s="161"/>
      <c r="AT507" s="161"/>
      <c r="AU507" s="161"/>
      <c r="AV507" s="161"/>
    </row>
    <row r="508" ht="14.25" customHeight="1">
      <c r="A508" s="598"/>
      <c r="B508" s="599"/>
      <c r="C508" s="598"/>
      <c r="D508" s="600"/>
      <c r="E508" s="600"/>
      <c r="F508" s="600"/>
      <c r="G508" s="600"/>
      <c r="H508" s="598"/>
      <c r="I508" s="598"/>
      <c r="J508" s="598"/>
      <c r="K508" s="598"/>
      <c r="L508" s="598"/>
      <c r="M508" s="598"/>
      <c r="N508" s="598"/>
      <c r="O508" s="601"/>
      <c r="P508" s="601"/>
      <c r="Q508" s="601"/>
      <c r="R508" s="601"/>
      <c r="S508" s="602"/>
      <c r="T508" s="598"/>
      <c r="U508" s="598"/>
      <c r="V508" s="598"/>
      <c r="W508" s="601"/>
      <c r="X508" s="195"/>
      <c r="Y508" s="598"/>
      <c r="Z508" s="195"/>
      <c r="AA508" s="598"/>
      <c r="AB508" s="598"/>
      <c r="AC508" s="598"/>
      <c r="AD508" s="598"/>
      <c r="AE508" s="598"/>
      <c r="AF508" s="601"/>
      <c r="AG508" s="195"/>
      <c r="AH508" s="598"/>
      <c r="AI508" s="598"/>
      <c r="AJ508" s="598"/>
      <c r="AK508" s="598"/>
      <c r="AL508" s="598"/>
      <c r="AM508" s="601"/>
      <c r="AN508" s="598"/>
      <c r="AO508" s="603"/>
      <c r="AP508" s="598"/>
      <c r="AQ508" s="442"/>
      <c r="AR508" s="604"/>
      <c r="AS508" s="161"/>
      <c r="AT508" s="161"/>
      <c r="AU508" s="161"/>
      <c r="AV508" s="161"/>
    </row>
    <row r="509" ht="14.25" customHeight="1">
      <c r="A509" s="598"/>
      <c r="B509" s="599"/>
      <c r="C509" s="598"/>
      <c r="D509" s="600"/>
      <c r="E509" s="600"/>
      <c r="F509" s="600"/>
      <c r="G509" s="600"/>
      <c r="H509" s="598"/>
      <c r="I509" s="598"/>
      <c r="J509" s="598"/>
      <c r="K509" s="598"/>
      <c r="L509" s="598"/>
      <c r="M509" s="598"/>
      <c r="N509" s="598"/>
      <c r="O509" s="601"/>
      <c r="P509" s="601"/>
      <c r="Q509" s="601"/>
      <c r="R509" s="601"/>
      <c r="S509" s="602"/>
      <c r="T509" s="598"/>
      <c r="U509" s="598"/>
      <c r="V509" s="598"/>
      <c r="W509" s="601"/>
      <c r="X509" s="195"/>
      <c r="Y509" s="598"/>
      <c r="Z509" s="195"/>
      <c r="AA509" s="598"/>
      <c r="AB509" s="598"/>
      <c r="AC509" s="598"/>
      <c r="AD509" s="598"/>
      <c r="AE509" s="598"/>
      <c r="AF509" s="601"/>
      <c r="AG509" s="195"/>
      <c r="AH509" s="598"/>
      <c r="AI509" s="598"/>
      <c r="AJ509" s="598"/>
      <c r="AK509" s="598"/>
      <c r="AL509" s="598"/>
      <c r="AM509" s="601"/>
      <c r="AN509" s="598"/>
      <c r="AO509" s="603"/>
      <c r="AP509" s="598"/>
      <c r="AQ509" s="442"/>
      <c r="AR509" s="604"/>
      <c r="AS509" s="161"/>
      <c r="AT509" s="161"/>
      <c r="AU509" s="161"/>
      <c r="AV509" s="161"/>
    </row>
    <row r="510" ht="14.25" customHeight="1">
      <c r="A510" s="598"/>
      <c r="B510" s="599"/>
      <c r="C510" s="598"/>
      <c r="D510" s="600"/>
      <c r="E510" s="600"/>
      <c r="F510" s="600"/>
      <c r="G510" s="600"/>
      <c r="H510" s="598"/>
      <c r="I510" s="598"/>
      <c r="J510" s="598"/>
      <c r="K510" s="598"/>
      <c r="L510" s="598"/>
      <c r="M510" s="598"/>
      <c r="N510" s="598"/>
      <c r="O510" s="601"/>
      <c r="P510" s="601"/>
      <c r="Q510" s="601"/>
      <c r="R510" s="601"/>
      <c r="S510" s="602"/>
      <c r="T510" s="598"/>
      <c r="U510" s="598"/>
      <c r="V510" s="598"/>
      <c r="W510" s="601"/>
      <c r="X510" s="195"/>
      <c r="Y510" s="598"/>
      <c r="Z510" s="195"/>
      <c r="AA510" s="598"/>
      <c r="AB510" s="598"/>
      <c r="AC510" s="598"/>
      <c r="AD510" s="598"/>
      <c r="AE510" s="598"/>
      <c r="AF510" s="601"/>
      <c r="AG510" s="195"/>
      <c r="AH510" s="598"/>
      <c r="AI510" s="598"/>
      <c r="AJ510" s="598"/>
      <c r="AK510" s="598"/>
      <c r="AL510" s="598"/>
      <c r="AM510" s="601"/>
      <c r="AN510" s="598"/>
      <c r="AO510" s="603"/>
      <c r="AP510" s="598"/>
      <c r="AQ510" s="442"/>
      <c r="AR510" s="604"/>
      <c r="AS510" s="161"/>
      <c r="AT510" s="161"/>
      <c r="AU510" s="161"/>
      <c r="AV510" s="161"/>
    </row>
    <row r="511" ht="14.25" customHeight="1">
      <c r="A511" s="598"/>
      <c r="B511" s="599"/>
      <c r="C511" s="598"/>
      <c r="D511" s="600"/>
      <c r="E511" s="600"/>
      <c r="F511" s="600"/>
      <c r="G511" s="600"/>
      <c r="H511" s="598"/>
      <c r="I511" s="598"/>
      <c r="J511" s="598"/>
      <c r="K511" s="598"/>
      <c r="L511" s="598"/>
      <c r="M511" s="598"/>
      <c r="N511" s="598"/>
      <c r="O511" s="601"/>
      <c r="P511" s="601"/>
      <c r="Q511" s="601"/>
      <c r="R511" s="601"/>
      <c r="S511" s="602"/>
      <c r="T511" s="598"/>
      <c r="U511" s="598"/>
      <c r="V511" s="598"/>
      <c r="W511" s="601"/>
      <c r="X511" s="195"/>
      <c r="Y511" s="598"/>
      <c r="Z511" s="195"/>
      <c r="AA511" s="598"/>
      <c r="AB511" s="598"/>
      <c r="AC511" s="598"/>
      <c r="AD511" s="598"/>
      <c r="AE511" s="598"/>
      <c r="AF511" s="601"/>
      <c r="AG511" s="195"/>
      <c r="AH511" s="598"/>
      <c r="AI511" s="598"/>
      <c r="AJ511" s="598"/>
      <c r="AK511" s="598"/>
      <c r="AL511" s="598"/>
      <c r="AM511" s="601"/>
      <c r="AN511" s="598"/>
      <c r="AO511" s="603"/>
      <c r="AP511" s="598"/>
      <c r="AQ511" s="442"/>
      <c r="AR511" s="604"/>
      <c r="AS511" s="161"/>
      <c r="AT511" s="161"/>
      <c r="AU511" s="161"/>
      <c r="AV511" s="161"/>
    </row>
    <row r="512" ht="14.25" customHeight="1">
      <c r="A512" s="598"/>
      <c r="B512" s="599"/>
      <c r="C512" s="598"/>
      <c r="D512" s="600"/>
      <c r="E512" s="600"/>
      <c r="F512" s="600"/>
      <c r="G512" s="600"/>
      <c r="H512" s="598"/>
      <c r="I512" s="598"/>
      <c r="J512" s="598"/>
      <c r="K512" s="598"/>
      <c r="L512" s="598"/>
      <c r="M512" s="598"/>
      <c r="N512" s="598"/>
      <c r="O512" s="601"/>
      <c r="P512" s="601"/>
      <c r="Q512" s="601"/>
      <c r="R512" s="601"/>
      <c r="S512" s="602"/>
      <c r="T512" s="598"/>
      <c r="U512" s="598"/>
      <c r="V512" s="598"/>
      <c r="W512" s="601"/>
      <c r="X512" s="195"/>
      <c r="Y512" s="598"/>
      <c r="Z512" s="195"/>
      <c r="AA512" s="598"/>
      <c r="AB512" s="598"/>
      <c r="AC512" s="598"/>
      <c r="AD512" s="598"/>
      <c r="AE512" s="598"/>
      <c r="AF512" s="601"/>
      <c r="AG512" s="195"/>
      <c r="AH512" s="598"/>
      <c r="AI512" s="598"/>
      <c r="AJ512" s="598"/>
      <c r="AK512" s="598"/>
      <c r="AL512" s="598"/>
      <c r="AM512" s="601"/>
      <c r="AN512" s="598"/>
      <c r="AO512" s="603"/>
      <c r="AP512" s="598"/>
      <c r="AQ512" s="442"/>
      <c r="AR512" s="604"/>
      <c r="AS512" s="161"/>
      <c r="AT512" s="161"/>
      <c r="AU512" s="161"/>
      <c r="AV512" s="161"/>
    </row>
    <row r="513" ht="14.25" customHeight="1">
      <c r="A513" s="598"/>
      <c r="B513" s="599"/>
      <c r="C513" s="598"/>
      <c r="D513" s="600"/>
      <c r="E513" s="600"/>
      <c r="F513" s="600"/>
      <c r="G513" s="600"/>
      <c r="H513" s="598"/>
      <c r="I513" s="598"/>
      <c r="J513" s="598"/>
      <c r="K513" s="598"/>
      <c r="L513" s="598"/>
      <c r="M513" s="598"/>
      <c r="N513" s="598"/>
      <c r="O513" s="601"/>
      <c r="P513" s="601"/>
      <c r="Q513" s="601"/>
      <c r="R513" s="601"/>
      <c r="S513" s="602"/>
      <c r="T513" s="598"/>
      <c r="U513" s="598"/>
      <c r="V513" s="598"/>
      <c r="W513" s="601"/>
      <c r="X513" s="195"/>
      <c r="Y513" s="598"/>
      <c r="Z513" s="195"/>
      <c r="AA513" s="598"/>
      <c r="AB513" s="598"/>
      <c r="AC513" s="598"/>
      <c r="AD513" s="598"/>
      <c r="AE513" s="598"/>
      <c r="AF513" s="601"/>
      <c r="AG513" s="195"/>
      <c r="AH513" s="598"/>
      <c r="AI513" s="598"/>
      <c r="AJ513" s="598"/>
      <c r="AK513" s="598"/>
      <c r="AL513" s="598"/>
      <c r="AM513" s="601"/>
      <c r="AN513" s="598"/>
      <c r="AO513" s="603"/>
      <c r="AP513" s="598"/>
      <c r="AQ513" s="442"/>
      <c r="AR513" s="604"/>
      <c r="AS513" s="161"/>
      <c r="AT513" s="161"/>
      <c r="AU513" s="161"/>
      <c r="AV513" s="161"/>
    </row>
    <row r="514" ht="14.25" customHeight="1">
      <c r="A514" s="598"/>
      <c r="B514" s="599"/>
      <c r="C514" s="598"/>
      <c r="D514" s="600"/>
      <c r="E514" s="600"/>
      <c r="F514" s="600"/>
      <c r="G514" s="600"/>
      <c r="H514" s="598"/>
      <c r="I514" s="598"/>
      <c r="J514" s="598"/>
      <c r="K514" s="598"/>
      <c r="L514" s="598"/>
      <c r="M514" s="598"/>
      <c r="N514" s="598"/>
      <c r="O514" s="601"/>
      <c r="P514" s="601"/>
      <c r="Q514" s="601"/>
      <c r="R514" s="601"/>
      <c r="S514" s="602"/>
      <c r="T514" s="598"/>
      <c r="U514" s="598"/>
      <c r="V514" s="598"/>
      <c r="W514" s="601"/>
      <c r="X514" s="195"/>
      <c r="Y514" s="598"/>
      <c r="Z514" s="195"/>
      <c r="AA514" s="598"/>
      <c r="AB514" s="598"/>
      <c r="AC514" s="598"/>
      <c r="AD514" s="598"/>
      <c r="AE514" s="598"/>
      <c r="AF514" s="601"/>
      <c r="AG514" s="195"/>
      <c r="AH514" s="598"/>
      <c r="AI514" s="598"/>
      <c r="AJ514" s="598"/>
      <c r="AK514" s="598"/>
      <c r="AL514" s="598"/>
      <c r="AM514" s="601"/>
      <c r="AN514" s="598"/>
      <c r="AO514" s="603"/>
      <c r="AP514" s="598"/>
      <c r="AQ514" s="442"/>
      <c r="AR514" s="604"/>
      <c r="AS514" s="161"/>
      <c r="AT514" s="161"/>
      <c r="AU514" s="161"/>
      <c r="AV514" s="161"/>
    </row>
    <row r="515" ht="14.25" customHeight="1">
      <c r="A515" s="598"/>
      <c r="B515" s="599"/>
      <c r="C515" s="598"/>
      <c r="D515" s="600"/>
      <c r="E515" s="600"/>
      <c r="F515" s="600"/>
      <c r="G515" s="600"/>
      <c r="H515" s="598"/>
      <c r="I515" s="598"/>
      <c r="J515" s="598"/>
      <c r="K515" s="598"/>
      <c r="L515" s="598"/>
      <c r="M515" s="598"/>
      <c r="N515" s="598"/>
      <c r="O515" s="601"/>
      <c r="P515" s="601"/>
      <c r="Q515" s="601"/>
      <c r="R515" s="601"/>
      <c r="S515" s="602"/>
      <c r="T515" s="598"/>
      <c r="U515" s="598"/>
      <c r="V515" s="598"/>
      <c r="W515" s="601"/>
      <c r="X515" s="195"/>
      <c r="Y515" s="598"/>
      <c r="Z515" s="195"/>
      <c r="AA515" s="598"/>
      <c r="AB515" s="598"/>
      <c r="AC515" s="598"/>
      <c r="AD515" s="598"/>
      <c r="AE515" s="598"/>
      <c r="AF515" s="601"/>
      <c r="AG515" s="195"/>
      <c r="AH515" s="598"/>
      <c r="AI515" s="598"/>
      <c r="AJ515" s="598"/>
      <c r="AK515" s="598"/>
      <c r="AL515" s="598"/>
      <c r="AM515" s="601"/>
      <c r="AN515" s="598"/>
      <c r="AO515" s="603"/>
      <c r="AP515" s="598"/>
      <c r="AQ515" s="442"/>
      <c r="AR515" s="604"/>
      <c r="AS515" s="161"/>
      <c r="AT515" s="161"/>
      <c r="AU515" s="161"/>
      <c r="AV515" s="161"/>
    </row>
    <row r="516" ht="14.25" customHeight="1">
      <c r="A516" s="598"/>
      <c r="B516" s="599"/>
      <c r="C516" s="598"/>
      <c r="D516" s="600"/>
      <c r="E516" s="600"/>
      <c r="F516" s="600"/>
      <c r="G516" s="600"/>
      <c r="H516" s="598"/>
      <c r="I516" s="598"/>
      <c r="J516" s="598"/>
      <c r="K516" s="598"/>
      <c r="L516" s="598"/>
      <c r="M516" s="598"/>
      <c r="N516" s="598"/>
      <c r="O516" s="601"/>
      <c r="P516" s="601"/>
      <c r="Q516" s="601"/>
      <c r="R516" s="601"/>
      <c r="S516" s="602"/>
      <c r="T516" s="598"/>
      <c r="U516" s="598"/>
      <c r="V516" s="598"/>
      <c r="W516" s="601"/>
      <c r="X516" s="195"/>
      <c r="Y516" s="598"/>
      <c r="Z516" s="195"/>
      <c r="AA516" s="598"/>
      <c r="AB516" s="598"/>
      <c r="AC516" s="598"/>
      <c r="AD516" s="598"/>
      <c r="AE516" s="598"/>
      <c r="AF516" s="601"/>
      <c r="AG516" s="195"/>
      <c r="AH516" s="598"/>
      <c r="AI516" s="598"/>
      <c r="AJ516" s="598"/>
      <c r="AK516" s="598"/>
      <c r="AL516" s="598"/>
      <c r="AM516" s="601"/>
      <c r="AN516" s="598"/>
      <c r="AO516" s="603"/>
      <c r="AP516" s="598"/>
      <c r="AQ516" s="442"/>
      <c r="AR516" s="604"/>
      <c r="AS516" s="161"/>
      <c r="AT516" s="161"/>
      <c r="AU516" s="161"/>
      <c r="AV516" s="161"/>
    </row>
    <row r="517" ht="14.25" customHeight="1">
      <c r="A517" s="598"/>
      <c r="B517" s="599"/>
      <c r="C517" s="598"/>
      <c r="D517" s="600"/>
      <c r="E517" s="600"/>
      <c r="F517" s="600"/>
      <c r="G517" s="600"/>
      <c r="H517" s="598"/>
      <c r="I517" s="598"/>
      <c r="J517" s="598"/>
      <c r="K517" s="598"/>
      <c r="L517" s="598"/>
      <c r="M517" s="598"/>
      <c r="N517" s="598"/>
      <c r="O517" s="601"/>
      <c r="P517" s="601"/>
      <c r="Q517" s="601"/>
      <c r="R517" s="601"/>
      <c r="S517" s="602"/>
      <c r="T517" s="598"/>
      <c r="U517" s="598"/>
      <c r="V517" s="598"/>
      <c r="W517" s="601"/>
      <c r="X517" s="195"/>
      <c r="Y517" s="598"/>
      <c r="Z517" s="195"/>
      <c r="AA517" s="598"/>
      <c r="AB517" s="598"/>
      <c r="AC517" s="598"/>
      <c r="AD517" s="598"/>
      <c r="AE517" s="598"/>
      <c r="AF517" s="601"/>
      <c r="AG517" s="195"/>
      <c r="AH517" s="598"/>
      <c r="AI517" s="598"/>
      <c r="AJ517" s="598"/>
      <c r="AK517" s="598"/>
      <c r="AL517" s="598"/>
      <c r="AM517" s="601"/>
      <c r="AN517" s="598"/>
      <c r="AO517" s="603"/>
      <c r="AP517" s="598"/>
      <c r="AQ517" s="442"/>
      <c r="AR517" s="604"/>
      <c r="AS517" s="161"/>
      <c r="AT517" s="161"/>
      <c r="AU517" s="161"/>
      <c r="AV517" s="161"/>
    </row>
    <row r="518" ht="14.25" customHeight="1">
      <c r="A518" s="598"/>
      <c r="B518" s="599"/>
      <c r="C518" s="598"/>
      <c r="D518" s="600"/>
      <c r="E518" s="600"/>
      <c r="F518" s="600"/>
      <c r="G518" s="600"/>
      <c r="H518" s="598"/>
      <c r="I518" s="598"/>
      <c r="J518" s="598"/>
      <c r="K518" s="598"/>
      <c r="L518" s="598"/>
      <c r="M518" s="598"/>
      <c r="N518" s="598"/>
      <c r="O518" s="601"/>
      <c r="P518" s="601"/>
      <c r="Q518" s="601"/>
      <c r="R518" s="601"/>
      <c r="S518" s="602"/>
      <c r="T518" s="598"/>
      <c r="U518" s="598"/>
      <c r="V518" s="598"/>
      <c r="W518" s="601"/>
      <c r="X518" s="195"/>
      <c r="Y518" s="598"/>
      <c r="Z518" s="195"/>
      <c r="AA518" s="598"/>
      <c r="AB518" s="598"/>
      <c r="AC518" s="598"/>
      <c r="AD518" s="598"/>
      <c r="AE518" s="598"/>
      <c r="AF518" s="601"/>
      <c r="AG518" s="195"/>
      <c r="AH518" s="598"/>
      <c r="AI518" s="598"/>
      <c r="AJ518" s="598"/>
      <c r="AK518" s="598"/>
      <c r="AL518" s="598"/>
      <c r="AM518" s="601"/>
      <c r="AN518" s="598"/>
      <c r="AO518" s="603"/>
      <c r="AP518" s="598"/>
      <c r="AQ518" s="442"/>
      <c r="AR518" s="604"/>
      <c r="AS518" s="161"/>
      <c r="AT518" s="161"/>
      <c r="AU518" s="161"/>
      <c r="AV518" s="161"/>
    </row>
    <row r="519" ht="14.25" customHeight="1">
      <c r="A519" s="598"/>
      <c r="B519" s="599"/>
      <c r="C519" s="598"/>
      <c r="D519" s="600"/>
      <c r="E519" s="600"/>
      <c r="F519" s="600"/>
      <c r="G519" s="600"/>
      <c r="H519" s="598"/>
      <c r="I519" s="598"/>
      <c r="J519" s="598"/>
      <c r="K519" s="598"/>
      <c r="L519" s="598"/>
      <c r="M519" s="598"/>
      <c r="N519" s="598"/>
      <c r="O519" s="601"/>
      <c r="P519" s="601"/>
      <c r="Q519" s="601"/>
      <c r="R519" s="601"/>
      <c r="S519" s="602"/>
      <c r="T519" s="598"/>
      <c r="U519" s="598"/>
      <c r="V519" s="598"/>
      <c r="W519" s="601"/>
      <c r="X519" s="195"/>
      <c r="Y519" s="598"/>
      <c r="Z519" s="195"/>
      <c r="AA519" s="598"/>
      <c r="AB519" s="598"/>
      <c r="AC519" s="598"/>
      <c r="AD519" s="598"/>
      <c r="AE519" s="598"/>
      <c r="AF519" s="601"/>
      <c r="AG519" s="195"/>
      <c r="AH519" s="598"/>
      <c r="AI519" s="598"/>
      <c r="AJ519" s="598"/>
      <c r="AK519" s="598"/>
      <c r="AL519" s="598"/>
      <c r="AM519" s="601"/>
      <c r="AN519" s="598"/>
      <c r="AO519" s="603"/>
      <c r="AP519" s="598"/>
      <c r="AQ519" s="442"/>
      <c r="AR519" s="604"/>
      <c r="AS519" s="161"/>
      <c r="AT519" s="161"/>
      <c r="AU519" s="161"/>
      <c r="AV519" s="161"/>
    </row>
    <row r="520" ht="14.25" customHeight="1">
      <c r="A520" s="598"/>
      <c r="B520" s="599"/>
      <c r="C520" s="598"/>
      <c r="D520" s="600"/>
      <c r="E520" s="600"/>
      <c r="F520" s="600"/>
      <c r="G520" s="600"/>
      <c r="H520" s="598"/>
      <c r="I520" s="598"/>
      <c r="J520" s="598"/>
      <c r="K520" s="598"/>
      <c r="L520" s="598"/>
      <c r="M520" s="598"/>
      <c r="N520" s="598"/>
      <c r="O520" s="601"/>
      <c r="P520" s="601"/>
      <c r="Q520" s="601"/>
      <c r="R520" s="601"/>
      <c r="S520" s="602"/>
      <c r="T520" s="598"/>
      <c r="U520" s="598"/>
      <c r="V520" s="598"/>
      <c r="W520" s="601"/>
      <c r="X520" s="195"/>
      <c r="Y520" s="598"/>
      <c r="Z520" s="195"/>
      <c r="AA520" s="598"/>
      <c r="AB520" s="598"/>
      <c r="AC520" s="598"/>
      <c r="AD520" s="598"/>
      <c r="AE520" s="598"/>
      <c r="AF520" s="601"/>
      <c r="AG520" s="195"/>
      <c r="AH520" s="598"/>
      <c r="AI520" s="598"/>
      <c r="AJ520" s="598"/>
      <c r="AK520" s="598"/>
      <c r="AL520" s="598"/>
      <c r="AM520" s="601"/>
      <c r="AN520" s="598"/>
      <c r="AO520" s="603"/>
      <c r="AP520" s="598"/>
      <c r="AQ520" s="442"/>
      <c r="AR520" s="604"/>
      <c r="AS520" s="161"/>
      <c r="AT520" s="161"/>
      <c r="AU520" s="161"/>
      <c r="AV520" s="161"/>
    </row>
    <row r="521" ht="14.25" customHeight="1">
      <c r="A521" s="598"/>
      <c r="B521" s="599"/>
      <c r="C521" s="598"/>
      <c r="D521" s="600"/>
      <c r="E521" s="600"/>
      <c r="F521" s="600"/>
      <c r="G521" s="600"/>
      <c r="H521" s="598"/>
      <c r="I521" s="598"/>
      <c r="J521" s="598"/>
      <c r="K521" s="598"/>
      <c r="L521" s="598"/>
      <c r="M521" s="598"/>
      <c r="N521" s="598"/>
      <c r="O521" s="601"/>
      <c r="P521" s="601"/>
      <c r="Q521" s="601"/>
      <c r="R521" s="601"/>
      <c r="S521" s="602"/>
      <c r="T521" s="598"/>
      <c r="U521" s="598"/>
      <c r="V521" s="598"/>
      <c r="W521" s="601"/>
      <c r="X521" s="195"/>
      <c r="Y521" s="598"/>
      <c r="Z521" s="195"/>
      <c r="AA521" s="598"/>
      <c r="AB521" s="598"/>
      <c r="AC521" s="598"/>
      <c r="AD521" s="598"/>
      <c r="AE521" s="598"/>
      <c r="AF521" s="601"/>
      <c r="AG521" s="195"/>
      <c r="AH521" s="598"/>
      <c r="AI521" s="598"/>
      <c r="AJ521" s="598"/>
      <c r="AK521" s="598"/>
      <c r="AL521" s="598"/>
      <c r="AM521" s="601"/>
      <c r="AN521" s="598"/>
      <c r="AO521" s="603"/>
      <c r="AP521" s="598"/>
      <c r="AQ521" s="442"/>
      <c r="AR521" s="604"/>
      <c r="AS521" s="161"/>
      <c r="AT521" s="161"/>
      <c r="AU521" s="161"/>
      <c r="AV521" s="161"/>
    </row>
    <row r="522" ht="14.25" customHeight="1">
      <c r="A522" s="598"/>
      <c r="B522" s="599"/>
      <c r="C522" s="598"/>
      <c r="D522" s="600"/>
      <c r="E522" s="600"/>
      <c r="F522" s="600"/>
      <c r="G522" s="600"/>
      <c r="H522" s="598"/>
      <c r="I522" s="598"/>
      <c r="J522" s="598"/>
      <c r="K522" s="598"/>
      <c r="L522" s="598"/>
      <c r="M522" s="598"/>
      <c r="N522" s="598"/>
      <c r="O522" s="601"/>
      <c r="P522" s="601"/>
      <c r="Q522" s="601"/>
      <c r="R522" s="601"/>
      <c r="S522" s="602"/>
      <c r="T522" s="598"/>
      <c r="U522" s="598"/>
      <c r="V522" s="598"/>
      <c r="W522" s="601"/>
      <c r="X522" s="195"/>
      <c r="Y522" s="598"/>
      <c r="Z522" s="195"/>
      <c r="AA522" s="598"/>
      <c r="AB522" s="598"/>
      <c r="AC522" s="598"/>
      <c r="AD522" s="598"/>
      <c r="AE522" s="598"/>
      <c r="AF522" s="601"/>
      <c r="AG522" s="195"/>
      <c r="AH522" s="598"/>
      <c r="AI522" s="598"/>
      <c r="AJ522" s="598"/>
      <c r="AK522" s="598"/>
      <c r="AL522" s="598"/>
      <c r="AM522" s="601"/>
      <c r="AN522" s="598"/>
      <c r="AO522" s="603"/>
      <c r="AP522" s="598"/>
      <c r="AQ522" s="442"/>
      <c r="AR522" s="604"/>
      <c r="AS522" s="161"/>
      <c r="AT522" s="161"/>
      <c r="AU522" s="161"/>
      <c r="AV522" s="161"/>
    </row>
    <row r="523" ht="14.25" customHeight="1">
      <c r="A523" s="598"/>
      <c r="B523" s="599"/>
      <c r="C523" s="598"/>
      <c r="D523" s="600"/>
      <c r="E523" s="600"/>
      <c r="F523" s="600"/>
      <c r="G523" s="600"/>
      <c r="H523" s="598"/>
      <c r="I523" s="598"/>
      <c r="J523" s="598"/>
      <c r="K523" s="598"/>
      <c r="L523" s="598"/>
      <c r="M523" s="598"/>
      <c r="N523" s="598"/>
      <c r="O523" s="601"/>
      <c r="P523" s="601"/>
      <c r="Q523" s="601"/>
      <c r="R523" s="601"/>
      <c r="S523" s="602"/>
      <c r="T523" s="598"/>
      <c r="U523" s="598"/>
      <c r="V523" s="598"/>
      <c r="W523" s="601"/>
      <c r="X523" s="195"/>
      <c r="Y523" s="598"/>
      <c r="Z523" s="195"/>
      <c r="AA523" s="598"/>
      <c r="AB523" s="598"/>
      <c r="AC523" s="598"/>
      <c r="AD523" s="598"/>
      <c r="AE523" s="598"/>
      <c r="AF523" s="601"/>
      <c r="AG523" s="195"/>
      <c r="AH523" s="598"/>
      <c r="AI523" s="598"/>
      <c r="AJ523" s="598"/>
      <c r="AK523" s="598"/>
      <c r="AL523" s="598"/>
      <c r="AM523" s="601"/>
      <c r="AN523" s="598"/>
      <c r="AO523" s="603"/>
      <c r="AP523" s="598"/>
      <c r="AQ523" s="442"/>
      <c r="AR523" s="604"/>
      <c r="AS523" s="161"/>
      <c r="AT523" s="161"/>
      <c r="AU523" s="161"/>
      <c r="AV523" s="161"/>
    </row>
    <row r="524" ht="14.25" customHeight="1">
      <c r="A524" s="598"/>
      <c r="B524" s="599"/>
      <c r="C524" s="598"/>
      <c r="D524" s="600"/>
      <c r="E524" s="600"/>
      <c r="F524" s="600"/>
      <c r="G524" s="600"/>
      <c r="H524" s="598"/>
      <c r="I524" s="598"/>
      <c r="J524" s="598"/>
      <c r="K524" s="598"/>
      <c r="L524" s="598"/>
      <c r="M524" s="598"/>
      <c r="N524" s="598"/>
      <c r="O524" s="601"/>
      <c r="P524" s="601"/>
      <c r="Q524" s="601"/>
      <c r="R524" s="601"/>
      <c r="S524" s="602"/>
      <c r="T524" s="598"/>
      <c r="U524" s="598"/>
      <c r="V524" s="598"/>
      <c r="W524" s="601"/>
      <c r="X524" s="195"/>
      <c r="Y524" s="598"/>
      <c r="Z524" s="195"/>
      <c r="AA524" s="598"/>
      <c r="AB524" s="598"/>
      <c r="AC524" s="598"/>
      <c r="AD524" s="598"/>
      <c r="AE524" s="598"/>
      <c r="AF524" s="601"/>
      <c r="AG524" s="195"/>
      <c r="AH524" s="598"/>
      <c r="AI524" s="598"/>
      <c r="AJ524" s="598"/>
      <c r="AK524" s="598"/>
      <c r="AL524" s="598"/>
      <c r="AM524" s="601"/>
      <c r="AN524" s="598"/>
      <c r="AO524" s="603"/>
      <c r="AP524" s="598"/>
      <c r="AQ524" s="442"/>
      <c r="AR524" s="604"/>
      <c r="AS524" s="161"/>
      <c r="AT524" s="161"/>
      <c r="AU524" s="161"/>
      <c r="AV524" s="161"/>
    </row>
    <row r="525" ht="14.25" customHeight="1">
      <c r="A525" s="598"/>
      <c r="B525" s="599"/>
      <c r="C525" s="598"/>
      <c r="D525" s="600"/>
      <c r="E525" s="600"/>
      <c r="F525" s="600"/>
      <c r="G525" s="600"/>
      <c r="H525" s="598"/>
      <c r="I525" s="598"/>
      <c r="J525" s="598"/>
      <c r="K525" s="598"/>
      <c r="L525" s="598"/>
      <c r="M525" s="598"/>
      <c r="N525" s="598"/>
      <c r="O525" s="601"/>
      <c r="P525" s="601"/>
      <c r="Q525" s="601"/>
      <c r="R525" s="601"/>
      <c r="S525" s="602"/>
      <c r="T525" s="598"/>
      <c r="U525" s="598"/>
      <c r="V525" s="598"/>
      <c r="W525" s="601"/>
      <c r="X525" s="195"/>
      <c r="Y525" s="598"/>
      <c r="Z525" s="195"/>
      <c r="AA525" s="598"/>
      <c r="AB525" s="598"/>
      <c r="AC525" s="598"/>
      <c r="AD525" s="598"/>
      <c r="AE525" s="598"/>
      <c r="AF525" s="601"/>
      <c r="AG525" s="195"/>
      <c r="AH525" s="598"/>
      <c r="AI525" s="598"/>
      <c r="AJ525" s="598"/>
      <c r="AK525" s="598"/>
      <c r="AL525" s="598"/>
      <c r="AM525" s="601"/>
      <c r="AN525" s="598"/>
      <c r="AO525" s="603"/>
      <c r="AP525" s="598"/>
      <c r="AQ525" s="442"/>
      <c r="AR525" s="604"/>
      <c r="AS525" s="161"/>
      <c r="AT525" s="161"/>
      <c r="AU525" s="161"/>
      <c r="AV525" s="161"/>
    </row>
    <row r="526" ht="14.25" customHeight="1">
      <c r="A526" s="598"/>
      <c r="B526" s="599"/>
      <c r="C526" s="598"/>
      <c r="D526" s="600"/>
      <c r="E526" s="600"/>
      <c r="F526" s="600"/>
      <c r="G526" s="600"/>
      <c r="H526" s="598"/>
      <c r="I526" s="598"/>
      <c r="J526" s="598"/>
      <c r="K526" s="598"/>
      <c r="L526" s="598"/>
      <c r="M526" s="598"/>
      <c r="N526" s="598"/>
      <c r="O526" s="601"/>
      <c r="P526" s="601"/>
      <c r="Q526" s="601"/>
      <c r="R526" s="601"/>
      <c r="S526" s="602"/>
      <c r="T526" s="598"/>
      <c r="U526" s="598"/>
      <c r="V526" s="598"/>
      <c r="W526" s="601"/>
      <c r="X526" s="195"/>
      <c r="Y526" s="598"/>
      <c r="Z526" s="195"/>
      <c r="AA526" s="598"/>
      <c r="AB526" s="598"/>
      <c r="AC526" s="598"/>
      <c r="AD526" s="598"/>
      <c r="AE526" s="598"/>
      <c r="AF526" s="601"/>
      <c r="AG526" s="195"/>
      <c r="AH526" s="598"/>
      <c r="AI526" s="598"/>
      <c r="AJ526" s="598"/>
      <c r="AK526" s="598"/>
      <c r="AL526" s="598"/>
      <c r="AM526" s="601"/>
      <c r="AN526" s="598"/>
      <c r="AO526" s="603"/>
      <c r="AP526" s="598"/>
      <c r="AQ526" s="442"/>
      <c r="AR526" s="604"/>
      <c r="AS526" s="161"/>
      <c r="AT526" s="161"/>
      <c r="AU526" s="161"/>
      <c r="AV526" s="161"/>
    </row>
    <row r="527" ht="14.25" customHeight="1">
      <c r="A527" s="598"/>
      <c r="B527" s="599"/>
      <c r="C527" s="598"/>
      <c r="D527" s="600"/>
      <c r="E527" s="600"/>
      <c r="F527" s="600"/>
      <c r="G527" s="600"/>
      <c r="H527" s="598"/>
      <c r="I527" s="598"/>
      <c r="J527" s="598"/>
      <c r="K527" s="598"/>
      <c r="L527" s="598"/>
      <c r="M527" s="598"/>
      <c r="N527" s="598"/>
      <c r="O527" s="601"/>
      <c r="P527" s="601"/>
      <c r="Q527" s="601"/>
      <c r="R527" s="601"/>
      <c r="S527" s="602"/>
      <c r="T527" s="598"/>
      <c r="U527" s="598"/>
      <c r="V527" s="598"/>
      <c r="W527" s="601"/>
      <c r="X527" s="195"/>
      <c r="Y527" s="598"/>
      <c r="Z527" s="195"/>
      <c r="AA527" s="598"/>
      <c r="AB527" s="598"/>
      <c r="AC527" s="598"/>
      <c r="AD527" s="598"/>
      <c r="AE527" s="598"/>
      <c r="AF527" s="601"/>
      <c r="AG527" s="195"/>
      <c r="AH527" s="598"/>
      <c r="AI527" s="598"/>
      <c r="AJ527" s="598"/>
      <c r="AK527" s="598"/>
      <c r="AL527" s="598"/>
      <c r="AM527" s="601"/>
      <c r="AN527" s="598"/>
      <c r="AO527" s="603"/>
      <c r="AP527" s="598"/>
      <c r="AQ527" s="442"/>
      <c r="AR527" s="604"/>
      <c r="AS527" s="161"/>
      <c r="AT527" s="161"/>
      <c r="AU527" s="161"/>
      <c r="AV527" s="161"/>
    </row>
    <row r="528" ht="14.25" customHeight="1">
      <c r="A528" s="598"/>
      <c r="B528" s="599"/>
      <c r="C528" s="598"/>
      <c r="D528" s="600"/>
      <c r="E528" s="600"/>
      <c r="F528" s="600"/>
      <c r="G528" s="600"/>
      <c r="H528" s="598"/>
      <c r="I528" s="598"/>
      <c r="J528" s="598"/>
      <c r="K528" s="598"/>
      <c r="L528" s="598"/>
      <c r="M528" s="598"/>
      <c r="N528" s="598"/>
      <c r="O528" s="601"/>
      <c r="P528" s="601"/>
      <c r="Q528" s="601"/>
      <c r="R528" s="601"/>
      <c r="S528" s="602"/>
      <c r="T528" s="598"/>
      <c r="U528" s="598"/>
      <c r="V528" s="598"/>
      <c r="W528" s="601"/>
      <c r="X528" s="195"/>
      <c r="Y528" s="598"/>
      <c r="Z528" s="195"/>
      <c r="AA528" s="598"/>
      <c r="AB528" s="598"/>
      <c r="AC528" s="598"/>
      <c r="AD528" s="598"/>
      <c r="AE528" s="598"/>
      <c r="AF528" s="601"/>
      <c r="AG528" s="195"/>
      <c r="AH528" s="598"/>
      <c r="AI528" s="598"/>
      <c r="AJ528" s="598"/>
      <c r="AK528" s="598"/>
      <c r="AL528" s="598"/>
      <c r="AM528" s="601"/>
      <c r="AN528" s="598"/>
      <c r="AO528" s="603"/>
      <c r="AP528" s="598"/>
      <c r="AQ528" s="442"/>
      <c r="AR528" s="604"/>
      <c r="AS528" s="161"/>
      <c r="AT528" s="161"/>
      <c r="AU528" s="161"/>
      <c r="AV528" s="161"/>
    </row>
    <row r="529" ht="14.25" customHeight="1">
      <c r="A529" s="598"/>
      <c r="B529" s="599"/>
      <c r="C529" s="598"/>
      <c r="D529" s="600"/>
      <c r="E529" s="600"/>
      <c r="F529" s="600"/>
      <c r="G529" s="600"/>
      <c r="H529" s="598"/>
      <c r="I529" s="598"/>
      <c r="J529" s="598"/>
      <c r="K529" s="598"/>
      <c r="L529" s="598"/>
      <c r="M529" s="598"/>
      <c r="N529" s="598"/>
      <c r="O529" s="601"/>
      <c r="P529" s="601"/>
      <c r="Q529" s="601"/>
      <c r="R529" s="601"/>
      <c r="S529" s="602"/>
      <c r="T529" s="598"/>
      <c r="U529" s="598"/>
      <c r="V529" s="598"/>
      <c r="W529" s="601"/>
      <c r="X529" s="195"/>
      <c r="Y529" s="598"/>
      <c r="Z529" s="195"/>
      <c r="AA529" s="598"/>
      <c r="AB529" s="598"/>
      <c r="AC529" s="598"/>
      <c r="AD529" s="598"/>
      <c r="AE529" s="598"/>
      <c r="AF529" s="601"/>
      <c r="AG529" s="195"/>
      <c r="AH529" s="598"/>
      <c r="AI529" s="598"/>
      <c r="AJ529" s="598"/>
      <c r="AK529" s="598"/>
      <c r="AL529" s="598"/>
      <c r="AM529" s="601"/>
      <c r="AN529" s="598"/>
      <c r="AO529" s="603"/>
      <c r="AP529" s="598"/>
      <c r="AQ529" s="442"/>
      <c r="AR529" s="604"/>
      <c r="AS529" s="161"/>
      <c r="AT529" s="161"/>
      <c r="AU529" s="161"/>
      <c r="AV529" s="161"/>
    </row>
    <row r="530" ht="14.25" customHeight="1">
      <c r="A530" s="598"/>
      <c r="B530" s="599"/>
      <c r="C530" s="598"/>
      <c r="D530" s="600"/>
      <c r="E530" s="600"/>
      <c r="F530" s="600"/>
      <c r="G530" s="600"/>
      <c r="H530" s="598"/>
      <c r="I530" s="598"/>
      <c r="J530" s="598"/>
      <c r="K530" s="598"/>
      <c r="L530" s="598"/>
      <c r="M530" s="598"/>
      <c r="N530" s="598"/>
      <c r="O530" s="601"/>
      <c r="P530" s="601"/>
      <c r="Q530" s="601"/>
      <c r="R530" s="601"/>
      <c r="S530" s="602"/>
      <c r="T530" s="598"/>
      <c r="U530" s="598"/>
      <c r="V530" s="598"/>
      <c r="W530" s="601"/>
      <c r="X530" s="195"/>
      <c r="Y530" s="598"/>
      <c r="Z530" s="195"/>
      <c r="AA530" s="598"/>
      <c r="AB530" s="598"/>
      <c r="AC530" s="598"/>
      <c r="AD530" s="598"/>
      <c r="AE530" s="598"/>
      <c r="AF530" s="601"/>
      <c r="AG530" s="195"/>
      <c r="AH530" s="598"/>
      <c r="AI530" s="598"/>
      <c r="AJ530" s="598"/>
      <c r="AK530" s="598"/>
      <c r="AL530" s="598"/>
      <c r="AM530" s="601"/>
      <c r="AN530" s="598"/>
      <c r="AO530" s="603"/>
      <c r="AP530" s="598"/>
      <c r="AQ530" s="442"/>
      <c r="AR530" s="604"/>
      <c r="AS530" s="161"/>
      <c r="AT530" s="161"/>
      <c r="AU530" s="161"/>
      <c r="AV530" s="161"/>
    </row>
    <row r="531" ht="14.25" customHeight="1">
      <c r="A531" s="598"/>
      <c r="B531" s="599"/>
      <c r="C531" s="598"/>
      <c r="D531" s="600"/>
      <c r="E531" s="600"/>
      <c r="F531" s="600"/>
      <c r="G531" s="600"/>
      <c r="H531" s="598"/>
      <c r="I531" s="598"/>
      <c r="J531" s="598"/>
      <c r="K531" s="598"/>
      <c r="L531" s="598"/>
      <c r="M531" s="598"/>
      <c r="N531" s="598"/>
      <c r="O531" s="601"/>
      <c r="P531" s="601"/>
      <c r="Q531" s="601"/>
      <c r="R531" s="601"/>
      <c r="S531" s="602"/>
      <c r="T531" s="598"/>
      <c r="U531" s="598"/>
      <c r="V531" s="598"/>
      <c r="W531" s="601"/>
      <c r="X531" s="195"/>
      <c r="Y531" s="598"/>
      <c r="Z531" s="195"/>
      <c r="AA531" s="598"/>
      <c r="AB531" s="598"/>
      <c r="AC531" s="598"/>
      <c r="AD531" s="598"/>
      <c r="AE531" s="598"/>
      <c r="AF531" s="601"/>
      <c r="AG531" s="195"/>
      <c r="AH531" s="598"/>
      <c r="AI531" s="598"/>
      <c r="AJ531" s="598"/>
      <c r="AK531" s="598"/>
      <c r="AL531" s="598"/>
      <c r="AM531" s="601"/>
      <c r="AN531" s="598"/>
      <c r="AO531" s="603"/>
      <c r="AP531" s="598"/>
      <c r="AQ531" s="442"/>
      <c r="AR531" s="604"/>
      <c r="AS531" s="161"/>
      <c r="AT531" s="161"/>
      <c r="AU531" s="161"/>
      <c r="AV531" s="161"/>
    </row>
    <row r="532" ht="14.25" customHeight="1">
      <c r="A532" s="598"/>
      <c r="B532" s="599"/>
      <c r="C532" s="598"/>
      <c r="D532" s="600"/>
      <c r="E532" s="600"/>
      <c r="F532" s="600"/>
      <c r="G532" s="600"/>
      <c r="H532" s="598"/>
      <c r="I532" s="598"/>
      <c r="J532" s="598"/>
      <c r="K532" s="598"/>
      <c r="L532" s="598"/>
      <c r="M532" s="598"/>
      <c r="N532" s="598"/>
      <c r="O532" s="601"/>
      <c r="P532" s="601"/>
      <c r="Q532" s="601"/>
      <c r="R532" s="601"/>
      <c r="S532" s="602"/>
      <c r="T532" s="598"/>
      <c r="U532" s="598"/>
      <c r="V532" s="598"/>
      <c r="W532" s="601"/>
      <c r="X532" s="195"/>
      <c r="Y532" s="598"/>
      <c r="Z532" s="195"/>
      <c r="AA532" s="598"/>
      <c r="AB532" s="598"/>
      <c r="AC532" s="598"/>
      <c r="AD532" s="598"/>
      <c r="AE532" s="598"/>
      <c r="AF532" s="601"/>
      <c r="AG532" s="195"/>
      <c r="AH532" s="598"/>
      <c r="AI532" s="598"/>
      <c r="AJ532" s="598"/>
      <c r="AK532" s="598"/>
      <c r="AL532" s="598"/>
      <c r="AM532" s="601"/>
      <c r="AN532" s="598"/>
      <c r="AO532" s="603"/>
      <c r="AP532" s="598"/>
      <c r="AQ532" s="442"/>
      <c r="AR532" s="604"/>
      <c r="AS532" s="161"/>
      <c r="AT532" s="161"/>
      <c r="AU532" s="161"/>
      <c r="AV532" s="161"/>
    </row>
    <row r="533" ht="14.25" customHeight="1">
      <c r="A533" s="598"/>
      <c r="B533" s="599"/>
      <c r="C533" s="598"/>
      <c r="D533" s="600"/>
      <c r="E533" s="600"/>
      <c r="F533" s="600"/>
      <c r="G533" s="600"/>
      <c r="H533" s="598"/>
      <c r="I533" s="598"/>
      <c r="J533" s="598"/>
      <c r="K533" s="598"/>
      <c r="L533" s="598"/>
      <c r="M533" s="598"/>
      <c r="N533" s="598"/>
      <c r="O533" s="601"/>
      <c r="P533" s="601"/>
      <c r="Q533" s="601"/>
      <c r="R533" s="601"/>
      <c r="S533" s="602"/>
      <c r="T533" s="598"/>
      <c r="U533" s="598"/>
      <c r="V533" s="598"/>
      <c r="W533" s="601"/>
      <c r="X533" s="195"/>
      <c r="Y533" s="598"/>
      <c r="Z533" s="195"/>
      <c r="AA533" s="598"/>
      <c r="AB533" s="598"/>
      <c r="AC533" s="598"/>
      <c r="AD533" s="598"/>
      <c r="AE533" s="598"/>
      <c r="AF533" s="601"/>
      <c r="AG533" s="195"/>
      <c r="AH533" s="598"/>
      <c r="AI533" s="598"/>
      <c r="AJ533" s="598"/>
      <c r="AK533" s="598"/>
      <c r="AL533" s="598"/>
      <c r="AM533" s="601"/>
      <c r="AN533" s="598"/>
      <c r="AO533" s="603"/>
      <c r="AP533" s="598"/>
      <c r="AQ533" s="442"/>
      <c r="AR533" s="604"/>
      <c r="AS533" s="161"/>
      <c r="AT533" s="161"/>
      <c r="AU533" s="161"/>
      <c r="AV533" s="161"/>
    </row>
    <row r="534" ht="14.25" customHeight="1">
      <c r="A534" s="598"/>
      <c r="B534" s="599"/>
      <c r="C534" s="598"/>
      <c r="D534" s="600"/>
      <c r="E534" s="600"/>
      <c r="F534" s="600"/>
      <c r="G534" s="600"/>
      <c r="H534" s="598"/>
      <c r="I534" s="598"/>
      <c r="J534" s="598"/>
      <c r="K534" s="598"/>
      <c r="L534" s="598"/>
      <c r="M534" s="598"/>
      <c r="N534" s="598"/>
      <c r="O534" s="601"/>
      <c r="P534" s="601"/>
      <c r="Q534" s="601"/>
      <c r="R534" s="601"/>
      <c r="S534" s="602"/>
      <c r="T534" s="598"/>
      <c r="U534" s="598"/>
      <c r="V534" s="598"/>
      <c r="W534" s="601"/>
      <c r="X534" s="195"/>
      <c r="Y534" s="598"/>
      <c r="Z534" s="195"/>
      <c r="AA534" s="598"/>
      <c r="AB534" s="598"/>
      <c r="AC534" s="598"/>
      <c r="AD534" s="598"/>
      <c r="AE534" s="598"/>
      <c r="AF534" s="601"/>
      <c r="AG534" s="195"/>
      <c r="AH534" s="598"/>
      <c r="AI534" s="598"/>
      <c r="AJ534" s="598"/>
      <c r="AK534" s="598"/>
      <c r="AL534" s="598"/>
      <c r="AM534" s="601"/>
      <c r="AN534" s="598"/>
      <c r="AO534" s="603"/>
      <c r="AP534" s="598"/>
      <c r="AQ534" s="442"/>
      <c r="AR534" s="604"/>
      <c r="AS534" s="161"/>
      <c r="AT534" s="161"/>
      <c r="AU534" s="161"/>
      <c r="AV534" s="161"/>
    </row>
    <row r="535" ht="14.25" customHeight="1">
      <c r="A535" s="598"/>
      <c r="B535" s="599"/>
      <c r="C535" s="598"/>
      <c r="D535" s="600"/>
      <c r="E535" s="600"/>
      <c r="F535" s="600"/>
      <c r="G535" s="600"/>
      <c r="H535" s="598"/>
      <c r="I535" s="598"/>
      <c r="J535" s="598"/>
      <c r="K535" s="598"/>
      <c r="L535" s="598"/>
      <c r="M535" s="598"/>
      <c r="N535" s="598"/>
      <c r="O535" s="601"/>
      <c r="P535" s="601"/>
      <c r="Q535" s="601"/>
      <c r="R535" s="601"/>
      <c r="S535" s="602"/>
      <c r="T535" s="598"/>
      <c r="U535" s="598"/>
      <c r="V535" s="598"/>
      <c r="W535" s="601"/>
      <c r="X535" s="195"/>
      <c r="Y535" s="598"/>
      <c r="Z535" s="195"/>
      <c r="AA535" s="598"/>
      <c r="AB535" s="598"/>
      <c r="AC535" s="598"/>
      <c r="AD535" s="598"/>
      <c r="AE535" s="598"/>
      <c r="AF535" s="601"/>
      <c r="AG535" s="195"/>
      <c r="AH535" s="598"/>
      <c r="AI535" s="598"/>
      <c r="AJ535" s="598"/>
      <c r="AK535" s="598"/>
      <c r="AL535" s="598"/>
      <c r="AM535" s="601"/>
      <c r="AN535" s="598"/>
      <c r="AO535" s="603"/>
      <c r="AP535" s="598"/>
      <c r="AQ535" s="442"/>
      <c r="AR535" s="604"/>
      <c r="AS535" s="161"/>
      <c r="AT535" s="161"/>
      <c r="AU535" s="161"/>
      <c r="AV535" s="161"/>
    </row>
    <row r="536" ht="14.25" customHeight="1">
      <c r="A536" s="598"/>
      <c r="B536" s="599"/>
      <c r="C536" s="598"/>
      <c r="D536" s="600"/>
      <c r="E536" s="600"/>
      <c r="F536" s="600"/>
      <c r="G536" s="600"/>
      <c r="H536" s="598"/>
      <c r="I536" s="598"/>
      <c r="J536" s="598"/>
      <c r="K536" s="598"/>
      <c r="L536" s="598"/>
      <c r="M536" s="598"/>
      <c r="N536" s="598"/>
      <c r="O536" s="601"/>
      <c r="P536" s="601"/>
      <c r="Q536" s="601"/>
      <c r="R536" s="601"/>
      <c r="S536" s="602"/>
      <c r="T536" s="598"/>
      <c r="U536" s="598"/>
      <c r="V536" s="598"/>
      <c r="W536" s="601"/>
      <c r="X536" s="195"/>
      <c r="Y536" s="598"/>
      <c r="Z536" s="195"/>
      <c r="AA536" s="598"/>
      <c r="AB536" s="598"/>
      <c r="AC536" s="598"/>
      <c r="AD536" s="598"/>
      <c r="AE536" s="598"/>
      <c r="AF536" s="601"/>
      <c r="AG536" s="195"/>
      <c r="AH536" s="598"/>
      <c r="AI536" s="598"/>
      <c r="AJ536" s="598"/>
      <c r="AK536" s="598"/>
      <c r="AL536" s="598"/>
      <c r="AM536" s="601"/>
      <c r="AN536" s="598"/>
      <c r="AO536" s="603"/>
      <c r="AP536" s="598"/>
      <c r="AQ536" s="442"/>
      <c r="AR536" s="604"/>
      <c r="AS536" s="161"/>
      <c r="AT536" s="161"/>
      <c r="AU536" s="161"/>
      <c r="AV536" s="161"/>
    </row>
    <row r="537" ht="14.25" customHeight="1">
      <c r="A537" s="598"/>
      <c r="B537" s="599"/>
      <c r="C537" s="598"/>
      <c r="D537" s="600"/>
      <c r="E537" s="600"/>
      <c r="F537" s="600"/>
      <c r="G537" s="600"/>
      <c r="H537" s="598"/>
      <c r="I537" s="598"/>
      <c r="J537" s="598"/>
      <c r="K537" s="598"/>
      <c r="L537" s="598"/>
      <c r="M537" s="598"/>
      <c r="N537" s="598"/>
      <c r="O537" s="601"/>
      <c r="P537" s="601"/>
      <c r="Q537" s="601"/>
      <c r="R537" s="601"/>
      <c r="S537" s="602"/>
      <c r="T537" s="598"/>
      <c r="U537" s="598"/>
      <c r="V537" s="598"/>
      <c r="W537" s="601"/>
      <c r="X537" s="195"/>
      <c r="Y537" s="598"/>
      <c r="Z537" s="195"/>
      <c r="AA537" s="598"/>
      <c r="AB537" s="598"/>
      <c r="AC537" s="598"/>
      <c r="AD537" s="598"/>
      <c r="AE537" s="598"/>
      <c r="AF537" s="601"/>
      <c r="AG537" s="195"/>
      <c r="AH537" s="598"/>
      <c r="AI537" s="598"/>
      <c r="AJ537" s="598"/>
      <c r="AK537" s="598"/>
      <c r="AL537" s="598"/>
      <c r="AM537" s="601"/>
      <c r="AN537" s="598"/>
      <c r="AO537" s="603"/>
      <c r="AP537" s="598"/>
      <c r="AQ537" s="442"/>
      <c r="AR537" s="604"/>
      <c r="AS537" s="161"/>
      <c r="AT537" s="161"/>
      <c r="AU537" s="161"/>
      <c r="AV537" s="161"/>
    </row>
    <row r="538" ht="14.25" customHeight="1">
      <c r="A538" s="598"/>
      <c r="B538" s="599"/>
      <c r="C538" s="598"/>
      <c r="D538" s="600"/>
      <c r="E538" s="600"/>
      <c r="F538" s="600"/>
      <c r="G538" s="600"/>
      <c r="H538" s="598"/>
      <c r="I538" s="598"/>
      <c r="J538" s="598"/>
      <c r="K538" s="598"/>
      <c r="L538" s="598"/>
      <c r="M538" s="598"/>
      <c r="N538" s="598"/>
      <c r="O538" s="601"/>
      <c r="P538" s="601"/>
      <c r="Q538" s="601"/>
      <c r="R538" s="601"/>
      <c r="S538" s="602"/>
      <c r="T538" s="598"/>
      <c r="U538" s="598"/>
      <c r="V538" s="598"/>
      <c r="W538" s="601"/>
      <c r="X538" s="195"/>
      <c r="Y538" s="598"/>
      <c r="Z538" s="195"/>
      <c r="AA538" s="598"/>
      <c r="AB538" s="598"/>
      <c r="AC538" s="598"/>
      <c r="AD538" s="598"/>
      <c r="AE538" s="598"/>
      <c r="AF538" s="601"/>
      <c r="AG538" s="195"/>
      <c r="AH538" s="598"/>
      <c r="AI538" s="598"/>
      <c r="AJ538" s="598"/>
      <c r="AK538" s="598"/>
      <c r="AL538" s="598"/>
      <c r="AM538" s="601"/>
      <c r="AN538" s="598"/>
      <c r="AO538" s="603"/>
      <c r="AP538" s="598"/>
      <c r="AQ538" s="442"/>
      <c r="AR538" s="604"/>
      <c r="AS538" s="161"/>
      <c r="AT538" s="161"/>
      <c r="AU538" s="161"/>
      <c r="AV538" s="161"/>
    </row>
    <row r="539" ht="14.25" customHeight="1">
      <c r="A539" s="598"/>
      <c r="B539" s="599"/>
      <c r="C539" s="598"/>
      <c r="D539" s="600"/>
      <c r="E539" s="600"/>
      <c r="F539" s="600"/>
      <c r="G539" s="600"/>
      <c r="H539" s="598"/>
      <c r="I539" s="598"/>
      <c r="J539" s="598"/>
      <c r="K539" s="598"/>
      <c r="L539" s="598"/>
      <c r="M539" s="598"/>
      <c r="N539" s="598"/>
      <c r="O539" s="601"/>
      <c r="P539" s="601"/>
      <c r="Q539" s="601"/>
      <c r="R539" s="601"/>
      <c r="S539" s="602"/>
      <c r="T539" s="598"/>
      <c r="U539" s="598"/>
      <c r="V539" s="598"/>
      <c r="W539" s="601"/>
      <c r="X539" s="195"/>
      <c r="Y539" s="598"/>
      <c r="Z539" s="195"/>
      <c r="AA539" s="598"/>
      <c r="AB539" s="598"/>
      <c r="AC539" s="598"/>
      <c r="AD539" s="598"/>
      <c r="AE539" s="598"/>
      <c r="AF539" s="601"/>
      <c r="AG539" s="195"/>
      <c r="AH539" s="598"/>
      <c r="AI539" s="598"/>
      <c r="AJ539" s="598"/>
      <c r="AK539" s="598"/>
      <c r="AL539" s="598"/>
      <c r="AM539" s="601"/>
      <c r="AN539" s="598"/>
      <c r="AO539" s="603"/>
      <c r="AP539" s="598"/>
      <c r="AQ539" s="442"/>
      <c r="AR539" s="604"/>
      <c r="AS539" s="161"/>
      <c r="AT539" s="161"/>
      <c r="AU539" s="161"/>
      <c r="AV539" s="161"/>
    </row>
    <row r="540" ht="14.25" customHeight="1">
      <c r="A540" s="598"/>
      <c r="B540" s="599"/>
      <c r="C540" s="598"/>
      <c r="D540" s="600"/>
      <c r="E540" s="600"/>
      <c r="F540" s="600"/>
      <c r="G540" s="600"/>
      <c r="H540" s="598"/>
      <c r="I540" s="598"/>
      <c r="J540" s="598"/>
      <c r="K540" s="598"/>
      <c r="L540" s="598"/>
      <c r="M540" s="598"/>
      <c r="N540" s="598"/>
      <c r="O540" s="601"/>
      <c r="P540" s="601"/>
      <c r="Q540" s="601"/>
      <c r="R540" s="601"/>
      <c r="S540" s="602"/>
      <c r="T540" s="598"/>
      <c r="U540" s="598"/>
      <c r="V540" s="598"/>
      <c r="W540" s="601"/>
      <c r="X540" s="195"/>
      <c r="Y540" s="598"/>
      <c r="Z540" s="195"/>
      <c r="AA540" s="598"/>
      <c r="AB540" s="598"/>
      <c r="AC540" s="598"/>
      <c r="AD540" s="598"/>
      <c r="AE540" s="598"/>
      <c r="AF540" s="601"/>
      <c r="AG540" s="195"/>
      <c r="AH540" s="598"/>
      <c r="AI540" s="598"/>
      <c r="AJ540" s="598"/>
      <c r="AK540" s="598"/>
      <c r="AL540" s="598"/>
      <c r="AM540" s="601"/>
      <c r="AN540" s="598"/>
      <c r="AO540" s="603"/>
      <c r="AP540" s="598"/>
      <c r="AQ540" s="442"/>
      <c r="AR540" s="604"/>
      <c r="AS540" s="161"/>
      <c r="AT540" s="161"/>
      <c r="AU540" s="161"/>
      <c r="AV540" s="161"/>
    </row>
    <row r="541" ht="14.25" customHeight="1">
      <c r="A541" s="598"/>
      <c r="B541" s="599"/>
      <c r="C541" s="598"/>
      <c r="D541" s="600"/>
      <c r="E541" s="600"/>
      <c r="F541" s="600"/>
      <c r="G541" s="600"/>
      <c r="H541" s="598"/>
      <c r="I541" s="598"/>
      <c r="J541" s="598"/>
      <c r="K541" s="598"/>
      <c r="L541" s="598"/>
      <c r="M541" s="598"/>
      <c r="N541" s="598"/>
      <c r="O541" s="601"/>
      <c r="P541" s="601"/>
      <c r="Q541" s="601"/>
      <c r="R541" s="601"/>
      <c r="S541" s="602"/>
      <c r="T541" s="598"/>
      <c r="U541" s="598"/>
      <c r="V541" s="598"/>
      <c r="W541" s="601"/>
      <c r="X541" s="195"/>
      <c r="Y541" s="598"/>
      <c r="Z541" s="195"/>
      <c r="AA541" s="598"/>
      <c r="AB541" s="598"/>
      <c r="AC541" s="598"/>
      <c r="AD541" s="598"/>
      <c r="AE541" s="598"/>
      <c r="AF541" s="601"/>
      <c r="AG541" s="195"/>
      <c r="AH541" s="598"/>
      <c r="AI541" s="598"/>
      <c r="AJ541" s="598"/>
      <c r="AK541" s="598"/>
      <c r="AL541" s="598"/>
      <c r="AM541" s="601"/>
      <c r="AN541" s="598"/>
      <c r="AO541" s="603"/>
      <c r="AP541" s="598"/>
      <c r="AQ541" s="442"/>
      <c r="AR541" s="604"/>
      <c r="AS541" s="161"/>
      <c r="AT541" s="161"/>
      <c r="AU541" s="161"/>
      <c r="AV541" s="161"/>
    </row>
    <row r="542" ht="14.25" customHeight="1">
      <c r="A542" s="598"/>
      <c r="B542" s="599"/>
      <c r="C542" s="598"/>
      <c r="D542" s="600"/>
      <c r="E542" s="600"/>
      <c r="F542" s="600"/>
      <c r="G542" s="600"/>
      <c r="H542" s="598"/>
      <c r="I542" s="598"/>
      <c r="J542" s="598"/>
      <c r="K542" s="598"/>
      <c r="L542" s="598"/>
      <c r="M542" s="598"/>
      <c r="N542" s="598"/>
      <c r="O542" s="601"/>
      <c r="P542" s="601"/>
      <c r="Q542" s="601"/>
      <c r="R542" s="601"/>
      <c r="S542" s="602"/>
      <c r="T542" s="598"/>
      <c r="U542" s="598"/>
      <c r="V542" s="598"/>
      <c r="W542" s="601"/>
      <c r="X542" s="195"/>
      <c r="Y542" s="598"/>
      <c r="Z542" s="195"/>
      <c r="AA542" s="598"/>
      <c r="AB542" s="598"/>
      <c r="AC542" s="598"/>
      <c r="AD542" s="598"/>
      <c r="AE542" s="598"/>
      <c r="AF542" s="601"/>
      <c r="AG542" s="195"/>
      <c r="AH542" s="598"/>
      <c r="AI542" s="598"/>
      <c r="AJ542" s="598"/>
      <c r="AK542" s="598"/>
      <c r="AL542" s="598"/>
      <c r="AM542" s="601"/>
      <c r="AN542" s="598"/>
      <c r="AO542" s="603"/>
      <c r="AP542" s="598"/>
      <c r="AQ542" s="442"/>
      <c r="AR542" s="604"/>
      <c r="AS542" s="161"/>
      <c r="AT542" s="161"/>
      <c r="AU542" s="161"/>
      <c r="AV542" s="161"/>
    </row>
    <row r="543" ht="14.25" customHeight="1">
      <c r="A543" s="598"/>
      <c r="B543" s="599"/>
      <c r="C543" s="598"/>
      <c r="D543" s="600"/>
      <c r="E543" s="600"/>
      <c r="F543" s="600"/>
      <c r="G543" s="600"/>
      <c r="H543" s="598"/>
      <c r="I543" s="598"/>
      <c r="J543" s="598"/>
      <c r="K543" s="598"/>
      <c r="L543" s="598"/>
      <c r="M543" s="598"/>
      <c r="N543" s="598"/>
      <c r="O543" s="601"/>
      <c r="P543" s="601"/>
      <c r="Q543" s="601"/>
      <c r="R543" s="601"/>
      <c r="S543" s="602"/>
      <c r="T543" s="598"/>
      <c r="U543" s="598"/>
      <c r="V543" s="598"/>
      <c r="W543" s="601"/>
      <c r="X543" s="195"/>
      <c r="Y543" s="598"/>
      <c r="Z543" s="195"/>
      <c r="AA543" s="598"/>
      <c r="AB543" s="598"/>
      <c r="AC543" s="598"/>
      <c r="AD543" s="598"/>
      <c r="AE543" s="598"/>
      <c r="AF543" s="601"/>
      <c r="AG543" s="195"/>
      <c r="AH543" s="598"/>
      <c r="AI543" s="598"/>
      <c r="AJ543" s="598"/>
      <c r="AK543" s="598"/>
      <c r="AL543" s="598"/>
      <c r="AM543" s="601"/>
      <c r="AN543" s="598"/>
      <c r="AO543" s="603"/>
      <c r="AP543" s="598"/>
      <c r="AQ543" s="442"/>
      <c r="AR543" s="604"/>
      <c r="AS543" s="161"/>
      <c r="AT543" s="161"/>
      <c r="AU543" s="161"/>
      <c r="AV543" s="161"/>
    </row>
    <row r="544" ht="14.25" customHeight="1">
      <c r="A544" s="598"/>
      <c r="B544" s="599"/>
      <c r="C544" s="598"/>
      <c r="D544" s="600"/>
      <c r="E544" s="600"/>
      <c r="F544" s="600"/>
      <c r="G544" s="600"/>
      <c r="H544" s="598"/>
      <c r="I544" s="598"/>
      <c r="J544" s="598"/>
      <c r="K544" s="598"/>
      <c r="L544" s="598"/>
      <c r="M544" s="598"/>
      <c r="N544" s="598"/>
      <c r="O544" s="601"/>
      <c r="P544" s="601"/>
      <c r="Q544" s="601"/>
      <c r="R544" s="601"/>
      <c r="S544" s="602"/>
      <c r="T544" s="598"/>
      <c r="U544" s="598"/>
      <c r="V544" s="598"/>
      <c r="W544" s="601"/>
      <c r="X544" s="195"/>
      <c r="Y544" s="598"/>
      <c r="Z544" s="195"/>
      <c r="AA544" s="598"/>
      <c r="AB544" s="598"/>
      <c r="AC544" s="598"/>
      <c r="AD544" s="598"/>
      <c r="AE544" s="598"/>
      <c r="AF544" s="601"/>
      <c r="AG544" s="195"/>
      <c r="AH544" s="598"/>
      <c r="AI544" s="598"/>
      <c r="AJ544" s="598"/>
      <c r="AK544" s="598"/>
      <c r="AL544" s="598"/>
      <c r="AM544" s="601"/>
      <c r="AN544" s="598"/>
      <c r="AO544" s="603"/>
      <c r="AP544" s="598"/>
      <c r="AQ544" s="442"/>
      <c r="AR544" s="604"/>
      <c r="AS544" s="161"/>
      <c r="AT544" s="161"/>
      <c r="AU544" s="161"/>
      <c r="AV544" s="161"/>
    </row>
    <row r="545" ht="14.25" customHeight="1">
      <c r="A545" s="598"/>
      <c r="B545" s="599"/>
      <c r="C545" s="598"/>
      <c r="D545" s="600"/>
      <c r="E545" s="600"/>
      <c r="F545" s="600"/>
      <c r="G545" s="600"/>
      <c r="H545" s="598"/>
      <c r="I545" s="598"/>
      <c r="J545" s="598"/>
      <c r="K545" s="598"/>
      <c r="L545" s="598"/>
      <c r="M545" s="598"/>
      <c r="N545" s="598"/>
      <c r="O545" s="601"/>
      <c r="P545" s="601"/>
      <c r="Q545" s="601"/>
      <c r="R545" s="601"/>
      <c r="S545" s="602"/>
      <c r="T545" s="598"/>
      <c r="U545" s="598"/>
      <c r="V545" s="598"/>
      <c r="W545" s="601"/>
      <c r="X545" s="195"/>
      <c r="Y545" s="598"/>
      <c r="Z545" s="195"/>
      <c r="AA545" s="598"/>
      <c r="AB545" s="598"/>
      <c r="AC545" s="598"/>
      <c r="AD545" s="598"/>
      <c r="AE545" s="598"/>
      <c r="AF545" s="601"/>
      <c r="AG545" s="195"/>
      <c r="AH545" s="598"/>
      <c r="AI545" s="598"/>
      <c r="AJ545" s="598"/>
      <c r="AK545" s="598"/>
      <c r="AL545" s="598"/>
      <c r="AM545" s="601"/>
      <c r="AN545" s="598"/>
      <c r="AO545" s="603"/>
      <c r="AP545" s="598"/>
      <c r="AQ545" s="442"/>
      <c r="AR545" s="604"/>
      <c r="AS545" s="161"/>
      <c r="AT545" s="161"/>
      <c r="AU545" s="161"/>
      <c r="AV545" s="161"/>
    </row>
    <row r="546" ht="14.25" customHeight="1">
      <c r="A546" s="598"/>
      <c r="B546" s="599"/>
      <c r="C546" s="598"/>
      <c r="D546" s="600"/>
      <c r="E546" s="600"/>
      <c r="F546" s="600"/>
      <c r="G546" s="600"/>
      <c r="H546" s="598"/>
      <c r="I546" s="598"/>
      <c r="J546" s="598"/>
      <c r="K546" s="598"/>
      <c r="L546" s="598"/>
      <c r="M546" s="598"/>
      <c r="N546" s="598"/>
      <c r="O546" s="601"/>
      <c r="P546" s="601"/>
      <c r="Q546" s="601"/>
      <c r="R546" s="601"/>
      <c r="S546" s="602"/>
      <c r="T546" s="598"/>
      <c r="U546" s="598"/>
      <c r="V546" s="598"/>
      <c r="W546" s="601"/>
      <c r="X546" s="195"/>
      <c r="Y546" s="598"/>
      <c r="Z546" s="195"/>
      <c r="AA546" s="598"/>
      <c r="AB546" s="598"/>
      <c r="AC546" s="598"/>
      <c r="AD546" s="598"/>
      <c r="AE546" s="598"/>
      <c r="AF546" s="601"/>
      <c r="AG546" s="195"/>
      <c r="AH546" s="598"/>
      <c r="AI546" s="598"/>
      <c r="AJ546" s="598"/>
      <c r="AK546" s="598"/>
      <c r="AL546" s="598"/>
      <c r="AM546" s="601"/>
      <c r="AN546" s="598"/>
      <c r="AO546" s="603"/>
      <c r="AP546" s="598"/>
      <c r="AQ546" s="442"/>
      <c r="AR546" s="604"/>
      <c r="AS546" s="161"/>
      <c r="AT546" s="161"/>
      <c r="AU546" s="161"/>
      <c r="AV546" s="161"/>
    </row>
    <row r="547" ht="14.25" customHeight="1">
      <c r="A547" s="598"/>
      <c r="B547" s="599"/>
      <c r="C547" s="598"/>
      <c r="D547" s="600"/>
      <c r="E547" s="600"/>
      <c r="F547" s="600"/>
      <c r="G547" s="600"/>
      <c r="H547" s="598"/>
      <c r="I547" s="598"/>
      <c r="J547" s="598"/>
      <c r="K547" s="598"/>
      <c r="L547" s="598"/>
      <c r="M547" s="598"/>
      <c r="N547" s="598"/>
      <c r="O547" s="601"/>
      <c r="P547" s="601"/>
      <c r="Q547" s="601"/>
      <c r="R547" s="601"/>
      <c r="S547" s="602"/>
      <c r="T547" s="598"/>
      <c r="U547" s="598"/>
      <c r="V547" s="598"/>
      <c r="W547" s="601"/>
      <c r="X547" s="195"/>
      <c r="Y547" s="598"/>
      <c r="Z547" s="195"/>
      <c r="AA547" s="598"/>
      <c r="AB547" s="598"/>
      <c r="AC547" s="598"/>
      <c r="AD547" s="598"/>
      <c r="AE547" s="598"/>
      <c r="AF547" s="601"/>
      <c r="AG547" s="195"/>
      <c r="AH547" s="598"/>
      <c r="AI547" s="598"/>
      <c r="AJ547" s="598"/>
      <c r="AK547" s="598"/>
      <c r="AL547" s="598"/>
      <c r="AM547" s="601"/>
      <c r="AN547" s="598"/>
      <c r="AO547" s="603"/>
      <c r="AP547" s="598"/>
      <c r="AQ547" s="442"/>
      <c r="AR547" s="604"/>
      <c r="AS547" s="161"/>
      <c r="AT547" s="161"/>
      <c r="AU547" s="161"/>
      <c r="AV547" s="161"/>
    </row>
    <row r="548" ht="14.25" customHeight="1">
      <c r="A548" s="598"/>
      <c r="B548" s="599"/>
      <c r="C548" s="598"/>
      <c r="D548" s="600"/>
      <c r="E548" s="600"/>
      <c r="F548" s="600"/>
      <c r="G548" s="600"/>
      <c r="H548" s="598"/>
      <c r="I548" s="598"/>
      <c r="J548" s="598"/>
      <c r="K548" s="598"/>
      <c r="L548" s="598"/>
      <c r="M548" s="598"/>
      <c r="N548" s="598"/>
      <c r="O548" s="601"/>
      <c r="P548" s="601"/>
      <c r="Q548" s="601"/>
      <c r="R548" s="601"/>
      <c r="S548" s="602"/>
      <c r="T548" s="598"/>
      <c r="U548" s="598"/>
      <c r="V548" s="598"/>
      <c r="W548" s="601"/>
      <c r="X548" s="195"/>
      <c r="Y548" s="598"/>
      <c r="Z548" s="195"/>
      <c r="AA548" s="598"/>
      <c r="AB548" s="598"/>
      <c r="AC548" s="598"/>
      <c r="AD548" s="598"/>
      <c r="AE548" s="598"/>
      <c r="AF548" s="601"/>
      <c r="AG548" s="195"/>
      <c r="AH548" s="598"/>
      <c r="AI548" s="598"/>
      <c r="AJ548" s="598"/>
      <c r="AK548" s="598"/>
      <c r="AL548" s="598"/>
      <c r="AM548" s="601"/>
      <c r="AN548" s="598"/>
      <c r="AO548" s="603"/>
      <c r="AP548" s="598"/>
      <c r="AQ548" s="442"/>
      <c r="AR548" s="604"/>
      <c r="AS548" s="161"/>
      <c r="AT548" s="161"/>
      <c r="AU548" s="161"/>
      <c r="AV548" s="161"/>
    </row>
    <row r="549" ht="14.25" customHeight="1">
      <c r="A549" s="598"/>
      <c r="B549" s="599"/>
      <c r="C549" s="598"/>
      <c r="D549" s="600"/>
      <c r="E549" s="600"/>
      <c r="F549" s="600"/>
      <c r="G549" s="600"/>
      <c r="H549" s="598"/>
      <c r="I549" s="598"/>
      <c r="J549" s="598"/>
      <c r="K549" s="598"/>
      <c r="L549" s="598"/>
      <c r="M549" s="598"/>
      <c r="N549" s="598"/>
      <c r="O549" s="601"/>
      <c r="P549" s="601"/>
      <c r="Q549" s="601"/>
      <c r="R549" s="601"/>
      <c r="S549" s="602"/>
      <c r="T549" s="598"/>
      <c r="U549" s="598"/>
      <c r="V549" s="598"/>
      <c r="W549" s="601"/>
      <c r="X549" s="195"/>
      <c r="Y549" s="598"/>
      <c r="Z549" s="195"/>
      <c r="AA549" s="598"/>
      <c r="AB549" s="598"/>
      <c r="AC549" s="598"/>
      <c r="AD549" s="598"/>
      <c r="AE549" s="598"/>
      <c r="AF549" s="601"/>
      <c r="AG549" s="195"/>
      <c r="AH549" s="598"/>
      <c r="AI549" s="598"/>
      <c r="AJ549" s="598"/>
      <c r="AK549" s="598"/>
      <c r="AL549" s="598"/>
      <c r="AM549" s="601"/>
      <c r="AN549" s="598"/>
      <c r="AO549" s="603"/>
      <c r="AP549" s="598"/>
      <c r="AQ549" s="442"/>
      <c r="AR549" s="604"/>
      <c r="AS549" s="161"/>
      <c r="AT549" s="161"/>
      <c r="AU549" s="161"/>
      <c r="AV549" s="161"/>
    </row>
    <row r="550" ht="14.25" customHeight="1">
      <c r="A550" s="598"/>
      <c r="B550" s="599"/>
      <c r="C550" s="598"/>
      <c r="D550" s="600"/>
      <c r="E550" s="600"/>
      <c r="F550" s="600"/>
      <c r="G550" s="600"/>
      <c r="H550" s="598"/>
      <c r="I550" s="598"/>
      <c r="J550" s="598"/>
      <c r="K550" s="598"/>
      <c r="L550" s="598"/>
      <c r="M550" s="598"/>
      <c r="N550" s="598"/>
      <c r="O550" s="601"/>
      <c r="P550" s="601"/>
      <c r="Q550" s="601"/>
      <c r="R550" s="601"/>
      <c r="S550" s="602"/>
      <c r="T550" s="598"/>
      <c r="U550" s="598"/>
      <c r="V550" s="598"/>
      <c r="W550" s="601"/>
      <c r="X550" s="195"/>
      <c r="Y550" s="598"/>
      <c r="Z550" s="195"/>
      <c r="AA550" s="598"/>
      <c r="AB550" s="598"/>
      <c r="AC550" s="598"/>
      <c r="AD550" s="598"/>
      <c r="AE550" s="598"/>
      <c r="AF550" s="601"/>
      <c r="AG550" s="195"/>
      <c r="AH550" s="598"/>
      <c r="AI550" s="598"/>
      <c r="AJ550" s="598"/>
      <c r="AK550" s="598"/>
      <c r="AL550" s="598"/>
      <c r="AM550" s="601"/>
      <c r="AN550" s="598"/>
      <c r="AO550" s="603"/>
      <c r="AP550" s="598"/>
      <c r="AQ550" s="442"/>
      <c r="AR550" s="604"/>
      <c r="AS550" s="161"/>
      <c r="AT550" s="161"/>
      <c r="AU550" s="161"/>
      <c r="AV550" s="161"/>
    </row>
    <row r="551" ht="14.25" customHeight="1">
      <c r="A551" s="598"/>
      <c r="B551" s="599"/>
      <c r="C551" s="598"/>
      <c r="D551" s="600"/>
      <c r="E551" s="600"/>
      <c r="F551" s="600"/>
      <c r="G551" s="600"/>
      <c r="H551" s="598"/>
      <c r="I551" s="598"/>
      <c r="J551" s="598"/>
      <c r="K551" s="598"/>
      <c r="L551" s="598"/>
      <c r="M551" s="598"/>
      <c r="N551" s="598"/>
      <c r="O551" s="601"/>
      <c r="P551" s="601"/>
      <c r="Q551" s="601"/>
      <c r="R551" s="601"/>
      <c r="S551" s="602"/>
      <c r="T551" s="598"/>
      <c r="U551" s="598"/>
      <c r="V551" s="598"/>
      <c r="W551" s="601"/>
      <c r="X551" s="195"/>
      <c r="Y551" s="598"/>
      <c r="Z551" s="195"/>
      <c r="AA551" s="598"/>
      <c r="AB551" s="598"/>
      <c r="AC551" s="598"/>
      <c r="AD551" s="598"/>
      <c r="AE551" s="598"/>
      <c r="AF551" s="601"/>
      <c r="AG551" s="195"/>
      <c r="AH551" s="598"/>
      <c r="AI551" s="598"/>
      <c r="AJ551" s="598"/>
      <c r="AK551" s="598"/>
      <c r="AL551" s="598"/>
      <c r="AM551" s="601"/>
      <c r="AN551" s="598"/>
      <c r="AO551" s="603"/>
      <c r="AP551" s="598"/>
      <c r="AQ551" s="442"/>
      <c r="AR551" s="604"/>
      <c r="AS551" s="161"/>
      <c r="AT551" s="161"/>
      <c r="AU551" s="161"/>
      <c r="AV551" s="161"/>
    </row>
    <row r="552" ht="14.25" customHeight="1">
      <c r="A552" s="598"/>
      <c r="B552" s="599"/>
      <c r="C552" s="598"/>
      <c r="D552" s="600"/>
      <c r="E552" s="600"/>
      <c r="F552" s="600"/>
      <c r="G552" s="600"/>
      <c r="H552" s="598"/>
      <c r="I552" s="598"/>
      <c r="J552" s="598"/>
      <c r="K552" s="598"/>
      <c r="L552" s="598"/>
      <c r="M552" s="598"/>
      <c r="N552" s="598"/>
      <c r="O552" s="601"/>
      <c r="P552" s="601"/>
      <c r="Q552" s="601"/>
      <c r="R552" s="601"/>
      <c r="S552" s="602"/>
      <c r="T552" s="598"/>
      <c r="U552" s="598"/>
      <c r="V552" s="598"/>
      <c r="W552" s="601"/>
      <c r="X552" s="195"/>
      <c r="Y552" s="598"/>
      <c r="Z552" s="195"/>
      <c r="AA552" s="598"/>
      <c r="AB552" s="598"/>
      <c r="AC552" s="598"/>
      <c r="AD552" s="598"/>
      <c r="AE552" s="598"/>
      <c r="AF552" s="601"/>
      <c r="AG552" s="195"/>
      <c r="AH552" s="598"/>
      <c r="AI552" s="598"/>
      <c r="AJ552" s="598"/>
      <c r="AK552" s="598"/>
      <c r="AL552" s="598"/>
      <c r="AM552" s="601"/>
      <c r="AN552" s="598"/>
      <c r="AO552" s="603"/>
      <c r="AP552" s="598"/>
      <c r="AQ552" s="442"/>
      <c r="AR552" s="604"/>
      <c r="AS552" s="161"/>
      <c r="AT552" s="161"/>
      <c r="AU552" s="161"/>
      <c r="AV552" s="161"/>
    </row>
    <row r="553" ht="14.25" customHeight="1">
      <c r="A553" s="598"/>
      <c r="B553" s="599"/>
      <c r="C553" s="598"/>
      <c r="D553" s="600"/>
      <c r="E553" s="600"/>
      <c r="F553" s="600"/>
      <c r="G553" s="600"/>
      <c r="H553" s="598"/>
      <c r="I553" s="598"/>
      <c r="J553" s="598"/>
      <c r="K553" s="598"/>
      <c r="L553" s="598"/>
      <c r="M553" s="598"/>
      <c r="N553" s="598"/>
      <c r="O553" s="601"/>
      <c r="P553" s="601"/>
      <c r="Q553" s="601"/>
      <c r="R553" s="601"/>
      <c r="S553" s="602"/>
      <c r="T553" s="598"/>
      <c r="U553" s="598"/>
      <c r="V553" s="598"/>
      <c r="W553" s="601"/>
      <c r="X553" s="195"/>
      <c r="Y553" s="598"/>
      <c r="Z553" s="195"/>
      <c r="AA553" s="598"/>
      <c r="AB553" s="598"/>
      <c r="AC553" s="598"/>
      <c r="AD553" s="598"/>
      <c r="AE553" s="598"/>
      <c r="AF553" s="601"/>
      <c r="AG553" s="195"/>
      <c r="AH553" s="598"/>
      <c r="AI553" s="598"/>
      <c r="AJ553" s="598"/>
      <c r="AK553" s="598"/>
      <c r="AL553" s="598"/>
      <c r="AM553" s="601"/>
      <c r="AN553" s="598"/>
      <c r="AO553" s="603"/>
      <c r="AP553" s="598"/>
      <c r="AQ553" s="442"/>
      <c r="AR553" s="604"/>
      <c r="AS553" s="161"/>
      <c r="AT553" s="161"/>
      <c r="AU553" s="161"/>
      <c r="AV553" s="161"/>
    </row>
    <row r="554" ht="14.25" customHeight="1">
      <c r="A554" s="598"/>
      <c r="B554" s="599"/>
      <c r="C554" s="598"/>
      <c r="D554" s="600"/>
      <c r="E554" s="600"/>
      <c r="F554" s="600"/>
      <c r="G554" s="600"/>
      <c r="H554" s="598"/>
      <c r="I554" s="598"/>
      <c r="J554" s="598"/>
      <c r="K554" s="598"/>
      <c r="L554" s="598"/>
      <c r="M554" s="598"/>
      <c r="N554" s="598"/>
      <c r="O554" s="601"/>
      <c r="P554" s="601"/>
      <c r="Q554" s="601"/>
      <c r="R554" s="601"/>
      <c r="S554" s="602"/>
      <c r="T554" s="598"/>
      <c r="U554" s="598"/>
      <c r="V554" s="598"/>
      <c r="W554" s="601"/>
      <c r="X554" s="195"/>
      <c r="Y554" s="598"/>
      <c r="Z554" s="195"/>
      <c r="AA554" s="598"/>
      <c r="AB554" s="598"/>
      <c r="AC554" s="598"/>
      <c r="AD554" s="598"/>
      <c r="AE554" s="598"/>
      <c r="AF554" s="601"/>
      <c r="AG554" s="195"/>
      <c r="AH554" s="598"/>
      <c r="AI554" s="598"/>
      <c r="AJ554" s="598"/>
      <c r="AK554" s="598"/>
      <c r="AL554" s="598"/>
      <c r="AM554" s="601"/>
      <c r="AN554" s="598"/>
      <c r="AO554" s="603"/>
      <c r="AP554" s="598"/>
      <c r="AQ554" s="442"/>
      <c r="AR554" s="604"/>
      <c r="AS554" s="161"/>
      <c r="AT554" s="161"/>
      <c r="AU554" s="161"/>
      <c r="AV554" s="161"/>
    </row>
    <row r="555" ht="14.25" customHeight="1">
      <c r="A555" s="598"/>
      <c r="B555" s="599"/>
      <c r="C555" s="598"/>
      <c r="D555" s="600"/>
      <c r="E555" s="600"/>
      <c r="F555" s="600"/>
      <c r="G555" s="600"/>
      <c r="H555" s="598"/>
      <c r="I555" s="598"/>
      <c r="J555" s="598"/>
      <c r="K555" s="598"/>
      <c r="L555" s="598"/>
      <c r="M555" s="598"/>
      <c r="N555" s="598"/>
      <c r="O555" s="601"/>
      <c r="P555" s="601"/>
      <c r="Q555" s="601"/>
      <c r="R555" s="601"/>
      <c r="S555" s="602"/>
      <c r="T555" s="598"/>
      <c r="U555" s="598"/>
      <c r="V555" s="598"/>
      <c r="W555" s="601"/>
      <c r="X555" s="195"/>
      <c r="Y555" s="598"/>
      <c r="Z555" s="195"/>
      <c r="AA555" s="598"/>
      <c r="AB555" s="598"/>
      <c r="AC555" s="598"/>
      <c r="AD555" s="598"/>
      <c r="AE555" s="598"/>
      <c r="AF555" s="601"/>
      <c r="AG555" s="195"/>
      <c r="AH555" s="598"/>
      <c r="AI555" s="598"/>
      <c r="AJ555" s="598"/>
      <c r="AK555" s="598"/>
      <c r="AL555" s="598"/>
      <c r="AM555" s="601"/>
      <c r="AN555" s="598"/>
      <c r="AO555" s="603"/>
      <c r="AP555" s="598"/>
      <c r="AQ555" s="442"/>
      <c r="AR555" s="604"/>
      <c r="AS555" s="161"/>
      <c r="AT555" s="161"/>
      <c r="AU555" s="161"/>
      <c r="AV555" s="161"/>
    </row>
    <row r="556" ht="14.25" customHeight="1">
      <c r="A556" s="598"/>
      <c r="B556" s="599"/>
      <c r="C556" s="598"/>
      <c r="D556" s="600"/>
      <c r="E556" s="600"/>
      <c r="F556" s="600"/>
      <c r="G556" s="600"/>
      <c r="H556" s="598"/>
      <c r="I556" s="598"/>
      <c r="J556" s="598"/>
      <c r="K556" s="598"/>
      <c r="L556" s="598"/>
      <c r="M556" s="598"/>
      <c r="N556" s="598"/>
      <c r="O556" s="601"/>
      <c r="P556" s="601"/>
      <c r="Q556" s="601"/>
      <c r="R556" s="601"/>
      <c r="S556" s="602"/>
      <c r="T556" s="598"/>
      <c r="U556" s="598"/>
      <c r="V556" s="598"/>
      <c r="W556" s="601"/>
      <c r="X556" s="195"/>
      <c r="Y556" s="598"/>
      <c r="Z556" s="195"/>
      <c r="AA556" s="598"/>
      <c r="AB556" s="598"/>
      <c r="AC556" s="598"/>
      <c r="AD556" s="598"/>
      <c r="AE556" s="598"/>
      <c r="AF556" s="601"/>
      <c r="AG556" s="195"/>
      <c r="AH556" s="598"/>
      <c r="AI556" s="598"/>
      <c r="AJ556" s="598"/>
      <c r="AK556" s="598"/>
      <c r="AL556" s="598"/>
      <c r="AM556" s="601"/>
      <c r="AN556" s="598"/>
      <c r="AO556" s="603"/>
      <c r="AP556" s="598"/>
      <c r="AQ556" s="442"/>
      <c r="AR556" s="604"/>
      <c r="AS556" s="161"/>
      <c r="AT556" s="161"/>
      <c r="AU556" s="161"/>
      <c r="AV556" s="161"/>
    </row>
    <row r="557" ht="14.25" customHeight="1">
      <c r="A557" s="598"/>
      <c r="B557" s="599"/>
      <c r="C557" s="598"/>
      <c r="D557" s="600"/>
      <c r="E557" s="600"/>
      <c r="F557" s="600"/>
      <c r="G557" s="600"/>
      <c r="H557" s="598"/>
      <c r="I557" s="598"/>
      <c r="J557" s="598"/>
      <c r="K557" s="598"/>
      <c r="L557" s="598"/>
      <c r="M557" s="598"/>
      <c r="N557" s="598"/>
      <c r="O557" s="601"/>
      <c r="P557" s="601"/>
      <c r="Q557" s="601"/>
      <c r="R557" s="601"/>
      <c r="S557" s="602"/>
      <c r="T557" s="598"/>
      <c r="U557" s="598"/>
      <c r="V557" s="598"/>
      <c r="W557" s="601"/>
      <c r="X557" s="195"/>
      <c r="Y557" s="598"/>
      <c r="Z557" s="195"/>
      <c r="AA557" s="598"/>
      <c r="AB557" s="598"/>
      <c r="AC557" s="598"/>
      <c r="AD557" s="598"/>
      <c r="AE557" s="598"/>
      <c r="AF557" s="601"/>
      <c r="AG557" s="195"/>
      <c r="AH557" s="598"/>
      <c r="AI557" s="598"/>
      <c r="AJ557" s="598"/>
      <c r="AK557" s="598"/>
      <c r="AL557" s="598"/>
      <c r="AM557" s="601"/>
      <c r="AN557" s="598"/>
      <c r="AO557" s="603"/>
      <c r="AP557" s="598"/>
      <c r="AQ557" s="442"/>
      <c r="AR557" s="604"/>
      <c r="AS557" s="161"/>
      <c r="AT557" s="161"/>
      <c r="AU557" s="161"/>
      <c r="AV557" s="161"/>
    </row>
    <row r="558" ht="14.25" customHeight="1">
      <c r="A558" s="598"/>
      <c r="B558" s="599"/>
      <c r="C558" s="598"/>
      <c r="D558" s="600"/>
      <c r="E558" s="600"/>
      <c r="F558" s="600"/>
      <c r="G558" s="600"/>
      <c r="H558" s="598"/>
      <c r="I558" s="598"/>
      <c r="J558" s="598"/>
      <c r="K558" s="598"/>
      <c r="L558" s="598"/>
      <c r="M558" s="598"/>
      <c r="N558" s="598"/>
      <c r="O558" s="601"/>
      <c r="P558" s="601"/>
      <c r="Q558" s="601"/>
      <c r="R558" s="601"/>
      <c r="S558" s="602"/>
      <c r="T558" s="598"/>
      <c r="U558" s="598"/>
      <c r="V558" s="598"/>
      <c r="W558" s="601"/>
      <c r="X558" s="195"/>
      <c r="Y558" s="598"/>
      <c r="Z558" s="195"/>
      <c r="AA558" s="598"/>
      <c r="AB558" s="598"/>
      <c r="AC558" s="598"/>
      <c r="AD558" s="598"/>
      <c r="AE558" s="598"/>
      <c r="AF558" s="601"/>
      <c r="AG558" s="195"/>
      <c r="AH558" s="598"/>
      <c r="AI558" s="598"/>
      <c r="AJ558" s="598"/>
      <c r="AK558" s="598"/>
      <c r="AL558" s="598"/>
      <c r="AM558" s="601"/>
      <c r="AN558" s="598"/>
      <c r="AO558" s="603"/>
      <c r="AP558" s="598"/>
      <c r="AQ558" s="442"/>
      <c r="AR558" s="604"/>
      <c r="AS558" s="161"/>
      <c r="AT558" s="161"/>
      <c r="AU558" s="161"/>
      <c r="AV558" s="161"/>
    </row>
    <row r="559" ht="14.25" customHeight="1">
      <c r="A559" s="598"/>
      <c r="B559" s="599"/>
      <c r="C559" s="598"/>
      <c r="D559" s="600"/>
      <c r="E559" s="600"/>
      <c r="F559" s="600"/>
      <c r="G559" s="600"/>
      <c r="H559" s="598"/>
      <c r="I559" s="598"/>
      <c r="J559" s="598"/>
      <c r="K559" s="598"/>
      <c r="L559" s="598"/>
      <c r="M559" s="598"/>
      <c r="N559" s="598"/>
      <c r="O559" s="601"/>
      <c r="P559" s="601"/>
      <c r="Q559" s="601"/>
      <c r="R559" s="601"/>
      <c r="S559" s="602"/>
      <c r="T559" s="598"/>
      <c r="U559" s="598"/>
      <c r="V559" s="598"/>
      <c r="W559" s="601"/>
      <c r="X559" s="195"/>
      <c r="Y559" s="598"/>
      <c r="Z559" s="195"/>
      <c r="AA559" s="598"/>
      <c r="AB559" s="598"/>
      <c r="AC559" s="598"/>
      <c r="AD559" s="598"/>
      <c r="AE559" s="598"/>
      <c r="AF559" s="601"/>
      <c r="AG559" s="195"/>
      <c r="AH559" s="598"/>
      <c r="AI559" s="598"/>
      <c r="AJ559" s="598"/>
      <c r="AK559" s="598"/>
      <c r="AL559" s="598"/>
      <c r="AM559" s="601"/>
      <c r="AN559" s="598"/>
      <c r="AO559" s="603"/>
      <c r="AP559" s="598"/>
      <c r="AQ559" s="442"/>
      <c r="AR559" s="604"/>
      <c r="AS559" s="161"/>
      <c r="AT559" s="161"/>
      <c r="AU559" s="161"/>
      <c r="AV559" s="161"/>
    </row>
    <row r="560" ht="14.25" customHeight="1">
      <c r="A560" s="598"/>
      <c r="B560" s="599"/>
      <c r="C560" s="598"/>
      <c r="D560" s="600"/>
      <c r="E560" s="600"/>
      <c r="F560" s="600"/>
      <c r="G560" s="600"/>
      <c r="H560" s="598"/>
      <c r="I560" s="598"/>
      <c r="J560" s="598"/>
      <c r="K560" s="598"/>
      <c r="L560" s="598"/>
      <c r="M560" s="598"/>
      <c r="N560" s="598"/>
      <c r="O560" s="601"/>
      <c r="P560" s="601"/>
      <c r="Q560" s="601"/>
      <c r="R560" s="601"/>
      <c r="S560" s="602"/>
      <c r="T560" s="598"/>
      <c r="U560" s="598"/>
      <c r="V560" s="598"/>
      <c r="W560" s="601"/>
      <c r="X560" s="195"/>
      <c r="Y560" s="598"/>
      <c r="Z560" s="195"/>
      <c r="AA560" s="598"/>
      <c r="AB560" s="598"/>
      <c r="AC560" s="598"/>
      <c r="AD560" s="598"/>
      <c r="AE560" s="598"/>
      <c r="AF560" s="601"/>
      <c r="AG560" s="195"/>
      <c r="AH560" s="598"/>
      <c r="AI560" s="598"/>
      <c r="AJ560" s="598"/>
      <c r="AK560" s="598"/>
      <c r="AL560" s="598"/>
      <c r="AM560" s="601"/>
      <c r="AN560" s="598"/>
      <c r="AO560" s="603"/>
      <c r="AP560" s="598"/>
      <c r="AQ560" s="442"/>
      <c r="AR560" s="604"/>
      <c r="AS560" s="161"/>
      <c r="AT560" s="161"/>
      <c r="AU560" s="161"/>
      <c r="AV560" s="161"/>
    </row>
    <row r="561" ht="14.25" customHeight="1">
      <c r="A561" s="598"/>
      <c r="B561" s="599"/>
      <c r="C561" s="598"/>
      <c r="D561" s="600"/>
      <c r="E561" s="600"/>
      <c r="F561" s="600"/>
      <c r="G561" s="600"/>
      <c r="H561" s="598"/>
      <c r="I561" s="598"/>
      <c r="J561" s="598"/>
      <c r="K561" s="598"/>
      <c r="L561" s="598"/>
      <c r="M561" s="598"/>
      <c r="N561" s="598"/>
      <c r="O561" s="601"/>
      <c r="P561" s="601"/>
      <c r="Q561" s="601"/>
      <c r="R561" s="601"/>
      <c r="S561" s="602"/>
      <c r="T561" s="598"/>
      <c r="U561" s="598"/>
      <c r="V561" s="598"/>
      <c r="W561" s="601"/>
      <c r="X561" s="195"/>
      <c r="Y561" s="598"/>
      <c r="Z561" s="195"/>
      <c r="AA561" s="598"/>
      <c r="AB561" s="598"/>
      <c r="AC561" s="598"/>
      <c r="AD561" s="598"/>
      <c r="AE561" s="598"/>
      <c r="AF561" s="601"/>
      <c r="AG561" s="195"/>
      <c r="AH561" s="598"/>
      <c r="AI561" s="598"/>
      <c r="AJ561" s="598"/>
      <c r="AK561" s="598"/>
      <c r="AL561" s="598"/>
      <c r="AM561" s="601"/>
      <c r="AN561" s="598"/>
      <c r="AO561" s="603"/>
      <c r="AP561" s="598"/>
      <c r="AQ561" s="442"/>
      <c r="AR561" s="604"/>
      <c r="AS561" s="161"/>
      <c r="AT561" s="161"/>
      <c r="AU561" s="161"/>
      <c r="AV561" s="161"/>
    </row>
    <row r="562" ht="14.25" customHeight="1">
      <c r="A562" s="598"/>
      <c r="B562" s="599"/>
      <c r="C562" s="598"/>
      <c r="D562" s="600"/>
      <c r="E562" s="600"/>
      <c r="F562" s="600"/>
      <c r="G562" s="600"/>
      <c r="H562" s="598"/>
      <c r="I562" s="598"/>
      <c r="J562" s="598"/>
      <c r="K562" s="598"/>
      <c r="L562" s="598"/>
      <c r="M562" s="598"/>
      <c r="N562" s="598"/>
      <c r="O562" s="601"/>
      <c r="P562" s="601"/>
      <c r="Q562" s="601"/>
      <c r="R562" s="601"/>
      <c r="S562" s="602"/>
      <c r="T562" s="598"/>
      <c r="U562" s="598"/>
      <c r="V562" s="598"/>
      <c r="W562" s="601"/>
      <c r="X562" s="195"/>
      <c r="Y562" s="598"/>
      <c r="Z562" s="195"/>
      <c r="AA562" s="598"/>
      <c r="AB562" s="598"/>
      <c r="AC562" s="598"/>
      <c r="AD562" s="598"/>
      <c r="AE562" s="598"/>
      <c r="AF562" s="601"/>
      <c r="AG562" s="195"/>
      <c r="AH562" s="598"/>
      <c r="AI562" s="598"/>
      <c r="AJ562" s="598"/>
      <c r="AK562" s="598"/>
      <c r="AL562" s="598"/>
      <c r="AM562" s="601"/>
      <c r="AN562" s="598"/>
      <c r="AO562" s="603"/>
      <c r="AP562" s="598"/>
      <c r="AQ562" s="442"/>
      <c r="AR562" s="604"/>
      <c r="AS562" s="161"/>
      <c r="AT562" s="161"/>
      <c r="AU562" s="161"/>
      <c r="AV562" s="161"/>
    </row>
    <row r="563" ht="14.25" customHeight="1">
      <c r="A563" s="598"/>
      <c r="B563" s="599"/>
      <c r="C563" s="598"/>
      <c r="D563" s="600"/>
      <c r="E563" s="600"/>
      <c r="F563" s="600"/>
      <c r="G563" s="600"/>
      <c r="H563" s="598"/>
      <c r="I563" s="598"/>
      <c r="J563" s="598"/>
      <c r="K563" s="598"/>
      <c r="L563" s="598"/>
      <c r="M563" s="598"/>
      <c r="N563" s="598"/>
      <c r="O563" s="601"/>
      <c r="P563" s="601"/>
      <c r="Q563" s="601"/>
      <c r="R563" s="601"/>
      <c r="S563" s="602"/>
      <c r="T563" s="598"/>
      <c r="U563" s="598"/>
      <c r="V563" s="598"/>
      <c r="W563" s="601"/>
      <c r="X563" s="195"/>
      <c r="Y563" s="598"/>
      <c r="Z563" s="195"/>
      <c r="AA563" s="598"/>
      <c r="AB563" s="598"/>
      <c r="AC563" s="598"/>
      <c r="AD563" s="598"/>
      <c r="AE563" s="598"/>
      <c r="AF563" s="601"/>
      <c r="AG563" s="195"/>
      <c r="AH563" s="598"/>
      <c r="AI563" s="598"/>
      <c r="AJ563" s="598"/>
      <c r="AK563" s="598"/>
      <c r="AL563" s="598"/>
      <c r="AM563" s="601"/>
      <c r="AN563" s="598"/>
      <c r="AO563" s="603"/>
      <c r="AP563" s="598"/>
      <c r="AQ563" s="442"/>
      <c r="AR563" s="604"/>
      <c r="AS563" s="161"/>
      <c r="AT563" s="161"/>
      <c r="AU563" s="161"/>
      <c r="AV563" s="161"/>
    </row>
    <row r="564" ht="14.25" customHeight="1">
      <c r="A564" s="598"/>
      <c r="B564" s="599"/>
      <c r="C564" s="598"/>
      <c r="D564" s="600"/>
      <c r="E564" s="600"/>
      <c r="F564" s="600"/>
      <c r="G564" s="600"/>
      <c r="H564" s="598"/>
      <c r="I564" s="598"/>
      <c r="J564" s="598"/>
      <c r="K564" s="598"/>
      <c r="L564" s="598"/>
      <c r="M564" s="598"/>
      <c r="N564" s="598"/>
      <c r="O564" s="601"/>
      <c r="P564" s="601"/>
      <c r="Q564" s="601"/>
      <c r="R564" s="601"/>
      <c r="S564" s="602"/>
      <c r="T564" s="598"/>
      <c r="U564" s="598"/>
      <c r="V564" s="598"/>
      <c r="W564" s="601"/>
      <c r="X564" s="195"/>
      <c r="Y564" s="598"/>
      <c r="Z564" s="195"/>
      <c r="AA564" s="598"/>
      <c r="AB564" s="598"/>
      <c r="AC564" s="598"/>
      <c r="AD564" s="598"/>
      <c r="AE564" s="598"/>
      <c r="AF564" s="601"/>
      <c r="AG564" s="195"/>
      <c r="AH564" s="598"/>
      <c r="AI564" s="598"/>
      <c r="AJ564" s="598"/>
      <c r="AK564" s="598"/>
      <c r="AL564" s="598"/>
      <c r="AM564" s="601"/>
      <c r="AN564" s="598"/>
      <c r="AO564" s="603"/>
      <c r="AP564" s="598"/>
      <c r="AQ564" s="442"/>
      <c r="AR564" s="604"/>
      <c r="AS564" s="161"/>
      <c r="AT564" s="161"/>
      <c r="AU564" s="161"/>
      <c r="AV564" s="161"/>
    </row>
    <row r="565" ht="14.25" customHeight="1">
      <c r="A565" s="598"/>
      <c r="B565" s="599"/>
      <c r="C565" s="598"/>
      <c r="D565" s="600"/>
      <c r="E565" s="600"/>
      <c r="F565" s="600"/>
      <c r="G565" s="600"/>
      <c r="H565" s="598"/>
      <c r="I565" s="598"/>
      <c r="J565" s="598"/>
      <c r="K565" s="598"/>
      <c r="L565" s="598"/>
      <c r="M565" s="598"/>
      <c r="N565" s="598"/>
      <c r="O565" s="601"/>
      <c r="P565" s="601"/>
      <c r="Q565" s="601"/>
      <c r="R565" s="601"/>
      <c r="S565" s="602"/>
      <c r="T565" s="598"/>
      <c r="U565" s="598"/>
      <c r="V565" s="598"/>
      <c r="W565" s="601"/>
      <c r="X565" s="195"/>
      <c r="Y565" s="598"/>
      <c r="Z565" s="195"/>
      <c r="AA565" s="598"/>
      <c r="AB565" s="598"/>
      <c r="AC565" s="598"/>
      <c r="AD565" s="598"/>
      <c r="AE565" s="598"/>
      <c r="AF565" s="601"/>
      <c r="AG565" s="195"/>
      <c r="AH565" s="598"/>
      <c r="AI565" s="598"/>
      <c r="AJ565" s="598"/>
      <c r="AK565" s="598"/>
      <c r="AL565" s="598"/>
      <c r="AM565" s="601"/>
      <c r="AN565" s="598"/>
      <c r="AO565" s="603"/>
      <c r="AP565" s="598"/>
      <c r="AQ565" s="442"/>
      <c r="AR565" s="604"/>
      <c r="AS565" s="161"/>
      <c r="AT565" s="161"/>
      <c r="AU565" s="161"/>
      <c r="AV565" s="161"/>
    </row>
    <row r="566" ht="14.25" customHeight="1">
      <c r="A566" s="598"/>
      <c r="B566" s="599"/>
      <c r="C566" s="598"/>
      <c r="D566" s="600"/>
      <c r="E566" s="600"/>
      <c r="F566" s="600"/>
      <c r="G566" s="600"/>
      <c r="H566" s="598"/>
      <c r="I566" s="598"/>
      <c r="J566" s="598"/>
      <c r="K566" s="598"/>
      <c r="L566" s="598"/>
      <c r="M566" s="598"/>
      <c r="N566" s="598"/>
      <c r="O566" s="601"/>
      <c r="P566" s="601"/>
      <c r="Q566" s="601"/>
      <c r="R566" s="601"/>
      <c r="S566" s="602"/>
      <c r="T566" s="598"/>
      <c r="U566" s="598"/>
      <c r="V566" s="598"/>
      <c r="W566" s="601"/>
      <c r="X566" s="195"/>
      <c r="Y566" s="598"/>
      <c r="Z566" s="195"/>
      <c r="AA566" s="598"/>
      <c r="AB566" s="598"/>
      <c r="AC566" s="598"/>
      <c r="AD566" s="598"/>
      <c r="AE566" s="598"/>
      <c r="AF566" s="601"/>
      <c r="AG566" s="195"/>
      <c r="AH566" s="598"/>
      <c r="AI566" s="598"/>
      <c r="AJ566" s="598"/>
      <c r="AK566" s="598"/>
      <c r="AL566" s="598"/>
      <c r="AM566" s="601"/>
      <c r="AN566" s="598"/>
      <c r="AO566" s="603"/>
      <c r="AP566" s="598"/>
      <c r="AQ566" s="442"/>
      <c r="AR566" s="604"/>
      <c r="AS566" s="161"/>
      <c r="AT566" s="161"/>
      <c r="AU566" s="161"/>
      <c r="AV566" s="161"/>
    </row>
    <row r="567" ht="14.25" customHeight="1">
      <c r="A567" s="598"/>
      <c r="B567" s="599"/>
      <c r="C567" s="598"/>
      <c r="D567" s="600"/>
      <c r="E567" s="600"/>
      <c r="F567" s="600"/>
      <c r="G567" s="600"/>
      <c r="H567" s="598"/>
      <c r="I567" s="598"/>
      <c r="J567" s="598"/>
      <c r="K567" s="598"/>
      <c r="L567" s="598"/>
      <c r="M567" s="598"/>
      <c r="N567" s="598"/>
      <c r="O567" s="601"/>
      <c r="P567" s="601"/>
      <c r="Q567" s="601"/>
      <c r="R567" s="601"/>
      <c r="S567" s="602"/>
      <c r="T567" s="598"/>
      <c r="U567" s="598"/>
      <c r="V567" s="598"/>
      <c r="W567" s="601"/>
      <c r="X567" s="195"/>
      <c r="Y567" s="598"/>
      <c r="Z567" s="195"/>
      <c r="AA567" s="598"/>
      <c r="AB567" s="598"/>
      <c r="AC567" s="598"/>
      <c r="AD567" s="598"/>
      <c r="AE567" s="598"/>
      <c r="AF567" s="601"/>
      <c r="AG567" s="195"/>
      <c r="AH567" s="598"/>
      <c r="AI567" s="598"/>
      <c r="AJ567" s="598"/>
      <c r="AK567" s="598"/>
      <c r="AL567" s="598"/>
      <c r="AM567" s="601"/>
      <c r="AN567" s="598"/>
      <c r="AO567" s="603"/>
      <c r="AP567" s="598"/>
      <c r="AQ567" s="442"/>
      <c r="AR567" s="604"/>
      <c r="AS567" s="161"/>
      <c r="AT567" s="161"/>
      <c r="AU567" s="161"/>
      <c r="AV567" s="161"/>
    </row>
    <row r="568" ht="14.25" customHeight="1">
      <c r="A568" s="598"/>
      <c r="B568" s="599"/>
      <c r="C568" s="598"/>
      <c r="D568" s="600"/>
      <c r="E568" s="600"/>
      <c r="F568" s="600"/>
      <c r="G568" s="600"/>
      <c r="H568" s="598"/>
      <c r="I568" s="598"/>
      <c r="J568" s="598"/>
      <c r="K568" s="598"/>
      <c r="L568" s="598"/>
      <c r="M568" s="598"/>
      <c r="N568" s="598"/>
      <c r="O568" s="601"/>
      <c r="P568" s="601"/>
      <c r="Q568" s="601"/>
      <c r="R568" s="601"/>
      <c r="S568" s="602"/>
      <c r="T568" s="598"/>
      <c r="U568" s="598"/>
      <c r="V568" s="598"/>
      <c r="W568" s="601"/>
      <c r="X568" s="195"/>
      <c r="Y568" s="598"/>
      <c r="Z568" s="195"/>
      <c r="AA568" s="598"/>
      <c r="AB568" s="598"/>
      <c r="AC568" s="598"/>
      <c r="AD568" s="598"/>
      <c r="AE568" s="598"/>
      <c r="AF568" s="601"/>
      <c r="AG568" s="195"/>
      <c r="AH568" s="598"/>
      <c r="AI568" s="598"/>
      <c r="AJ568" s="598"/>
      <c r="AK568" s="598"/>
      <c r="AL568" s="598"/>
      <c r="AM568" s="601"/>
      <c r="AN568" s="598"/>
      <c r="AO568" s="603"/>
      <c r="AP568" s="598"/>
      <c r="AQ568" s="442"/>
      <c r="AR568" s="604"/>
      <c r="AS568" s="161"/>
      <c r="AT568" s="161"/>
      <c r="AU568" s="161"/>
      <c r="AV568" s="161"/>
    </row>
    <row r="569" ht="14.25" customHeight="1">
      <c r="A569" s="598"/>
      <c r="B569" s="599"/>
      <c r="C569" s="598"/>
      <c r="D569" s="600"/>
      <c r="E569" s="600"/>
      <c r="F569" s="600"/>
      <c r="G569" s="600"/>
      <c r="H569" s="598"/>
      <c r="I569" s="598"/>
      <c r="J569" s="598"/>
      <c r="K569" s="598"/>
      <c r="L569" s="598"/>
      <c r="M569" s="598"/>
      <c r="N569" s="598"/>
      <c r="O569" s="601"/>
      <c r="P569" s="601"/>
      <c r="Q569" s="601"/>
      <c r="R569" s="601"/>
      <c r="S569" s="602"/>
      <c r="T569" s="598"/>
      <c r="U569" s="598"/>
      <c r="V569" s="598"/>
      <c r="W569" s="601"/>
      <c r="X569" s="195"/>
      <c r="Y569" s="598"/>
      <c r="Z569" s="195"/>
      <c r="AA569" s="598"/>
      <c r="AB569" s="598"/>
      <c r="AC569" s="598"/>
      <c r="AD569" s="598"/>
      <c r="AE569" s="598"/>
      <c r="AF569" s="601"/>
      <c r="AG569" s="195"/>
      <c r="AH569" s="598"/>
      <c r="AI569" s="598"/>
      <c r="AJ569" s="598"/>
      <c r="AK569" s="598"/>
      <c r="AL569" s="598"/>
      <c r="AM569" s="601"/>
      <c r="AN569" s="598"/>
      <c r="AO569" s="603"/>
      <c r="AP569" s="598"/>
      <c r="AQ569" s="442"/>
      <c r="AR569" s="604"/>
      <c r="AS569" s="161"/>
      <c r="AT569" s="161"/>
      <c r="AU569" s="161"/>
      <c r="AV569" s="161"/>
    </row>
    <row r="570" ht="14.25" customHeight="1">
      <c r="A570" s="598"/>
      <c r="B570" s="599"/>
      <c r="C570" s="598"/>
      <c r="D570" s="600"/>
      <c r="E570" s="600"/>
      <c r="F570" s="600"/>
      <c r="G570" s="600"/>
      <c r="H570" s="598"/>
      <c r="I570" s="598"/>
      <c r="J570" s="598"/>
      <c r="K570" s="598"/>
      <c r="L570" s="598"/>
      <c r="M570" s="598"/>
      <c r="N570" s="598"/>
      <c r="O570" s="601"/>
      <c r="P570" s="601"/>
      <c r="Q570" s="601"/>
      <c r="R570" s="601"/>
      <c r="S570" s="602"/>
      <c r="T570" s="598"/>
      <c r="U570" s="598"/>
      <c r="V570" s="598"/>
      <c r="W570" s="601"/>
      <c r="X570" s="195"/>
      <c r="Y570" s="598"/>
      <c r="Z570" s="195"/>
      <c r="AA570" s="598"/>
      <c r="AB570" s="598"/>
      <c r="AC570" s="598"/>
      <c r="AD570" s="598"/>
      <c r="AE570" s="598"/>
      <c r="AF570" s="601"/>
      <c r="AG570" s="195"/>
      <c r="AH570" s="598"/>
      <c r="AI570" s="598"/>
      <c r="AJ570" s="598"/>
      <c r="AK570" s="598"/>
      <c r="AL570" s="598"/>
      <c r="AM570" s="601"/>
      <c r="AN570" s="598"/>
      <c r="AO570" s="603"/>
      <c r="AP570" s="598"/>
      <c r="AQ570" s="442"/>
      <c r="AR570" s="604"/>
      <c r="AS570" s="161"/>
      <c r="AT570" s="161"/>
      <c r="AU570" s="161"/>
      <c r="AV570" s="161"/>
    </row>
    <row r="571" ht="14.25" customHeight="1">
      <c r="A571" s="598"/>
      <c r="B571" s="599"/>
      <c r="C571" s="598"/>
      <c r="D571" s="600"/>
      <c r="E571" s="600"/>
      <c r="F571" s="600"/>
      <c r="G571" s="600"/>
      <c r="H571" s="598"/>
      <c r="I571" s="598"/>
      <c r="J571" s="598"/>
      <c r="K571" s="598"/>
      <c r="L571" s="598"/>
      <c r="M571" s="598"/>
      <c r="N571" s="598"/>
      <c r="O571" s="601"/>
      <c r="P571" s="601"/>
      <c r="Q571" s="601"/>
      <c r="R571" s="601"/>
      <c r="S571" s="602"/>
      <c r="T571" s="598"/>
      <c r="U571" s="598"/>
      <c r="V571" s="598"/>
      <c r="W571" s="601"/>
      <c r="X571" s="195"/>
      <c r="Y571" s="598"/>
      <c r="Z571" s="195"/>
      <c r="AA571" s="598"/>
      <c r="AB571" s="598"/>
      <c r="AC571" s="598"/>
      <c r="AD571" s="598"/>
      <c r="AE571" s="598"/>
      <c r="AF571" s="601"/>
      <c r="AG571" s="195"/>
      <c r="AH571" s="598"/>
      <c r="AI571" s="598"/>
      <c r="AJ571" s="598"/>
      <c r="AK571" s="598"/>
      <c r="AL571" s="598"/>
      <c r="AM571" s="601"/>
      <c r="AN571" s="598"/>
      <c r="AO571" s="603"/>
      <c r="AP571" s="598"/>
      <c r="AQ571" s="442"/>
      <c r="AR571" s="604"/>
      <c r="AS571" s="161"/>
      <c r="AT571" s="161"/>
      <c r="AU571" s="161"/>
      <c r="AV571" s="161"/>
    </row>
    <row r="572" ht="14.25" customHeight="1">
      <c r="A572" s="598"/>
      <c r="B572" s="599"/>
      <c r="C572" s="598"/>
      <c r="D572" s="600"/>
      <c r="E572" s="600"/>
      <c r="F572" s="600"/>
      <c r="G572" s="600"/>
      <c r="H572" s="598"/>
      <c r="I572" s="598"/>
      <c r="J572" s="598"/>
      <c r="K572" s="598"/>
      <c r="L572" s="598"/>
      <c r="M572" s="598"/>
      <c r="N572" s="598"/>
      <c r="O572" s="601"/>
      <c r="P572" s="601"/>
      <c r="Q572" s="601"/>
      <c r="R572" s="601"/>
      <c r="S572" s="602"/>
      <c r="T572" s="598"/>
      <c r="U572" s="598"/>
      <c r="V572" s="598"/>
      <c r="W572" s="601"/>
      <c r="X572" s="195"/>
      <c r="Y572" s="598"/>
      <c r="Z572" s="195"/>
      <c r="AA572" s="598"/>
      <c r="AB572" s="598"/>
      <c r="AC572" s="598"/>
      <c r="AD572" s="598"/>
      <c r="AE572" s="598"/>
      <c r="AF572" s="601"/>
      <c r="AG572" s="195"/>
      <c r="AH572" s="598"/>
      <c r="AI572" s="598"/>
      <c r="AJ572" s="598"/>
      <c r="AK572" s="598"/>
      <c r="AL572" s="598"/>
      <c r="AM572" s="601"/>
      <c r="AN572" s="598"/>
      <c r="AO572" s="603"/>
      <c r="AP572" s="598"/>
      <c r="AQ572" s="442"/>
      <c r="AR572" s="604"/>
      <c r="AS572" s="161"/>
      <c r="AT572" s="161"/>
      <c r="AU572" s="161"/>
      <c r="AV572" s="161"/>
    </row>
    <row r="573" ht="14.25" customHeight="1">
      <c r="A573" s="598"/>
      <c r="B573" s="599"/>
      <c r="C573" s="598"/>
      <c r="D573" s="600"/>
      <c r="E573" s="600"/>
      <c r="F573" s="600"/>
      <c r="G573" s="600"/>
      <c r="H573" s="598"/>
      <c r="I573" s="598"/>
      <c r="J573" s="598"/>
      <c r="K573" s="598"/>
      <c r="L573" s="598"/>
      <c r="M573" s="598"/>
      <c r="N573" s="598"/>
      <c r="O573" s="601"/>
      <c r="P573" s="601"/>
      <c r="Q573" s="601"/>
      <c r="R573" s="601"/>
      <c r="S573" s="602"/>
      <c r="T573" s="598"/>
      <c r="U573" s="598"/>
      <c r="V573" s="598"/>
      <c r="W573" s="601"/>
      <c r="X573" s="195"/>
      <c r="Y573" s="598"/>
      <c r="Z573" s="195"/>
      <c r="AA573" s="598"/>
      <c r="AB573" s="598"/>
      <c r="AC573" s="598"/>
      <c r="AD573" s="598"/>
      <c r="AE573" s="598"/>
      <c r="AF573" s="601"/>
      <c r="AG573" s="195"/>
      <c r="AH573" s="598"/>
      <c r="AI573" s="598"/>
      <c r="AJ573" s="598"/>
      <c r="AK573" s="598"/>
      <c r="AL573" s="598"/>
      <c r="AM573" s="601"/>
      <c r="AN573" s="598"/>
      <c r="AO573" s="603"/>
      <c r="AP573" s="598"/>
      <c r="AQ573" s="442"/>
      <c r="AR573" s="604"/>
      <c r="AS573" s="161"/>
      <c r="AT573" s="161"/>
      <c r="AU573" s="161"/>
      <c r="AV573" s="161"/>
    </row>
    <row r="574" ht="14.25" customHeight="1">
      <c r="A574" s="598"/>
      <c r="B574" s="599"/>
      <c r="C574" s="598"/>
      <c r="D574" s="600"/>
      <c r="E574" s="600"/>
      <c r="F574" s="600"/>
      <c r="G574" s="600"/>
      <c r="H574" s="598"/>
      <c r="I574" s="598"/>
      <c r="J574" s="598"/>
      <c r="K574" s="598"/>
      <c r="L574" s="598"/>
      <c r="M574" s="598"/>
      <c r="N574" s="598"/>
      <c r="O574" s="601"/>
      <c r="P574" s="601"/>
      <c r="Q574" s="601"/>
      <c r="R574" s="601"/>
      <c r="S574" s="602"/>
      <c r="T574" s="598"/>
      <c r="U574" s="598"/>
      <c r="V574" s="598"/>
      <c r="W574" s="601"/>
      <c r="X574" s="195"/>
      <c r="Y574" s="598"/>
      <c r="Z574" s="195"/>
      <c r="AA574" s="598"/>
      <c r="AB574" s="598"/>
      <c r="AC574" s="598"/>
      <c r="AD574" s="598"/>
      <c r="AE574" s="598"/>
      <c r="AF574" s="601"/>
      <c r="AG574" s="195"/>
      <c r="AH574" s="598"/>
      <c r="AI574" s="598"/>
      <c r="AJ574" s="598"/>
      <c r="AK574" s="598"/>
      <c r="AL574" s="598"/>
      <c r="AM574" s="601"/>
      <c r="AN574" s="598"/>
      <c r="AO574" s="603"/>
      <c r="AP574" s="598"/>
      <c r="AQ574" s="442"/>
      <c r="AR574" s="604"/>
      <c r="AS574" s="161"/>
      <c r="AT574" s="161"/>
      <c r="AU574" s="161"/>
      <c r="AV574" s="161"/>
    </row>
    <row r="575" ht="14.25" customHeight="1">
      <c r="A575" s="598"/>
      <c r="B575" s="599"/>
      <c r="C575" s="598"/>
      <c r="D575" s="600"/>
      <c r="E575" s="600"/>
      <c r="F575" s="600"/>
      <c r="G575" s="600"/>
      <c r="H575" s="598"/>
      <c r="I575" s="598"/>
      <c r="J575" s="598"/>
      <c r="K575" s="598"/>
      <c r="L575" s="598"/>
      <c r="M575" s="598"/>
      <c r="N575" s="598"/>
      <c r="O575" s="601"/>
      <c r="P575" s="601"/>
      <c r="Q575" s="601"/>
      <c r="R575" s="601"/>
      <c r="S575" s="602"/>
      <c r="T575" s="598"/>
      <c r="U575" s="598"/>
      <c r="V575" s="598"/>
      <c r="W575" s="601"/>
      <c r="X575" s="195"/>
      <c r="Y575" s="598"/>
      <c r="Z575" s="195"/>
      <c r="AA575" s="598"/>
      <c r="AB575" s="598"/>
      <c r="AC575" s="598"/>
      <c r="AD575" s="598"/>
      <c r="AE575" s="598"/>
      <c r="AF575" s="601"/>
      <c r="AG575" s="195"/>
      <c r="AH575" s="598"/>
      <c r="AI575" s="598"/>
      <c r="AJ575" s="598"/>
      <c r="AK575" s="598"/>
      <c r="AL575" s="598"/>
      <c r="AM575" s="601"/>
      <c r="AN575" s="598"/>
      <c r="AO575" s="603"/>
      <c r="AP575" s="598"/>
      <c r="AQ575" s="442"/>
      <c r="AR575" s="604"/>
      <c r="AS575" s="161"/>
      <c r="AT575" s="161"/>
      <c r="AU575" s="161"/>
      <c r="AV575" s="161"/>
    </row>
    <row r="576" ht="14.25" customHeight="1">
      <c r="A576" s="598"/>
      <c r="B576" s="599"/>
      <c r="C576" s="598"/>
      <c r="D576" s="600"/>
      <c r="E576" s="600"/>
      <c r="F576" s="600"/>
      <c r="G576" s="600"/>
      <c r="H576" s="598"/>
      <c r="I576" s="598"/>
      <c r="J576" s="598"/>
      <c r="K576" s="598"/>
      <c r="L576" s="598"/>
      <c r="M576" s="598"/>
      <c r="N576" s="598"/>
      <c r="O576" s="601"/>
      <c r="P576" s="601"/>
      <c r="Q576" s="601"/>
      <c r="R576" s="601"/>
      <c r="S576" s="602"/>
      <c r="T576" s="598"/>
      <c r="U576" s="598"/>
      <c r="V576" s="598"/>
      <c r="W576" s="601"/>
      <c r="X576" s="195"/>
      <c r="Y576" s="598"/>
      <c r="Z576" s="195"/>
      <c r="AA576" s="598"/>
      <c r="AB576" s="598"/>
      <c r="AC576" s="598"/>
      <c r="AD576" s="598"/>
      <c r="AE576" s="598"/>
      <c r="AF576" s="601"/>
      <c r="AG576" s="195"/>
      <c r="AH576" s="598"/>
      <c r="AI576" s="598"/>
      <c r="AJ576" s="598"/>
      <c r="AK576" s="598"/>
      <c r="AL576" s="598"/>
      <c r="AM576" s="601"/>
      <c r="AN576" s="598"/>
      <c r="AO576" s="603"/>
      <c r="AP576" s="598"/>
      <c r="AQ576" s="442"/>
      <c r="AR576" s="604"/>
      <c r="AS576" s="161"/>
      <c r="AT576" s="161"/>
      <c r="AU576" s="161"/>
      <c r="AV576" s="161"/>
    </row>
    <row r="577" ht="14.25" customHeight="1">
      <c r="A577" s="598"/>
      <c r="B577" s="599"/>
      <c r="C577" s="598"/>
      <c r="D577" s="600"/>
      <c r="E577" s="600"/>
      <c r="F577" s="600"/>
      <c r="G577" s="600"/>
      <c r="H577" s="598"/>
      <c r="I577" s="598"/>
      <c r="J577" s="598"/>
      <c r="K577" s="598"/>
      <c r="L577" s="598"/>
      <c r="M577" s="598"/>
      <c r="N577" s="598"/>
      <c r="O577" s="601"/>
      <c r="P577" s="601"/>
      <c r="Q577" s="601"/>
      <c r="R577" s="601"/>
      <c r="S577" s="602"/>
      <c r="T577" s="598"/>
      <c r="U577" s="598"/>
      <c r="V577" s="598"/>
      <c r="W577" s="601"/>
      <c r="X577" s="195"/>
      <c r="Y577" s="598"/>
      <c r="Z577" s="195"/>
      <c r="AA577" s="598"/>
      <c r="AB577" s="598"/>
      <c r="AC577" s="598"/>
      <c r="AD577" s="598"/>
      <c r="AE577" s="598"/>
      <c r="AF577" s="601"/>
      <c r="AG577" s="195"/>
      <c r="AH577" s="598"/>
      <c r="AI577" s="598"/>
      <c r="AJ577" s="598"/>
      <c r="AK577" s="598"/>
      <c r="AL577" s="598"/>
      <c r="AM577" s="601"/>
      <c r="AN577" s="598"/>
      <c r="AO577" s="603"/>
      <c r="AP577" s="598"/>
      <c r="AQ577" s="442"/>
      <c r="AR577" s="604"/>
      <c r="AS577" s="161"/>
      <c r="AT577" s="161"/>
      <c r="AU577" s="161"/>
      <c r="AV577" s="161"/>
    </row>
    <row r="578" ht="14.25" customHeight="1">
      <c r="A578" s="598"/>
      <c r="B578" s="599"/>
      <c r="C578" s="598"/>
      <c r="D578" s="600"/>
      <c r="E578" s="600"/>
      <c r="F578" s="600"/>
      <c r="G578" s="600"/>
      <c r="H578" s="598"/>
      <c r="I578" s="598"/>
      <c r="J578" s="598"/>
      <c r="K578" s="598"/>
      <c r="L578" s="598"/>
      <c r="M578" s="598"/>
      <c r="N578" s="598"/>
      <c r="O578" s="601"/>
      <c r="P578" s="601"/>
      <c r="Q578" s="601"/>
      <c r="R578" s="601"/>
      <c r="S578" s="602"/>
      <c r="T578" s="598"/>
      <c r="U578" s="598"/>
      <c r="V578" s="598"/>
      <c r="W578" s="601"/>
      <c r="X578" s="195"/>
      <c r="Y578" s="598"/>
      <c r="Z578" s="195"/>
      <c r="AA578" s="598"/>
      <c r="AB578" s="598"/>
      <c r="AC578" s="598"/>
      <c r="AD578" s="598"/>
      <c r="AE578" s="598"/>
      <c r="AF578" s="601"/>
      <c r="AG578" s="195"/>
      <c r="AH578" s="598"/>
      <c r="AI578" s="598"/>
      <c r="AJ578" s="598"/>
      <c r="AK578" s="598"/>
      <c r="AL578" s="598"/>
      <c r="AM578" s="601"/>
      <c r="AN578" s="598"/>
      <c r="AO578" s="603"/>
      <c r="AP578" s="598"/>
      <c r="AQ578" s="442"/>
      <c r="AR578" s="604"/>
      <c r="AS578" s="161"/>
      <c r="AT578" s="161"/>
      <c r="AU578" s="161"/>
      <c r="AV578" s="161"/>
    </row>
    <row r="579" ht="14.25" customHeight="1">
      <c r="A579" s="598"/>
      <c r="B579" s="599"/>
      <c r="C579" s="598"/>
      <c r="D579" s="600"/>
      <c r="E579" s="600"/>
      <c r="F579" s="600"/>
      <c r="G579" s="600"/>
      <c r="H579" s="598"/>
      <c r="I579" s="598"/>
      <c r="J579" s="598"/>
      <c r="K579" s="598"/>
      <c r="L579" s="598"/>
      <c r="M579" s="598"/>
      <c r="N579" s="598"/>
      <c r="O579" s="601"/>
      <c r="P579" s="601"/>
      <c r="Q579" s="601"/>
      <c r="R579" s="601"/>
      <c r="S579" s="602"/>
      <c r="T579" s="598"/>
      <c r="U579" s="598"/>
      <c r="V579" s="598"/>
      <c r="W579" s="601"/>
      <c r="X579" s="195"/>
      <c r="Y579" s="598"/>
      <c r="Z579" s="195"/>
      <c r="AA579" s="598"/>
      <c r="AB579" s="598"/>
      <c r="AC579" s="598"/>
      <c r="AD579" s="598"/>
      <c r="AE579" s="598"/>
      <c r="AF579" s="601"/>
      <c r="AG579" s="195"/>
      <c r="AH579" s="598"/>
      <c r="AI579" s="598"/>
      <c r="AJ579" s="598"/>
      <c r="AK579" s="598"/>
      <c r="AL579" s="598"/>
      <c r="AM579" s="601"/>
      <c r="AN579" s="598"/>
      <c r="AO579" s="603"/>
      <c r="AP579" s="598"/>
      <c r="AQ579" s="442"/>
      <c r="AR579" s="604"/>
      <c r="AS579" s="161"/>
      <c r="AT579" s="161"/>
      <c r="AU579" s="161"/>
      <c r="AV579" s="161"/>
    </row>
    <row r="580" ht="14.25" customHeight="1">
      <c r="A580" s="598"/>
      <c r="B580" s="599"/>
      <c r="C580" s="598"/>
      <c r="D580" s="600"/>
      <c r="E580" s="600"/>
      <c r="F580" s="600"/>
      <c r="G580" s="600"/>
      <c r="H580" s="598"/>
      <c r="I580" s="598"/>
      <c r="J580" s="598"/>
      <c r="K580" s="598"/>
      <c r="L580" s="598"/>
      <c r="M580" s="598"/>
      <c r="N580" s="598"/>
      <c r="O580" s="601"/>
      <c r="P580" s="601"/>
      <c r="Q580" s="601"/>
      <c r="R580" s="601"/>
      <c r="S580" s="602"/>
      <c r="T580" s="598"/>
      <c r="U580" s="598"/>
      <c r="V580" s="598"/>
      <c r="W580" s="601"/>
      <c r="X580" s="195"/>
      <c r="Y580" s="598"/>
      <c r="Z580" s="195"/>
      <c r="AA580" s="598"/>
      <c r="AB580" s="598"/>
      <c r="AC580" s="598"/>
      <c r="AD580" s="598"/>
      <c r="AE580" s="598"/>
      <c r="AF580" s="601"/>
      <c r="AG580" s="195"/>
      <c r="AH580" s="598"/>
      <c r="AI580" s="598"/>
      <c r="AJ580" s="598"/>
      <c r="AK580" s="598"/>
      <c r="AL580" s="598"/>
      <c r="AM580" s="601"/>
      <c r="AN580" s="598"/>
      <c r="AO580" s="603"/>
      <c r="AP580" s="598"/>
      <c r="AQ580" s="442"/>
      <c r="AR580" s="604"/>
      <c r="AS580" s="161"/>
      <c r="AT580" s="161"/>
      <c r="AU580" s="161"/>
      <c r="AV580" s="161"/>
    </row>
    <row r="581" ht="14.25" customHeight="1">
      <c r="A581" s="598"/>
      <c r="B581" s="599"/>
      <c r="C581" s="598"/>
      <c r="D581" s="600"/>
      <c r="E581" s="600"/>
      <c r="F581" s="600"/>
      <c r="G581" s="600"/>
      <c r="H581" s="598"/>
      <c r="I581" s="598"/>
      <c r="J581" s="598"/>
      <c r="K581" s="598"/>
      <c r="L581" s="598"/>
      <c r="M581" s="598"/>
      <c r="N581" s="598"/>
      <c r="O581" s="601"/>
      <c r="P581" s="601"/>
      <c r="Q581" s="601"/>
      <c r="R581" s="601"/>
      <c r="S581" s="602"/>
      <c r="T581" s="598"/>
      <c r="U581" s="598"/>
      <c r="V581" s="598"/>
      <c r="W581" s="601"/>
      <c r="X581" s="195"/>
      <c r="Y581" s="598"/>
      <c r="Z581" s="195"/>
      <c r="AA581" s="598"/>
      <c r="AB581" s="598"/>
      <c r="AC581" s="598"/>
      <c r="AD581" s="598"/>
      <c r="AE581" s="598"/>
      <c r="AF581" s="601"/>
      <c r="AG581" s="195"/>
      <c r="AH581" s="598"/>
      <c r="AI581" s="598"/>
      <c r="AJ581" s="598"/>
      <c r="AK581" s="598"/>
      <c r="AL581" s="598"/>
      <c r="AM581" s="601"/>
      <c r="AN581" s="598"/>
      <c r="AO581" s="603"/>
      <c r="AP581" s="598"/>
      <c r="AQ581" s="442"/>
      <c r="AR581" s="604"/>
      <c r="AS581" s="161"/>
      <c r="AT581" s="161"/>
      <c r="AU581" s="161"/>
      <c r="AV581" s="161"/>
    </row>
    <row r="582" ht="14.25" customHeight="1">
      <c r="A582" s="598"/>
      <c r="B582" s="599"/>
      <c r="C582" s="598"/>
      <c r="D582" s="600"/>
      <c r="E582" s="600"/>
      <c r="F582" s="600"/>
      <c r="G582" s="600"/>
      <c r="H582" s="598"/>
      <c r="I582" s="598"/>
      <c r="J582" s="598"/>
      <c r="K582" s="598"/>
      <c r="L582" s="598"/>
      <c r="M582" s="598"/>
      <c r="N582" s="598"/>
      <c r="O582" s="601"/>
      <c r="P582" s="601"/>
      <c r="Q582" s="601"/>
      <c r="R582" s="601"/>
      <c r="S582" s="602"/>
      <c r="T582" s="598"/>
      <c r="U582" s="598"/>
      <c r="V582" s="598"/>
      <c r="W582" s="601"/>
      <c r="X582" s="195"/>
      <c r="Y582" s="598"/>
      <c r="Z582" s="195"/>
      <c r="AA582" s="598"/>
      <c r="AB582" s="598"/>
      <c r="AC582" s="598"/>
      <c r="AD582" s="598"/>
      <c r="AE582" s="598"/>
      <c r="AF582" s="601"/>
      <c r="AG582" s="195"/>
      <c r="AH582" s="598"/>
      <c r="AI582" s="598"/>
      <c r="AJ582" s="598"/>
      <c r="AK582" s="598"/>
      <c r="AL582" s="598"/>
      <c r="AM582" s="601"/>
      <c r="AN582" s="598"/>
      <c r="AO582" s="603"/>
      <c r="AP582" s="598"/>
      <c r="AQ582" s="442"/>
      <c r="AR582" s="604"/>
      <c r="AS582" s="161"/>
      <c r="AT582" s="161"/>
      <c r="AU582" s="161"/>
      <c r="AV582" s="161"/>
    </row>
    <row r="583" ht="14.25" customHeight="1">
      <c r="A583" s="598"/>
      <c r="B583" s="599"/>
      <c r="C583" s="598"/>
      <c r="D583" s="600"/>
      <c r="E583" s="600"/>
      <c r="F583" s="600"/>
      <c r="G583" s="600"/>
      <c r="H583" s="598"/>
      <c r="I583" s="598"/>
      <c r="J583" s="598"/>
      <c r="K583" s="598"/>
      <c r="L583" s="598"/>
      <c r="M583" s="598"/>
      <c r="N583" s="598"/>
      <c r="O583" s="601"/>
      <c r="P583" s="601"/>
      <c r="Q583" s="601"/>
      <c r="R583" s="601"/>
      <c r="S583" s="602"/>
      <c r="T583" s="598"/>
      <c r="U583" s="598"/>
      <c r="V583" s="598"/>
      <c r="W583" s="601"/>
      <c r="X583" s="195"/>
      <c r="Y583" s="598"/>
      <c r="Z583" s="195"/>
      <c r="AA583" s="598"/>
      <c r="AB583" s="598"/>
      <c r="AC583" s="598"/>
      <c r="AD583" s="598"/>
      <c r="AE583" s="598"/>
      <c r="AF583" s="601"/>
      <c r="AG583" s="195"/>
      <c r="AH583" s="598"/>
      <c r="AI583" s="598"/>
      <c r="AJ583" s="598"/>
      <c r="AK583" s="598"/>
      <c r="AL583" s="598"/>
      <c r="AM583" s="601"/>
      <c r="AN583" s="598"/>
      <c r="AO583" s="603"/>
      <c r="AP583" s="598"/>
      <c r="AQ583" s="442"/>
      <c r="AR583" s="604"/>
      <c r="AS583" s="161"/>
      <c r="AT583" s="161"/>
      <c r="AU583" s="161"/>
      <c r="AV583" s="161"/>
    </row>
    <row r="584" ht="14.25" customHeight="1">
      <c r="A584" s="598"/>
      <c r="B584" s="599"/>
      <c r="C584" s="598"/>
      <c r="D584" s="600"/>
      <c r="E584" s="600"/>
      <c r="F584" s="600"/>
      <c r="G584" s="600"/>
      <c r="H584" s="598"/>
      <c r="I584" s="598"/>
      <c r="J584" s="598"/>
      <c r="K584" s="598"/>
      <c r="L584" s="598"/>
      <c r="M584" s="598"/>
      <c r="N584" s="598"/>
      <c r="O584" s="601"/>
      <c r="P584" s="601"/>
      <c r="Q584" s="601"/>
      <c r="R584" s="601"/>
      <c r="S584" s="602"/>
      <c r="T584" s="598"/>
      <c r="U584" s="598"/>
      <c r="V584" s="598"/>
      <c r="W584" s="601"/>
      <c r="X584" s="195"/>
      <c r="Y584" s="598"/>
      <c r="Z584" s="195"/>
      <c r="AA584" s="598"/>
      <c r="AB584" s="598"/>
      <c r="AC584" s="598"/>
      <c r="AD584" s="598"/>
      <c r="AE584" s="598"/>
      <c r="AF584" s="601"/>
      <c r="AG584" s="195"/>
      <c r="AH584" s="598"/>
      <c r="AI584" s="598"/>
      <c r="AJ584" s="598"/>
      <c r="AK584" s="598"/>
      <c r="AL584" s="598"/>
      <c r="AM584" s="601"/>
      <c r="AN584" s="598"/>
      <c r="AO584" s="603"/>
      <c r="AP584" s="598"/>
      <c r="AQ584" s="442"/>
      <c r="AR584" s="604"/>
      <c r="AS584" s="161"/>
      <c r="AT584" s="161"/>
      <c r="AU584" s="161"/>
      <c r="AV584" s="161"/>
    </row>
    <row r="585" ht="14.25" customHeight="1">
      <c r="A585" s="598"/>
      <c r="B585" s="599"/>
      <c r="C585" s="598"/>
      <c r="D585" s="600"/>
      <c r="E585" s="600"/>
      <c r="F585" s="600"/>
      <c r="G585" s="600"/>
      <c r="H585" s="598"/>
      <c r="I585" s="598"/>
      <c r="J585" s="598"/>
      <c r="K585" s="598"/>
      <c r="L585" s="598"/>
      <c r="M585" s="598"/>
      <c r="N585" s="598"/>
      <c r="O585" s="601"/>
      <c r="P585" s="601"/>
      <c r="Q585" s="601"/>
      <c r="R585" s="601"/>
      <c r="S585" s="602"/>
      <c r="T585" s="598"/>
      <c r="U585" s="598"/>
      <c r="V585" s="598"/>
      <c r="W585" s="601"/>
      <c r="X585" s="195"/>
      <c r="Y585" s="598"/>
      <c r="Z585" s="195"/>
      <c r="AA585" s="598"/>
      <c r="AB585" s="598"/>
      <c r="AC585" s="598"/>
      <c r="AD585" s="598"/>
      <c r="AE585" s="598"/>
      <c r="AF585" s="601"/>
      <c r="AG585" s="195"/>
      <c r="AH585" s="598"/>
      <c r="AI585" s="598"/>
      <c r="AJ585" s="598"/>
      <c r="AK585" s="598"/>
      <c r="AL585" s="598"/>
      <c r="AM585" s="601"/>
      <c r="AN585" s="598"/>
      <c r="AO585" s="603"/>
      <c r="AP585" s="598"/>
      <c r="AQ585" s="442"/>
      <c r="AR585" s="604"/>
      <c r="AS585" s="161"/>
      <c r="AT585" s="161"/>
      <c r="AU585" s="161"/>
      <c r="AV585" s="161"/>
    </row>
    <row r="586" ht="14.25" customHeight="1">
      <c r="A586" s="598"/>
      <c r="B586" s="599"/>
      <c r="C586" s="598"/>
      <c r="D586" s="600"/>
      <c r="E586" s="600"/>
      <c r="F586" s="600"/>
      <c r="G586" s="600"/>
      <c r="H586" s="598"/>
      <c r="I586" s="598"/>
      <c r="J586" s="598"/>
      <c r="K586" s="598"/>
      <c r="L586" s="598"/>
      <c r="M586" s="598"/>
      <c r="N586" s="598"/>
      <c r="O586" s="601"/>
      <c r="P586" s="601"/>
      <c r="Q586" s="601"/>
      <c r="R586" s="601"/>
      <c r="S586" s="602"/>
      <c r="T586" s="598"/>
      <c r="U586" s="598"/>
      <c r="V586" s="598"/>
      <c r="W586" s="601"/>
      <c r="X586" s="195"/>
      <c r="Y586" s="598"/>
      <c r="Z586" s="195"/>
      <c r="AA586" s="598"/>
      <c r="AB586" s="598"/>
      <c r="AC586" s="598"/>
      <c r="AD586" s="598"/>
      <c r="AE586" s="598"/>
      <c r="AF586" s="601"/>
      <c r="AG586" s="195"/>
      <c r="AH586" s="598"/>
      <c r="AI586" s="598"/>
      <c r="AJ586" s="598"/>
      <c r="AK586" s="598"/>
      <c r="AL586" s="598"/>
      <c r="AM586" s="601"/>
      <c r="AN586" s="598"/>
      <c r="AO586" s="603"/>
      <c r="AP586" s="598"/>
      <c r="AQ586" s="442"/>
      <c r="AR586" s="604"/>
      <c r="AS586" s="161"/>
      <c r="AT586" s="161"/>
      <c r="AU586" s="161"/>
      <c r="AV586" s="161"/>
    </row>
    <row r="587" ht="14.25" customHeight="1">
      <c r="A587" s="598"/>
      <c r="B587" s="599"/>
      <c r="C587" s="598"/>
      <c r="D587" s="600"/>
      <c r="E587" s="600"/>
      <c r="F587" s="600"/>
      <c r="G587" s="600"/>
      <c r="H587" s="598"/>
      <c r="I587" s="598"/>
      <c r="J587" s="598"/>
      <c r="K587" s="598"/>
      <c r="L587" s="598"/>
      <c r="M587" s="598"/>
      <c r="N587" s="598"/>
      <c r="O587" s="601"/>
      <c r="P587" s="601"/>
      <c r="Q587" s="601"/>
      <c r="R587" s="601"/>
      <c r="S587" s="602"/>
      <c r="T587" s="598"/>
      <c r="U587" s="598"/>
      <c r="V587" s="598"/>
      <c r="W587" s="601"/>
      <c r="X587" s="195"/>
      <c r="Y587" s="598"/>
      <c r="Z587" s="195"/>
      <c r="AA587" s="598"/>
      <c r="AB587" s="598"/>
      <c r="AC587" s="598"/>
      <c r="AD587" s="598"/>
      <c r="AE587" s="598"/>
      <c r="AF587" s="601"/>
      <c r="AG587" s="195"/>
      <c r="AH587" s="598"/>
      <c r="AI587" s="598"/>
      <c r="AJ587" s="598"/>
      <c r="AK587" s="598"/>
      <c r="AL587" s="598"/>
      <c r="AM587" s="601"/>
      <c r="AN587" s="598"/>
      <c r="AO587" s="603"/>
      <c r="AP587" s="598"/>
      <c r="AQ587" s="442"/>
      <c r="AR587" s="604"/>
      <c r="AS587" s="161"/>
      <c r="AT587" s="161"/>
      <c r="AU587" s="161"/>
      <c r="AV587" s="161"/>
    </row>
    <row r="588" ht="14.25" customHeight="1">
      <c r="A588" s="598"/>
      <c r="B588" s="599"/>
      <c r="C588" s="598"/>
      <c r="D588" s="600"/>
      <c r="E588" s="600"/>
      <c r="F588" s="600"/>
      <c r="G588" s="600"/>
      <c r="H588" s="598"/>
      <c r="I588" s="598"/>
      <c r="J588" s="598"/>
      <c r="K588" s="598"/>
      <c r="L588" s="598"/>
      <c r="M588" s="598"/>
      <c r="N588" s="598"/>
      <c r="O588" s="601"/>
      <c r="P588" s="601"/>
      <c r="Q588" s="601"/>
      <c r="R588" s="601"/>
      <c r="S588" s="602"/>
      <c r="T588" s="598"/>
      <c r="U588" s="598"/>
      <c r="V588" s="598"/>
      <c r="W588" s="601"/>
      <c r="X588" s="195"/>
      <c r="Y588" s="598"/>
      <c r="Z588" s="195"/>
      <c r="AA588" s="598"/>
      <c r="AB588" s="598"/>
      <c r="AC588" s="598"/>
      <c r="AD588" s="598"/>
      <c r="AE588" s="598"/>
      <c r="AF588" s="601"/>
      <c r="AG588" s="195"/>
      <c r="AH588" s="598"/>
      <c r="AI588" s="598"/>
      <c r="AJ588" s="598"/>
      <c r="AK588" s="598"/>
      <c r="AL588" s="598"/>
      <c r="AM588" s="601"/>
      <c r="AN588" s="598"/>
      <c r="AO588" s="603"/>
      <c r="AP588" s="598"/>
      <c r="AQ588" s="442"/>
      <c r="AR588" s="604"/>
      <c r="AS588" s="161"/>
      <c r="AT588" s="161"/>
      <c r="AU588" s="161"/>
      <c r="AV588" s="161"/>
    </row>
    <row r="589" ht="14.25" customHeight="1">
      <c r="A589" s="598"/>
      <c r="B589" s="599"/>
      <c r="C589" s="598"/>
      <c r="D589" s="600"/>
      <c r="E589" s="600"/>
      <c r="F589" s="600"/>
      <c r="G589" s="600"/>
      <c r="H589" s="598"/>
      <c r="I589" s="598"/>
      <c r="J589" s="598"/>
      <c r="K589" s="598"/>
      <c r="L589" s="598"/>
      <c r="M589" s="598"/>
      <c r="N589" s="598"/>
      <c r="O589" s="601"/>
      <c r="P589" s="601"/>
      <c r="Q589" s="601"/>
      <c r="R589" s="601"/>
      <c r="S589" s="602"/>
      <c r="T589" s="598"/>
      <c r="U589" s="598"/>
      <c r="V589" s="598"/>
      <c r="W589" s="601"/>
      <c r="X589" s="195"/>
      <c r="Y589" s="598"/>
      <c r="Z589" s="195"/>
      <c r="AA589" s="598"/>
      <c r="AB589" s="598"/>
      <c r="AC589" s="598"/>
      <c r="AD589" s="598"/>
      <c r="AE589" s="598"/>
      <c r="AF589" s="601"/>
      <c r="AG589" s="195"/>
      <c r="AH589" s="598"/>
      <c r="AI589" s="598"/>
      <c r="AJ589" s="598"/>
      <c r="AK589" s="598"/>
      <c r="AL589" s="598"/>
      <c r="AM589" s="601"/>
      <c r="AN589" s="598"/>
      <c r="AO589" s="603"/>
      <c r="AP589" s="598"/>
      <c r="AQ589" s="442"/>
      <c r="AR589" s="604"/>
      <c r="AS589" s="161"/>
      <c r="AT589" s="161"/>
      <c r="AU589" s="161"/>
      <c r="AV589" s="161"/>
    </row>
    <row r="590" ht="14.25" customHeight="1">
      <c r="A590" s="598"/>
      <c r="B590" s="599"/>
      <c r="C590" s="598"/>
      <c r="D590" s="600"/>
      <c r="E590" s="600"/>
      <c r="F590" s="600"/>
      <c r="G590" s="600"/>
      <c r="H590" s="598"/>
      <c r="I590" s="598"/>
      <c r="J590" s="598"/>
      <c r="K590" s="598"/>
      <c r="L590" s="598"/>
      <c r="M590" s="598"/>
      <c r="N590" s="598"/>
      <c r="O590" s="601"/>
      <c r="P590" s="601"/>
      <c r="Q590" s="601"/>
      <c r="R590" s="601"/>
      <c r="S590" s="602"/>
      <c r="T590" s="598"/>
      <c r="U590" s="598"/>
      <c r="V590" s="598"/>
      <c r="W590" s="601"/>
      <c r="X590" s="195"/>
      <c r="Y590" s="598"/>
      <c r="Z590" s="195"/>
      <c r="AA590" s="598"/>
      <c r="AB590" s="598"/>
      <c r="AC590" s="598"/>
      <c r="AD590" s="598"/>
      <c r="AE590" s="598"/>
      <c r="AF590" s="601"/>
      <c r="AG590" s="195"/>
      <c r="AH590" s="598"/>
      <c r="AI590" s="598"/>
      <c r="AJ590" s="598"/>
      <c r="AK590" s="598"/>
      <c r="AL590" s="598"/>
      <c r="AM590" s="601"/>
      <c r="AN590" s="598"/>
      <c r="AO590" s="603"/>
      <c r="AP590" s="598"/>
      <c r="AQ590" s="442"/>
      <c r="AR590" s="604"/>
      <c r="AS590" s="161"/>
      <c r="AT590" s="161"/>
      <c r="AU590" s="161"/>
      <c r="AV590" s="161"/>
    </row>
    <row r="591" ht="14.25" customHeight="1">
      <c r="A591" s="598"/>
      <c r="B591" s="599"/>
      <c r="C591" s="598"/>
      <c r="D591" s="600"/>
      <c r="E591" s="600"/>
      <c r="F591" s="600"/>
      <c r="G591" s="600"/>
      <c r="H591" s="598"/>
      <c r="I591" s="598"/>
      <c r="J591" s="598"/>
      <c r="K591" s="598"/>
      <c r="L591" s="598"/>
      <c r="M591" s="598"/>
      <c r="N591" s="598"/>
      <c r="O591" s="601"/>
      <c r="P591" s="601"/>
      <c r="Q591" s="601"/>
      <c r="R591" s="601"/>
      <c r="S591" s="602"/>
      <c r="T591" s="598"/>
      <c r="U591" s="598"/>
      <c r="V591" s="598"/>
      <c r="W591" s="601"/>
      <c r="X591" s="195"/>
      <c r="Y591" s="598"/>
      <c r="Z591" s="195"/>
      <c r="AA591" s="598"/>
      <c r="AB591" s="598"/>
      <c r="AC591" s="598"/>
      <c r="AD591" s="598"/>
      <c r="AE591" s="598"/>
      <c r="AF591" s="601"/>
      <c r="AG591" s="195"/>
      <c r="AH591" s="598"/>
      <c r="AI591" s="598"/>
      <c r="AJ591" s="598"/>
      <c r="AK591" s="598"/>
      <c r="AL591" s="598"/>
      <c r="AM591" s="601"/>
      <c r="AN591" s="598"/>
      <c r="AO591" s="603"/>
      <c r="AP591" s="598"/>
      <c r="AQ591" s="442"/>
      <c r="AR591" s="604"/>
      <c r="AS591" s="161"/>
      <c r="AT591" s="161"/>
      <c r="AU591" s="161"/>
      <c r="AV591" s="161"/>
    </row>
    <row r="592" ht="14.25" customHeight="1">
      <c r="A592" s="598"/>
      <c r="B592" s="599"/>
      <c r="C592" s="598"/>
      <c r="D592" s="600"/>
      <c r="E592" s="600"/>
      <c r="F592" s="600"/>
      <c r="G592" s="600"/>
      <c r="H592" s="598"/>
      <c r="I592" s="598"/>
      <c r="J592" s="598"/>
      <c r="K592" s="598"/>
      <c r="L592" s="598"/>
      <c r="M592" s="598"/>
      <c r="N592" s="598"/>
      <c r="O592" s="601"/>
      <c r="P592" s="601"/>
      <c r="Q592" s="601"/>
      <c r="R592" s="601"/>
      <c r="S592" s="602"/>
      <c r="T592" s="598"/>
      <c r="U592" s="598"/>
      <c r="V592" s="598"/>
      <c r="W592" s="601"/>
      <c r="X592" s="195"/>
      <c r="Y592" s="598"/>
      <c r="Z592" s="195"/>
      <c r="AA592" s="598"/>
      <c r="AB592" s="598"/>
      <c r="AC592" s="598"/>
      <c r="AD592" s="598"/>
      <c r="AE592" s="598"/>
      <c r="AF592" s="601"/>
      <c r="AG592" s="195"/>
      <c r="AH592" s="598"/>
      <c r="AI592" s="598"/>
      <c r="AJ592" s="598"/>
      <c r="AK592" s="598"/>
      <c r="AL592" s="598"/>
      <c r="AM592" s="601"/>
      <c r="AN592" s="598"/>
      <c r="AO592" s="603"/>
      <c r="AP592" s="598"/>
      <c r="AQ592" s="442"/>
      <c r="AR592" s="604"/>
      <c r="AS592" s="161"/>
      <c r="AT592" s="161"/>
      <c r="AU592" s="161"/>
      <c r="AV592" s="161"/>
    </row>
    <row r="593" ht="14.25" customHeight="1">
      <c r="A593" s="598"/>
      <c r="B593" s="599"/>
      <c r="C593" s="598"/>
      <c r="D593" s="600"/>
      <c r="E593" s="600"/>
      <c r="F593" s="600"/>
      <c r="G593" s="600"/>
      <c r="H593" s="598"/>
      <c r="I593" s="598"/>
      <c r="J593" s="598"/>
      <c r="K593" s="598"/>
      <c r="L593" s="598"/>
      <c r="M593" s="598"/>
      <c r="N593" s="598"/>
      <c r="O593" s="601"/>
      <c r="P593" s="601"/>
      <c r="Q593" s="601"/>
      <c r="R593" s="601"/>
      <c r="S593" s="602"/>
      <c r="T593" s="598"/>
      <c r="U593" s="598"/>
      <c r="V593" s="598"/>
      <c r="W593" s="601"/>
      <c r="X593" s="195"/>
      <c r="Y593" s="598"/>
      <c r="Z593" s="195"/>
      <c r="AA593" s="598"/>
      <c r="AB593" s="598"/>
      <c r="AC593" s="598"/>
      <c r="AD593" s="598"/>
      <c r="AE593" s="598"/>
      <c r="AF593" s="601"/>
      <c r="AG593" s="195"/>
      <c r="AH593" s="598"/>
      <c r="AI593" s="598"/>
      <c r="AJ593" s="598"/>
      <c r="AK593" s="598"/>
      <c r="AL593" s="598"/>
      <c r="AM593" s="601"/>
      <c r="AN593" s="598"/>
      <c r="AO593" s="603"/>
      <c r="AP593" s="598"/>
      <c r="AQ593" s="442"/>
      <c r="AR593" s="604"/>
      <c r="AS593" s="161"/>
      <c r="AT593" s="161"/>
      <c r="AU593" s="161"/>
      <c r="AV593" s="161"/>
    </row>
    <row r="594" ht="14.25" customHeight="1">
      <c r="A594" s="598"/>
      <c r="B594" s="599"/>
      <c r="C594" s="598"/>
      <c r="D594" s="600"/>
      <c r="E594" s="600"/>
      <c r="F594" s="600"/>
      <c r="G594" s="600"/>
      <c r="H594" s="598"/>
      <c r="I594" s="598"/>
      <c r="J594" s="598"/>
      <c r="K594" s="598"/>
      <c r="L594" s="598"/>
      <c r="M594" s="598"/>
      <c r="N594" s="598"/>
      <c r="O594" s="601"/>
      <c r="P594" s="601"/>
      <c r="Q594" s="601"/>
      <c r="R594" s="601"/>
      <c r="S594" s="602"/>
      <c r="T594" s="598"/>
      <c r="U594" s="598"/>
      <c r="V594" s="598"/>
      <c r="W594" s="601"/>
      <c r="X594" s="195"/>
      <c r="Y594" s="598"/>
      <c r="Z594" s="195"/>
      <c r="AA594" s="598"/>
      <c r="AB594" s="598"/>
      <c r="AC594" s="598"/>
      <c r="AD594" s="598"/>
      <c r="AE594" s="598"/>
      <c r="AF594" s="601"/>
      <c r="AG594" s="195"/>
      <c r="AH594" s="598"/>
      <c r="AI594" s="598"/>
      <c r="AJ594" s="598"/>
      <c r="AK594" s="598"/>
      <c r="AL594" s="598"/>
      <c r="AM594" s="601"/>
      <c r="AN594" s="598"/>
      <c r="AO594" s="603"/>
      <c r="AP594" s="598"/>
      <c r="AQ594" s="442"/>
      <c r="AR594" s="604"/>
      <c r="AS594" s="161"/>
      <c r="AT594" s="161"/>
      <c r="AU594" s="161"/>
      <c r="AV594" s="161"/>
    </row>
    <row r="595" ht="14.25" customHeight="1">
      <c r="A595" s="598"/>
      <c r="B595" s="599"/>
      <c r="C595" s="598"/>
      <c r="D595" s="600"/>
      <c r="E595" s="600"/>
      <c r="F595" s="600"/>
      <c r="G595" s="600"/>
      <c r="H595" s="598"/>
      <c r="I595" s="598"/>
      <c r="J595" s="598"/>
      <c r="K595" s="598"/>
      <c r="L595" s="598"/>
      <c r="M595" s="598"/>
      <c r="N595" s="598"/>
      <c r="O595" s="601"/>
      <c r="P595" s="601"/>
      <c r="Q595" s="601"/>
      <c r="R595" s="601"/>
      <c r="S595" s="602"/>
      <c r="T595" s="598"/>
      <c r="U595" s="598"/>
      <c r="V595" s="598"/>
      <c r="W595" s="601"/>
      <c r="X595" s="195"/>
      <c r="Y595" s="598"/>
      <c r="Z595" s="195"/>
      <c r="AA595" s="598"/>
      <c r="AB595" s="598"/>
      <c r="AC595" s="598"/>
      <c r="AD595" s="598"/>
      <c r="AE595" s="598"/>
      <c r="AF595" s="601"/>
      <c r="AG595" s="195"/>
      <c r="AH595" s="598"/>
      <c r="AI595" s="598"/>
      <c r="AJ595" s="598"/>
      <c r="AK595" s="598"/>
      <c r="AL595" s="598"/>
      <c r="AM595" s="601"/>
      <c r="AN595" s="598"/>
      <c r="AO595" s="603"/>
      <c r="AP595" s="598"/>
      <c r="AQ595" s="442"/>
      <c r="AR595" s="604"/>
      <c r="AS595" s="161"/>
      <c r="AT595" s="161"/>
      <c r="AU595" s="161"/>
      <c r="AV595" s="161"/>
    </row>
    <row r="596" ht="14.25" customHeight="1">
      <c r="A596" s="598"/>
      <c r="B596" s="599"/>
      <c r="C596" s="598"/>
      <c r="D596" s="600"/>
      <c r="E596" s="600"/>
      <c r="F596" s="600"/>
      <c r="G596" s="600"/>
      <c r="H596" s="598"/>
      <c r="I596" s="598"/>
      <c r="J596" s="598"/>
      <c r="K596" s="598"/>
      <c r="L596" s="598"/>
      <c r="M596" s="598"/>
      <c r="N596" s="598"/>
      <c r="O596" s="601"/>
      <c r="P596" s="601"/>
      <c r="Q596" s="601"/>
      <c r="R596" s="601"/>
      <c r="S596" s="602"/>
      <c r="T596" s="598"/>
      <c r="U596" s="598"/>
      <c r="V596" s="598"/>
      <c r="W596" s="601"/>
      <c r="X596" s="195"/>
      <c r="Y596" s="598"/>
      <c r="Z596" s="195"/>
      <c r="AA596" s="598"/>
      <c r="AB596" s="598"/>
      <c r="AC596" s="598"/>
      <c r="AD596" s="598"/>
      <c r="AE596" s="598"/>
      <c r="AF596" s="601"/>
      <c r="AG596" s="195"/>
      <c r="AH596" s="598"/>
      <c r="AI596" s="598"/>
      <c r="AJ596" s="598"/>
      <c r="AK596" s="598"/>
      <c r="AL596" s="598"/>
      <c r="AM596" s="601"/>
      <c r="AN596" s="598"/>
      <c r="AO596" s="603"/>
      <c r="AP596" s="598"/>
      <c r="AQ596" s="442"/>
      <c r="AR596" s="604"/>
      <c r="AS596" s="161"/>
      <c r="AT596" s="161"/>
      <c r="AU596" s="161"/>
      <c r="AV596" s="161"/>
    </row>
    <row r="597" ht="14.25" customHeight="1">
      <c r="A597" s="598"/>
      <c r="B597" s="599"/>
      <c r="C597" s="598"/>
      <c r="D597" s="600"/>
      <c r="E597" s="600"/>
      <c r="F597" s="600"/>
      <c r="G597" s="600"/>
      <c r="H597" s="598"/>
      <c r="I597" s="598"/>
      <c r="J597" s="598"/>
      <c r="K597" s="598"/>
      <c r="L597" s="598"/>
      <c r="M597" s="598"/>
      <c r="N597" s="598"/>
      <c r="O597" s="601"/>
      <c r="P597" s="601"/>
      <c r="Q597" s="601"/>
      <c r="R597" s="601"/>
      <c r="S597" s="602"/>
      <c r="T597" s="598"/>
      <c r="U597" s="598"/>
      <c r="V597" s="598"/>
      <c r="W597" s="601"/>
      <c r="X597" s="195"/>
      <c r="Y597" s="598"/>
      <c r="Z597" s="195"/>
      <c r="AA597" s="598"/>
      <c r="AB597" s="598"/>
      <c r="AC597" s="598"/>
      <c r="AD597" s="598"/>
      <c r="AE597" s="598"/>
      <c r="AF597" s="601"/>
      <c r="AG597" s="195"/>
      <c r="AH597" s="598"/>
      <c r="AI597" s="598"/>
      <c r="AJ597" s="598"/>
      <c r="AK597" s="598"/>
      <c r="AL597" s="598"/>
      <c r="AM597" s="601"/>
      <c r="AN597" s="598"/>
      <c r="AO597" s="603"/>
      <c r="AP597" s="598"/>
      <c r="AQ597" s="442"/>
      <c r="AR597" s="604"/>
      <c r="AS597" s="161"/>
      <c r="AT597" s="161"/>
      <c r="AU597" s="161"/>
      <c r="AV597" s="161"/>
    </row>
    <row r="598" ht="14.25" customHeight="1">
      <c r="A598" s="598"/>
      <c r="B598" s="599"/>
      <c r="C598" s="598"/>
      <c r="D598" s="600"/>
      <c r="E598" s="600"/>
      <c r="F598" s="600"/>
      <c r="G598" s="600"/>
      <c r="H598" s="598"/>
      <c r="I598" s="598"/>
      <c r="J598" s="598"/>
      <c r="K598" s="598"/>
      <c r="L598" s="598"/>
      <c r="M598" s="598"/>
      <c r="N598" s="598"/>
      <c r="O598" s="601"/>
      <c r="P598" s="601"/>
      <c r="Q598" s="601"/>
      <c r="R598" s="601"/>
      <c r="S598" s="602"/>
      <c r="T598" s="598"/>
      <c r="U598" s="598"/>
      <c r="V598" s="598"/>
      <c r="W598" s="601"/>
      <c r="X598" s="195"/>
      <c r="Y598" s="598"/>
      <c r="Z598" s="195"/>
      <c r="AA598" s="598"/>
      <c r="AB598" s="598"/>
      <c r="AC598" s="598"/>
      <c r="AD598" s="598"/>
      <c r="AE598" s="598"/>
      <c r="AF598" s="601"/>
      <c r="AG598" s="195"/>
      <c r="AH598" s="598"/>
      <c r="AI598" s="598"/>
      <c r="AJ598" s="598"/>
      <c r="AK598" s="598"/>
      <c r="AL598" s="598"/>
      <c r="AM598" s="601"/>
      <c r="AN598" s="598"/>
      <c r="AO598" s="603"/>
      <c r="AP598" s="598"/>
      <c r="AQ598" s="442"/>
      <c r="AR598" s="604"/>
      <c r="AS598" s="161"/>
      <c r="AT598" s="161"/>
      <c r="AU598" s="161"/>
      <c r="AV598" s="161"/>
    </row>
    <row r="599" ht="14.25" customHeight="1">
      <c r="A599" s="598"/>
      <c r="B599" s="599"/>
      <c r="C599" s="598"/>
      <c r="D599" s="600"/>
      <c r="E599" s="600"/>
      <c r="F599" s="600"/>
      <c r="G599" s="600"/>
      <c r="H599" s="598"/>
      <c r="I599" s="598"/>
      <c r="J599" s="598"/>
      <c r="K599" s="598"/>
      <c r="L599" s="598"/>
      <c r="M599" s="598"/>
      <c r="N599" s="598"/>
      <c r="O599" s="601"/>
      <c r="P599" s="601"/>
      <c r="Q599" s="601"/>
      <c r="R599" s="601"/>
      <c r="S599" s="602"/>
      <c r="T599" s="598"/>
      <c r="U599" s="598"/>
      <c r="V599" s="598"/>
      <c r="W599" s="601"/>
      <c r="X599" s="195"/>
      <c r="Y599" s="598"/>
      <c r="Z599" s="195"/>
      <c r="AA599" s="598"/>
      <c r="AB599" s="598"/>
      <c r="AC599" s="598"/>
      <c r="AD599" s="598"/>
      <c r="AE599" s="598"/>
      <c r="AF599" s="601"/>
      <c r="AG599" s="195"/>
      <c r="AH599" s="598"/>
      <c r="AI599" s="598"/>
      <c r="AJ599" s="598"/>
      <c r="AK599" s="598"/>
      <c r="AL599" s="598"/>
      <c r="AM599" s="601"/>
      <c r="AN599" s="598"/>
      <c r="AO599" s="603"/>
      <c r="AP599" s="598"/>
      <c r="AQ599" s="442"/>
      <c r="AR599" s="604"/>
      <c r="AS599" s="161"/>
      <c r="AT599" s="161"/>
      <c r="AU599" s="161"/>
      <c r="AV599" s="161"/>
    </row>
    <row r="600" ht="14.25" customHeight="1">
      <c r="A600" s="598"/>
      <c r="B600" s="599"/>
      <c r="C600" s="598"/>
      <c r="D600" s="600"/>
      <c r="E600" s="600"/>
      <c r="F600" s="600"/>
      <c r="G600" s="600"/>
      <c r="H600" s="598"/>
      <c r="I600" s="598"/>
      <c r="J600" s="598"/>
      <c r="K600" s="598"/>
      <c r="L600" s="598"/>
      <c r="M600" s="598"/>
      <c r="N600" s="598"/>
      <c r="O600" s="601"/>
      <c r="P600" s="601"/>
      <c r="Q600" s="601"/>
      <c r="R600" s="601"/>
      <c r="S600" s="602"/>
      <c r="T600" s="598"/>
      <c r="U600" s="598"/>
      <c r="V600" s="598"/>
      <c r="W600" s="601"/>
      <c r="X600" s="195"/>
      <c r="Y600" s="598"/>
      <c r="Z600" s="195"/>
      <c r="AA600" s="598"/>
      <c r="AB600" s="598"/>
      <c r="AC600" s="598"/>
      <c r="AD600" s="598"/>
      <c r="AE600" s="598"/>
      <c r="AF600" s="601"/>
      <c r="AG600" s="195"/>
      <c r="AH600" s="598"/>
      <c r="AI600" s="598"/>
      <c r="AJ600" s="598"/>
      <c r="AK600" s="598"/>
      <c r="AL600" s="598"/>
      <c r="AM600" s="601"/>
      <c r="AN600" s="598"/>
      <c r="AO600" s="603"/>
      <c r="AP600" s="598"/>
      <c r="AQ600" s="442"/>
      <c r="AR600" s="604"/>
      <c r="AS600" s="161"/>
      <c r="AT600" s="161"/>
      <c r="AU600" s="161"/>
      <c r="AV600" s="161"/>
    </row>
    <row r="601" ht="14.25" customHeight="1">
      <c r="A601" s="598"/>
      <c r="B601" s="599"/>
      <c r="C601" s="598"/>
      <c r="D601" s="600"/>
      <c r="E601" s="600"/>
      <c r="F601" s="600"/>
      <c r="G601" s="600"/>
      <c r="H601" s="598"/>
      <c r="I601" s="598"/>
      <c r="J601" s="598"/>
      <c r="K601" s="598"/>
      <c r="L601" s="598"/>
      <c r="M601" s="598"/>
      <c r="N601" s="598"/>
      <c r="O601" s="601"/>
      <c r="P601" s="601"/>
      <c r="Q601" s="601"/>
      <c r="R601" s="601"/>
      <c r="S601" s="602"/>
      <c r="T601" s="598"/>
      <c r="U601" s="598"/>
      <c r="V601" s="598"/>
      <c r="W601" s="601"/>
      <c r="X601" s="195"/>
      <c r="Y601" s="598"/>
      <c r="Z601" s="195"/>
      <c r="AA601" s="598"/>
      <c r="AB601" s="598"/>
      <c r="AC601" s="598"/>
      <c r="AD601" s="598"/>
      <c r="AE601" s="598"/>
      <c r="AF601" s="601"/>
      <c r="AG601" s="195"/>
      <c r="AH601" s="598"/>
      <c r="AI601" s="598"/>
      <c r="AJ601" s="598"/>
      <c r="AK601" s="598"/>
      <c r="AL601" s="598"/>
      <c r="AM601" s="601"/>
      <c r="AN601" s="598"/>
      <c r="AO601" s="603"/>
      <c r="AP601" s="598"/>
      <c r="AQ601" s="442"/>
      <c r="AR601" s="604"/>
      <c r="AS601" s="161"/>
      <c r="AT601" s="161"/>
      <c r="AU601" s="161"/>
      <c r="AV601" s="161"/>
    </row>
    <row r="602" ht="14.25" customHeight="1">
      <c r="A602" s="598"/>
      <c r="B602" s="599"/>
      <c r="C602" s="598"/>
      <c r="D602" s="600"/>
      <c r="E602" s="600"/>
      <c r="F602" s="600"/>
      <c r="G602" s="600"/>
      <c r="H602" s="598"/>
      <c r="I602" s="598"/>
      <c r="J602" s="598"/>
      <c r="K602" s="598"/>
      <c r="L602" s="598"/>
      <c r="M602" s="598"/>
      <c r="N602" s="598"/>
      <c r="O602" s="601"/>
      <c r="P602" s="601"/>
      <c r="Q602" s="601"/>
      <c r="R602" s="601"/>
      <c r="S602" s="602"/>
      <c r="T602" s="598"/>
      <c r="U602" s="598"/>
      <c r="V602" s="598"/>
      <c r="W602" s="601"/>
      <c r="X602" s="195"/>
      <c r="Y602" s="598"/>
      <c r="Z602" s="195"/>
      <c r="AA602" s="598"/>
      <c r="AB602" s="598"/>
      <c r="AC602" s="598"/>
      <c r="AD602" s="598"/>
      <c r="AE602" s="598"/>
      <c r="AF602" s="601"/>
      <c r="AG602" s="195"/>
      <c r="AH602" s="598"/>
      <c r="AI602" s="598"/>
      <c r="AJ602" s="598"/>
      <c r="AK602" s="598"/>
      <c r="AL602" s="598"/>
      <c r="AM602" s="601"/>
      <c r="AN602" s="598"/>
      <c r="AO602" s="603"/>
      <c r="AP602" s="598"/>
      <c r="AQ602" s="442"/>
      <c r="AR602" s="604"/>
      <c r="AS602" s="161"/>
      <c r="AT602" s="161"/>
      <c r="AU602" s="161"/>
      <c r="AV602" s="161"/>
    </row>
    <row r="603" ht="14.25" customHeight="1">
      <c r="A603" s="598"/>
      <c r="B603" s="599"/>
      <c r="C603" s="598"/>
      <c r="D603" s="600"/>
      <c r="E603" s="600"/>
      <c r="F603" s="600"/>
      <c r="G603" s="600"/>
      <c r="H603" s="598"/>
      <c r="I603" s="598"/>
      <c r="J603" s="598"/>
      <c r="K603" s="598"/>
      <c r="L603" s="598"/>
      <c r="M603" s="598"/>
      <c r="N603" s="598"/>
      <c r="O603" s="601"/>
      <c r="P603" s="601"/>
      <c r="Q603" s="601"/>
      <c r="R603" s="601"/>
      <c r="S603" s="602"/>
      <c r="T603" s="598"/>
      <c r="U603" s="598"/>
      <c r="V603" s="598"/>
      <c r="W603" s="601"/>
      <c r="X603" s="195"/>
      <c r="Y603" s="598"/>
      <c r="Z603" s="195"/>
      <c r="AA603" s="598"/>
      <c r="AB603" s="598"/>
      <c r="AC603" s="598"/>
      <c r="AD603" s="598"/>
      <c r="AE603" s="598"/>
      <c r="AF603" s="601"/>
      <c r="AG603" s="195"/>
      <c r="AH603" s="598"/>
      <c r="AI603" s="598"/>
      <c r="AJ603" s="598"/>
      <c r="AK603" s="598"/>
      <c r="AL603" s="598"/>
      <c r="AM603" s="601"/>
      <c r="AN603" s="598"/>
      <c r="AO603" s="603"/>
      <c r="AP603" s="598"/>
      <c r="AQ603" s="442"/>
      <c r="AR603" s="604"/>
      <c r="AS603" s="161"/>
      <c r="AT603" s="161"/>
      <c r="AU603" s="161"/>
      <c r="AV603" s="161"/>
    </row>
    <row r="604" ht="14.25" customHeight="1">
      <c r="A604" s="598"/>
      <c r="B604" s="599"/>
      <c r="C604" s="598"/>
      <c r="D604" s="600"/>
      <c r="E604" s="600"/>
      <c r="F604" s="600"/>
      <c r="G604" s="600"/>
      <c r="H604" s="598"/>
      <c r="I604" s="598"/>
      <c r="J604" s="598"/>
      <c r="K604" s="598"/>
      <c r="L604" s="598"/>
      <c r="M604" s="598"/>
      <c r="N604" s="598"/>
      <c r="O604" s="601"/>
      <c r="P604" s="601"/>
      <c r="Q604" s="601"/>
      <c r="R604" s="601"/>
      <c r="S604" s="602"/>
      <c r="T604" s="598"/>
      <c r="U604" s="598"/>
      <c r="V604" s="598"/>
      <c r="W604" s="601"/>
      <c r="X604" s="195"/>
      <c r="Y604" s="598"/>
      <c r="Z604" s="195"/>
      <c r="AA604" s="598"/>
      <c r="AB604" s="598"/>
      <c r="AC604" s="598"/>
      <c r="AD604" s="598"/>
      <c r="AE604" s="598"/>
      <c r="AF604" s="601"/>
      <c r="AG604" s="195"/>
      <c r="AH604" s="598"/>
      <c r="AI604" s="598"/>
      <c r="AJ604" s="598"/>
      <c r="AK604" s="598"/>
      <c r="AL604" s="598"/>
      <c r="AM604" s="601"/>
      <c r="AN604" s="598"/>
      <c r="AO604" s="603"/>
      <c r="AP604" s="598"/>
      <c r="AQ604" s="442"/>
      <c r="AR604" s="604"/>
      <c r="AS604" s="161"/>
      <c r="AT604" s="161"/>
      <c r="AU604" s="161"/>
      <c r="AV604" s="161"/>
    </row>
    <row r="605" ht="14.25" customHeight="1">
      <c r="A605" s="598"/>
      <c r="B605" s="599"/>
      <c r="C605" s="598"/>
      <c r="D605" s="600"/>
      <c r="E605" s="600"/>
      <c r="F605" s="600"/>
      <c r="G605" s="600"/>
      <c r="H605" s="598"/>
      <c r="I605" s="598"/>
      <c r="J605" s="598"/>
      <c r="K605" s="598"/>
      <c r="L605" s="598"/>
      <c r="M605" s="598"/>
      <c r="N605" s="598"/>
      <c r="O605" s="601"/>
      <c r="P605" s="601"/>
      <c r="Q605" s="601"/>
      <c r="R605" s="601"/>
      <c r="S605" s="602"/>
      <c r="T605" s="598"/>
      <c r="U605" s="598"/>
      <c r="V605" s="598"/>
      <c r="W605" s="601"/>
      <c r="X605" s="195"/>
      <c r="Y605" s="598"/>
      <c r="Z605" s="195"/>
      <c r="AA605" s="598"/>
      <c r="AB605" s="598"/>
      <c r="AC605" s="598"/>
      <c r="AD605" s="598"/>
      <c r="AE605" s="598"/>
      <c r="AF605" s="601"/>
      <c r="AG605" s="195"/>
      <c r="AH605" s="598"/>
      <c r="AI605" s="598"/>
      <c r="AJ605" s="598"/>
      <c r="AK605" s="598"/>
      <c r="AL605" s="598"/>
      <c r="AM605" s="601"/>
      <c r="AN605" s="598"/>
      <c r="AO605" s="603"/>
      <c r="AP605" s="598"/>
      <c r="AQ605" s="442"/>
      <c r="AR605" s="604"/>
      <c r="AS605" s="161"/>
      <c r="AT605" s="161"/>
      <c r="AU605" s="161"/>
      <c r="AV605" s="161"/>
    </row>
    <row r="606" ht="14.25" customHeight="1">
      <c r="A606" s="598"/>
      <c r="B606" s="599"/>
      <c r="C606" s="598"/>
      <c r="D606" s="600"/>
      <c r="E606" s="600"/>
      <c r="F606" s="600"/>
      <c r="G606" s="600"/>
      <c r="H606" s="598"/>
      <c r="I606" s="598"/>
      <c r="J606" s="598"/>
      <c r="K606" s="598"/>
      <c r="L606" s="598"/>
      <c r="M606" s="598"/>
      <c r="N606" s="598"/>
      <c r="O606" s="601"/>
      <c r="P606" s="601"/>
      <c r="Q606" s="601"/>
      <c r="R606" s="601"/>
      <c r="S606" s="602"/>
      <c r="T606" s="598"/>
      <c r="U606" s="598"/>
      <c r="V606" s="598"/>
      <c r="W606" s="601"/>
      <c r="X606" s="195"/>
      <c r="Y606" s="598"/>
      <c r="Z606" s="195"/>
      <c r="AA606" s="598"/>
      <c r="AB606" s="598"/>
      <c r="AC606" s="598"/>
      <c r="AD606" s="598"/>
      <c r="AE606" s="598"/>
      <c r="AF606" s="601"/>
      <c r="AG606" s="195"/>
      <c r="AH606" s="598"/>
      <c r="AI606" s="598"/>
      <c r="AJ606" s="598"/>
      <c r="AK606" s="598"/>
      <c r="AL606" s="598"/>
      <c r="AM606" s="601"/>
      <c r="AN606" s="598"/>
      <c r="AO606" s="603"/>
      <c r="AP606" s="598"/>
      <c r="AQ606" s="442"/>
      <c r="AR606" s="604"/>
      <c r="AS606" s="161"/>
      <c r="AT606" s="161"/>
      <c r="AU606" s="161"/>
      <c r="AV606" s="161"/>
    </row>
    <row r="607" ht="14.25" customHeight="1">
      <c r="A607" s="598"/>
      <c r="B607" s="599"/>
      <c r="C607" s="598"/>
      <c r="D607" s="600"/>
      <c r="E607" s="600"/>
      <c r="F607" s="600"/>
      <c r="G607" s="600"/>
      <c r="H607" s="598"/>
      <c r="I607" s="598"/>
      <c r="J607" s="598"/>
      <c r="K607" s="598"/>
      <c r="L607" s="598"/>
      <c r="M607" s="598"/>
      <c r="N607" s="598"/>
      <c r="O607" s="601"/>
      <c r="P607" s="601"/>
      <c r="Q607" s="601"/>
      <c r="R607" s="601"/>
      <c r="S607" s="602"/>
      <c r="T607" s="598"/>
      <c r="U607" s="598"/>
      <c r="V607" s="598"/>
      <c r="W607" s="601"/>
      <c r="X607" s="195"/>
      <c r="Y607" s="598"/>
      <c r="Z607" s="195"/>
      <c r="AA607" s="598"/>
      <c r="AB607" s="598"/>
      <c r="AC607" s="598"/>
      <c r="AD607" s="598"/>
      <c r="AE607" s="598"/>
      <c r="AF607" s="601"/>
      <c r="AG607" s="195"/>
      <c r="AH607" s="598"/>
      <c r="AI607" s="598"/>
      <c r="AJ607" s="598"/>
      <c r="AK607" s="598"/>
      <c r="AL607" s="598"/>
      <c r="AM607" s="601"/>
      <c r="AN607" s="598"/>
      <c r="AO607" s="603"/>
      <c r="AP607" s="598"/>
      <c r="AQ607" s="442"/>
      <c r="AR607" s="604"/>
      <c r="AS607" s="161"/>
      <c r="AT607" s="161"/>
      <c r="AU607" s="161"/>
      <c r="AV607" s="161"/>
    </row>
    <row r="608" ht="14.25" customHeight="1">
      <c r="A608" s="598"/>
      <c r="B608" s="599"/>
      <c r="C608" s="598"/>
      <c r="D608" s="600"/>
      <c r="E608" s="600"/>
      <c r="F608" s="600"/>
      <c r="G608" s="600"/>
      <c r="H608" s="598"/>
      <c r="I608" s="598"/>
      <c r="J608" s="598"/>
      <c r="K608" s="598"/>
      <c r="L608" s="598"/>
      <c r="M608" s="598"/>
      <c r="N608" s="598"/>
      <c r="O608" s="601"/>
      <c r="P608" s="601"/>
      <c r="Q608" s="601"/>
      <c r="R608" s="601"/>
      <c r="S608" s="602"/>
      <c r="T608" s="598"/>
      <c r="U608" s="598"/>
      <c r="V608" s="598"/>
      <c r="W608" s="601"/>
      <c r="X608" s="195"/>
      <c r="Y608" s="598"/>
      <c r="Z608" s="195"/>
      <c r="AA608" s="598"/>
      <c r="AB608" s="598"/>
      <c r="AC608" s="598"/>
      <c r="AD608" s="598"/>
      <c r="AE608" s="598"/>
      <c r="AF608" s="601"/>
      <c r="AG608" s="195"/>
      <c r="AH608" s="598"/>
      <c r="AI608" s="598"/>
      <c r="AJ608" s="598"/>
      <c r="AK608" s="598"/>
      <c r="AL608" s="598"/>
      <c r="AM608" s="601"/>
      <c r="AN608" s="598"/>
      <c r="AO608" s="603"/>
      <c r="AP608" s="598"/>
      <c r="AQ608" s="442"/>
      <c r="AR608" s="604"/>
      <c r="AS608" s="161"/>
      <c r="AT608" s="161"/>
      <c r="AU608" s="161"/>
      <c r="AV608" s="161"/>
    </row>
    <row r="609" ht="14.25" customHeight="1">
      <c r="A609" s="598"/>
      <c r="B609" s="599"/>
      <c r="C609" s="598"/>
      <c r="D609" s="600"/>
      <c r="E609" s="600"/>
      <c r="F609" s="600"/>
      <c r="G609" s="600"/>
      <c r="H609" s="598"/>
      <c r="I609" s="598"/>
      <c r="J609" s="598"/>
      <c r="K609" s="598"/>
      <c r="L609" s="598"/>
      <c r="M609" s="598"/>
      <c r="N609" s="598"/>
      <c r="O609" s="601"/>
      <c r="P609" s="601"/>
      <c r="Q609" s="601"/>
      <c r="R609" s="601"/>
      <c r="S609" s="602"/>
      <c r="T609" s="598"/>
      <c r="U609" s="598"/>
      <c r="V609" s="598"/>
      <c r="W609" s="601"/>
      <c r="X609" s="195"/>
      <c r="Y609" s="598"/>
      <c r="Z609" s="195"/>
      <c r="AA609" s="598"/>
      <c r="AB609" s="598"/>
      <c r="AC609" s="598"/>
      <c r="AD609" s="598"/>
      <c r="AE609" s="598"/>
      <c r="AF609" s="601"/>
      <c r="AG609" s="195"/>
      <c r="AH609" s="598"/>
      <c r="AI609" s="598"/>
      <c r="AJ609" s="598"/>
      <c r="AK609" s="598"/>
      <c r="AL609" s="598"/>
      <c r="AM609" s="601"/>
      <c r="AN609" s="598"/>
      <c r="AO609" s="603"/>
      <c r="AP609" s="598"/>
      <c r="AQ609" s="442"/>
      <c r="AR609" s="604"/>
      <c r="AS609" s="161"/>
      <c r="AT609" s="161"/>
      <c r="AU609" s="161"/>
      <c r="AV609" s="161"/>
    </row>
    <row r="610" ht="14.25" customHeight="1">
      <c r="A610" s="598"/>
      <c r="B610" s="599"/>
      <c r="C610" s="598"/>
      <c r="D610" s="600"/>
      <c r="E610" s="600"/>
      <c r="F610" s="600"/>
      <c r="G610" s="600"/>
      <c r="H610" s="598"/>
      <c r="I610" s="598"/>
      <c r="J610" s="598"/>
      <c r="K610" s="598"/>
      <c r="L610" s="598"/>
      <c r="M610" s="598"/>
      <c r="N610" s="598"/>
      <c r="O610" s="601"/>
      <c r="P610" s="601"/>
      <c r="Q610" s="601"/>
      <c r="R610" s="601"/>
      <c r="S610" s="602"/>
      <c r="T610" s="598"/>
      <c r="U610" s="598"/>
      <c r="V610" s="598"/>
      <c r="W610" s="601"/>
      <c r="X610" s="195"/>
      <c r="Y610" s="598"/>
      <c r="Z610" s="195"/>
      <c r="AA610" s="598"/>
      <c r="AB610" s="598"/>
      <c r="AC610" s="598"/>
      <c r="AD610" s="598"/>
      <c r="AE610" s="598"/>
      <c r="AF610" s="601"/>
      <c r="AG610" s="195"/>
      <c r="AH610" s="598"/>
      <c r="AI610" s="598"/>
      <c r="AJ610" s="598"/>
      <c r="AK610" s="598"/>
      <c r="AL610" s="598"/>
      <c r="AM610" s="601"/>
      <c r="AN610" s="598"/>
      <c r="AO610" s="603"/>
      <c r="AP610" s="598"/>
      <c r="AQ610" s="442"/>
      <c r="AR610" s="604"/>
      <c r="AS610" s="161"/>
      <c r="AT610" s="161"/>
      <c r="AU610" s="161"/>
      <c r="AV610" s="161"/>
    </row>
    <row r="611" ht="14.25" customHeight="1">
      <c r="A611" s="598"/>
      <c r="B611" s="599"/>
      <c r="C611" s="598"/>
      <c r="D611" s="600"/>
      <c r="E611" s="600"/>
      <c r="F611" s="600"/>
      <c r="G611" s="600"/>
      <c r="H611" s="598"/>
      <c r="I611" s="598"/>
      <c r="J611" s="598"/>
      <c r="K611" s="598"/>
      <c r="L611" s="598"/>
      <c r="M611" s="598"/>
      <c r="N611" s="598"/>
      <c r="O611" s="601"/>
      <c r="P611" s="601"/>
      <c r="Q611" s="601"/>
      <c r="R611" s="601"/>
      <c r="S611" s="602"/>
      <c r="T611" s="598"/>
      <c r="U611" s="598"/>
      <c r="V611" s="598"/>
      <c r="W611" s="601"/>
      <c r="X611" s="195"/>
      <c r="Y611" s="598"/>
      <c r="Z611" s="195"/>
      <c r="AA611" s="598"/>
      <c r="AB611" s="598"/>
      <c r="AC611" s="598"/>
      <c r="AD611" s="598"/>
      <c r="AE611" s="598"/>
      <c r="AF611" s="601"/>
      <c r="AG611" s="195"/>
      <c r="AH611" s="598"/>
      <c r="AI611" s="598"/>
      <c r="AJ611" s="598"/>
      <c r="AK611" s="598"/>
      <c r="AL611" s="598"/>
      <c r="AM611" s="601"/>
      <c r="AN611" s="598"/>
      <c r="AO611" s="603"/>
      <c r="AP611" s="598"/>
      <c r="AQ611" s="442"/>
      <c r="AR611" s="604"/>
      <c r="AS611" s="161"/>
      <c r="AT611" s="161"/>
      <c r="AU611" s="161"/>
      <c r="AV611" s="161"/>
    </row>
    <row r="612" ht="14.25" customHeight="1">
      <c r="A612" s="598"/>
      <c r="B612" s="599"/>
      <c r="C612" s="598"/>
      <c r="D612" s="600"/>
      <c r="E612" s="600"/>
      <c r="F612" s="600"/>
      <c r="G612" s="600"/>
      <c r="H612" s="598"/>
      <c r="I612" s="598"/>
      <c r="J612" s="598"/>
      <c r="K612" s="598"/>
      <c r="L612" s="598"/>
      <c r="M612" s="598"/>
      <c r="N612" s="598"/>
      <c r="O612" s="601"/>
      <c r="P612" s="601"/>
      <c r="Q612" s="601"/>
      <c r="R612" s="601"/>
      <c r="S612" s="602"/>
      <c r="T612" s="598"/>
      <c r="U612" s="598"/>
      <c r="V612" s="598"/>
      <c r="W612" s="601"/>
      <c r="X612" s="195"/>
      <c r="Y612" s="598"/>
      <c r="Z612" s="195"/>
      <c r="AA612" s="598"/>
      <c r="AB612" s="598"/>
      <c r="AC612" s="598"/>
      <c r="AD612" s="598"/>
      <c r="AE612" s="598"/>
      <c r="AF612" s="601"/>
      <c r="AG612" s="195"/>
      <c r="AH612" s="598"/>
      <c r="AI612" s="598"/>
      <c r="AJ612" s="598"/>
      <c r="AK612" s="598"/>
      <c r="AL612" s="598"/>
      <c r="AM612" s="601"/>
      <c r="AN612" s="598"/>
      <c r="AO612" s="603"/>
      <c r="AP612" s="598"/>
      <c r="AQ612" s="442"/>
      <c r="AR612" s="604"/>
      <c r="AS612" s="161"/>
      <c r="AT612" s="161"/>
      <c r="AU612" s="161"/>
      <c r="AV612" s="161"/>
    </row>
    <row r="613" ht="14.25" customHeight="1">
      <c r="A613" s="598"/>
      <c r="B613" s="599"/>
      <c r="C613" s="598"/>
      <c r="D613" s="600"/>
      <c r="E613" s="600"/>
      <c r="F613" s="600"/>
      <c r="G613" s="600"/>
      <c r="H613" s="598"/>
      <c r="I613" s="598"/>
      <c r="J613" s="598"/>
      <c r="K613" s="598"/>
      <c r="L613" s="598"/>
      <c r="M613" s="598"/>
      <c r="N613" s="598"/>
      <c r="O613" s="601"/>
      <c r="P613" s="601"/>
      <c r="Q613" s="601"/>
      <c r="R613" s="601"/>
      <c r="S613" s="602"/>
      <c r="T613" s="598"/>
      <c r="U613" s="598"/>
      <c r="V613" s="598"/>
      <c r="W613" s="601"/>
      <c r="X613" s="195"/>
      <c r="Y613" s="598"/>
      <c r="Z613" s="195"/>
      <c r="AA613" s="598"/>
      <c r="AB613" s="598"/>
      <c r="AC613" s="598"/>
      <c r="AD613" s="598"/>
      <c r="AE613" s="598"/>
      <c r="AF613" s="601"/>
      <c r="AG613" s="195"/>
      <c r="AH613" s="598"/>
      <c r="AI613" s="598"/>
      <c r="AJ613" s="598"/>
      <c r="AK613" s="598"/>
      <c r="AL613" s="598"/>
      <c r="AM613" s="601"/>
      <c r="AN613" s="598"/>
      <c r="AO613" s="603"/>
      <c r="AP613" s="598"/>
      <c r="AQ613" s="442"/>
      <c r="AR613" s="604"/>
      <c r="AS613" s="161"/>
      <c r="AT613" s="161"/>
      <c r="AU613" s="161"/>
      <c r="AV613" s="161"/>
    </row>
    <row r="614" ht="14.25" customHeight="1">
      <c r="A614" s="598"/>
      <c r="B614" s="599"/>
      <c r="C614" s="598"/>
      <c r="D614" s="600"/>
      <c r="E614" s="600"/>
      <c r="F614" s="600"/>
      <c r="G614" s="600"/>
      <c r="H614" s="598"/>
      <c r="I614" s="598"/>
      <c r="J614" s="598"/>
      <c r="K614" s="598"/>
      <c r="L614" s="598"/>
      <c r="M614" s="598"/>
      <c r="N614" s="598"/>
      <c r="O614" s="601"/>
      <c r="P614" s="601"/>
      <c r="Q614" s="601"/>
      <c r="R614" s="601"/>
      <c r="S614" s="602"/>
      <c r="T614" s="598"/>
      <c r="U614" s="598"/>
      <c r="V614" s="598"/>
      <c r="W614" s="601"/>
      <c r="X614" s="195"/>
      <c r="Y614" s="598"/>
      <c r="Z614" s="195"/>
      <c r="AA614" s="598"/>
      <c r="AB614" s="598"/>
      <c r="AC614" s="598"/>
      <c r="AD614" s="598"/>
      <c r="AE614" s="598"/>
      <c r="AF614" s="601"/>
      <c r="AG614" s="195"/>
      <c r="AH614" s="598"/>
      <c r="AI614" s="598"/>
      <c r="AJ614" s="598"/>
      <c r="AK614" s="598"/>
      <c r="AL614" s="598"/>
      <c r="AM614" s="601"/>
      <c r="AN614" s="598"/>
      <c r="AO614" s="603"/>
      <c r="AP614" s="598"/>
      <c r="AQ614" s="442"/>
      <c r="AR614" s="604"/>
      <c r="AS614" s="161"/>
      <c r="AT614" s="161"/>
      <c r="AU614" s="161"/>
      <c r="AV614" s="161"/>
    </row>
    <row r="615" ht="14.25" customHeight="1">
      <c r="A615" s="598"/>
      <c r="B615" s="599"/>
      <c r="C615" s="598"/>
      <c r="D615" s="600"/>
      <c r="E615" s="600"/>
      <c r="F615" s="600"/>
      <c r="G615" s="600"/>
      <c r="H615" s="598"/>
      <c r="I615" s="598"/>
      <c r="J615" s="598"/>
      <c r="K615" s="598"/>
      <c r="L615" s="598"/>
      <c r="M615" s="598"/>
      <c r="N615" s="598"/>
      <c r="O615" s="601"/>
      <c r="P615" s="601"/>
      <c r="Q615" s="601"/>
      <c r="R615" s="601"/>
      <c r="S615" s="602"/>
      <c r="T615" s="598"/>
      <c r="U615" s="598"/>
      <c r="V615" s="598"/>
      <c r="W615" s="601"/>
      <c r="X615" s="195"/>
      <c r="Y615" s="598"/>
      <c r="Z615" s="195"/>
      <c r="AA615" s="598"/>
      <c r="AB615" s="598"/>
      <c r="AC615" s="598"/>
      <c r="AD615" s="598"/>
      <c r="AE615" s="598"/>
      <c r="AF615" s="601"/>
      <c r="AG615" s="195"/>
      <c r="AH615" s="598"/>
      <c r="AI615" s="598"/>
      <c r="AJ615" s="598"/>
      <c r="AK615" s="598"/>
      <c r="AL615" s="598"/>
      <c r="AM615" s="601"/>
      <c r="AN615" s="598"/>
      <c r="AO615" s="603"/>
      <c r="AP615" s="598"/>
      <c r="AQ615" s="442"/>
      <c r="AR615" s="604"/>
      <c r="AS615" s="161"/>
      <c r="AT615" s="161"/>
      <c r="AU615" s="161"/>
      <c r="AV615" s="161"/>
    </row>
    <row r="616" ht="14.25" customHeight="1">
      <c r="A616" s="598"/>
      <c r="B616" s="599"/>
      <c r="C616" s="598"/>
      <c r="D616" s="600"/>
      <c r="E616" s="600"/>
      <c r="F616" s="600"/>
      <c r="G616" s="600"/>
      <c r="H616" s="598"/>
      <c r="I616" s="598"/>
      <c r="J616" s="598"/>
      <c r="K616" s="598"/>
      <c r="L616" s="598"/>
      <c r="M616" s="598"/>
      <c r="N616" s="598"/>
      <c r="O616" s="601"/>
      <c r="P616" s="601"/>
      <c r="Q616" s="601"/>
      <c r="R616" s="601"/>
      <c r="S616" s="602"/>
      <c r="T616" s="598"/>
      <c r="U616" s="598"/>
      <c r="V616" s="598"/>
      <c r="W616" s="601"/>
      <c r="X616" s="195"/>
      <c r="Y616" s="598"/>
      <c r="Z616" s="195"/>
      <c r="AA616" s="598"/>
      <c r="AB616" s="598"/>
      <c r="AC616" s="598"/>
      <c r="AD616" s="598"/>
      <c r="AE616" s="598"/>
      <c r="AF616" s="601"/>
      <c r="AG616" s="195"/>
      <c r="AH616" s="598"/>
      <c r="AI616" s="598"/>
      <c r="AJ616" s="598"/>
      <c r="AK616" s="598"/>
      <c r="AL616" s="598"/>
      <c r="AM616" s="601"/>
      <c r="AN616" s="598"/>
      <c r="AO616" s="603"/>
      <c r="AP616" s="598"/>
      <c r="AQ616" s="442"/>
      <c r="AR616" s="604"/>
      <c r="AS616" s="161"/>
      <c r="AT616" s="161"/>
      <c r="AU616" s="161"/>
      <c r="AV616" s="161"/>
    </row>
    <row r="617" ht="14.25" customHeight="1">
      <c r="A617" s="598"/>
      <c r="B617" s="599"/>
      <c r="C617" s="598"/>
      <c r="D617" s="600"/>
      <c r="E617" s="600"/>
      <c r="F617" s="600"/>
      <c r="G617" s="600"/>
      <c r="H617" s="598"/>
      <c r="I617" s="598"/>
      <c r="J617" s="598"/>
      <c r="K617" s="598"/>
      <c r="L617" s="598"/>
      <c r="M617" s="598"/>
      <c r="N617" s="598"/>
      <c r="O617" s="601"/>
      <c r="P617" s="601"/>
      <c r="Q617" s="601"/>
      <c r="R617" s="601"/>
      <c r="S617" s="602"/>
      <c r="T617" s="598"/>
      <c r="U617" s="598"/>
      <c r="V617" s="598"/>
      <c r="W617" s="601"/>
      <c r="X617" s="195"/>
      <c r="Y617" s="598"/>
      <c r="Z617" s="195"/>
      <c r="AA617" s="598"/>
      <c r="AB617" s="598"/>
      <c r="AC617" s="598"/>
      <c r="AD617" s="598"/>
      <c r="AE617" s="598"/>
      <c r="AF617" s="601"/>
      <c r="AG617" s="195"/>
      <c r="AH617" s="598"/>
      <c r="AI617" s="598"/>
      <c r="AJ617" s="598"/>
      <c r="AK617" s="598"/>
      <c r="AL617" s="598"/>
      <c r="AM617" s="601"/>
      <c r="AN617" s="598"/>
      <c r="AO617" s="603"/>
      <c r="AP617" s="598"/>
      <c r="AQ617" s="442"/>
      <c r="AR617" s="604"/>
      <c r="AS617" s="161"/>
      <c r="AT617" s="161"/>
      <c r="AU617" s="161"/>
      <c r="AV617" s="161"/>
    </row>
    <row r="618" ht="14.25" customHeight="1">
      <c r="A618" s="598"/>
      <c r="B618" s="599"/>
      <c r="C618" s="598"/>
      <c r="D618" s="600"/>
      <c r="E618" s="600"/>
      <c r="F618" s="600"/>
      <c r="G618" s="600"/>
      <c r="H618" s="598"/>
      <c r="I618" s="598"/>
      <c r="J618" s="598"/>
      <c r="K618" s="598"/>
      <c r="L618" s="598"/>
      <c r="M618" s="598"/>
      <c r="N618" s="598"/>
      <c r="O618" s="601"/>
      <c r="P618" s="601"/>
      <c r="Q618" s="601"/>
      <c r="R618" s="601"/>
      <c r="S618" s="602"/>
      <c r="T618" s="598"/>
      <c r="U618" s="598"/>
      <c r="V618" s="598"/>
      <c r="W618" s="601"/>
      <c r="X618" s="195"/>
      <c r="Y618" s="598"/>
      <c r="Z618" s="195"/>
      <c r="AA618" s="598"/>
      <c r="AB618" s="598"/>
      <c r="AC618" s="598"/>
      <c r="AD618" s="598"/>
      <c r="AE618" s="598"/>
      <c r="AF618" s="601"/>
      <c r="AG618" s="195"/>
      <c r="AH618" s="598"/>
      <c r="AI618" s="598"/>
      <c r="AJ618" s="598"/>
      <c r="AK618" s="598"/>
      <c r="AL618" s="598"/>
      <c r="AM618" s="601"/>
      <c r="AN618" s="598"/>
      <c r="AO618" s="603"/>
      <c r="AP618" s="598"/>
      <c r="AQ618" s="442"/>
      <c r="AR618" s="604"/>
      <c r="AS618" s="161"/>
      <c r="AT618" s="161"/>
      <c r="AU618" s="161"/>
      <c r="AV618" s="161"/>
    </row>
    <row r="619" ht="14.25" customHeight="1">
      <c r="A619" s="598"/>
      <c r="B619" s="599"/>
      <c r="C619" s="598"/>
      <c r="D619" s="600"/>
      <c r="E619" s="600"/>
      <c r="F619" s="600"/>
      <c r="G619" s="600"/>
      <c r="H619" s="598"/>
      <c r="I619" s="598"/>
      <c r="J619" s="598"/>
      <c r="K619" s="598"/>
      <c r="L619" s="598"/>
      <c r="M619" s="598"/>
      <c r="N619" s="598"/>
      <c r="O619" s="601"/>
      <c r="P619" s="601"/>
      <c r="Q619" s="601"/>
      <c r="R619" s="601"/>
      <c r="S619" s="602"/>
      <c r="T619" s="598"/>
      <c r="U619" s="598"/>
      <c r="V619" s="598"/>
      <c r="W619" s="601"/>
      <c r="X619" s="195"/>
      <c r="Y619" s="598"/>
      <c r="Z619" s="195"/>
      <c r="AA619" s="598"/>
      <c r="AB619" s="598"/>
      <c r="AC619" s="598"/>
      <c r="AD619" s="598"/>
      <c r="AE619" s="598"/>
      <c r="AF619" s="601"/>
      <c r="AG619" s="195"/>
      <c r="AH619" s="598"/>
      <c r="AI619" s="598"/>
      <c r="AJ619" s="598"/>
      <c r="AK619" s="598"/>
      <c r="AL619" s="598"/>
      <c r="AM619" s="601"/>
      <c r="AN619" s="598"/>
      <c r="AO619" s="603"/>
      <c r="AP619" s="598"/>
      <c r="AQ619" s="442"/>
      <c r="AR619" s="604"/>
      <c r="AS619" s="161"/>
      <c r="AT619" s="161"/>
      <c r="AU619" s="161"/>
      <c r="AV619" s="161"/>
    </row>
    <row r="620" ht="14.25" customHeight="1">
      <c r="A620" s="598"/>
      <c r="B620" s="599"/>
      <c r="C620" s="598"/>
      <c r="D620" s="600"/>
      <c r="E620" s="600"/>
      <c r="F620" s="600"/>
      <c r="G620" s="600"/>
      <c r="H620" s="598"/>
      <c r="I620" s="598"/>
      <c r="J620" s="598"/>
      <c r="K620" s="598"/>
      <c r="L620" s="598"/>
      <c r="M620" s="598"/>
      <c r="N620" s="598"/>
      <c r="O620" s="601"/>
      <c r="P620" s="601"/>
      <c r="Q620" s="601"/>
      <c r="R620" s="601"/>
      <c r="S620" s="602"/>
      <c r="T620" s="598"/>
      <c r="U620" s="598"/>
      <c r="V620" s="598"/>
      <c r="W620" s="601"/>
      <c r="X620" s="195"/>
      <c r="Y620" s="598"/>
      <c r="Z620" s="195"/>
      <c r="AA620" s="598"/>
      <c r="AB620" s="598"/>
      <c r="AC620" s="598"/>
      <c r="AD620" s="598"/>
      <c r="AE620" s="598"/>
      <c r="AF620" s="601"/>
      <c r="AG620" s="195"/>
      <c r="AH620" s="598"/>
      <c r="AI620" s="598"/>
      <c r="AJ620" s="598"/>
      <c r="AK620" s="598"/>
      <c r="AL620" s="598"/>
      <c r="AM620" s="601"/>
      <c r="AN620" s="598"/>
      <c r="AO620" s="603"/>
      <c r="AP620" s="598"/>
      <c r="AQ620" s="442"/>
      <c r="AR620" s="604"/>
      <c r="AS620" s="161"/>
      <c r="AT620" s="161"/>
      <c r="AU620" s="161"/>
      <c r="AV620" s="161"/>
    </row>
    <row r="621" ht="14.25" customHeight="1">
      <c r="A621" s="598"/>
      <c r="B621" s="599"/>
      <c r="C621" s="598"/>
      <c r="D621" s="600"/>
      <c r="E621" s="600"/>
      <c r="F621" s="600"/>
      <c r="G621" s="600"/>
      <c r="H621" s="598"/>
      <c r="I621" s="598"/>
      <c r="J621" s="598"/>
      <c r="K621" s="598"/>
      <c r="L621" s="598"/>
      <c r="M621" s="598"/>
      <c r="N621" s="598"/>
      <c r="O621" s="601"/>
      <c r="P621" s="601"/>
      <c r="Q621" s="601"/>
      <c r="R621" s="601"/>
      <c r="S621" s="602"/>
      <c r="T621" s="598"/>
      <c r="U621" s="598"/>
      <c r="V621" s="598"/>
      <c r="W621" s="601"/>
      <c r="X621" s="195"/>
      <c r="Y621" s="598"/>
      <c r="Z621" s="195"/>
      <c r="AA621" s="598"/>
      <c r="AB621" s="598"/>
      <c r="AC621" s="598"/>
      <c r="AD621" s="598"/>
      <c r="AE621" s="598"/>
      <c r="AF621" s="601"/>
      <c r="AG621" s="195"/>
      <c r="AH621" s="598"/>
      <c r="AI621" s="598"/>
      <c r="AJ621" s="598"/>
      <c r="AK621" s="598"/>
      <c r="AL621" s="598"/>
      <c r="AM621" s="601"/>
      <c r="AN621" s="598"/>
      <c r="AO621" s="603"/>
      <c r="AP621" s="598"/>
      <c r="AQ621" s="442"/>
      <c r="AR621" s="604"/>
      <c r="AS621" s="161"/>
      <c r="AT621" s="161"/>
      <c r="AU621" s="161"/>
      <c r="AV621" s="161"/>
    </row>
    <row r="622" ht="14.25" customHeight="1">
      <c r="A622" s="598"/>
      <c r="B622" s="599"/>
      <c r="C622" s="598"/>
      <c r="D622" s="600"/>
      <c r="E622" s="600"/>
      <c r="F622" s="600"/>
      <c r="G622" s="600"/>
      <c r="H622" s="598"/>
      <c r="I622" s="598"/>
      <c r="J622" s="598"/>
      <c r="K622" s="598"/>
      <c r="L622" s="598"/>
      <c r="M622" s="598"/>
      <c r="N622" s="598"/>
      <c r="O622" s="601"/>
      <c r="P622" s="601"/>
      <c r="Q622" s="601"/>
      <c r="R622" s="601"/>
      <c r="S622" s="602"/>
      <c r="T622" s="598"/>
      <c r="U622" s="598"/>
      <c r="V622" s="598"/>
      <c r="W622" s="601"/>
      <c r="X622" s="195"/>
      <c r="Y622" s="598"/>
      <c r="Z622" s="195"/>
      <c r="AA622" s="598"/>
      <c r="AB622" s="598"/>
      <c r="AC622" s="598"/>
      <c r="AD622" s="598"/>
      <c r="AE622" s="598"/>
      <c r="AF622" s="601"/>
      <c r="AG622" s="195"/>
      <c r="AH622" s="598"/>
      <c r="AI622" s="598"/>
      <c r="AJ622" s="598"/>
      <c r="AK622" s="598"/>
      <c r="AL622" s="598"/>
      <c r="AM622" s="601"/>
      <c r="AN622" s="598"/>
      <c r="AO622" s="603"/>
      <c r="AP622" s="598"/>
      <c r="AQ622" s="442"/>
      <c r="AR622" s="604"/>
      <c r="AS622" s="161"/>
      <c r="AT622" s="161"/>
      <c r="AU622" s="161"/>
      <c r="AV622" s="161"/>
    </row>
    <row r="623" ht="14.25" customHeight="1">
      <c r="A623" s="598"/>
      <c r="B623" s="599"/>
      <c r="C623" s="598"/>
      <c r="D623" s="600"/>
      <c r="E623" s="600"/>
      <c r="F623" s="600"/>
      <c r="G623" s="600"/>
      <c r="H623" s="598"/>
      <c r="I623" s="598"/>
      <c r="J623" s="598"/>
      <c r="K623" s="598"/>
      <c r="L623" s="598"/>
      <c r="M623" s="598"/>
      <c r="N623" s="598"/>
      <c r="O623" s="601"/>
      <c r="P623" s="601"/>
      <c r="Q623" s="601"/>
      <c r="R623" s="601"/>
      <c r="S623" s="602"/>
      <c r="T623" s="598"/>
      <c r="U623" s="598"/>
      <c r="V623" s="598"/>
      <c r="W623" s="601"/>
      <c r="X623" s="195"/>
      <c r="Y623" s="598"/>
      <c r="Z623" s="195"/>
      <c r="AA623" s="598"/>
      <c r="AB623" s="598"/>
      <c r="AC623" s="598"/>
      <c r="AD623" s="598"/>
      <c r="AE623" s="598"/>
      <c r="AF623" s="601"/>
      <c r="AG623" s="195"/>
      <c r="AH623" s="598"/>
      <c r="AI623" s="598"/>
      <c r="AJ623" s="598"/>
      <c r="AK623" s="598"/>
      <c r="AL623" s="598"/>
      <c r="AM623" s="601"/>
      <c r="AN623" s="598"/>
      <c r="AO623" s="603"/>
      <c r="AP623" s="598"/>
      <c r="AQ623" s="442"/>
      <c r="AR623" s="604"/>
      <c r="AS623" s="161"/>
      <c r="AT623" s="161"/>
      <c r="AU623" s="161"/>
      <c r="AV623" s="161"/>
    </row>
    <row r="624" ht="14.25" customHeight="1">
      <c r="A624" s="598"/>
      <c r="B624" s="599"/>
      <c r="C624" s="598"/>
      <c r="D624" s="600"/>
      <c r="E624" s="600"/>
      <c r="F624" s="600"/>
      <c r="G624" s="600"/>
      <c r="H624" s="598"/>
      <c r="I624" s="598"/>
      <c r="J624" s="598"/>
      <c r="K624" s="598"/>
      <c r="L624" s="598"/>
      <c r="M624" s="598"/>
      <c r="N624" s="598"/>
      <c r="O624" s="601"/>
      <c r="P624" s="601"/>
      <c r="Q624" s="601"/>
      <c r="R624" s="601"/>
      <c r="S624" s="602"/>
      <c r="T624" s="598"/>
      <c r="U624" s="598"/>
      <c r="V624" s="598"/>
      <c r="W624" s="601"/>
      <c r="X624" s="195"/>
      <c r="Y624" s="598"/>
      <c r="Z624" s="195"/>
      <c r="AA624" s="598"/>
      <c r="AB624" s="598"/>
      <c r="AC624" s="598"/>
      <c r="AD624" s="598"/>
      <c r="AE624" s="598"/>
      <c r="AF624" s="601"/>
      <c r="AG624" s="195"/>
      <c r="AH624" s="598"/>
      <c r="AI624" s="598"/>
      <c r="AJ624" s="598"/>
      <c r="AK624" s="598"/>
      <c r="AL624" s="598"/>
      <c r="AM624" s="601"/>
      <c r="AN624" s="598"/>
      <c r="AO624" s="603"/>
      <c r="AP624" s="598"/>
      <c r="AQ624" s="442"/>
      <c r="AR624" s="604"/>
      <c r="AS624" s="161"/>
      <c r="AT624" s="161"/>
      <c r="AU624" s="161"/>
      <c r="AV624" s="161"/>
    </row>
    <row r="625" ht="14.25" customHeight="1">
      <c r="A625" s="598"/>
      <c r="B625" s="599"/>
      <c r="C625" s="598"/>
      <c r="D625" s="600"/>
      <c r="E625" s="600"/>
      <c r="F625" s="600"/>
      <c r="G625" s="600"/>
      <c r="H625" s="598"/>
      <c r="I625" s="598"/>
      <c r="J625" s="598"/>
      <c r="K625" s="598"/>
      <c r="L625" s="598"/>
      <c r="M625" s="598"/>
      <c r="N625" s="598"/>
      <c r="O625" s="601"/>
      <c r="P625" s="601"/>
      <c r="Q625" s="601"/>
      <c r="R625" s="601"/>
      <c r="S625" s="602"/>
      <c r="T625" s="598"/>
      <c r="U625" s="598"/>
      <c r="V625" s="598"/>
      <c r="W625" s="601"/>
      <c r="X625" s="195"/>
      <c r="Y625" s="598"/>
      <c r="Z625" s="195"/>
      <c r="AA625" s="598"/>
      <c r="AB625" s="598"/>
      <c r="AC625" s="598"/>
      <c r="AD625" s="598"/>
      <c r="AE625" s="598"/>
      <c r="AF625" s="601"/>
      <c r="AG625" s="195"/>
      <c r="AH625" s="598"/>
      <c r="AI625" s="598"/>
      <c r="AJ625" s="598"/>
      <c r="AK625" s="598"/>
      <c r="AL625" s="598"/>
      <c r="AM625" s="601"/>
      <c r="AN625" s="598"/>
      <c r="AO625" s="603"/>
      <c r="AP625" s="598"/>
      <c r="AQ625" s="442"/>
      <c r="AR625" s="604"/>
      <c r="AS625" s="161"/>
      <c r="AT625" s="161"/>
      <c r="AU625" s="161"/>
      <c r="AV625" s="161"/>
    </row>
    <row r="626" ht="14.25" customHeight="1">
      <c r="A626" s="598"/>
      <c r="B626" s="599"/>
      <c r="C626" s="598"/>
      <c r="D626" s="600"/>
      <c r="E626" s="600"/>
      <c r="F626" s="600"/>
      <c r="G626" s="600"/>
      <c r="H626" s="598"/>
      <c r="I626" s="598"/>
      <c r="J626" s="598"/>
      <c r="K626" s="598"/>
      <c r="L626" s="598"/>
      <c r="M626" s="598"/>
      <c r="N626" s="598"/>
      <c r="O626" s="601"/>
      <c r="P626" s="601"/>
      <c r="Q626" s="601"/>
      <c r="R626" s="601"/>
      <c r="S626" s="602"/>
      <c r="T626" s="598"/>
      <c r="U626" s="598"/>
      <c r="V626" s="598"/>
      <c r="W626" s="601"/>
      <c r="X626" s="195"/>
      <c r="Y626" s="598"/>
      <c r="Z626" s="195"/>
      <c r="AA626" s="598"/>
      <c r="AB626" s="598"/>
      <c r="AC626" s="598"/>
      <c r="AD626" s="598"/>
      <c r="AE626" s="598"/>
      <c r="AF626" s="601"/>
      <c r="AG626" s="195"/>
      <c r="AH626" s="598"/>
      <c r="AI626" s="598"/>
      <c r="AJ626" s="598"/>
      <c r="AK626" s="598"/>
      <c r="AL626" s="598"/>
      <c r="AM626" s="601"/>
      <c r="AN626" s="598"/>
      <c r="AO626" s="603"/>
      <c r="AP626" s="598"/>
      <c r="AQ626" s="442"/>
      <c r="AR626" s="604"/>
      <c r="AS626" s="161"/>
      <c r="AT626" s="161"/>
      <c r="AU626" s="161"/>
      <c r="AV626" s="161"/>
    </row>
    <row r="627" ht="14.25" customHeight="1">
      <c r="A627" s="598"/>
      <c r="B627" s="599"/>
      <c r="C627" s="598"/>
      <c r="D627" s="600"/>
      <c r="E627" s="600"/>
      <c r="F627" s="600"/>
      <c r="G627" s="600"/>
      <c r="H627" s="598"/>
      <c r="I627" s="598"/>
      <c r="J627" s="598"/>
      <c r="K627" s="598"/>
      <c r="L627" s="598"/>
      <c r="M627" s="598"/>
      <c r="N627" s="598"/>
      <c r="O627" s="601"/>
      <c r="P627" s="601"/>
      <c r="Q627" s="601"/>
      <c r="R627" s="601"/>
      <c r="S627" s="602"/>
      <c r="T627" s="598"/>
      <c r="U627" s="598"/>
      <c r="V627" s="598"/>
      <c r="W627" s="601"/>
      <c r="X627" s="195"/>
      <c r="Y627" s="598"/>
      <c r="Z627" s="195"/>
      <c r="AA627" s="598"/>
      <c r="AB627" s="598"/>
      <c r="AC627" s="598"/>
      <c r="AD627" s="598"/>
      <c r="AE627" s="598"/>
      <c r="AF627" s="601"/>
      <c r="AG627" s="195"/>
      <c r="AH627" s="598"/>
      <c r="AI627" s="598"/>
      <c r="AJ627" s="598"/>
      <c r="AK627" s="598"/>
      <c r="AL627" s="598"/>
      <c r="AM627" s="601"/>
      <c r="AN627" s="598"/>
      <c r="AO627" s="603"/>
      <c r="AP627" s="598"/>
      <c r="AQ627" s="442"/>
      <c r="AR627" s="604"/>
      <c r="AS627" s="161"/>
      <c r="AT627" s="161"/>
      <c r="AU627" s="161"/>
      <c r="AV627" s="161"/>
    </row>
    <row r="628" ht="14.25" customHeight="1">
      <c r="A628" s="598"/>
      <c r="B628" s="599"/>
      <c r="C628" s="598"/>
      <c r="D628" s="600"/>
      <c r="E628" s="600"/>
      <c r="F628" s="600"/>
      <c r="G628" s="600"/>
      <c r="H628" s="598"/>
      <c r="I628" s="598"/>
      <c r="J628" s="598"/>
      <c r="K628" s="598"/>
      <c r="L628" s="598"/>
      <c r="M628" s="598"/>
      <c r="N628" s="598"/>
      <c r="O628" s="601"/>
      <c r="P628" s="601"/>
      <c r="Q628" s="601"/>
      <c r="R628" s="601"/>
      <c r="S628" s="602"/>
      <c r="T628" s="598"/>
      <c r="U628" s="598"/>
      <c r="V628" s="598"/>
      <c r="W628" s="601"/>
      <c r="X628" s="195"/>
      <c r="Y628" s="598"/>
      <c r="Z628" s="195"/>
      <c r="AA628" s="598"/>
      <c r="AB628" s="598"/>
      <c r="AC628" s="598"/>
      <c r="AD628" s="598"/>
      <c r="AE628" s="598"/>
      <c r="AF628" s="601"/>
      <c r="AG628" s="195"/>
      <c r="AH628" s="598"/>
      <c r="AI628" s="598"/>
      <c r="AJ628" s="598"/>
      <c r="AK628" s="598"/>
      <c r="AL628" s="598"/>
      <c r="AM628" s="601"/>
      <c r="AN628" s="598"/>
      <c r="AO628" s="603"/>
      <c r="AP628" s="598"/>
      <c r="AQ628" s="442"/>
      <c r="AR628" s="604"/>
      <c r="AS628" s="161"/>
      <c r="AT628" s="161"/>
      <c r="AU628" s="161"/>
      <c r="AV628" s="161"/>
    </row>
    <row r="629" ht="14.25" customHeight="1">
      <c r="A629" s="598"/>
      <c r="B629" s="599"/>
      <c r="C629" s="598"/>
      <c r="D629" s="600"/>
      <c r="E629" s="600"/>
      <c r="F629" s="600"/>
      <c r="G629" s="600"/>
      <c r="H629" s="598"/>
      <c r="I629" s="598"/>
      <c r="J629" s="598"/>
      <c r="K629" s="598"/>
      <c r="L629" s="598"/>
      <c r="M629" s="598"/>
      <c r="N629" s="598"/>
      <c r="O629" s="601"/>
      <c r="P629" s="601"/>
      <c r="Q629" s="601"/>
      <c r="R629" s="601"/>
      <c r="S629" s="602"/>
      <c r="T629" s="598"/>
      <c r="U629" s="598"/>
      <c r="V629" s="598"/>
      <c r="W629" s="601"/>
      <c r="X629" s="195"/>
      <c r="Y629" s="598"/>
      <c r="Z629" s="195"/>
      <c r="AA629" s="598"/>
      <c r="AB629" s="598"/>
      <c r="AC629" s="598"/>
      <c r="AD629" s="598"/>
      <c r="AE629" s="598"/>
      <c r="AF629" s="601"/>
      <c r="AG629" s="195"/>
      <c r="AH629" s="598"/>
      <c r="AI629" s="598"/>
      <c r="AJ629" s="598"/>
      <c r="AK629" s="598"/>
      <c r="AL629" s="598"/>
      <c r="AM629" s="601"/>
      <c r="AN629" s="598"/>
      <c r="AO629" s="603"/>
      <c r="AP629" s="598"/>
      <c r="AQ629" s="442"/>
      <c r="AR629" s="604"/>
      <c r="AS629" s="161"/>
      <c r="AT629" s="161"/>
      <c r="AU629" s="161"/>
      <c r="AV629" s="161"/>
    </row>
    <row r="630" ht="14.25" customHeight="1">
      <c r="A630" s="598"/>
      <c r="B630" s="599"/>
      <c r="C630" s="598"/>
      <c r="D630" s="600"/>
      <c r="E630" s="600"/>
      <c r="F630" s="600"/>
      <c r="G630" s="600"/>
      <c r="H630" s="598"/>
      <c r="I630" s="598"/>
      <c r="J630" s="598"/>
      <c r="K630" s="598"/>
      <c r="L630" s="598"/>
      <c r="M630" s="598"/>
      <c r="N630" s="598"/>
      <c r="O630" s="601"/>
      <c r="P630" s="601"/>
      <c r="Q630" s="601"/>
      <c r="R630" s="601"/>
      <c r="S630" s="602"/>
      <c r="T630" s="598"/>
      <c r="U630" s="598"/>
      <c r="V630" s="598"/>
      <c r="W630" s="601"/>
      <c r="X630" s="195"/>
      <c r="Y630" s="598"/>
      <c r="Z630" s="195"/>
      <c r="AA630" s="598"/>
      <c r="AB630" s="598"/>
      <c r="AC630" s="598"/>
      <c r="AD630" s="598"/>
      <c r="AE630" s="598"/>
      <c r="AF630" s="601"/>
      <c r="AG630" s="195"/>
      <c r="AH630" s="598"/>
      <c r="AI630" s="598"/>
      <c r="AJ630" s="598"/>
      <c r="AK630" s="598"/>
      <c r="AL630" s="598"/>
      <c r="AM630" s="601"/>
      <c r="AN630" s="598"/>
      <c r="AO630" s="603"/>
      <c r="AP630" s="598"/>
      <c r="AQ630" s="442"/>
      <c r="AR630" s="604"/>
      <c r="AS630" s="161"/>
      <c r="AT630" s="161"/>
      <c r="AU630" s="161"/>
      <c r="AV630" s="161"/>
    </row>
    <row r="631" ht="14.25" customHeight="1">
      <c r="A631" s="598"/>
      <c r="B631" s="599"/>
      <c r="C631" s="598"/>
      <c r="D631" s="600"/>
      <c r="E631" s="600"/>
      <c r="F631" s="600"/>
      <c r="G631" s="600"/>
      <c r="H631" s="598"/>
      <c r="I631" s="598"/>
      <c r="J631" s="598"/>
      <c r="K631" s="598"/>
      <c r="L631" s="598"/>
      <c r="M631" s="598"/>
      <c r="N631" s="598"/>
      <c r="O631" s="601"/>
      <c r="P631" s="601"/>
      <c r="Q631" s="601"/>
      <c r="R631" s="601"/>
      <c r="S631" s="602"/>
      <c r="T631" s="598"/>
      <c r="U631" s="598"/>
      <c r="V631" s="598"/>
      <c r="W631" s="601"/>
      <c r="X631" s="195"/>
      <c r="Y631" s="598"/>
      <c r="Z631" s="195"/>
      <c r="AA631" s="598"/>
      <c r="AB631" s="598"/>
      <c r="AC631" s="598"/>
      <c r="AD631" s="598"/>
      <c r="AE631" s="598"/>
      <c r="AF631" s="601"/>
      <c r="AG631" s="195"/>
      <c r="AH631" s="598"/>
      <c r="AI631" s="598"/>
      <c r="AJ631" s="598"/>
      <c r="AK631" s="598"/>
      <c r="AL631" s="598"/>
      <c r="AM631" s="601"/>
      <c r="AN631" s="598"/>
      <c r="AO631" s="603"/>
      <c r="AP631" s="598"/>
      <c r="AQ631" s="442"/>
      <c r="AR631" s="604"/>
      <c r="AS631" s="161"/>
      <c r="AT631" s="161"/>
      <c r="AU631" s="161"/>
      <c r="AV631" s="161"/>
    </row>
    <row r="632" ht="14.25" customHeight="1">
      <c r="A632" s="598"/>
      <c r="B632" s="599"/>
      <c r="C632" s="598"/>
      <c r="D632" s="600"/>
      <c r="E632" s="600"/>
      <c r="F632" s="600"/>
      <c r="G632" s="600"/>
      <c r="H632" s="598"/>
      <c r="I632" s="598"/>
      <c r="J632" s="598"/>
      <c r="K632" s="598"/>
      <c r="L632" s="598"/>
      <c r="M632" s="598"/>
      <c r="N632" s="598"/>
      <c r="O632" s="601"/>
      <c r="P632" s="601"/>
      <c r="Q632" s="601"/>
      <c r="R632" s="601"/>
      <c r="S632" s="602"/>
      <c r="T632" s="598"/>
      <c r="U632" s="598"/>
      <c r="V632" s="598"/>
      <c r="W632" s="601"/>
      <c r="X632" s="195"/>
      <c r="Y632" s="598"/>
      <c r="Z632" s="195"/>
      <c r="AA632" s="598"/>
      <c r="AB632" s="598"/>
      <c r="AC632" s="598"/>
      <c r="AD632" s="598"/>
      <c r="AE632" s="598"/>
      <c r="AF632" s="601"/>
      <c r="AG632" s="195"/>
      <c r="AH632" s="598"/>
      <c r="AI632" s="598"/>
      <c r="AJ632" s="598"/>
      <c r="AK632" s="598"/>
      <c r="AL632" s="598"/>
      <c r="AM632" s="601"/>
      <c r="AN632" s="598"/>
      <c r="AO632" s="603"/>
      <c r="AP632" s="598"/>
      <c r="AQ632" s="442"/>
      <c r="AR632" s="604"/>
      <c r="AS632" s="161"/>
      <c r="AT632" s="161"/>
      <c r="AU632" s="161"/>
      <c r="AV632" s="161"/>
    </row>
    <row r="633" ht="14.25" customHeight="1">
      <c r="A633" s="598"/>
      <c r="B633" s="599"/>
      <c r="C633" s="598"/>
      <c r="D633" s="600"/>
      <c r="E633" s="600"/>
      <c r="F633" s="600"/>
      <c r="G633" s="600"/>
      <c r="H633" s="598"/>
      <c r="I633" s="598"/>
      <c r="J633" s="598"/>
      <c r="K633" s="598"/>
      <c r="L633" s="598"/>
      <c r="M633" s="598"/>
      <c r="N633" s="598"/>
      <c r="O633" s="601"/>
      <c r="P633" s="601"/>
      <c r="Q633" s="601"/>
      <c r="R633" s="601"/>
      <c r="S633" s="602"/>
      <c r="T633" s="598"/>
      <c r="U633" s="598"/>
      <c r="V633" s="598"/>
      <c r="W633" s="601"/>
      <c r="X633" s="195"/>
      <c r="Y633" s="598"/>
      <c r="Z633" s="195"/>
      <c r="AA633" s="598"/>
      <c r="AB633" s="598"/>
      <c r="AC633" s="598"/>
      <c r="AD633" s="598"/>
      <c r="AE633" s="598"/>
      <c r="AF633" s="601"/>
      <c r="AG633" s="195"/>
      <c r="AH633" s="598"/>
      <c r="AI633" s="598"/>
      <c r="AJ633" s="598"/>
      <c r="AK633" s="598"/>
      <c r="AL633" s="598"/>
      <c r="AM633" s="601"/>
      <c r="AN633" s="598"/>
      <c r="AO633" s="603"/>
      <c r="AP633" s="598"/>
      <c r="AQ633" s="442"/>
      <c r="AR633" s="604"/>
      <c r="AS633" s="161"/>
      <c r="AT633" s="161"/>
      <c r="AU633" s="161"/>
      <c r="AV633" s="161"/>
    </row>
    <row r="634" ht="14.25" customHeight="1">
      <c r="A634" s="598"/>
      <c r="B634" s="599"/>
      <c r="C634" s="598"/>
      <c r="D634" s="600"/>
      <c r="E634" s="600"/>
      <c r="F634" s="600"/>
      <c r="G634" s="600"/>
      <c r="H634" s="598"/>
      <c r="I634" s="598"/>
      <c r="J634" s="598"/>
      <c r="K634" s="598"/>
      <c r="L634" s="598"/>
      <c r="M634" s="598"/>
      <c r="N634" s="598"/>
      <c r="O634" s="601"/>
      <c r="P634" s="601"/>
      <c r="Q634" s="601"/>
      <c r="R634" s="601"/>
      <c r="S634" s="602"/>
      <c r="T634" s="598"/>
      <c r="U634" s="598"/>
      <c r="V634" s="598"/>
      <c r="W634" s="601"/>
      <c r="X634" s="195"/>
      <c r="Y634" s="598"/>
      <c r="Z634" s="195"/>
      <c r="AA634" s="598"/>
      <c r="AB634" s="598"/>
      <c r="AC634" s="598"/>
      <c r="AD634" s="598"/>
      <c r="AE634" s="598"/>
      <c r="AF634" s="601"/>
      <c r="AG634" s="195"/>
      <c r="AH634" s="598"/>
      <c r="AI634" s="598"/>
      <c r="AJ634" s="598"/>
      <c r="AK634" s="598"/>
      <c r="AL634" s="598"/>
      <c r="AM634" s="601"/>
      <c r="AN634" s="598"/>
      <c r="AO634" s="603"/>
      <c r="AP634" s="598"/>
      <c r="AQ634" s="442"/>
      <c r="AR634" s="604"/>
      <c r="AS634" s="161"/>
      <c r="AT634" s="161"/>
      <c r="AU634" s="161"/>
      <c r="AV634" s="161"/>
    </row>
    <row r="635" ht="14.25" customHeight="1">
      <c r="A635" s="598"/>
      <c r="B635" s="599"/>
      <c r="C635" s="598"/>
      <c r="D635" s="600"/>
      <c r="E635" s="600"/>
      <c r="F635" s="600"/>
      <c r="G635" s="600"/>
      <c r="H635" s="598"/>
      <c r="I635" s="598"/>
      <c r="J635" s="598"/>
      <c r="K635" s="598"/>
      <c r="L635" s="598"/>
      <c r="M635" s="598"/>
      <c r="N635" s="598"/>
      <c r="O635" s="601"/>
      <c r="P635" s="601"/>
      <c r="Q635" s="601"/>
      <c r="R635" s="601"/>
      <c r="S635" s="602"/>
      <c r="T635" s="598"/>
      <c r="U635" s="598"/>
      <c r="V635" s="598"/>
      <c r="W635" s="601"/>
      <c r="X635" s="195"/>
      <c r="Y635" s="598"/>
      <c r="Z635" s="195"/>
      <c r="AA635" s="598"/>
      <c r="AB635" s="598"/>
      <c r="AC635" s="598"/>
      <c r="AD635" s="598"/>
      <c r="AE635" s="598"/>
      <c r="AF635" s="601"/>
      <c r="AG635" s="195"/>
      <c r="AH635" s="598"/>
      <c r="AI635" s="598"/>
      <c r="AJ635" s="598"/>
      <c r="AK635" s="598"/>
      <c r="AL635" s="598"/>
      <c r="AM635" s="601"/>
      <c r="AN635" s="598"/>
      <c r="AO635" s="603"/>
      <c r="AP635" s="598"/>
      <c r="AQ635" s="442"/>
      <c r="AR635" s="604"/>
      <c r="AS635" s="161"/>
      <c r="AT635" s="161"/>
      <c r="AU635" s="161"/>
      <c r="AV635" s="161"/>
    </row>
    <row r="636" ht="14.25" customHeight="1">
      <c r="A636" s="598"/>
      <c r="B636" s="599"/>
      <c r="C636" s="598"/>
      <c r="D636" s="600"/>
      <c r="E636" s="600"/>
      <c r="F636" s="600"/>
      <c r="G636" s="600"/>
      <c r="H636" s="598"/>
      <c r="I636" s="598"/>
      <c r="J636" s="598"/>
      <c r="K636" s="598"/>
      <c r="L636" s="598"/>
      <c r="M636" s="598"/>
      <c r="N636" s="598"/>
      <c r="O636" s="601"/>
      <c r="P636" s="601"/>
      <c r="Q636" s="601"/>
      <c r="R636" s="601"/>
      <c r="S636" s="602"/>
      <c r="T636" s="598"/>
      <c r="U636" s="598"/>
      <c r="V636" s="598"/>
      <c r="W636" s="601"/>
      <c r="X636" s="195"/>
      <c r="Y636" s="598"/>
      <c r="Z636" s="195"/>
      <c r="AA636" s="598"/>
      <c r="AB636" s="598"/>
      <c r="AC636" s="598"/>
      <c r="AD636" s="598"/>
      <c r="AE636" s="598"/>
      <c r="AF636" s="601"/>
      <c r="AG636" s="195"/>
      <c r="AH636" s="598"/>
      <c r="AI636" s="598"/>
      <c r="AJ636" s="598"/>
      <c r="AK636" s="598"/>
      <c r="AL636" s="598"/>
      <c r="AM636" s="601"/>
      <c r="AN636" s="598"/>
      <c r="AO636" s="603"/>
      <c r="AP636" s="598"/>
      <c r="AQ636" s="442"/>
      <c r="AR636" s="604"/>
      <c r="AS636" s="161"/>
      <c r="AT636" s="161"/>
      <c r="AU636" s="161"/>
      <c r="AV636" s="161"/>
    </row>
    <row r="637" ht="14.25" customHeight="1">
      <c r="A637" s="598"/>
      <c r="B637" s="599"/>
      <c r="C637" s="598"/>
      <c r="D637" s="600"/>
      <c r="E637" s="600"/>
      <c r="F637" s="600"/>
      <c r="G637" s="600"/>
      <c r="H637" s="598"/>
      <c r="I637" s="598"/>
      <c r="J637" s="598"/>
      <c r="K637" s="598"/>
      <c r="L637" s="598"/>
      <c r="M637" s="598"/>
      <c r="N637" s="598"/>
      <c r="O637" s="601"/>
      <c r="P637" s="601"/>
      <c r="Q637" s="601"/>
      <c r="R637" s="601"/>
      <c r="S637" s="602"/>
      <c r="T637" s="598"/>
      <c r="U637" s="598"/>
      <c r="V637" s="598"/>
      <c r="W637" s="601"/>
      <c r="X637" s="195"/>
      <c r="Y637" s="598"/>
      <c r="Z637" s="195"/>
      <c r="AA637" s="598"/>
      <c r="AB637" s="598"/>
      <c r="AC637" s="598"/>
      <c r="AD637" s="598"/>
      <c r="AE637" s="598"/>
      <c r="AF637" s="601"/>
      <c r="AG637" s="195"/>
      <c r="AH637" s="598"/>
      <c r="AI637" s="598"/>
      <c r="AJ637" s="598"/>
      <c r="AK637" s="598"/>
      <c r="AL637" s="598"/>
      <c r="AM637" s="601"/>
      <c r="AN637" s="598"/>
      <c r="AO637" s="603"/>
      <c r="AP637" s="598"/>
      <c r="AQ637" s="442"/>
      <c r="AR637" s="604"/>
      <c r="AS637" s="161"/>
      <c r="AT637" s="161"/>
      <c r="AU637" s="161"/>
      <c r="AV637" s="161"/>
    </row>
    <row r="638" ht="14.25" customHeight="1">
      <c r="A638" s="598"/>
      <c r="B638" s="599"/>
      <c r="C638" s="598"/>
      <c r="D638" s="600"/>
      <c r="E638" s="600"/>
      <c r="F638" s="600"/>
      <c r="G638" s="600"/>
      <c r="H638" s="598"/>
      <c r="I638" s="598"/>
      <c r="J638" s="598"/>
      <c r="K638" s="598"/>
      <c r="L638" s="598"/>
      <c r="M638" s="598"/>
      <c r="N638" s="598"/>
      <c r="O638" s="601"/>
      <c r="P638" s="601"/>
      <c r="Q638" s="601"/>
      <c r="R638" s="601"/>
      <c r="S638" s="602"/>
      <c r="T638" s="598"/>
      <c r="U638" s="598"/>
      <c r="V638" s="598"/>
      <c r="W638" s="601"/>
      <c r="X638" s="195"/>
      <c r="Y638" s="598"/>
      <c r="Z638" s="195"/>
      <c r="AA638" s="598"/>
      <c r="AB638" s="598"/>
      <c r="AC638" s="598"/>
      <c r="AD638" s="598"/>
      <c r="AE638" s="598"/>
      <c r="AF638" s="601"/>
      <c r="AG638" s="195"/>
      <c r="AH638" s="598"/>
      <c r="AI638" s="598"/>
      <c r="AJ638" s="598"/>
      <c r="AK638" s="598"/>
      <c r="AL638" s="598"/>
      <c r="AM638" s="601"/>
      <c r="AN638" s="598"/>
      <c r="AO638" s="603"/>
      <c r="AP638" s="598"/>
      <c r="AQ638" s="442"/>
      <c r="AR638" s="604"/>
      <c r="AS638" s="161"/>
      <c r="AT638" s="161"/>
      <c r="AU638" s="161"/>
      <c r="AV638" s="161"/>
    </row>
    <row r="639" ht="14.25" customHeight="1">
      <c r="A639" s="598"/>
      <c r="B639" s="599"/>
      <c r="C639" s="598"/>
      <c r="D639" s="600"/>
      <c r="E639" s="600"/>
      <c r="F639" s="600"/>
      <c r="G639" s="600"/>
      <c r="H639" s="598"/>
      <c r="I639" s="598"/>
      <c r="J639" s="598"/>
      <c r="K639" s="598"/>
      <c r="L639" s="598"/>
      <c r="M639" s="598"/>
      <c r="N639" s="598"/>
      <c r="O639" s="601"/>
      <c r="P639" s="601"/>
      <c r="Q639" s="601"/>
      <c r="R639" s="601"/>
      <c r="S639" s="602"/>
      <c r="T639" s="598"/>
      <c r="U639" s="598"/>
      <c r="V639" s="598"/>
      <c r="W639" s="601"/>
      <c r="X639" s="195"/>
      <c r="Y639" s="598"/>
      <c r="Z639" s="195"/>
      <c r="AA639" s="598"/>
      <c r="AB639" s="598"/>
      <c r="AC639" s="598"/>
      <c r="AD639" s="598"/>
      <c r="AE639" s="598"/>
      <c r="AF639" s="601"/>
      <c r="AG639" s="195"/>
      <c r="AH639" s="598"/>
      <c r="AI639" s="598"/>
      <c r="AJ639" s="598"/>
      <c r="AK639" s="598"/>
      <c r="AL639" s="598"/>
      <c r="AM639" s="601"/>
      <c r="AN639" s="598"/>
      <c r="AO639" s="603"/>
      <c r="AP639" s="598"/>
      <c r="AQ639" s="442"/>
      <c r="AR639" s="604"/>
      <c r="AS639" s="161"/>
      <c r="AT639" s="161"/>
      <c r="AU639" s="161"/>
      <c r="AV639" s="161"/>
    </row>
    <row r="640" ht="14.25" customHeight="1">
      <c r="A640" s="598"/>
      <c r="B640" s="599"/>
      <c r="C640" s="598"/>
      <c r="D640" s="600"/>
      <c r="E640" s="600"/>
      <c r="F640" s="600"/>
      <c r="G640" s="600"/>
      <c r="H640" s="598"/>
      <c r="I640" s="598"/>
      <c r="J640" s="598"/>
      <c r="K640" s="598"/>
      <c r="L640" s="598"/>
      <c r="M640" s="598"/>
      <c r="N640" s="598"/>
      <c r="O640" s="601"/>
      <c r="P640" s="601"/>
      <c r="Q640" s="601"/>
      <c r="R640" s="601"/>
      <c r="S640" s="602"/>
      <c r="T640" s="598"/>
      <c r="U640" s="598"/>
      <c r="V640" s="598"/>
      <c r="W640" s="601"/>
      <c r="X640" s="195"/>
      <c r="Y640" s="598"/>
      <c r="Z640" s="195"/>
      <c r="AA640" s="598"/>
      <c r="AB640" s="598"/>
      <c r="AC640" s="598"/>
      <c r="AD640" s="598"/>
      <c r="AE640" s="598"/>
      <c r="AF640" s="601"/>
      <c r="AG640" s="195"/>
      <c r="AH640" s="598"/>
      <c r="AI640" s="598"/>
      <c r="AJ640" s="598"/>
      <c r="AK640" s="598"/>
      <c r="AL640" s="598"/>
      <c r="AM640" s="601"/>
      <c r="AN640" s="598"/>
      <c r="AO640" s="603"/>
      <c r="AP640" s="598"/>
      <c r="AQ640" s="442"/>
      <c r="AR640" s="604"/>
      <c r="AS640" s="161"/>
      <c r="AT640" s="161"/>
      <c r="AU640" s="161"/>
      <c r="AV640" s="161"/>
    </row>
    <row r="641" ht="14.25" customHeight="1">
      <c r="A641" s="598"/>
      <c r="B641" s="599"/>
      <c r="C641" s="598"/>
      <c r="D641" s="600"/>
      <c r="E641" s="600"/>
      <c r="F641" s="600"/>
      <c r="G641" s="600"/>
      <c r="H641" s="598"/>
      <c r="I641" s="598"/>
      <c r="J641" s="598"/>
      <c r="K641" s="598"/>
      <c r="L641" s="598"/>
      <c r="M641" s="598"/>
      <c r="N641" s="598"/>
      <c r="O641" s="601"/>
      <c r="P641" s="601"/>
      <c r="Q641" s="601"/>
      <c r="R641" s="601"/>
      <c r="S641" s="602"/>
      <c r="T641" s="598"/>
      <c r="U641" s="598"/>
      <c r="V641" s="598"/>
      <c r="W641" s="601"/>
      <c r="X641" s="195"/>
      <c r="Y641" s="598"/>
      <c r="Z641" s="195"/>
      <c r="AA641" s="598"/>
      <c r="AB641" s="598"/>
      <c r="AC641" s="598"/>
      <c r="AD641" s="598"/>
      <c r="AE641" s="598"/>
      <c r="AF641" s="601"/>
      <c r="AG641" s="195"/>
      <c r="AH641" s="598"/>
      <c r="AI641" s="598"/>
      <c r="AJ641" s="598"/>
      <c r="AK641" s="598"/>
      <c r="AL641" s="598"/>
      <c r="AM641" s="601"/>
      <c r="AN641" s="598"/>
      <c r="AO641" s="603"/>
      <c r="AP641" s="598"/>
      <c r="AQ641" s="442"/>
      <c r="AR641" s="604"/>
      <c r="AS641" s="161"/>
      <c r="AT641" s="161"/>
      <c r="AU641" s="161"/>
      <c r="AV641" s="161"/>
    </row>
    <row r="642" ht="14.25" customHeight="1">
      <c r="A642" s="598"/>
      <c r="B642" s="599"/>
      <c r="C642" s="598"/>
      <c r="D642" s="600"/>
      <c r="E642" s="600"/>
      <c r="F642" s="600"/>
      <c r="G642" s="600"/>
      <c r="H642" s="598"/>
      <c r="I642" s="598"/>
      <c r="J642" s="598"/>
      <c r="K642" s="598"/>
      <c r="L642" s="598"/>
      <c r="M642" s="598"/>
      <c r="N642" s="598"/>
      <c r="O642" s="601"/>
      <c r="P642" s="601"/>
      <c r="Q642" s="601"/>
      <c r="R642" s="601"/>
      <c r="S642" s="602"/>
      <c r="T642" s="598"/>
      <c r="U642" s="598"/>
      <c r="V642" s="598"/>
      <c r="W642" s="601"/>
      <c r="X642" s="195"/>
      <c r="Y642" s="598"/>
      <c r="Z642" s="195"/>
      <c r="AA642" s="598"/>
      <c r="AB642" s="598"/>
      <c r="AC642" s="598"/>
      <c r="AD642" s="598"/>
      <c r="AE642" s="598"/>
      <c r="AF642" s="601"/>
      <c r="AG642" s="195"/>
      <c r="AH642" s="598"/>
      <c r="AI642" s="598"/>
      <c r="AJ642" s="598"/>
      <c r="AK642" s="598"/>
      <c r="AL642" s="598"/>
      <c r="AM642" s="601"/>
      <c r="AN642" s="598"/>
      <c r="AO642" s="603"/>
      <c r="AP642" s="598"/>
      <c r="AQ642" s="442"/>
      <c r="AR642" s="604"/>
      <c r="AS642" s="161"/>
      <c r="AT642" s="161"/>
      <c r="AU642" s="161"/>
      <c r="AV642" s="161"/>
    </row>
    <row r="643" ht="14.25" customHeight="1">
      <c r="A643" s="598"/>
      <c r="B643" s="599"/>
      <c r="C643" s="598"/>
      <c r="D643" s="600"/>
      <c r="E643" s="600"/>
      <c r="F643" s="600"/>
      <c r="G643" s="600"/>
      <c r="H643" s="598"/>
      <c r="I643" s="598"/>
      <c r="J643" s="598"/>
      <c r="K643" s="598"/>
      <c r="L643" s="598"/>
      <c r="M643" s="598"/>
      <c r="N643" s="598"/>
      <c r="O643" s="601"/>
      <c r="P643" s="601"/>
      <c r="Q643" s="601"/>
      <c r="R643" s="601"/>
      <c r="S643" s="602"/>
      <c r="T643" s="598"/>
      <c r="U643" s="598"/>
      <c r="V643" s="598"/>
      <c r="W643" s="601"/>
      <c r="X643" s="195"/>
      <c r="Y643" s="598"/>
      <c r="Z643" s="195"/>
      <c r="AA643" s="598"/>
      <c r="AB643" s="598"/>
      <c r="AC643" s="598"/>
      <c r="AD643" s="598"/>
      <c r="AE643" s="598"/>
      <c r="AF643" s="601"/>
      <c r="AG643" s="195"/>
      <c r="AH643" s="598"/>
      <c r="AI643" s="598"/>
      <c r="AJ643" s="598"/>
      <c r="AK643" s="598"/>
      <c r="AL643" s="598"/>
      <c r="AM643" s="601"/>
      <c r="AN643" s="598"/>
      <c r="AO643" s="603"/>
      <c r="AP643" s="598"/>
      <c r="AQ643" s="442"/>
      <c r="AR643" s="604"/>
      <c r="AS643" s="161"/>
      <c r="AT643" s="161"/>
      <c r="AU643" s="161"/>
      <c r="AV643" s="161"/>
    </row>
    <row r="644" ht="14.25" customHeight="1">
      <c r="A644" s="598"/>
      <c r="B644" s="599"/>
      <c r="C644" s="598"/>
      <c r="D644" s="600"/>
      <c r="E644" s="600"/>
      <c r="F644" s="600"/>
      <c r="G644" s="600"/>
      <c r="H644" s="598"/>
      <c r="I644" s="598"/>
      <c r="J644" s="598"/>
      <c r="K644" s="598"/>
      <c r="L644" s="598"/>
      <c r="M644" s="598"/>
      <c r="N644" s="598"/>
      <c r="O644" s="601"/>
      <c r="P644" s="601"/>
      <c r="Q644" s="601"/>
      <c r="R644" s="601"/>
      <c r="S644" s="602"/>
      <c r="T644" s="598"/>
      <c r="U644" s="598"/>
      <c r="V644" s="598"/>
      <c r="W644" s="601"/>
      <c r="X644" s="195"/>
      <c r="Y644" s="598"/>
      <c r="Z644" s="195"/>
      <c r="AA644" s="598"/>
      <c r="AB644" s="598"/>
      <c r="AC644" s="598"/>
      <c r="AD644" s="598"/>
      <c r="AE644" s="598"/>
      <c r="AF644" s="601"/>
      <c r="AG644" s="195"/>
      <c r="AH644" s="598"/>
      <c r="AI644" s="598"/>
      <c r="AJ644" s="598"/>
      <c r="AK644" s="598"/>
      <c r="AL644" s="598"/>
      <c r="AM644" s="601"/>
      <c r="AN644" s="598"/>
      <c r="AO644" s="603"/>
      <c r="AP644" s="598"/>
      <c r="AQ644" s="442"/>
      <c r="AR644" s="604"/>
      <c r="AS644" s="161"/>
      <c r="AT644" s="161"/>
      <c r="AU644" s="161"/>
      <c r="AV644" s="161"/>
    </row>
    <row r="645" ht="14.25" customHeight="1">
      <c r="A645" s="598"/>
      <c r="B645" s="599"/>
      <c r="C645" s="598"/>
      <c r="D645" s="600"/>
      <c r="E645" s="600"/>
      <c r="F645" s="600"/>
      <c r="G645" s="600"/>
      <c r="H645" s="598"/>
      <c r="I645" s="598"/>
      <c r="J645" s="598"/>
      <c r="K645" s="598"/>
      <c r="L645" s="598"/>
      <c r="M645" s="598"/>
      <c r="N645" s="598"/>
      <c r="O645" s="601"/>
      <c r="P645" s="601"/>
      <c r="Q645" s="601"/>
      <c r="R645" s="601"/>
      <c r="S645" s="602"/>
      <c r="T645" s="598"/>
      <c r="U645" s="598"/>
      <c r="V645" s="598"/>
      <c r="W645" s="601"/>
      <c r="X645" s="195"/>
      <c r="Y645" s="598"/>
      <c r="Z645" s="195"/>
      <c r="AA645" s="598"/>
      <c r="AB645" s="598"/>
      <c r="AC645" s="598"/>
      <c r="AD645" s="598"/>
      <c r="AE645" s="598"/>
      <c r="AF645" s="601"/>
      <c r="AG645" s="195"/>
      <c r="AH645" s="598"/>
      <c r="AI645" s="598"/>
      <c r="AJ645" s="598"/>
      <c r="AK645" s="598"/>
      <c r="AL645" s="598"/>
      <c r="AM645" s="601"/>
      <c r="AN645" s="598"/>
      <c r="AO645" s="603"/>
      <c r="AP645" s="598"/>
      <c r="AQ645" s="442"/>
      <c r="AR645" s="604"/>
      <c r="AS645" s="161"/>
      <c r="AT645" s="161"/>
      <c r="AU645" s="161"/>
      <c r="AV645" s="161"/>
    </row>
    <row r="646" ht="14.25" customHeight="1">
      <c r="A646" s="598"/>
      <c r="B646" s="599"/>
      <c r="C646" s="598"/>
      <c r="D646" s="600"/>
      <c r="E646" s="600"/>
      <c r="F646" s="600"/>
      <c r="G646" s="600"/>
      <c r="H646" s="598"/>
      <c r="I646" s="598"/>
      <c r="J646" s="598"/>
      <c r="K646" s="598"/>
      <c r="L646" s="598"/>
      <c r="M646" s="598"/>
      <c r="N646" s="598"/>
      <c r="O646" s="601"/>
      <c r="P646" s="601"/>
      <c r="Q646" s="601"/>
      <c r="R646" s="601"/>
      <c r="S646" s="602"/>
      <c r="T646" s="598"/>
      <c r="U646" s="598"/>
      <c r="V646" s="598"/>
      <c r="W646" s="601"/>
      <c r="X646" s="195"/>
      <c r="Y646" s="598"/>
      <c r="Z646" s="195"/>
      <c r="AA646" s="598"/>
      <c r="AB646" s="598"/>
      <c r="AC646" s="598"/>
      <c r="AD646" s="598"/>
      <c r="AE646" s="598"/>
      <c r="AF646" s="601"/>
      <c r="AG646" s="195"/>
      <c r="AH646" s="598"/>
      <c r="AI646" s="598"/>
      <c r="AJ646" s="598"/>
      <c r="AK646" s="598"/>
      <c r="AL646" s="598"/>
      <c r="AM646" s="601"/>
      <c r="AN646" s="598"/>
      <c r="AO646" s="603"/>
      <c r="AP646" s="598"/>
      <c r="AQ646" s="442"/>
      <c r="AR646" s="604"/>
      <c r="AS646" s="161"/>
      <c r="AT646" s="161"/>
      <c r="AU646" s="161"/>
      <c r="AV646" s="161"/>
    </row>
    <row r="647" ht="14.25" customHeight="1">
      <c r="A647" s="598"/>
      <c r="B647" s="599"/>
      <c r="C647" s="598"/>
      <c r="D647" s="600"/>
      <c r="E647" s="600"/>
      <c r="F647" s="600"/>
      <c r="G647" s="600"/>
      <c r="H647" s="598"/>
      <c r="I647" s="598"/>
      <c r="J647" s="598"/>
      <c r="K647" s="598"/>
      <c r="L647" s="598"/>
      <c r="M647" s="598"/>
      <c r="N647" s="598"/>
      <c r="O647" s="601"/>
      <c r="P647" s="601"/>
      <c r="Q647" s="601"/>
      <c r="R647" s="601"/>
      <c r="S647" s="602"/>
      <c r="T647" s="598"/>
      <c r="U647" s="598"/>
      <c r="V647" s="598"/>
      <c r="W647" s="601"/>
      <c r="X647" s="195"/>
      <c r="Y647" s="598"/>
      <c r="Z647" s="195"/>
      <c r="AA647" s="598"/>
      <c r="AB647" s="598"/>
      <c r="AC647" s="598"/>
      <c r="AD647" s="598"/>
      <c r="AE647" s="598"/>
      <c r="AF647" s="601"/>
      <c r="AG647" s="195"/>
      <c r="AH647" s="598"/>
      <c r="AI647" s="598"/>
      <c r="AJ647" s="598"/>
      <c r="AK647" s="598"/>
      <c r="AL647" s="598"/>
      <c r="AM647" s="601"/>
      <c r="AN647" s="598"/>
      <c r="AO647" s="603"/>
      <c r="AP647" s="598"/>
      <c r="AQ647" s="442"/>
      <c r="AR647" s="604"/>
      <c r="AS647" s="161"/>
      <c r="AT647" s="161"/>
      <c r="AU647" s="161"/>
      <c r="AV647" s="161"/>
    </row>
    <row r="648" ht="14.25" customHeight="1">
      <c r="A648" s="598"/>
      <c r="B648" s="599"/>
      <c r="C648" s="598"/>
      <c r="D648" s="600"/>
      <c r="E648" s="600"/>
      <c r="F648" s="600"/>
      <c r="G648" s="600"/>
      <c r="H648" s="598"/>
      <c r="I648" s="598"/>
      <c r="J648" s="598"/>
      <c r="K648" s="598"/>
      <c r="L648" s="598"/>
      <c r="M648" s="598"/>
      <c r="N648" s="598"/>
      <c r="O648" s="601"/>
      <c r="P648" s="601"/>
      <c r="Q648" s="601"/>
      <c r="R648" s="601"/>
      <c r="S648" s="602"/>
      <c r="T648" s="598"/>
      <c r="U648" s="598"/>
      <c r="V648" s="598"/>
      <c r="W648" s="601"/>
      <c r="X648" s="195"/>
      <c r="Y648" s="598"/>
      <c r="Z648" s="195"/>
      <c r="AA648" s="598"/>
      <c r="AB648" s="598"/>
      <c r="AC648" s="598"/>
      <c r="AD648" s="598"/>
      <c r="AE648" s="598"/>
      <c r="AF648" s="601"/>
      <c r="AG648" s="195"/>
      <c r="AH648" s="598"/>
      <c r="AI648" s="598"/>
      <c r="AJ648" s="598"/>
      <c r="AK648" s="598"/>
      <c r="AL648" s="598"/>
      <c r="AM648" s="601"/>
      <c r="AN648" s="598"/>
      <c r="AO648" s="603"/>
      <c r="AP648" s="598"/>
      <c r="AQ648" s="442"/>
      <c r="AR648" s="604"/>
      <c r="AS648" s="161"/>
      <c r="AT648" s="161"/>
      <c r="AU648" s="161"/>
      <c r="AV648" s="161"/>
    </row>
    <row r="649" ht="14.25" customHeight="1">
      <c r="A649" s="598"/>
      <c r="B649" s="599"/>
      <c r="C649" s="598"/>
      <c r="D649" s="600"/>
      <c r="E649" s="600"/>
      <c r="F649" s="600"/>
      <c r="G649" s="600"/>
      <c r="H649" s="598"/>
      <c r="I649" s="598"/>
      <c r="J649" s="598"/>
      <c r="K649" s="598"/>
      <c r="L649" s="598"/>
      <c r="M649" s="598"/>
      <c r="N649" s="598"/>
      <c r="O649" s="601"/>
      <c r="P649" s="601"/>
      <c r="Q649" s="601"/>
      <c r="R649" s="601"/>
      <c r="S649" s="602"/>
      <c r="T649" s="598"/>
      <c r="U649" s="598"/>
      <c r="V649" s="598"/>
      <c r="W649" s="601"/>
      <c r="X649" s="195"/>
      <c r="Y649" s="598"/>
      <c r="Z649" s="195"/>
      <c r="AA649" s="598"/>
      <c r="AB649" s="598"/>
      <c r="AC649" s="598"/>
      <c r="AD649" s="598"/>
      <c r="AE649" s="598"/>
      <c r="AF649" s="601"/>
      <c r="AG649" s="195"/>
      <c r="AH649" s="598"/>
      <c r="AI649" s="598"/>
      <c r="AJ649" s="598"/>
      <c r="AK649" s="598"/>
      <c r="AL649" s="598"/>
      <c r="AM649" s="601"/>
      <c r="AN649" s="598"/>
      <c r="AO649" s="603"/>
      <c r="AP649" s="598"/>
      <c r="AQ649" s="442"/>
      <c r="AR649" s="604"/>
      <c r="AS649" s="161"/>
      <c r="AT649" s="161"/>
      <c r="AU649" s="161"/>
      <c r="AV649" s="161"/>
    </row>
    <row r="650" ht="14.25" customHeight="1">
      <c r="A650" s="598"/>
      <c r="B650" s="599"/>
      <c r="C650" s="598"/>
      <c r="D650" s="600"/>
      <c r="E650" s="600"/>
      <c r="F650" s="600"/>
      <c r="G650" s="600"/>
      <c r="H650" s="598"/>
      <c r="I650" s="598"/>
      <c r="J650" s="598"/>
      <c r="K650" s="598"/>
      <c r="L650" s="598"/>
      <c r="M650" s="598"/>
      <c r="N650" s="598"/>
      <c r="O650" s="601"/>
      <c r="P650" s="601"/>
      <c r="Q650" s="601"/>
      <c r="R650" s="601"/>
      <c r="S650" s="602"/>
      <c r="T650" s="598"/>
      <c r="U650" s="598"/>
      <c r="V650" s="598"/>
      <c r="W650" s="601"/>
      <c r="X650" s="195"/>
      <c r="Y650" s="598"/>
      <c r="Z650" s="195"/>
      <c r="AA650" s="598"/>
      <c r="AB650" s="598"/>
      <c r="AC650" s="598"/>
      <c r="AD650" s="598"/>
      <c r="AE650" s="598"/>
      <c r="AF650" s="601"/>
      <c r="AG650" s="195"/>
      <c r="AH650" s="598"/>
      <c r="AI650" s="598"/>
      <c r="AJ650" s="598"/>
      <c r="AK650" s="598"/>
      <c r="AL650" s="598"/>
      <c r="AM650" s="601"/>
      <c r="AN650" s="598"/>
      <c r="AO650" s="603"/>
      <c r="AP650" s="598"/>
      <c r="AQ650" s="442"/>
      <c r="AR650" s="604"/>
      <c r="AS650" s="161"/>
      <c r="AT650" s="161"/>
      <c r="AU650" s="161"/>
      <c r="AV650" s="161"/>
    </row>
    <row r="651" ht="14.25" customHeight="1">
      <c r="A651" s="598"/>
      <c r="B651" s="599"/>
      <c r="C651" s="598"/>
      <c r="D651" s="600"/>
      <c r="E651" s="600"/>
      <c r="F651" s="600"/>
      <c r="G651" s="600"/>
      <c r="H651" s="598"/>
      <c r="I651" s="598"/>
      <c r="J651" s="598"/>
      <c r="K651" s="598"/>
      <c r="L651" s="598"/>
      <c r="M651" s="598"/>
      <c r="N651" s="598"/>
      <c r="O651" s="601"/>
      <c r="P651" s="601"/>
      <c r="Q651" s="601"/>
      <c r="R651" s="601"/>
      <c r="S651" s="602"/>
      <c r="T651" s="598"/>
      <c r="U651" s="598"/>
      <c r="V651" s="598"/>
      <c r="W651" s="601"/>
      <c r="X651" s="195"/>
      <c r="Y651" s="598"/>
      <c r="Z651" s="195"/>
      <c r="AA651" s="598"/>
      <c r="AB651" s="598"/>
      <c r="AC651" s="598"/>
      <c r="AD651" s="598"/>
      <c r="AE651" s="598"/>
      <c r="AF651" s="601"/>
      <c r="AG651" s="195"/>
      <c r="AH651" s="598"/>
      <c r="AI651" s="598"/>
      <c r="AJ651" s="598"/>
      <c r="AK651" s="598"/>
      <c r="AL651" s="598"/>
      <c r="AM651" s="601"/>
      <c r="AN651" s="598"/>
      <c r="AO651" s="603"/>
      <c r="AP651" s="598"/>
      <c r="AQ651" s="442"/>
      <c r="AR651" s="604"/>
      <c r="AS651" s="161"/>
      <c r="AT651" s="161"/>
      <c r="AU651" s="161"/>
      <c r="AV651" s="161"/>
    </row>
    <row r="652" ht="14.25" customHeight="1">
      <c r="A652" s="598"/>
      <c r="B652" s="599"/>
      <c r="C652" s="598"/>
      <c r="D652" s="600"/>
      <c r="E652" s="600"/>
      <c r="F652" s="600"/>
      <c r="G652" s="600"/>
      <c r="H652" s="598"/>
      <c r="I652" s="598"/>
      <c r="J652" s="598"/>
      <c r="K652" s="598"/>
      <c r="L652" s="598"/>
      <c r="M652" s="598"/>
      <c r="N652" s="598"/>
      <c r="O652" s="601"/>
      <c r="P652" s="601"/>
      <c r="Q652" s="601"/>
      <c r="R652" s="601"/>
      <c r="S652" s="602"/>
      <c r="T652" s="598"/>
      <c r="U652" s="598"/>
      <c r="V652" s="598"/>
      <c r="W652" s="601"/>
      <c r="X652" s="195"/>
      <c r="Y652" s="598"/>
      <c r="Z652" s="195"/>
      <c r="AA652" s="598"/>
      <c r="AB652" s="598"/>
      <c r="AC652" s="598"/>
      <c r="AD652" s="598"/>
      <c r="AE652" s="598"/>
      <c r="AF652" s="601"/>
      <c r="AG652" s="195"/>
      <c r="AH652" s="598"/>
      <c r="AI652" s="598"/>
      <c r="AJ652" s="598"/>
      <c r="AK652" s="598"/>
      <c r="AL652" s="598"/>
      <c r="AM652" s="601"/>
      <c r="AN652" s="598"/>
      <c r="AO652" s="603"/>
      <c r="AP652" s="598"/>
      <c r="AQ652" s="442"/>
      <c r="AR652" s="604"/>
      <c r="AS652" s="161"/>
      <c r="AT652" s="161"/>
      <c r="AU652" s="161"/>
      <c r="AV652" s="161"/>
    </row>
    <row r="653" ht="14.25" customHeight="1">
      <c r="A653" s="598"/>
      <c r="B653" s="599"/>
      <c r="C653" s="598"/>
      <c r="D653" s="600"/>
      <c r="E653" s="600"/>
      <c r="F653" s="600"/>
      <c r="G653" s="600"/>
      <c r="H653" s="598"/>
      <c r="I653" s="598"/>
      <c r="J653" s="598"/>
      <c r="K653" s="598"/>
      <c r="L653" s="598"/>
      <c r="M653" s="598"/>
      <c r="N653" s="598"/>
      <c r="O653" s="601"/>
      <c r="P653" s="601"/>
      <c r="Q653" s="601"/>
      <c r="R653" s="601"/>
      <c r="S653" s="602"/>
      <c r="T653" s="598"/>
      <c r="U653" s="598"/>
      <c r="V653" s="598"/>
      <c r="W653" s="601"/>
      <c r="X653" s="195"/>
      <c r="Y653" s="598"/>
      <c r="Z653" s="195"/>
      <c r="AA653" s="598"/>
      <c r="AB653" s="598"/>
      <c r="AC653" s="598"/>
      <c r="AD653" s="598"/>
      <c r="AE653" s="598"/>
      <c r="AF653" s="601"/>
      <c r="AG653" s="195"/>
      <c r="AH653" s="598"/>
      <c r="AI653" s="598"/>
      <c r="AJ653" s="598"/>
      <c r="AK653" s="598"/>
      <c r="AL653" s="598"/>
      <c r="AM653" s="601"/>
      <c r="AN653" s="598"/>
      <c r="AO653" s="603"/>
      <c r="AP653" s="598"/>
      <c r="AQ653" s="442"/>
      <c r="AR653" s="604"/>
      <c r="AS653" s="161"/>
      <c r="AT653" s="161"/>
      <c r="AU653" s="161"/>
      <c r="AV653" s="161"/>
    </row>
    <row r="654" ht="14.25" customHeight="1">
      <c r="A654" s="598"/>
      <c r="B654" s="599"/>
      <c r="C654" s="598"/>
      <c r="D654" s="600"/>
      <c r="E654" s="600"/>
      <c r="F654" s="600"/>
      <c r="G654" s="600"/>
      <c r="H654" s="598"/>
      <c r="I654" s="598"/>
      <c r="J654" s="598"/>
      <c r="K654" s="598"/>
      <c r="L654" s="598"/>
      <c r="M654" s="598"/>
      <c r="N654" s="598"/>
      <c r="O654" s="601"/>
      <c r="P654" s="601"/>
      <c r="Q654" s="601"/>
      <c r="R654" s="601"/>
      <c r="S654" s="602"/>
      <c r="T654" s="598"/>
      <c r="U654" s="598"/>
      <c r="V654" s="598"/>
      <c r="W654" s="601"/>
      <c r="X654" s="195"/>
      <c r="Y654" s="598"/>
      <c r="Z654" s="195"/>
      <c r="AA654" s="598"/>
      <c r="AB654" s="598"/>
      <c r="AC654" s="598"/>
      <c r="AD654" s="598"/>
      <c r="AE654" s="598"/>
      <c r="AF654" s="601"/>
      <c r="AG654" s="195"/>
      <c r="AH654" s="598"/>
      <c r="AI654" s="598"/>
      <c r="AJ654" s="598"/>
      <c r="AK654" s="598"/>
      <c r="AL654" s="598"/>
      <c r="AM654" s="601"/>
      <c r="AN654" s="598"/>
      <c r="AO654" s="603"/>
      <c r="AP654" s="598"/>
      <c r="AQ654" s="442"/>
      <c r="AR654" s="604"/>
      <c r="AS654" s="161"/>
      <c r="AT654" s="161"/>
      <c r="AU654" s="161"/>
      <c r="AV654" s="161"/>
    </row>
    <row r="655" ht="14.25" customHeight="1">
      <c r="A655" s="598"/>
      <c r="B655" s="599"/>
      <c r="C655" s="598"/>
      <c r="D655" s="600"/>
      <c r="E655" s="600"/>
      <c r="F655" s="600"/>
      <c r="G655" s="600"/>
      <c r="H655" s="598"/>
      <c r="I655" s="598"/>
      <c r="J655" s="598"/>
      <c r="K655" s="598"/>
      <c r="L655" s="598"/>
      <c r="M655" s="598"/>
      <c r="N655" s="598"/>
      <c r="O655" s="601"/>
      <c r="P655" s="601"/>
      <c r="Q655" s="601"/>
      <c r="R655" s="601"/>
      <c r="S655" s="602"/>
      <c r="T655" s="598"/>
      <c r="U655" s="598"/>
      <c r="V655" s="598"/>
      <c r="W655" s="601"/>
      <c r="X655" s="195"/>
      <c r="Y655" s="598"/>
      <c r="Z655" s="195"/>
      <c r="AA655" s="598"/>
      <c r="AB655" s="598"/>
      <c r="AC655" s="598"/>
      <c r="AD655" s="598"/>
      <c r="AE655" s="598"/>
      <c r="AF655" s="601"/>
      <c r="AG655" s="195"/>
      <c r="AH655" s="598"/>
      <c r="AI655" s="598"/>
      <c r="AJ655" s="598"/>
      <c r="AK655" s="598"/>
      <c r="AL655" s="598"/>
      <c r="AM655" s="601"/>
      <c r="AN655" s="598"/>
      <c r="AO655" s="603"/>
      <c r="AP655" s="598"/>
      <c r="AQ655" s="442"/>
      <c r="AR655" s="604"/>
      <c r="AS655" s="161"/>
      <c r="AT655" s="161"/>
      <c r="AU655" s="161"/>
      <c r="AV655" s="161"/>
    </row>
    <row r="656" ht="14.25" customHeight="1">
      <c r="A656" s="598"/>
      <c r="B656" s="599"/>
      <c r="C656" s="598"/>
      <c r="D656" s="600"/>
      <c r="E656" s="600"/>
      <c r="F656" s="600"/>
      <c r="G656" s="600"/>
      <c r="H656" s="598"/>
      <c r="I656" s="598"/>
      <c r="J656" s="598"/>
      <c r="K656" s="598"/>
      <c r="L656" s="598"/>
      <c r="M656" s="598"/>
      <c r="N656" s="598"/>
      <c r="O656" s="601"/>
      <c r="P656" s="601"/>
      <c r="Q656" s="601"/>
      <c r="R656" s="601"/>
      <c r="S656" s="602"/>
      <c r="T656" s="598"/>
      <c r="U656" s="598"/>
      <c r="V656" s="598"/>
      <c r="W656" s="601"/>
      <c r="X656" s="195"/>
      <c r="Y656" s="598"/>
      <c r="Z656" s="195"/>
      <c r="AA656" s="598"/>
      <c r="AB656" s="598"/>
      <c r="AC656" s="598"/>
      <c r="AD656" s="598"/>
      <c r="AE656" s="598"/>
      <c r="AF656" s="601"/>
      <c r="AG656" s="195"/>
      <c r="AH656" s="598"/>
      <c r="AI656" s="598"/>
      <c r="AJ656" s="598"/>
      <c r="AK656" s="598"/>
      <c r="AL656" s="598"/>
      <c r="AM656" s="601"/>
      <c r="AN656" s="598"/>
      <c r="AO656" s="603"/>
      <c r="AP656" s="598"/>
      <c r="AQ656" s="442"/>
      <c r="AR656" s="604"/>
      <c r="AS656" s="161"/>
      <c r="AT656" s="161"/>
      <c r="AU656" s="161"/>
      <c r="AV656" s="161"/>
    </row>
    <row r="657" ht="14.25" customHeight="1">
      <c r="A657" s="598"/>
      <c r="B657" s="599"/>
      <c r="C657" s="598"/>
      <c r="D657" s="600"/>
      <c r="E657" s="600"/>
      <c r="F657" s="600"/>
      <c r="G657" s="600"/>
      <c r="H657" s="598"/>
      <c r="I657" s="598"/>
      <c r="J657" s="598"/>
      <c r="K657" s="598"/>
      <c r="L657" s="598"/>
      <c r="M657" s="598"/>
      <c r="N657" s="598"/>
      <c r="O657" s="601"/>
      <c r="P657" s="601"/>
      <c r="Q657" s="601"/>
      <c r="R657" s="601"/>
      <c r="S657" s="602"/>
      <c r="T657" s="598"/>
      <c r="U657" s="598"/>
      <c r="V657" s="598"/>
      <c r="W657" s="601"/>
      <c r="X657" s="195"/>
      <c r="Y657" s="598"/>
      <c r="Z657" s="195"/>
      <c r="AA657" s="598"/>
      <c r="AB657" s="598"/>
      <c r="AC657" s="598"/>
      <c r="AD657" s="598"/>
      <c r="AE657" s="598"/>
      <c r="AF657" s="601"/>
      <c r="AG657" s="195"/>
      <c r="AH657" s="598"/>
      <c r="AI657" s="598"/>
      <c r="AJ657" s="598"/>
      <c r="AK657" s="598"/>
      <c r="AL657" s="598"/>
      <c r="AM657" s="601"/>
      <c r="AN657" s="598"/>
      <c r="AO657" s="603"/>
      <c r="AP657" s="598"/>
      <c r="AQ657" s="442"/>
      <c r="AR657" s="604"/>
      <c r="AS657" s="161"/>
      <c r="AT657" s="161"/>
      <c r="AU657" s="161"/>
      <c r="AV657" s="161"/>
    </row>
    <row r="658" ht="14.25" customHeight="1">
      <c r="A658" s="598"/>
      <c r="B658" s="599"/>
      <c r="C658" s="598"/>
      <c r="D658" s="600"/>
      <c r="E658" s="600"/>
      <c r="F658" s="600"/>
      <c r="G658" s="600"/>
      <c r="H658" s="598"/>
      <c r="I658" s="598"/>
      <c r="J658" s="598"/>
      <c r="K658" s="598"/>
      <c r="L658" s="598"/>
      <c r="M658" s="598"/>
      <c r="N658" s="598"/>
      <c r="O658" s="601"/>
      <c r="P658" s="601"/>
      <c r="Q658" s="601"/>
      <c r="R658" s="601"/>
      <c r="S658" s="602"/>
      <c r="T658" s="598"/>
      <c r="U658" s="598"/>
      <c r="V658" s="598"/>
      <c r="W658" s="601"/>
      <c r="X658" s="195"/>
      <c r="Y658" s="598"/>
      <c r="Z658" s="195"/>
      <c r="AA658" s="598"/>
      <c r="AB658" s="598"/>
      <c r="AC658" s="598"/>
      <c r="AD658" s="598"/>
      <c r="AE658" s="598"/>
      <c r="AF658" s="601"/>
      <c r="AG658" s="195"/>
      <c r="AH658" s="598"/>
      <c r="AI658" s="598"/>
      <c r="AJ658" s="598"/>
      <c r="AK658" s="598"/>
      <c r="AL658" s="598"/>
      <c r="AM658" s="601"/>
      <c r="AN658" s="598"/>
      <c r="AO658" s="603"/>
      <c r="AP658" s="598"/>
      <c r="AQ658" s="442"/>
      <c r="AR658" s="604"/>
      <c r="AS658" s="161"/>
      <c r="AT658" s="161"/>
      <c r="AU658" s="161"/>
      <c r="AV658" s="161"/>
    </row>
    <row r="659" ht="14.25" customHeight="1">
      <c r="A659" s="598"/>
      <c r="B659" s="599"/>
      <c r="C659" s="598"/>
      <c r="D659" s="600"/>
      <c r="E659" s="600"/>
      <c r="F659" s="600"/>
      <c r="G659" s="600"/>
      <c r="H659" s="598"/>
      <c r="I659" s="598"/>
      <c r="J659" s="598"/>
      <c r="K659" s="598"/>
      <c r="L659" s="598"/>
      <c r="M659" s="598"/>
      <c r="N659" s="598"/>
      <c r="O659" s="601"/>
      <c r="P659" s="601"/>
      <c r="Q659" s="601"/>
      <c r="R659" s="601"/>
      <c r="S659" s="602"/>
      <c r="T659" s="598"/>
      <c r="U659" s="598"/>
      <c r="V659" s="598"/>
      <c r="W659" s="601"/>
      <c r="X659" s="195"/>
      <c r="Y659" s="598"/>
      <c r="Z659" s="195"/>
      <c r="AA659" s="598"/>
      <c r="AB659" s="598"/>
      <c r="AC659" s="598"/>
      <c r="AD659" s="598"/>
      <c r="AE659" s="598"/>
      <c r="AF659" s="601"/>
      <c r="AG659" s="195"/>
      <c r="AH659" s="598"/>
      <c r="AI659" s="598"/>
      <c r="AJ659" s="598"/>
      <c r="AK659" s="598"/>
      <c r="AL659" s="598"/>
      <c r="AM659" s="601"/>
      <c r="AN659" s="598"/>
      <c r="AO659" s="603"/>
      <c r="AP659" s="598"/>
      <c r="AQ659" s="442"/>
      <c r="AR659" s="604"/>
      <c r="AS659" s="161"/>
      <c r="AT659" s="161"/>
      <c r="AU659" s="161"/>
      <c r="AV659" s="161"/>
    </row>
    <row r="660" ht="14.25" customHeight="1">
      <c r="A660" s="598"/>
      <c r="B660" s="599"/>
      <c r="C660" s="598"/>
      <c r="D660" s="600"/>
      <c r="E660" s="600"/>
      <c r="F660" s="600"/>
      <c r="G660" s="600"/>
      <c r="H660" s="598"/>
      <c r="I660" s="598"/>
      <c r="J660" s="598"/>
      <c r="K660" s="598"/>
      <c r="L660" s="598"/>
      <c r="M660" s="598"/>
      <c r="N660" s="598"/>
      <c r="O660" s="601"/>
      <c r="P660" s="601"/>
      <c r="Q660" s="601"/>
      <c r="R660" s="601"/>
      <c r="S660" s="602"/>
      <c r="T660" s="598"/>
      <c r="U660" s="598"/>
      <c r="V660" s="598"/>
      <c r="W660" s="601"/>
      <c r="X660" s="195"/>
      <c r="Y660" s="598"/>
      <c r="Z660" s="195"/>
      <c r="AA660" s="598"/>
      <c r="AB660" s="598"/>
      <c r="AC660" s="598"/>
      <c r="AD660" s="598"/>
      <c r="AE660" s="598"/>
      <c r="AF660" s="601"/>
      <c r="AG660" s="195"/>
      <c r="AH660" s="598"/>
      <c r="AI660" s="598"/>
      <c r="AJ660" s="598"/>
      <c r="AK660" s="598"/>
      <c r="AL660" s="598"/>
      <c r="AM660" s="601"/>
      <c r="AN660" s="598"/>
      <c r="AO660" s="603"/>
      <c r="AP660" s="598"/>
      <c r="AQ660" s="442"/>
      <c r="AR660" s="604"/>
      <c r="AS660" s="161"/>
      <c r="AT660" s="161"/>
      <c r="AU660" s="161"/>
      <c r="AV660" s="161"/>
    </row>
    <row r="661" ht="14.25" customHeight="1">
      <c r="A661" s="598"/>
      <c r="B661" s="599"/>
      <c r="C661" s="598"/>
      <c r="D661" s="600"/>
      <c r="E661" s="600"/>
      <c r="F661" s="600"/>
      <c r="G661" s="600"/>
      <c r="H661" s="598"/>
      <c r="I661" s="598"/>
      <c r="J661" s="598"/>
      <c r="K661" s="598"/>
      <c r="L661" s="598"/>
      <c r="M661" s="598"/>
      <c r="N661" s="598"/>
      <c r="O661" s="601"/>
      <c r="P661" s="601"/>
      <c r="Q661" s="601"/>
      <c r="R661" s="601"/>
      <c r="S661" s="602"/>
      <c r="T661" s="598"/>
      <c r="U661" s="598"/>
      <c r="V661" s="598"/>
      <c r="W661" s="601"/>
      <c r="X661" s="195"/>
      <c r="Y661" s="598"/>
      <c r="Z661" s="195"/>
      <c r="AA661" s="598"/>
      <c r="AB661" s="598"/>
      <c r="AC661" s="598"/>
      <c r="AD661" s="598"/>
      <c r="AE661" s="598"/>
      <c r="AF661" s="601"/>
      <c r="AG661" s="195"/>
      <c r="AH661" s="598"/>
      <c r="AI661" s="598"/>
      <c r="AJ661" s="598"/>
      <c r="AK661" s="598"/>
      <c r="AL661" s="598"/>
      <c r="AM661" s="601"/>
      <c r="AN661" s="598"/>
      <c r="AO661" s="603"/>
      <c r="AP661" s="598"/>
      <c r="AQ661" s="442"/>
      <c r="AR661" s="604"/>
      <c r="AS661" s="161"/>
      <c r="AT661" s="161"/>
      <c r="AU661" s="161"/>
      <c r="AV661" s="161"/>
    </row>
    <row r="662" ht="14.25" customHeight="1">
      <c r="A662" s="598"/>
      <c r="B662" s="599"/>
      <c r="C662" s="598"/>
      <c r="D662" s="600"/>
      <c r="E662" s="600"/>
      <c r="F662" s="600"/>
      <c r="G662" s="600"/>
      <c r="H662" s="598"/>
      <c r="I662" s="598"/>
      <c r="J662" s="598"/>
      <c r="K662" s="598"/>
      <c r="L662" s="598"/>
      <c r="M662" s="598"/>
      <c r="N662" s="598"/>
      <c r="O662" s="601"/>
      <c r="P662" s="601"/>
      <c r="Q662" s="601"/>
      <c r="R662" s="601"/>
      <c r="S662" s="602"/>
      <c r="T662" s="598"/>
      <c r="U662" s="598"/>
      <c r="V662" s="598"/>
      <c r="W662" s="601"/>
      <c r="X662" s="195"/>
      <c r="Y662" s="598"/>
      <c r="Z662" s="195"/>
      <c r="AA662" s="598"/>
      <c r="AB662" s="598"/>
      <c r="AC662" s="598"/>
      <c r="AD662" s="598"/>
      <c r="AE662" s="598"/>
      <c r="AF662" s="601"/>
      <c r="AG662" s="195"/>
      <c r="AH662" s="598"/>
      <c r="AI662" s="598"/>
      <c r="AJ662" s="598"/>
      <c r="AK662" s="598"/>
      <c r="AL662" s="598"/>
      <c r="AM662" s="601"/>
      <c r="AN662" s="598"/>
      <c r="AO662" s="603"/>
      <c r="AP662" s="598"/>
      <c r="AQ662" s="442"/>
      <c r="AR662" s="604"/>
      <c r="AS662" s="161"/>
      <c r="AT662" s="161"/>
      <c r="AU662" s="161"/>
      <c r="AV662" s="161"/>
    </row>
    <row r="663" ht="14.25" customHeight="1">
      <c r="A663" s="598"/>
      <c r="B663" s="599"/>
      <c r="C663" s="598"/>
      <c r="D663" s="600"/>
      <c r="E663" s="600"/>
      <c r="F663" s="600"/>
      <c r="G663" s="600"/>
      <c r="H663" s="598"/>
      <c r="I663" s="598"/>
      <c r="J663" s="598"/>
      <c r="K663" s="598"/>
      <c r="L663" s="598"/>
      <c r="M663" s="598"/>
      <c r="N663" s="598"/>
      <c r="O663" s="601"/>
      <c r="P663" s="601"/>
      <c r="Q663" s="601"/>
      <c r="R663" s="601"/>
      <c r="S663" s="602"/>
      <c r="T663" s="598"/>
      <c r="U663" s="598"/>
      <c r="V663" s="598"/>
      <c r="W663" s="601"/>
      <c r="X663" s="195"/>
      <c r="Y663" s="598"/>
      <c r="Z663" s="195"/>
      <c r="AA663" s="598"/>
      <c r="AB663" s="598"/>
      <c r="AC663" s="598"/>
      <c r="AD663" s="598"/>
      <c r="AE663" s="598"/>
      <c r="AF663" s="601"/>
      <c r="AG663" s="195"/>
      <c r="AH663" s="598"/>
      <c r="AI663" s="598"/>
      <c r="AJ663" s="598"/>
      <c r="AK663" s="598"/>
      <c r="AL663" s="598"/>
      <c r="AM663" s="601"/>
      <c r="AN663" s="598"/>
      <c r="AO663" s="603"/>
      <c r="AP663" s="598"/>
      <c r="AQ663" s="442"/>
      <c r="AR663" s="604"/>
      <c r="AS663" s="161"/>
      <c r="AT663" s="161"/>
      <c r="AU663" s="161"/>
      <c r="AV663" s="161"/>
    </row>
    <row r="664" ht="14.25" customHeight="1">
      <c r="A664" s="598"/>
      <c r="B664" s="599"/>
      <c r="C664" s="598"/>
      <c r="D664" s="600"/>
      <c r="E664" s="600"/>
      <c r="F664" s="600"/>
      <c r="G664" s="600"/>
      <c r="H664" s="598"/>
      <c r="I664" s="598"/>
      <c r="J664" s="598"/>
      <c r="K664" s="598"/>
      <c r="L664" s="598"/>
      <c r="M664" s="598"/>
      <c r="N664" s="598"/>
      <c r="O664" s="601"/>
      <c r="P664" s="601"/>
      <c r="Q664" s="601"/>
      <c r="R664" s="601"/>
      <c r="S664" s="602"/>
      <c r="T664" s="598"/>
      <c r="U664" s="598"/>
      <c r="V664" s="598"/>
      <c r="W664" s="601"/>
      <c r="X664" s="195"/>
      <c r="Y664" s="598"/>
      <c r="Z664" s="195"/>
      <c r="AA664" s="598"/>
      <c r="AB664" s="598"/>
      <c r="AC664" s="598"/>
      <c r="AD664" s="598"/>
      <c r="AE664" s="598"/>
      <c r="AF664" s="601"/>
      <c r="AG664" s="195"/>
      <c r="AH664" s="598"/>
      <c r="AI664" s="598"/>
      <c r="AJ664" s="598"/>
      <c r="AK664" s="598"/>
      <c r="AL664" s="598"/>
      <c r="AM664" s="601"/>
      <c r="AN664" s="598"/>
      <c r="AO664" s="603"/>
      <c r="AP664" s="598"/>
      <c r="AQ664" s="442"/>
      <c r="AR664" s="604"/>
      <c r="AS664" s="161"/>
      <c r="AT664" s="161"/>
      <c r="AU664" s="161"/>
      <c r="AV664" s="161"/>
    </row>
    <row r="665" ht="14.25" customHeight="1">
      <c r="A665" s="598"/>
      <c r="B665" s="599"/>
      <c r="C665" s="598"/>
      <c r="D665" s="600"/>
      <c r="E665" s="600"/>
      <c r="F665" s="600"/>
      <c r="G665" s="600"/>
      <c r="H665" s="598"/>
      <c r="I665" s="598"/>
      <c r="J665" s="598"/>
      <c r="K665" s="598"/>
      <c r="L665" s="598"/>
      <c r="M665" s="598"/>
      <c r="N665" s="598"/>
      <c r="O665" s="601"/>
      <c r="P665" s="601"/>
      <c r="Q665" s="601"/>
      <c r="R665" s="601"/>
      <c r="S665" s="602"/>
      <c r="T665" s="598"/>
      <c r="U665" s="598"/>
      <c r="V665" s="598"/>
      <c r="W665" s="601"/>
      <c r="X665" s="195"/>
      <c r="Y665" s="598"/>
      <c r="Z665" s="195"/>
      <c r="AA665" s="598"/>
      <c r="AB665" s="598"/>
      <c r="AC665" s="598"/>
      <c r="AD665" s="598"/>
      <c r="AE665" s="598"/>
      <c r="AF665" s="601"/>
      <c r="AG665" s="195"/>
      <c r="AH665" s="598"/>
      <c r="AI665" s="598"/>
      <c r="AJ665" s="598"/>
      <c r="AK665" s="598"/>
      <c r="AL665" s="598"/>
      <c r="AM665" s="601"/>
      <c r="AN665" s="598"/>
      <c r="AO665" s="603"/>
      <c r="AP665" s="598"/>
      <c r="AQ665" s="442"/>
      <c r="AR665" s="604"/>
      <c r="AS665" s="161"/>
      <c r="AT665" s="161"/>
      <c r="AU665" s="161"/>
      <c r="AV665" s="161"/>
    </row>
    <row r="666" ht="14.25" customHeight="1">
      <c r="A666" s="598"/>
      <c r="B666" s="599"/>
      <c r="C666" s="598"/>
      <c r="D666" s="600"/>
      <c r="E666" s="600"/>
      <c r="F666" s="600"/>
      <c r="G666" s="600"/>
      <c r="H666" s="598"/>
      <c r="I666" s="598"/>
      <c r="J666" s="598"/>
      <c r="K666" s="598"/>
      <c r="L666" s="598"/>
      <c r="M666" s="598"/>
      <c r="N666" s="598"/>
      <c r="O666" s="601"/>
      <c r="P666" s="601"/>
      <c r="Q666" s="601"/>
      <c r="R666" s="601"/>
      <c r="S666" s="602"/>
      <c r="T666" s="598"/>
      <c r="U666" s="598"/>
      <c r="V666" s="598"/>
      <c r="W666" s="601"/>
      <c r="X666" s="195"/>
      <c r="Y666" s="598"/>
      <c r="Z666" s="195"/>
      <c r="AA666" s="598"/>
      <c r="AB666" s="598"/>
      <c r="AC666" s="598"/>
      <c r="AD666" s="598"/>
      <c r="AE666" s="598"/>
      <c r="AF666" s="601"/>
      <c r="AG666" s="195"/>
      <c r="AH666" s="598"/>
      <c r="AI666" s="598"/>
      <c r="AJ666" s="598"/>
      <c r="AK666" s="598"/>
      <c r="AL666" s="598"/>
      <c r="AM666" s="601"/>
      <c r="AN666" s="598"/>
      <c r="AO666" s="603"/>
      <c r="AP666" s="598"/>
      <c r="AQ666" s="442"/>
      <c r="AR666" s="604"/>
      <c r="AS666" s="161"/>
      <c r="AT666" s="161"/>
      <c r="AU666" s="161"/>
      <c r="AV666" s="161"/>
    </row>
    <row r="667" ht="14.25" customHeight="1">
      <c r="A667" s="598"/>
      <c r="B667" s="599"/>
      <c r="C667" s="598"/>
      <c r="D667" s="600"/>
      <c r="E667" s="600"/>
      <c r="F667" s="600"/>
      <c r="G667" s="600"/>
      <c r="H667" s="598"/>
      <c r="I667" s="598"/>
      <c r="J667" s="598"/>
      <c r="K667" s="598"/>
      <c r="L667" s="598"/>
      <c r="M667" s="598"/>
      <c r="N667" s="598"/>
      <c r="O667" s="601"/>
      <c r="P667" s="601"/>
      <c r="Q667" s="601"/>
      <c r="R667" s="601"/>
      <c r="S667" s="602"/>
      <c r="T667" s="598"/>
      <c r="U667" s="598"/>
      <c r="V667" s="598"/>
      <c r="W667" s="601"/>
      <c r="X667" s="195"/>
      <c r="Y667" s="598"/>
      <c r="Z667" s="195"/>
      <c r="AA667" s="598"/>
      <c r="AB667" s="598"/>
      <c r="AC667" s="598"/>
      <c r="AD667" s="598"/>
      <c r="AE667" s="598"/>
      <c r="AF667" s="601"/>
      <c r="AG667" s="195"/>
      <c r="AH667" s="598"/>
      <c r="AI667" s="598"/>
      <c r="AJ667" s="598"/>
      <c r="AK667" s="598"/>
      <c r="AL667" s="598"/>
      <c r="AM667" s="601"/>
      <c r="AN667" s="598"/>
      <c r="AO667" s="603"/>
      <c r="AP667" s="598"/>
      <c r="AQ667" s="442"/>
      <c r="AR667" s="604"/>
      <c r="AS667" s="161"/>
      <c r="AT667" s="161"/>
      <c r="AU667" s="161"/>
      <c r="AV667" s="161"/>
    </row>
    <row r="668" ht="14.25" customHeight="1">
      <c r="A668" s="598"/>
      <c r="B668" s="599"/>
      <c r="C668" s="598"/>
      <c r="D668" s="600"/>
      <c r="E668" s="600"/>
      <c r="F668" s="600"/>
      <c r="G668" s="600"/>
      <c r="H668" s="598"/>
      <c r="I668" s="598"/>
      <c r="J668" s="598"/>
      <c r="K668" s="598"/>
      <c r="L668" s="598"/>
      <c r="M668" s="598"/>
      <c r="N668" s="598"/>
      <c r="O668" s="601"/>
      <c r="P668" s="601"/>
      <c r="Q668" s="601"/>
      <c r="R668" s="601"/>
      <c r="S668" s="602"/>
      <c r="T668" s="598"/>
      <c r="U668" s="598"/>
      <c r="V668" s="598"/>
      <c r="W668" s="601"/>
      <c r="X668" s="195"/>
      <c r="Y668" s="598"/>
      <c r="Z668" s="195"/>
      <c r="AA668" s="598"/>
      <c r="AB668" s="598"/>
      <c r="AC668" s="598"/>
      <c r="AD668" s="598"/>
      <c r="AE668" s="598"/>
      <c r="AF668" s="601"/>
      <c r="AG668" s="195"/>
      <c r="AH668" s="598"/>
      <c r="AI668" s="598"/>
      <c r="AJ668" s="598"/>
      <c r="AK668" s="598"/>
      <c r="AL668" s="598"/>
      <c r="AM668" s="601"/>
      <c r="AN668" s="598"/>
      <c r="AO668" s="603"/>
      <c r="AP668" s="598"/>
      <c r="AQ668" s="442"/>
      <c r="AR668" s="604"/>
      <c r="AS668" s="161"/>
      <c r="AT668" s="161"/>
      <c r="AU668" s="161"/>
      <c r="AV668" s="161"/>
    </row>
    <row r="669" ht="14.25" customHeight="1">
      <c r="A669" s="598"/>
      <c r="B669" s="599"/>
      <c r="C669" s="598"/>
      <c r="D669" s="600"/>
      <c r="E669" s="600"/>
      <c r="F669" s="600"/>
      <c r="G669" s="600"/>
      <c r="H669" s="598"/>
      <c r="I669" s="598"/>
      <c r="J669" s="598"/>
      <c r="K669" s="598"/>
      <c r="L669" s="598"/>
      <c r="M669" s="598"/>
      <c r="N669" s="598"/>
      <c r="O669" s="601"/>
      <c r="P669" s="601"/>
      <c r="Q669" s="601"/>
      <c r="R669" s="601"/>
      <c r="S669" s="602"/>
      <c r="T669" s="598"/>
      <c r="U669" s="598"/>
      <c r="V669" s="598"/>
      <c r="W669" s="601"/>
      <c r="X669" s="195"/>
      <c r="Y669" s="598"/>
      <c r="Z669" s="195"/>
      <c r="AA669" s="598"/>
      <c r="AB669" s="598"/>
      <c r="AC669" s="598"/>
      <c r="AD669" s="598"/>
      <c r="AE669" s="598"/>
      <c r="AF669" s="601"/>
      <c r="AG669" s="195"/>
      <c r="AH669" s="598"/>
      <c r="AI669" s="598"/>
      <c r="AJ669" s="598"/>
      <c r="AK669" s="598"/>
      <c r="AL669" s="598"/>
      <c r="AM669" s="601"/>
      <c r="AN669" s="598"/>
      <c r="AO669" s="603"/>
      <c r="AP669" s="598"/>
      <c r="AQ669" s="442"/>
      <c r="AR669" s="604"/>
      <c r="AS669" s="161"/>
      <c r="AT669" s="161"/>
      <c r="AU669" s="161"/>
      <c r="AV669" s="161"/>
    </row>
    <row r="670" ht="14.25" customHeight="1">
      <c r="A670" s="598"/>
      <c r="B670" s="599"/>
      <c r="C670" s="598"/>
      <c r="D670" s="600"/>
      <c r="E670" s="600"/>
      <c r="F670" s="600"/>
      <c r="G670" s="600"/>
      <c r="H670" s="598"/>
      <c r="I670" s="598"/>
      <c r="J670" s="598"/>
      <c r="K670" s="598"/>
      <c r="L670" s="598"/>
      <c r="M670" s="598"/>
      <c r="N670" s="598"/>
      <c r="O670" s="601"/>
      <c r="P670" s="601"/>
      <c r="Q670" s="601"/>
      <c r="R670" s="601"/>
      <c r="S670" s="602"/>
      <c r="T670" s="598"/>
      <c r="U670" s="598"/>
      <c r="V670" s="598"/>
      <c r="W670" s="601"/>
      <c r="X670" s="195"/>
      <c r="Y670" s="598"/>
      <c r="Z670" s="195"/>
      <c r="AA670" s="598"/>
      <c r="AB670" s="598"/>
      <c r="AC670" s="598"/>
      <c r="AD670" s="598"/>
      <c r="AE670" s="598"/>
      <c r="AF670" s="601"/>
      <c r="AG670" s="195"/>
      <c r="AH670" s="598"/>
      <c r="AI670" s="598"/>
      <c r="AJ670" s="598"/>
      <c r="AK670" s="598"/>
      <c r="AL670" s="598"/>
      <c r="AM670" s="601"/>
      <c r="AN670" s="598"/>
      <c r="AO670" s="603"/>
      <c r="AP670" s="598"/>
      <c r="AQ670" s="442"/>
      <c r="AR670" s="604"/>
      <c r="AS670" s="161"/>
      <c r="AT670" s="161"/>
      <c r="AU670" s="161"/>
      <c r="AV670" s="161"/>
    </row>
    <row r="671" ht="14.25" customHeight="1">
      <c r="A671" s="598"/>
      <c r="B671" s="599"/>
      <c r="C671" s="598"/>
      <c r="D671" s="600"/>
      <c r="E671" s="600"/>
      <c r="F671" s="600"/>
      <c r="G671" s="600"/>
      <c r="H671" s="598"/>
      <c r="I671" s="598"/>
      <c r="J671" s="598"/>
      <c r="K671" s="598"/>
      <c r="L671" s="598"/>
      <c r="M671" s="598"/>
      <c r="N671" s="598"/>
      <c r="O671" s="601"/>
      <c r="P671" s="601"/>
      <c r="Q671" s="601"/>
      <c r="R671" s="601"/>
      <c r="S671" s="602"/>
      <c r="T671" s="598"/>
      <c r="U671" s="598"/>
      <c r="V671" s="598"/>
      <c r="W671" s="601"/>
      <c r="X671" s="195"/>
      <c r="Y671" s="598"/>
      <c r="Z671" s="195"/>
      <c r="AA671" s="598"/>
      <c r="AB671" s="598"/>
      <c r="AC671" s="598"/>
      <c r="AD671" s="598"/>
      <c r="AE671" s="598"/>
      <c r="AF671" s="601"/>
      <c r="AG671" s="195"/>
      <c r="AH671" s="598"/>
      <c r="AI671" s="598"/>
      <c r="AJ671" s="598"/>
      <c r="AK671" s="598"/>
      <c r="AL671" s="598"/>
      <c r="AM671" s="601"/>
      <c r="AN671" s="598"/>
      <c r="AO671" s="603"/>
      <c r="AP671" s="598"/>
      <c r="AQ671" s="442"/>
      <c r="AR671" s="604"/>
      <c r="AS671" s="161"/>
      <c r="AT671" s="161"/>
      <c r="AU671" s="161"/>
      <c r="AV671" s="161"/>
    </row>
    <row r="672" ht="14.25" customHeight="1">
      <c r="A672" s="598"/>
      <c r="B672" s="599"/>
      <c r="C672" s="598"/>
      <c r="D672" s="600"/>
      <c r="E672" s="600"/>
      <c r="F672" s="600"/>
      <c r="G672" s="600"/>
      <c r="H672" s="598"/>
      <c r="I672" s="598"/>
      <c r="J672" s="598"/>
      <c r="K672" s="598"/>
      <c r="L672" s="598"/>
      <c r="M672" s="598"/>
      <c r="N672" s="598"/>
      <c r="O672" s="601"/>
      <c r="P672" s="601"/>
      <c r="Q672" s="601"/>
      <c r="R672" s="601"/>
      <c r="S672" s="602"/>
      <c r="T672" s="598"/>
      <c r="U672" s="598"/>
      <c r="V672" s="598"/>
      <c r="W672" s="601"/>
      <c r="X672" s="195"/>
      <c r="Y672" s="598"/>
      <c r="Z672" s="195"/>
      <c r="AA672" s="598"/>
      <c r="AB672" s="598"/>
      <c r="AC672" s="598"/>
      <c r="AD672" s="598"/>
      <c r="AE672" s="598"/>
      <c r="AF672" s="601"/>
      <c r="AG672" s="195"/>
      <c r="AH672" s="598"/>
      <c r="AI672" s="598"/>
      <c r="AJ672" s="598"/>
      <c r="AK672" s="598"/>
      <c r="AL672" s="598"/>
      <c r="AM672" s="601"/>
      <c r="AN672" s="598"/>
      <c r="AO672" s="603"/>
      <c r="AP672" s="598"/>
      <c r="AQ672" s="442"/>
      <c r="AR672" s="604"/>
      <c r="AS672" s="161"/>
      <c r="AT672" s="161"/>
      <c r="AU672" s="161"/>
      <c r="AV672" s="161"/>
    </row>
    <row r="673" ht="14.25" customHeight="1">
      <c r="A673" s="598"/>
      <c r="B673" s="599"/>
      <c r="C673" s="598"/>
      <c r="D673" s="600"/>
      <c r="E673" s="600"/>
      <c r="F673" s="600"/>
      <c r="G673" s="600"/>
      <c r="H673" s="598"/>
      <c r="I673" s="598"/>
      <c r="J673" s="598"/>
      <c r="K673" s="598"/>
      <c r="L673" s="598"/>
      <c r="M673" s="598"/>
      <c r="N673" s="598"/>
      <c r="O673" s="601"/>
      <c r="P673" s="601"/>
      <c r="Q673" s="601"/>
      <c r="R673" s="601"/>
      <c r="S673" s="602"/>
      <c r="T673" s="598"/>
      <c r="U673" s="598"/>
      <c r="V673" s="598"/>
      <c r="W673" s="601"/>
      <c r="X673" s="195"/>
      <c r="Y673" s="598"/>
      <c r="Z673" s="195"/>
      <c r="AA673" s="598"/>
      <c r="AB673" s="598"/>
      <c r="AC673" s="598"/>
      <c r="AD673" s="598"/>
      <c r="AE673" s="598"/>
      <c r="AF673" s="601"/>
      <c r="AG673" s="195"/>
      <c r="AH673" s="598"/>
      <c r="AI673" s="598"/>
      <c r="AJ673" s="598"/>
      <c r="AK673" s="598"/>
      <c r="AL673" s="598"/>
      <c r="AM673" s="601"/>
      <c r="AN673" s="598"/>
      <c r="AO673" s="603"/>
      <c r="AP673" s="598"/>
      <c r="AQ673" s="442"/>
      <c r="AR673" s="604"/>
      <c r="AS673" s="161"/>
      <c r="AT673" s="161"/>
      <c r="AU673" s="161"/>
      <c r="AV673" s="161"/>
    </row>
    <row r="674" ht="14.25" customHeight="1">
      <c r="A674" s="598"/>
      <c r="B674" s="599"/>
      <c r="C674" s="598"/>
      <c r="D674" s="600"/>
      <c r="E674" s="600"/>
      <c r="F674" s="600"/>
      <c r="G674" s="600"/>
      <c r="H674" s="598"/>
      <c r="I674" s="598"/>
      <c r="J674" s="598"/>
      <c r="K674" s="598"/>
      <c r="L674" s="598"/>
      <c r="M674" s="598"/>
      <c r="N674" s="598"/>
      <c r="O674" s="601"/>
      <c r="P674" s="601"/>
      <c r="Q674" s="601"/>
      <c r="R674" s="601"/>
      <c r="S674" s="602"/>
      <c r="T674" s="598"/>
      <c r="U674" s="598"/>
      <c r="V674" s="598"/>
      <c r="W674" s="601"/>
      <c r="X674" s="195"/>
      <c r="Y674" s="598"/>
      <c r="Z674" s="195"/>
      <c r="AA674" s="598"/>
      <c r="AB674" s="598"/>
      <c r="AC674" s="598"/>
      <c r="AD674" s="598"/>
      <c r="AE674" s="598"/>
      <c r="AF674" s="601"/>
      <c r="AG674" s="195"/>
      <c r="AH674" s="598"/>
      <c r="AI674" s="598"/>
      <c r="AJ674" s="598"/>
      <c r="AK674" s="598"/>
      <c r="AL674" s="598"/>
      <c r="AM674" s="601"/>
      <c r="AN674" s="598"/>
      <c r="AO674" s="603"/>
      <c r="AP674" s="598"/>
      <c r="AQ674" s="442"/>
      <c r="AR674" s="604"/>
      <c r="AS674" s="161"/>
      <c r="AT674" s="161"/>
      <c r="AU674" s="161"/>
      <c r="AV674" s="161"/>
    </row>
    <row r="675" ht="14.25" customHeight="1">
      <c r="A675" s="598"/>
      <c r="B675" s="599"/>
      <c r="C675" s="598"/>
      <c r="D675" s="600"/>
      <c r="E675" s="600"/>
      <c r="F675" s="600"/>
      <c r="G675" s="600"/>
      <c r="H675" s="598"/>
      <c r="I675" s="598"/>
      <c r="J675" s="598"/>
      <c r="K675" s="598"/>
      <c r="L675" s="598"/>
      <c r="M675" s="598"/>
      <c r="N675" s="598"/>
      <c r="O675" s="601"/>
      <c r="P675" s="601"/>
      <c r="Q675" s="601"/>
      <c r="R675" s="601"/>
      <c r="S675" s="602"/>
      <c r="T675" s="598"/>
      <c r="U675" s="598"/>
      <c r="V675" s="598"/>
      <c r="W675" s="601"/>
      <c r="X675" s="195"/>
      <c r="Y675" s="598"/>
      <c r="Z675" s="195"/>
      <c r="AA675" s="598"/>
      <c r="AB675" s="598"/>
      <c r="AC675" s="598"/>
      <c r="AD675" s="598"/>
      <c r="AE675" s="598"/>
      <c r="AF675" s="601"/>
      <c r="AG675" s="195"/>
      <c r="AH675" s="598"/>
      <c r="AI675" s="598"/>
      <c r="AJ675" s="598"/>
      <c r="AK675" s="598"/>
      <c r="AL675" s="598"/>
      <c r="AM675" s="601"/>
      <c r="AN675" s="598"/>
      <c r="AO675" s="603"/>
      <c r="AP675" s="598"/>
      <c r="AQ675" s="442"/>
      <c r="AR675" s="604"/>
      <c r="AS675" s="161"/>
      <c r="AT675" s="161"/>
      <c r="AU675" s="161"/>
      <c r="AV675" s="161"/>
    </row>
    <row r="676" ht="14.25" customHeight="1">
      <c r="A676" s="598"/>
      <c r="B676" s="599"/>
      <c r="C676" s="598"/>
      <c r="D676" s="600"/>
      <c r="E676" s="600"/>
      <c r="F676" s="600"/>
      <c r="G676" s="600"/>
      <c r="H676" s="598"/>
      <c r="I676" s="598"/>
      <c r="J676" s="598"/>
      <c r="K676" s="598"/>
      <c r="L676" s="598"/>
      <c r="M676" s="598"/>
      <c r="N676" s="598"/>
      <c r="O676" s="601"/>
      <c r="P676" s="601"/>
      <c r="Q676" s="601"/>
      <c r="R676" s="601"/>
      <c r="S676" s="602"/>
      <c r="T676" s="598"/>
      <c r="U676" s="598"/>
      <c r="V676" s="598"/>
      <c r="W676" s="601"/>
      <c r="X676" s="195"/>
      <c r="Y676" s="598"/>
      <c r="Z676" s="195"/>
      <c r="AA676" s="598"/>
      <c r="AB676" s="598"/>
      <c r="AC676" s="598"/>
      <c r="AD676" s="598"/>
      <c r="AE676" s="598"/>
      <c r="AF676" s="601"/>
      <c r="AG676" s="195"/>
      <c r="AH676" s="598"/>
      <c r="AI676" s="598"/>
      <c r="AJ676" s="598"/>
      <c r="AK676" s="598"/>
      <c r="AL676" s="598"/>
      <c r="AM676" s="601"/>
      <c r="AN676" s="598"/>
      <c r="AO676" s="603"/>
      <c r="AP676" s="598"/>
      <c r="AQ676" s="442"/>
      <c r="AR676" s="604"/>
      <c r="AS676" s="161"/>
      <c r="AT676" s="161"/>
      <c r="AU676" s="161"/>
      <c r="AV676" s="161"/>
    </row>
    <row r="677" ht="14.25" customHeight="1">
      <c r="A677" s="598"/>
      <c r="B677" s="599"/>
      <c r="C677" s="598"/>
      <c r="D677" s="600"/>
      <c r="E677" s="600"/>
      <c r="F677" s="600"/>
      <c r="G677" s="600"/>
      <c r="H677" s="598"/>
      <c r="I677" s="598"/>
      <c r="J677" s="598"/>
      <c r="K677" s="598"/>
      <c r="L677" s="598"/>
      <c r="M677" s="598"/>
      <c r="N677" s="598"/>
      <c r="O677" s="601"/>
      <c r="P677" s="601"/>
      <c r="Q677" s="601"/>
      <c r="R677" s="601"/>
      <c r="S677" s="602"/>
      <c r="T677" s="598"/>
      <c r="U677" s="598"/>
      <c r="V677" s="598"/>
      <c r="W677" s="601"/>
      <c r="X677" s="195"/>
      <c r="Y677" s="598"/>
      <c r="Z677" s="195"/>
      <c r="AA677" s="598"/>
      <c r="AB677" s="598"/>
      <c r="AC677" s="598"/>
      <c r="AD677" s="598"/>
      <c r="AE677" s="598"/>
      <c r="AF677" s="601"/>
      <c r="AG677" s="195"/>
      <c r="AH677" s="598"/>
      <c r="AI677" s="598"/>
      <c r="AJ677" s="598"/>
      <c r="AK677" s="598"/>
      <c r="AL677" s="598"/>
      <c r="AM677" s="601"/>
      <c r="AN677" s="598"/>
      <c r="AO677" s="603"/>
      <c r="AP677" s="598"/>
      <c r="AQ677" s="442"/>
      <c r="AR677" s="604"/>
      <c r="AS677" s="161"/>
      <c r="AT677" s="161"/>
      <c r="AU677" s="161"/>
      <c r="AV677" s="161"/>
    </row>
    <row r="678" ht="14.25" customHeight="1">
      <c r="A678" s="598"/>
      <c r="B678" s="599"/>
      <c r="C678" s="598"/>
      <c r="D678" s="600"/>
      <c r="E678" s="600"/>
      <c r="F678" s="600"/>
      <c r="G678" s="600"/>
      <c r="H678" s="598"/>
      <c r="I678" s="598"/>
      <c r="J678" s="598"/>
      <c r="K678" s="598"/>
      <c r="L678" s="598"/>
      <c r="M678" s="598"/>
      <c r="N678" s="598"/>
      <c r="O678" s="601"/>
      <c r="P678" s="601"/>
      <c r="Q678" s="601"/>
      <c r="R678" s="601"/>
      <c r="S678" s="602"/>
      <c r="T678" s="598"/>
      <c r="U678" s="598"/>
      <c r="V678" s="598"/>
      <c r="W678" s="601"/>
      <c r="X678" s="195"/>
      <c r="Y678" s="598"/>
      <c r="Z678" s="195"/>
      <c r="AA678" s="598"/>
      <c r="AB678" s="598"/>
      <c r="AC678" s="598"/>
      <c r="AD678" s="598"/>
      <c r="AE678" s="598"/>
      <c r="AF678" s="601"/>
      <c r="AG678" s="195"/>
      <c r="AH678" s="598"/>
      <c r="AI678" s="598"/>
      <c r="AJ678" s="598"/>
      <c r="AK678" s="598"/>
      <c r="AL678" s="598"/>
      <c r="AM678" s="601"/>
      <c r="AN678" s="598"/>
      <c r="AO678" s="603"/>
      <c r="AP678" s="598"/>
      <c r="AQ678" s="442"/>
      <c r="AR678" s="604"/>
      <c r="AS678" s="161"/>
      <c r="AT678" s="161"/>
      <c r="AU678" s="161"/>
      <c r="AV678" s="161"/>
    </row>
    <row r="679" ht="14.25" customHeight="1">
      <c r="A679" s="598"/>
      <c r="B679" s="599"/>
      <c r="C679" s="598"/>
      <c r="D679" s="600"/>
      <c r="E679" s="600"/>
      <c r="F679" s="600"/>
      <c r="G679" s="600"/>
      <c r="H679" s="598"/>
      <c r="I679" s="598"/>
      <c r="J679" s="598"/>
      <c r="K679" s="598"/>
      <c r="L679" s="598"/>
      <c r="M679" s="598"/>
      <c r="N679" s="598"/>
      <c r="O679" s="601"/>
      <c r="P679" s="601"/>
      <c r="Q679" s="601"/>
      <c r="R679" s="601"/>
      <c r="S679" s="602"/>
      <c r="T679" s="598"/>
      <c r="U679" s="598"/>
      <c r="V679" s="598"/>
      <c r="W679" s="601"/>
      <c r="X679" s="195"/>
      <c r="Y679" s="598"/>
      <c r="Z679" s="195"/>
      <c r="AA679" s="598"/>
      <c r="AB679" s="598"/>
      <c r="AC679" s="598"/>
      <c r="AD679" s="598"/>
      <c r="AE679" s="598"/>
      <c r="AF679" s="601"/>
      <c r="AG679" s="195"/>
      <c r="AH679" s="598"/>
      <c r="AI679" s="598"/>
      <c r="AJ679" s="598"/>
      <c r="AK679" s="598"/>
      <c r="AL679" s="598"/>
      <c r="AM679" s="601"/>
      <c r="AN679" s="598"/>
      <c r="AO679" s="603"/>
      <c r="AP679" s="598"/>
      <c r="AQ679" s="442"/>
      <c r="AR679" s="604"/>
      <c r="AS679" s="161"/>
      <c r="AT679" s="161"/>
      <c r="AU679" s="161"/>
      <c r="AV679" s="161"/>
    </row>
    <row r="680" ht="14.25" customHeight="1">
      <c r="A680" s="598"/>
      <c r="B680" s="599"/>
      <c r="C680" s="598"/>
      <c r="D680" s="600"/>
      <c r="E680" s="600"/>
      <c r="F680" s="600"/>
      <c r="G680" s="600"/>
      <c r="H680" s="598"/>
      <c r="I680" s="598"/>
      <c r="J680" s="598"/>
      <c r="K680" s="598"/>
      <c r="L680" s="598"/>
      <c r="M680" s="598"/>
      <c r="N680" s="598"/>
      <c r="O680" s="601"/>
      <c r="P680" s="601"/>
      <c r="Q680" s="601"/>
      <c r="R680" s="601"/>
      <c r="S680" s="602"/>
      <c r="T680" s="598"/>
      <c r="U680" s="598"/>
      <c r="V680" s="598"/>
      <c r="W680" s="601"/>
      <c r="X680" s="195"/>
      <c r="Y680" s="598"/>
      <c r="Z680" s="195"/>
      <c r="AA680" s="598"/>
      <c r="AB680" s="598"/>
      <c r="AC680" s="598"/>
      <c r="AD680" s="598"/>
      <c r="AE680" s="598"/>
      <c r="AF680" s="601"/>
      <c r="AG680" s="195"/>
      <c r="AH680" s="598"/>
      <c r="AI680" s="598"/>
      <c r="AJ680" s="598"/>
      <c r="AK680" s="598"/>
      <c r="AL680" s="598"/>
      <c r="AM680" s="601"/>
      <c r="AN680" s="598"/>
      <c r="AO680" s="603"/>
      <c r="AP680" s="598"/>
      <c r="AQ680" s="442"/>
      <c r="AR680" s="604"/>
      <c r="AS680" s="161"/>
      <c r="AT680" s="161"/>
      <c r="AU680" s="161"/>
      <c r="AV680" s="161"/>
    </row>
    <row r="681" ht="14.25" customHeight="1">
      <c r="A681" s="598"/>
      <c r="B681" s="599"/>
      <c r="C681" s="598"/>
      <c r="D681" s="600"/>
      <c r="E681" s="600"/>
      <c r="F681" s="600"/>
      <c r="G681" s="600"/>
      <c r="H681" s="598"/>
      <c r="I681" s="598"/>
      <c r="J681" s="598"/>
      <c r="K681" s="598"/>
      <c r="L681" s="598"/>
      <c r="M681" s="598"/>
      <c r="N681" s="598"/>
      <c r="O681" s="601"/>
      <c r="P681" s="601"/>
      <c r="Q681" s="601"/>
      <c r="R681" s="601"/>
      <c r="S681" s="602"/>
      <c r="T681" s="598"/>
      <c r="U681" s="598"/>
      <c r="V681" s="598"/>
      <c r="W681" s="601"/>
      <c r="X681" s="195"/>
      <c r="Y681" s="598"/>
      <c r="Z681" s="195"/>
      <c r="AA681" s="598"/>
      <c r="AB681" s="598"/>
      <c r="AC681" s="598"/>
      <c r="AD681" s="598"/>
      <c r="AE681" s="598"/>
      <c r="AF681" s="601"/>
      <c r="AG681" s="195"/>
      <c r="AH681" s="598"/>
      <c r="AI681" s="598"/>
      <c r="AJ681" s="598"/>
      <c r="AK681" s="598"/>
      <c r="AL681" s="598"/>
      <c r="AM681" s="601"/>
      <c r="AN681" s="598"/>
      <c r="AO681" s="603"/>
      <c r="AP681" s="598"/>
      <c r="AQ681" s="442"/>
      <c r="AR681" s="604"/>
      <c r="AS681" s="161"/>
      <c r="AT681" s="161"/>
      <c r="AU681" s="161"/>
      <c r="AV681" s="161"/>
    </row>
    <row r="682" ht="14.25" customHeight="1">
      <c r="A682" s="598"/>
      <c r="B682" s="599"/>
      <c r="C682" s="598"/>
      <c r="D682" s="600"/>
      <c r="E682" s="600"/>
      <c r="F682" s="600"/>
      <c r="G682" s="600"/>
      <c r="H682" s="598"/>
      <c r="I682" s="598"/>
      <c r="J682" s="598"/>
      <c r="K682" s="598"/>
      <c r="L682" s="598"/>
      <c r="M682" s="598"/>
      <c r="N682" s="598"/>
      <c r="O682" s="601"/>
      <c r="P682" s="601"/>
      <c r="Q682" s="601"/>
      <c r="R682" s="601"/>
      <c r="S682" s="602"/>
      <c r="T682" s="598"/>
      <c r="U682" s="598"/>
      <c r="V682" s="598"/>
      <c r="W682" s="601"/>
      <c r="X682" s="195"/>
      <c r="Y682" s="598"/>
      <c r="Z682" s="195"/>
      <c r="AA682" s="598"/>
      <c r="AB682" s="598"/>
      <c r="AC682" s="598"/>
      <c r="AD682" s="598"/>
      <c r="AE682" s="598"/>
      <c r="AF682" s="601"/>
      <c r="AG682" s="195"/>
      <c r="AH682" s="598"/>
      <c r="AI682" s="598"/>
      <c r="AJ682" s="598"/>
      <c r="AK682" s="598"/>
      <c r="AL682" s="598"/>
      <c r="AM682" s="601"/>
      <c r="AN682" s="598"/>
      <c r="AO682" s="603"/>
      <c r="AP682" s="598"/>
      <c r="AQ682" s="442"/>
      <c r="AR682" s="604"/>
      <c r="AS682" s="161"/>
      <c r="AT682" s="161"/>
      <c r="AU682" s="161"/>
      <c r="AV682" s="161"/>
    </row>
    <row r="683" ht="14.25" customHeight="1">
      <c r="A683" s="598"/>
      <c r="B683" s="599"/>
      <c r="C683" s="598"/>
      <c r="D683" s="600"/>
      <c r="E683" s="600"/>
      <c r="F683" s="600"/>
      <c r="G683" s="600"/>
      <c r="H683" s="598"/>
      <c r="I683" s="598"/>
      <c r="J683" s="598"/>
      <c r="K683" s="598"/>
      <c r="L683" s="598"/>
      <c r="M683" s="598"/>
      <c r="N683" s="598"/>
      <c r="O683" s="601"/>
      <c r="P683" s="601"/>
      <c r="Q683" s="601"/>
      <c r="R683" s="601"/>
      <c r="S683" s="602"/>
      <c r="T683" s="598"/>
      <c r="U683" s="598"/>
      <c r="V683" s="598"/>
      <c r="W683" s="601"/>
      <c r="X683" s="195"/>
      <c r="Y683" s="598"/>
      <c r="Z683" s="195"/>
      <c r="AA683" s="598"/>
      <c r="AB683" s="598"/>
      <c r="AC683" s="598"/>
      <c r="AD683" s="598"/>
      <c r="AE683" s="598"/>
      <c r="AF683" s="601"/>
      <c r="AG683" s="195"/>
      <c r="AH683" s="598"/>
      <c r="AI683" s="598"/>
      <c r="AJ683" s="598"/>
      <c r="AK683" s="598"/>
      <c r="AL683" s="598"/>
      <c r="AM683" s="601"/>
      <c r="AN683" s="598"/>
      <c r="AO683" s="603"/>
      <c r="AP683" s="598"/>
      <c r="AQ683" s="442"/>
      <c r="AR683" s="604"/>
      <c r="AS683" s="161"/>
      <c r="AT683" s="161"/>
      <c r="AU683" s="161"/>
      <c r="AV683" s="161"/>
    </row>
    <row r="684" ht="14.25" customHeight="1">
      <c r="A684" s="598"/>
      <c r="B684" s="599"/>
      <c r="C684" s="598"/>
      <c r="D684" s="600"/>
      <c r="E684" s="600"/>
      <c r="F684" s="600"/>
      <c r="G684" s="600"/>
      <c r="H684" s="598"/>
      <c r="I684" s="598"/>
      <c r="J684" s="598"/>
      <c r="K684" s="598"/>
      <c r="L684" s="598"/>
      <c r="M684" s="598"/>
      <c r="N684" s="598"/>
      <c r="O684" s="601"/>
      <c r="P684" s="601"/>
      <c r="Q684" s="601"/>
      <c r="R684" s="601"/>
      <c r="S684" s="602"/>
      <c r="T684" s="598"/>
      <c r="U684" s="598"/>
      <c r="V684" s="598"/>
      <c r="W684" s="601"/>
      <c r="X684" s="195"/>
      <c r="Y684" s="598"/>
      <c r="Z684" s="195"/>
      <c r="AA684" s="598"/>
      <c r="AB684" s="598"/>
      <c r="AC684" s="598"/>
      <c r="AD684" s="598"/>
      <c r="AE684" s="598"/>
      <c r="AF684" s="601"/>
      <c r="AG684" s="195"/>
      <c r="AH684" s="598"/>
      <c r="AI684" s="598"/>
      <c r="AJ684" s="598"/>
      <c r="AK684" s="598"/>
      <c r="AL684" s="598"/>
      <c r="AM684" s="601"/>
      <c r="AN684" s="598"/>
      <c r="AO684" s="603"/>
      <c r="AP684" s="598"/>
      <c r="AQ684" s="442"/>
      <c r="AR684" s="604"/>
      <c r="AS684" s="161"/>
      <c r="AT684" s="161"/>
      <c r="AU684" s="161"/>
      <c r="AV684" s="161"/>
    </row>
    <row r="685" ht="14.25" customHeight="1">
      <c r="A685" s="598"/>
      <c r="B685" s="599"/>
      <c r="C685" s="598"/>
      <c r="D685" s="600"/>
      <c r="E685" s="600"/>
      <c r="F685" s="600"/>
      <c r="G685" s="600"/>
      <c r="H685" s="598"/>
      <c r="I685" s="598"/>
      <c r="J685" s="598"/>
      <c r="K685" s="598"/>
      <c r="L685" s="598"/>
      <c r="M685" s="598"/>
      <c r="N685" s="598"/>
      <c r="O685" s="601"/>
      <c r="P685" s="601"/>
      <c r="Q685" s="601"/>
      <c r="R685" s="601"/>
      <c r="S685" s="602"/>
      <c r="T685" s="598"/>
      <c r="U685" s="598"/>
      <c r="V685" s="598"/>
      <c r="W685" s="601"/>
      <c r="X685" s="195"/>
      <c r="Y685" s="598"/>
      <c r="Z685" s="195"/>
      <c r="AA685" s="598"/>
      <c r="AB685" s="598"/>
      <c r="AC685" s="598"/>
      <c r="AD685" s="598"/>
      <c r="AE685" s="598"/>
      <c r="AF685" s="601"/>
      <c r="AG685" s="195"/>
      <c r="AH685" s="598"/>
      <c r="AI685" s="598"/>
      <c r="AJ685" s="598"/>
      <c r="AK685" s="598"/>
      <c r="AL685" s="598"/>
      <c r="AM685" s="601"/>
      <c r="AN685" s="598"/>
      <c r="AO685" s="603"/>
      <c r="AP685" s="598"/>
      <c r="AQ685" s="442"/>
      <c r="AR685" s="604"/>
      <c r="AS685" s="161"/>
      <c r="AT685" s="161"/>
      <c r="AU685" s="161"/>
      <c r="AV685" s="161"/>
    </row>
    <row r="686" ht="14.25" customHeight="1">
      <c r="A686" s="598"/>
      <c r="B686" s="599"/>
      <c r="C686" s="598"/>
      <c r="D686" s="600"/>
      <c r="E686" s="600"/>
      <c r="F686" s="600"/>
      <c r="G686" s="600"/>
      <c r="H686" s="598"/>
      <c r="I686" s="598"/>
      <c r="J686" s="598"/>
      <c r="K686" s="598"/>
      <c r="L686" s="598"/>
      <c r="M686" s="598"/>
      <c r="N686" s="598"/>
      <c r="O686" s="601"/>
      <c r="P686" s="601"/>
      <c r="Q686" s="601"/>
      <c r="R686" s="601"/>
      <c r="S686" s="602"/>
      <c r="T686" s="598"/>
      <c r="U686" s="598"/>
      <c r="V686" s="598"/>
      <c r="W686" s="601"/>
      <c r="X686" s="195"/>
      <c r="Y686" s="598"/>
      <c r="Z686" s="195"/>
      <c r="AA686" s="598"/>
      <c r="AB686" s="598"/>
      <c r="AC686" s="598"/>
      <c r="AD686" s="598"/>
      <c r="AE686" s="598"/>
      <c r="AF686" s="601"/>
      <c r="AG686" s="195"/>
      <c r="AH686" s="598"/>
      <c r="AI686" s="598"/>
      <c r="AJ686" s="598"/>
      <c r="AK686" s="598"/>
      <c r="AL686" s="598"/>
      <c r="AM686" s="601"/>
      <c r="AN686" s="598"/>
      <c r="AO686" s="603"/>
      <c r="AP686" s="598"/>
      <c r="AQ686" s="442"/>
      <c r="AR686" s="604"/>
      <c r="AS686" s="161"/>
      <c r="AT686" s="161"/>
      <c r="AU686" s="161"/>
      <c r="AV686" s="161"/>
    </row>
    <row r="687" ht="14.25" customHeight="1">
      <c r="A687" s="598"/>
      <c r="B687" s="599"/>
      <c r="C687" s="598"/>
      <c r="D687" s="600"/>
      <c r="E687" s="600"/>
      <c r="F687" s="600"/>
      <c r="G687" s="600"/>
      <c r="H687" s="598"/>
      <c r="I687" s="598"/>
      <c r="J687" s="598"/>
      <c r="K687" s="598"/>
      <c r="L687" s="598"/>
      <c r="M687" s="598"/>
      <c r="N687" s="598"/>
      <c r="O687" s="601"/>
      <c r="P687" s="601"/>
      <c r="Q687" s="601"/>
      <c r="R687" s="601"/>
      <c r="S687" s="602"/>
      <c r="T687" s="598"/>
      <c r="U687" s="598"/>
      <c r="V687" s="598"/>
      <c r="W687" s="601"/>
      <c r="X687" s="195"/>
      <c r="Y687" s="598"/>
      <c r="Z687" s="195"/>
      <c r="AA687" s="598"/>
      <c r="AB687" s="598"/>
      <c r="AC687" s="598"/>
      <c r="AD687" s="598"/>
      <c r="AE687" s="598"/>
      <c r="AF687" s="601"/>
      <c r="AG687" s="195"/>
      <c r="AH687" s="598"/>
      <c r="AI687" s="598"/>
      <c r="AJ687" s="598"/>
      <c r="AK687" s="598"/>
      <c r="AL687" s="598"/>
      <c r="AM687" s="601"/>
      <c r="AN687" s="598"/>
      <c r="AO687" s="603"/>
      <c r="AP687" s="598"/>
      <c r="AQ687" s="442"/>
      <c r="AR687" s="604"/>
      <c r="AS687" s="161"/>
      <c r="AT687" s="161"/>
      <c r="AU687" s="161"/>
      <c r="AV687" s="161"/>
    </row>
    <row r="688" ht="14.25" customHeight="1">
      <c r="A688" s="598"/>
      <c r="B688" s="599"/>
      <c r="C688" s="598"/>
      <c r="D688" s="600"/>
      <c r="E688" s="600"/>
      <c r="F688" s="600"/>
      <c r="G688" s="600"/>
      <c r="H688" s="598"/>
      <c r="I688" s="598"/>
      <c r="J688" s="598"/>
      <c r="K688" s="598"/>
      <c r="L688" s="598"/>
      <c r="M688" s="598"/>
      <c r="N688" s="598"/>
      <c r="O688" s="601"/>
      <c r="P688" s="601"/>
      <c r="Q688" s="601"/>
      <c r="R688" s="601"/>
      <c r="S688" s="602"/>
      <c r="T688" s="598"/>
      <c r="U688" s="598"/>
      <c r="V688" s="598"/>
      <c r="W688" s="601"/>
      <c r="X688" s="195"/>
      <c r="Y688" s="598"/>
      <c r="Z688" s="195"/>
      <c r="AA688" s="598"/>
      <c r="AB688" s="598"/>
      <c r="AC688" s="598"/>
      <c r="AD688" s="598"/>
      <c r="AE688" s="598"/>
      <c r="AF688" s="601"/>
      <c r="AG688" s="195"/>
      <c r="AH688" s="598"/>
      <c r="AI688" s="598"/>
      <c r="AJ688" s="598"/>
      <c r="AK688" s="598"/>
      <c r="AL688" s="598"/>
      <c r="AM688" s="601"/>
      <c r="AN688" s="598"/>
      <c r="AO688" s="603"/>
      <c r="AP688" s="598"/>
      <c r="AQ688" s="442"/>
      <c r="AR688" s="604"/>
      <c r="AS688" s="161"/>
      <c r="AT688" s="161"/>
      <c r="AU688" s="161"/>
      <c r="AV688" s="161"/>
    </row>
    <row r="689" ht="14.25" customHeight="1">
      <c r="A689" s="598"/>
      <c r="B689" s="599"/>
      <c r="C689" s="598"/>
      <c r="D689" s="600"/>
      <c r="E689" s="600"/>
      <c r="F689" s="600"/>
      <c r="G689" s="600"/>
      <c r="H689" s="598"/>
      <c r="I689" s="598"/>
      <c r="J689" s="598"/>
      <c r="K689" s="598"/>
      <c r="L689" s="598"/>
      <c r="M689" s="598"/>
      <c r="N689" s="598"/>
      <c r="O689" s="601"/>
      <c r="P689" s="601"/>
      <c r="Q689" s="601"/>
      <c r="R689" s="601"/>
      <c r="S689" s="602"/>
      <c r="T689" s="598"/>
      <c r="U689" s="598"/>
      <c r="V689" s="598"/>
      <c r="W689" s="601"/>
      <c r="X689" s="195"/>
      <c r="Y689" s="598"/>
      <c r="Z689" s="195"/>
      <c r="AA689" s="598"/>
      <c r="AB689" s="598"/>
      <c r="AC689" s="598"/>
      <c r="AD689" s="598"/>
      <c r="AE689" s="598"/>
      <c r="AF689" s="601"/>
      <c r="AG689" s="195"/>
      <c r="AH689" s="598"/>
      <c r="AI689" s="598"/>
      <c r="AJ689" s="598"/>
      <c r="AK689" s="598"/>
      <c r="AL689" s="598"/>
      <c r="AM689" s="601"/>
      <c r="AN689" s="598"/>
      <c r="AO689" s="603"/>
      <c r="AP689" s="598"/>
      <c r="AQ689" s="442"/>
      <c r="AR689" s="604"/>
      <c r="AS689" s="161"/>
      <c r="AT689" s="161"/>
      <c r="AU689" s="161"/>
      <c r="AV689" s="161"/>
    </row>
    <row r="690" ht="14.25" customHeight="1">
      <c r="A690" s="598"/>
      <c r="B690" s="599"/>
      <c r="C690" s="598"/>
      <c r="D690" s="600"/>
      <c r="E690" s="600"/>
      <c r="F690" s="600"/>
      <c r="G690" s="600"/>
      <c r="H690" s="598"/>
      <c r="I690" s="598"/>
      <c r="J690" s="598"/>
      <c r="K690" s="598"/>
      <c r="L690" s="598"/>
      <c r="M690" s="598"/>
      <c r="N690" s="598"/>
      <c r="O690" s="601"/>
      <c r="P690" s="601"/>
      <c r="Q690" s="601"/>
      <c r="R690" s="601"/>
      <c r="S690" s="602"/>
      <c r="T690" s="598"/>
      <c r="U690" s="598"/>
      <c r="V690" s="598"/>
      <c r="W690" s="601"/>
      <c r="X690" s="195"/>
      <c r="Y690" s="598"/>
      <c r="Z690" s="195"/>
      <c r="AA690" s="598"/>
      <c r="AB690" s="598"/>
      <c r="AC690" s="598"/>
      <c r="AD690" s="598"/>
      <c r="AE690" s="598"/>
      <c r="AF690" s="601"/>
      <c r="AG690" s="195"/>
      <c r="AH690" s="598"/>
      <c r="AI690" s="598"/>
      <c r="AJ690" s="598"/>
      <c r="AK690" s="598"/>
      <c r="AL690" s="598"/>
      <c r="AM690" s="601"/>
      <c r="AN690" s="598"/>
      <c r="AO690" s="603"/>
      <c r="AP690" s="598"/>
      <c r="AQ690" s="442"/>
      <c r="AR690" s="604"/>
      <c r="AS690" s="161"/>
      <c r="AT690" s="161"/>
      <c r="AU690" s="161"/>
      <c r="AV690" s="161"/>
    </row>
    <row r="691" ht="14.25" customHeight="1">
      <c r="A691" s="598"/>
      <c r="B691" s="599"/>
      <c r="C691" s="598"/>
      <c r="D691" s="600"/>
      <c r="E691" s="600"/>
      <c r="F691" s="600"/>
      <c r="G691" s="600"/>
      <c r="H691" s="598"/>
      <c r="I691" s="598"/>
      <c r="J691" s="598"/>
      <c r="K691" s="598"/>
      <c r="L691" s="598"/>
      <c r="M691" s="598"/>
      <c r="N691" s="598"/>
      <c r="O691" s="601"/>
      <c r="P691" s="601"/>
      <c r="Q691" s="601"/>
      <c r="R691" s="601"/>
      <c r="S691" s="602"/>
      <c r="T691" s="598"/>
      <c r="U691" s="598"/>
      <c r="V691" s="598"/>
      <c r="W691" s="601"/>
      <c r="X691" s="195"/>
      <c r="Y691" s="598"/>
      <c r="Z691" s="195"/>
      <c r="AA691" s="598"/>
      <c r="AB691" s="598"/>
      <c r="AC691" s="598"/>
      <c r="AD691" s="598"/>
      <c r="AE691" s="598"/>
      <c r="AF691" s="601"/>
      <c r="AG691" s="195"/>
      <c r="AH691" s="598"/>
      <c r="AI691" s="598"/>
      <c r="AJ691" s="598"/>
      <c r="AK691" s="598"/>
      <c r="AL691" s="598"/>
      <c r="AM691" s="601"/>
      <c r="AN691" s="598"/>
      <c r="AO691" s="603"/>
      <c r="AP691" s="598"/>
      <c r="AQ691" s="442"/>
      <c r="AR691" s="604"/>
      <c r="AS691" s="161"/>
      <c r="AT691" s="161"/>
      <c r="AU691" s="161"/>
      <c r="AV691" s="161"/>
    </row>
    <row r="692" ht="14.25" customHeight="1">
      <c r="A692" s="598"/>
      <c r="B692" s="599"/>
      <c r="C692" s="598"/>
      <c r="D692" s="600"/>
      <c r="E692" s="600"/>
      <c r="F692" s="600"/>
      <c r="G692" s="600"/>
      <c r="H692" s="598"/>
      <c r="I692" s="598"/>
      <c r="J692" s="598"/>
      <c r="K692" s="598"/>
      <c r="L692" s="598"/>
      <c r="M692" s="598"/>
      <c r="N692" s="598"/>
      <c r="O692" s="601"/>
      <c r="P692" s="601"/>
      <c r="Q692" s="601"/>
      <c r="R692" s="601"/>
      <c r="S692" s="602"/>
      <c r="T692" s="598"/>
      <c r="U692" s="598"/>
      <c r="V692" s="598"/>
      <c r="W692" s="601"/>
      <c r="X692" s="195"/>
      <c r="Y692" s="598"/>
      <c r="Z692" s="195"/>
      <c r="AA692" s="598"/>
      <c r="AB692" s="598"/>
      <c r="AC692" s="598"/>
      <c r="AD692" s="598"/>
      <c r="AE692" s="598"/>
      <c r="AF692" s="601"/>
      <c r="AG692" s="195"/>
      <c r="AH692" s="598"/>
      <c r="AI692" s="598"/>
      <c r="AJ692" s="598"/>
      <c r="AK692" s="598"/>
      <c r="AL692" s="598"/>
      <c r="AM692" s="601"/>
      <c r="AN692" s="598"/>
      <c r="AO692" s="603"/>
      <c r="AP692" s="598"/>
      <c r="AQ692" s="442"/>
      <c r="AR692" s="604"/>
      <c r="AS692" s="161"/>
      <c r="AT692" s="161"/>
      <c r="AU692" s="161"/>
      <c r="AV692" s="161"/>
    </row>
    <row r="693" ht="14.25" customHeight="1">
      <c r="A693" s="598"/>
      <c r="B693" s="599"/>
      <c r="C693" s="598"/>
      <c r="D693" s="600"/>
      <c r="E693" s="600"/>
      <c r="F693" s="600"/>
      <c r="G693" s="600"/>
      <c r="H693" s="598"/>
      <c r="I693" s="598"/>
      <c r="J693" s="598"/>
      <c r="K693" s="598"/>
      <c r="L693" s="598"/>
      <c r="M693" s="598"/>
      <c r="N693" s="598"/>
      <c r="O693" s="601"/>
      <c r="P693" s="601"/>
      <c r="Q693" s="601"/>
      <c r="R693" s="601"/>
      <c r="S693" s="602"/>
      <c r="T693" s="598"/>
      <c r="U693" s="598"/>
      <c r="V693" s="598"/>
      <c r="W693" s="601"/>
      <c r="X693" s="195"/>
      <c r="Y693" s="598"/>
      <c r="Z693" s="195"/>
      <c r="AA693" s="598"/>
      <c r="AB693" s="598"/>
      <c r="AC693" s="598"/>
      <c r="AD693" s="598"/>
      <c r="AE693" s="598"/>
      <c r="AF693" s="601"/>
      <c r="AG693" s="195"/>
      <c r="AH693" s="598"/>
      <c r="AI693" s="598"/>
      <c r="AJ693" s="598"/>
      <c r="AK693" s="598"/>
      <c r="AL693" s="598"/>
      <c r="AM693" s="601"/>
      <c r="AN693" s="598"/>
      <c r="AO693" s="603"/>
      <c r="AP693" s="598"/>
      <c r="AQ693" s="442"/>
      <c r="AR693" s="604"/>
      <c r="AS693" s="161"/>
      <c r="AT693" s="161"/>
      <c r="AU693" s="161"/>
      <c r="AV693" s="161"/>
    </row>
    <row r="694" ht="14.25" customHeight="1">
      <c r="A694" s="598"/>
      <c r="B694" s="599"/>
      <c r="C694" s="598"/>
      <c r="D694" s="600"/>
      <c r="E694" s="600"/>
      <c r="F694" s="600"/>
      <c r="G694" s="600"/>
      <c r="H694" s="598"/>
      <c r="I694" s="598"/>
      <c r="J694" s="598"/>
      <c r="K694" s="598"/>
      <c r="L694" s="598"/>
      <c r="M694" s="598"/>
      <c r="N694" s="598"/>
      <c r="O694" s="601"/>
      <c r="P694" s="601"/>
      <c r="Q694" s="601"/>
      <c r="R694" s="601"/>
      <c r="S694" s="602"/>
      <c r="T694" s="598"/>
      <c r="U694" s="598"/>
      <c r="V694" s="598"/>
      <c r="W694" s="601"/>
      <c r="X694" s="195"/>
      <c r="Y694" s="598"/>
      <c r="Z694" s="195"/>
      <c r="AA694" s="598"/>
      <c r="AB694" s="598"/>
      <c r="AC694" s="598"/>
      <c r="AD694" s="598"/>
      <c r="AE694" s="598"/>
      <c r="AF694" s="601"/>
      <c r="AG694" s="195"/>
      <c r="AH694" s="598"/>
      <c r="AI694" s="598"/>
      <c r="AJ694" s="598"/>
      <c r="AK694" s="598"/>
      <c r="AL694" s="598"/>
      <c r="AM694" s="601"/>
      <c r="AN694" s="598"/>
      <c r="AO694" s="603"/>
      <c r="AP694" s="598"/>
      <c r="AQ694" s="442"/>
      <c r="AR694" s="604"/>
      <c r="AS694" s="161"/>
      <c r="AT694" s="161"/>
      <c r="AU694" s="161"/>
      <c r="AV694" s="161"/>
    </row>
    <row r="695" ht="14.25" customHeight="1">
      <c r="A695" s="598"/>
      <c r="B695" s="599"/>
      <c r="C695" s="598"/>
      <c r="D695" s="600"/>
      <c r="E695" s="600"/>
      <c r="F695" s="600"/>
      <c r="G695" s="600"/>
      <c r="H695" s="598"/>
      <c r="I695" s="598"/>
      <c r="J695" s="598"/>
      <c r="K695" s="598"/>
      <c r="L695" s="598"/>
      <c r="M695" s="598"/>
      <c r="N695" s="598"/>
      <c r="O695" s="601"/>
      <c r="P695" s="601"/>
      <c r="Q695" s="601"/>
      <c r="R695" s="601"/>
      <c r="S695" s="602"/>
      <c r="T695" s="598"/>
      <c r="U695" s="598"/>
      <c r="V695" s="598"/>
      <c r="W695" s="601"/>
      <c r="X695" s="195"/>
      <c r="Y695" s="598"/>
      <c r="Z695" s="195"/>
      <c r="AA695" s="598"/>
      <c r="AB695" s="598"/>
      <c r="AC695" s="598"/>
      <c r="AD695" s="598"/>
      <c r="AE695" s="598"/>
      <c r="AF695" s="601"/>
      <c r="AG695" s="195"/>
      <c r="AH695" s="598"/>
      <c r="AI695" s="598"/>
      <c r="AJ695" s="598"/>
      <c r="AK695" s="598"/>
      <c r="AL695" s="598"/>
      <c r="AM695" s="601"/>
      <c r="AN695" s="598"/>
      <c r="AO695" s="603"/>
      <c r="AP695" s="598"/>
      <c r="AQ695" s="442"/>
      <c r="AR695" s="604"/>
      <c r="AS695" s="161"/>
      <c r="AT695" s="161"/>
      <c r="AU695" s="161"/>
      <c r="AV695" s="161"/>
    </row>
    <row r="696" ht="14.25" customHeight="1">
      <c r="A696" s="598"/>
      <c r="B696" s="599"/>
      <c r="C696" s="598"/>
      <c r="D696" s="600"/>
      <c r="E696" s="600"/>
      <c r="F696" s="600"/>
      <c r="G696" s="600"/>
      <c r="H696" s="598"/>
      <c r="I696" s="598"/>
      <c r="J696" s="598"/>
      <c r="K696" s="598"/>
      <c r="L696" s="598"/>
      <c r="M696" s="598"/>
      <c r="N696" s="598"/>
      <c r="O696" s="601"/>
      <c r="P696" s="601"/>
      <c r="Q696" s="601"/>
      <c r="R696" s="601"/>
      <c r="S696" s="602"/>
      <c r="T696" s="598"/>
      <c r="U696" s="598"/>
      <c r="V696" s="598"/>
      <c r="W696" s="601"/>
      <c r="X696" s="195"/>
      <c r="Y696" s="598"/>
      <c r="Z696" s="195"/>
      <c r="AA696" s="598"/>
      <c r="AB696" s="598"/>
      <c r="AC696" s="598"/>
      <c r="AD696" s="598"/>
      <c r="AE696" s="598"/>
      <c r="AF696" s="601"/>
      <c r="AG696" s="195"/>
      <c r="AH696" s="598"/>
      <c r="AI696" s="598"/>
      <c r="AJ696" s="598"/>
      <c r="AK696" s="598"/>
      <c r="AL696" s="598"/>
      <c r="AM696" s="601"/>
      <c r="AN696" s="598"/>
      <c r="AO696" s="603"/>
      <c r="AP696" s="598"/>
      <c r="AQ696" s="442"/>
      <c r="AR696" s="604"/>
      <c r="AS696" s="161"/>
      <c r="AT696" s="161"/>
      <c r="AU696" s="161"/>
      <c r="AV696" s="161"/>
    </row>
    <row r="697" ht="14.25" customHeight="1">
      <c r="A697" s="598"/>
      <c r="B697" s="599"/>
      <c r="C697" s="598"/>
      <c r="D697" s="600"/>
      <c r="E697" s="600"/>
      <c r="F697" s="600"/>
      <c r="G697" s="600"/>
      <c r="H697" s="598"/>
      <c r="I697" s="598"/>
      <c r="J697" s="598"/>
      <c r="K697" s="598"/>
      <c r="L697" s="598"/>
      <c r="M697" s="598"/>
      <c r="N697" s="598"/>
      <c r="O697" s="601"/>
      <c r="P697" s="601"/>
      <c r="Q697" s="601"/>
      <c r="R697" s="601"/>
      <c r="S697" s="602"/>
      <c r="T697" s="598"/>
      <c r="U697" s="598"/>
      <c r="V697" s="598"/>
      <c r="W697" s="601"/>
      <c r="X697" s="195"/>
      <c r="Y697" s="598"/>
      <c r="Z697" s="195"/>
      <c r="AA697" s="598"/>
      <c r="AB697" s="598"/>
      <c r="AC697" s="598"/>
      <c r="AD697" s="598"/>
      <c r="AE697" s="598"/>
      <c r="AF697" s="601"/>
      <c r="AG697" s="195"/>
      <c r="AH697" s="598"/>
      <c r="AI697" s="598"/>
      <c r="AJ697" s="598"/>
      <c r="AK697" s="598"/>
      <c r="AL697" s="598"/>
      <c r="AM697" s="601"/>
      <c r="AN697" s="598"/>
      <c r="AO697" s="603"/>
      <c r="AP697" s="598"/>
      <c r="AQ697" s="442"/>
      <c r="AR697" s="604"/>
      <c r="AS697" s="161"/>
      <c r="AT697" s="161"/>
      <c r="AU697" s="161"/>
      <c r="AV697" s="161"/>
    </row>
    <row r="698" ht="14.25" customHeight="1">
      <c r="A698" s="598"/>
      <c r="B698" s="599"/>
      <c r="C698" s="598"/>
      <c r="D698" s="600"/>
      <c r="E698" s="600"/>
      <c r="F698" s="600"/>
      <c r="G698" s="600"/>
      <c r="H698" s="598"/>
      <c r="I698" s="598"/>
      <c r="J698" s="598"/>
      <c r="K698" s="598"/>
      <c r="L698" s="598"/>
      <c r="M698" s="598"/>
      <c r="N698" s="598"/>
      <c r="O698" s="601"/>
      <c r="P698" s="601"/>
      <c r="Q698" s="601"/>
      <c r="R698" s="601"/>
      <c r="S698" s="602"/>
      <c r="T698" s="598"/>
      <c r="U698" s="598"/>
      <c r="V698" s="598"/>
      <c r="W698" s="601"/>
      <c r="X698" s="195"/>
      <c r="Y698" s="598"/>
      <c r="Z698" s="195"/>
      <c r="AA698" s="598"/>
      <c r="AB698" s="598"/>
      <c r="AC698" s="598"/>
      <c r="AD698" s="598"/>
      <c r="AE698" s="598"/>
      <c r="AF698" s="601"/>
      <c r="AG698" s="195"/>
      <c r="AH698" s="598"/>
      <c r="AI698" s="598"/>
      <c r="AJ698" s="598"/>
      <c r="AK698" s="598"/>
      <c r="AL698" s="598"/>
      <c r="AM698" s="601"/>
      <c r="AN698" s="598"/>
      <c r="AO698" s="603"/>
      <c r="AP698" s="598"/>
      <c r="AQ698" s="442"/>
      <c r="AR698" s="604"/>
      <c r="AS698" s="161"/>
      <c r="AT698" s="161"/>
      <c r="AU698" s="161"/>
      <c r="AV698" s="161"/>
    </row>
    <row r="699" ht="14.25" customHeight="1">
      <c r="A699" s="598"/>
      <c r="B699" s="599"/>
      <c r="C699" s="598"/>
      <c r="D699" s="600"/>
      <c r="E699" s="600"/>
      <c r="F699" s="600"/>
      <c r="G699" s="600"/>
      <c r="H699" s="598"/>
      <c r="I699" s="598"/>
      <c r="J699" s="598"/>
      <c r="K699" s="598"/>
      <c r="L699" s="598"/>
      <c r="M699" s="598"/>
      <c r="N699" s="598"/>
      <c r="O699" s="601"/>
      <c r="P699" s="601"/>
      <c r="Q699" s="601"/>
      <c r="R699" s="601"/>
      <c r="S699" s="602"/>
      <c r="T699" s="598"/>
      <c r="U699" s="598"/>
      <c r="V699" s="598"/>
      <c r="W699" s="601"/>
      <c r="X699" s="195"/>
      <c r="Y699" s="598"/>
      <c r="Z699" s="195"/>
      <c r="AA699" s="598"/>
      <c r="AB699" s="598"/>
      <c r="AC699" s="598"/>
      <c r="AD699" s="598"/>
      <c r="AE699" s="598"/>
      <c r="AF699" s="601"/>
      <c r="AG699" s="195"/>
      <c r="AH699" s="598"/>
      <c r="AI699" s="598"/>
      <c r="AJ699" s="598"/>
      <c r="AK699" s="598"/>
      <c r="AL699" s="598"/>
      <c r="AM699" s="601"/>
      <c r="AN699" s="598"/>
      <c r="AO699" s="603"/>
      <c r="AP699" s="598"/>
      <c r="AQ699" s="442"/>
      <c r="AR699" s="604"/>
      <c r="AS699" s="161"/>
      <c r="AT699" s="161"/>
      <c r="AU699" s="161"/>
      <c r="AV699" s="161"/>
    </row>
    <row r="700" ht="14.25" customHeight="1">
      <c r="A700" s="598"/>
      <c r="B700" s="599"/>
      <c r="C700" s="598"/>
      <c r="D700" s="600"/>
      <c r="E700" s="600"/>
      <c r="F700" s="600"/>
      <c r="G700" s="600"/>
      <c r="H700" s="598"/>
      <c r="I700" s="598"/>
      <c r="J700" s="598"/>
      <c r="K700" s="598"/>
      <c r="L700" s="598"/>
      <c r="M700" s="598"/>
      <c r="N700" s="598"/>
      <c r="O700" s="601"/>
      <c r="P700" s="601"/>
      <c r="Q700" s="601"/>
      <c r="R700" s="601"/>
      <c r="S700" s="602"/>
      <c r="T700" s="598"/>
      <c r="U700" s="598"/>
      <c r="V700" s="598"/>
      <c r="W700" s="601"/>
      <c r="X700" s="195"/>
      <c r="Y700" s="598"/>
      <c r="Z700" s="195"/>
      <c r="AA700" s="598"/>
      <c r="AB700" s="598"/>
      <c r="AC700" s="598"/>
      <c r="AD700" s="598"/>
      <c r="AE700" s="598"/>
      <c r="AF700" s="601"/>
      <c r="AG700" s="195"/>
      <c r="AH700" s="598"/>
      <c r="AI700" s="598"/>
      <c r="AJ700" s="598"/>
      <c r="AK700" s="598"/>
      <c r="AL700" s="598"/>
      <c r="AM700" s="601"/>
      <c r="AN700" s="598"/>
      <c r="AO700" s="603"/>
      <c r="AP700" s="598"/>
      <c r="AQ700" s="442"/>
      <c r="AR700" s="604"/>
      <c r="AS700" s="161"/>
      <c r="AT700" s="161"/>
      <c r="AU700" s="161"/>
      <c r="AV700" s="161"/>
    </row>
    <row r="701" ht="14.25" customHeight="1">
      <c r="A701" s="598"/>
      <c r="B701" s="599"/>
      <c r="C701" s="598"/>
      <c r="D701" s="600"/>
      <c r="E701" s="600"/>
      <c r="F701" s="600"/>
      <c r="G701" s="600"/>
      <c r="H701" s="598"/>
      <c r="I701" s="598"/>
      <c r="J701" s="598"/>
      <c r="K701" s="598"/>
      <c r="L701" s="598"/>
      <c r="M701" s="598"/>
      <c r="N701" s="598"/>
      <c r="O701" s="601"/>
      <c r="P701" s="601"/>
      <c r="Q701" s="601"/>
      <c r="R701" s="601"/>
      <c r="S701" s="602"/>
      <c r="T701" s="598"/>
      <c r="U701" s="598"/>
      <c r="V701" s="598"/>
      <c r="W701" s="601"/>
      <c r="X701" s="195"/>
      <c r="Y701" s="598"/>
      <c r="Z701" s="195"/>
      <c r="AA701" s="598"/>
      <c r="AB701" s="598"/>
      <c r="AC701" s="598"/>
      <c r="AD701" s="598"/>
      <c r="AE701" s="598"/>
      <c r="AF701" s="601"/>
      <c r="AG701" s="195"/>
      <c r="AH701" s="598"/>
      <c r="AI701" s="598"/>
      <c r="AJ701" s="598"/>
      <c r="AK701" s="598"/>
      <c r="AL701" s="598"/>
      <c r="AM701" s="601"/>
      <c r="AN701" s="598"/>
      <c r="AO701" s="603"/>
      <c r="AP701" s="598"/>
      <c r="AQ701" s="442"/>
      <c r="AR701" s="604"/>
      <c r="AS701" s="161"/>
      <c r="AT701" s="161"/>
      <c r="AU701" s="161"/>
      <c r="AV701" s="161"/>
    </row>
    <row r="702" ht="14.25" customHeight="1">
      <c r="A702" s="598"/>
      <c r="B702" s="599"/>
      <c r="C702" s="598"/>
      <c r="D702" s="600"/>
      <c r="E702" s="600"/>
      <c r="F702" s="600"/>
      <c r="G702" s="600"/>
      <c r="H702" s="598"/>
      <c r="I702" s="598"/>
      <c r="J702" s="598"/>
      <c r="K702" s="598"/>
      <c r="L702" s="598"/>
      <c r="M702" s="598"/>
      <c r="N702" s="598"/>
      <c r="O702" s="601"/>
      <c r="P702" s="601"/>
      <c r="Q702" s="601"/>
      <c r="R702" s="601"/>
      <c r="S702" s="602"/>
      <c r="T702" s="598"/>
      <c r="U702" s="598"/>
      <c r="V702" s="598"/>
      <c r="W702" s="601"/>
      <c r="X702" s="195"/>
      <c r="Y702" s="598"/>
      <c r="Z702" s="195"/>
      <c r="AA702" s="598"/>
      <c r="AB702" s="598"/>
      <c r="AC702" s="598"/>
      <c r="AD702" s="598"/>
      <c r="AE702" s="598"/>
      <c r="AF702" s="601"/>
      <c r="AG702" s="195"/>
      <c r="AH702" s="598"/>
      <c r="AI702" s="598"/>
      <c r="AJ702" s="598"/>
      <c r="AK702" s="598"/>
      <c r="AL702" s="598"/>
      <c r="AM702" s="601"/>
      <c r="AN702" s="598"/>
      <c r="AO702" s="603"/>
      <c r="AP702" s="598"/>
      <c r="AQ702" s="442"/>
      <c r="AR702" s="604"/>
      <c r="AS702" s="161"/>
      <c r="AT702" s="161"/>
      <c r="AU702" s="161"/>
      <c r="AV702" s="161"/>
    </row>
    <row r="703" ht="14.25" customHeight="1">
      <c r="A703" s="598"/>
      <c r="B703" s="599"/>
      <c r="C703" s="598"/>
      <c r="D703" s="600"/>
      <c r="E703" s="600"/>
      <c r="F703" s="600"/>
      <c r="G703" s="600"/>
      <c r="H703" s="598"/>
      <c r="I703" s="598"/>
      <c r="J703" s="598"/>
      <c r="K703" s="598"/>
      <c r="L703" s="598"/>
      <c r="M703" s="598"/>
      <c r="N703" s="598"/>
      <c r="O703" s="601"/>
      <c r="P703" s="601"/>
      <c r="Q703" s="601"/>
      <c r="R703" s="601"/>
      <c r="S703" s="602"/>
      <c r="T703" s="598"/>
      <c r="U703" s="598"/>
      <c r="V703" s="598"/>
      <c r="W703" s="601"/>
      <c r="X703" s="195"/>
      <c r="Y703" s="598"/>
      <c r="Z703" s="195"/>
      <c r="AA703" s="598"/>
      <c r="AB703" s="598"/>
      <c r="AC703" s="598"/>
      <c r="AD703" s="598"/>
      <c r="AE703" s="598"/>
      <c r="AF703" s="601"/>
      <c r="AG703" s="195"/>
      <c r="AH703" s="598"/>
      <c r="AI703" s="598"/>
      <c r="AJ703" s="598"/>
      <c r="AK703" s="598"/>
      <c r="AL703" s="598"/>
      <c r="AM703" s="601"/>
      <c r="AN703" s="598"/>
      <c r="AO703" s="603"/>
      <c r="AP703" s="598"/>
      <c r="AQ703" s="442"/>
      <c r="AR703" s="604"/>
      <c r="AS703" s="161"/>
      <c r="AT703" s="161"/>
      <c r="AU703" s="161"/>
      <c r="AV703" s="161"/>
    </row>
    <row r="704" ht="14.25" customHeight="1">
      <c r="A704" s="598"/>
      <c r="B704" s="599"/>
      <c r="C704" s="598"/>
      <c r="D704" s="600"/>
      <c r="E704" s="600"/>
      <c r="F704" s="600"/>
      <c r="G704" s="600"/>
      <c r="H704" s="598"/>
      <c r="I704" s="598"/>
      <c r="J704" s="598"/>
      <c r="K704" s="598"/>
      <c r="L704" s="598"/>
      <c r="M704" s="598"/>
      <c r="N704" s="598"/>
      <c r="O704" s="601"/>
      <c r="P704" s="601"/>
      <c r="Q704" s="601"/>
      <c r="R704" s="601"/>
      <c r="S704" s="602"/>
      <c r="T704" s="598"/>
      <c r="U704" s="598"/>
      <c r="V704" s="598"/>
      <c r="W704" s="601"/>
      <c r="X704" s="195"/>
      <c r="Y704" s="598"/>
      <c r="Z704" s="195"/>
      <c r="AA704" s="598"/>
      <c r="AB704" s="598"/>
      <c r="AC704" s="598"/>
      <c r="AD704" s="598"/>
      <c r="AE704" s="598"/>
      <c r="AF704" s="601"/>
      <c r="AG704" s="195"/>
      <c r="AH704" s="598"/>
      <c r="AI704" s="598"/>
      <c r="AJ704" s="598"/>
      <c r="AK704" s="598"/>
      <c r="AL704" s="598"/>
      <c r="AM704" s="601"/>
      <c r="AN704" s="598"/>
      <c r="AO704" s="603"/>
      <c r="AP704" s="598"/>
      <c r="AQ704" s="442"/>
      <c r="AR704" s="604"/>
      <c r="AS704" s="161"/>
      <c r="AT704" s="161"/>
      <c r="AU704" s="161"/>
      <c r="AV704" s="161"/>
    </row>
    <row r="705" ht="14.25" customHeight="1">
      <c r="A705" s="598"/>
      <c r="B705" s="599"/>
      <c r="C705" s="598"/>
      <c r="D705" s="600"/>
      <c r="E705" s="600"/>
      <c r="F705" s="600"/>
      <c r="G705" s="600"/>
      <c r="H705" s="598"/>
      <c r="I705" s="598"/>
      <c r="J705" s="598"/>
      <c r="K705" s="598"/>
      <c r="L705" s="598"/>
      <c r="M705" s="598"/>
      <c r="N705" s="598"/>
      <c r="O705" s="601"/>
      <c r="P705" s="601"/>
      <c r="Q705" s="601"/>
      <c r="R705" s="601"/>
      <c r="S705" s="602"/>
      <c r="T705" s="598"/>
      <c r="U705" s="598"/>
      <c r="V705" s="598"/>
      <c r="W705" s="601"/>
      <c r="X705" s="195"/>
      <c r="Y705" s="598"/>
      <c r="Z705" s="195"/>
      <c r="AA705" s="598"/>
      <c r="AB705" s="598"/>
      <c r="AC705" s="598"/>
      <c r="AD705" s="598"/>
      <c r="AE705" s="598"/>
      <c r="AF705" s="601"/>
      <c r="AG705" s="195"/>
      <c r="AH705" s="598"/>
      <c r="AI705" s="598"/>
      <c r="AJ705" s="598"/>
      <c r="AK705" s="598"/>
      <c r="AL705" s="598"/>
      <c r="AM705" s="601"/>
      <c r="AN705" s="598"/>
      <c r="AO705" s="603"/>
      <c r="AP705" s="598"/>
      <c r="AQ705" s="442"/>
      <c r="AR705" s="604"/>
      <c r="AS705" s="161"/>
      <c r="AT705" s="161"/>
      <c r="AU705" s="161"/>
      <c r="AV705" s="161"/>
    </row>
    <row r="706" ht="14.25" customHeight="1">
      <c r="A706" s="598"/>
      <c r="B706" s="599"/>
      <c r="C706" s="598"/>
      <c r="D706" s="600"/>
      <c r="E706" s="600"/>
      <c r="F706" s="600"/>
      <c r="G706" s="600"/>
      <c r="H706" s="598"/>
      <c r="I706" s="598"/>
      <c r="J706" s="598"/>
      <c r="K706" s="598"/>
      <c r="L706" s="598"/>
      <c r="M706" s="598"/>
      <c r="N706" s="598"/>
      <c r="O706" s="601"/>
      <c r="P706" s="601"/>
      <c r="Q706" s="601"/>
      <c r="R706" s="601"/>
      <c r="S706" s="602"/>
      <c r="T706" s="598"/>
      <c r="U706" s="598"/>
      <c r="V706" s="598"/>
      <c r="W706" s="601"/>
      <c r="X706" s="195"/>
      <c r="Y706" s="598"/>
      <c r="Z706" s="195"/>
      <c r="AA706" s="598"/>
      <c r="AB706" s="598"/>
      <c r="AC706" s="598"/>
      <c r="AD706" s="598"/>
      <c r="AE706" s="598"/>
      <c r="AF706" s="601"/>
      <c r="AG706" s="195"/>
      <c r="AH706" s="598"/>
      <c r="AI706" s="598"/>
      <c r="AJ706" s="598"/>
      <c r="AK706" s="598"/>
      <c r="AL706" s="598"/>
      <c r="AM706" s="601"/>
      <c r="AN706" s="598"/>
      <c r="AO706" s="603"/>
      <c r="AP706" s="598"/>
      <c r="AQ706" s="442"/>
      <c r="AR706" s="604"/>
      <c r="AS706" s="161"/>
      <c r="AT706" s="161"/>
      <c r="AU706" s="161"/>
      <c r="AV706" s="161"/>
    </row>
    <row r="707" ht="14.25" customHeight="1">
      <c r="A707" s="598"/>
      <c r="B707" s="599"/>
      <c r="C707" s="598"/>
      <c r="D707" s="600"/>
      <c r="E707" s="600"/>
      <c r="F707" s="600"/>
      <c r="G707" s="600"/>
      <c r="H707" s="598"/>
      <c r="I707" s="598"/>
      <c r="J707" s="598"/>
      <c r="K707" s="598"/>
      <c r="L707" s="598"/>
      <c r="M707" s="598"/>
      <c r="N707" s="598"/>
      <c r="O707" s="601"/>
      <c r="P707" s="601"/>
      <c r="Q707" s="601"/>
      <c r="R707" s="601"/>
      <c r="S707" s="602"/>
      <c r="T707" s="598"/>
      <c r="U707" s="598"/>
      <c r="V707" s="598"/>
      <c r="W707" s="601"/>
      <c r="X707" s="195"/>
      <c r="Y707" s="598"/>
      <c r="Z707" s="195"/>
      <c r="AA707" s="598"/>
      <c r="AB707" s="598"/>
      <c r="AC707" s="598"/>
      <c r="AD707" s="598"/>
      <c r="AE707" s="598"/>
      <c r="AF707" s="601"/>
      <c r="AG707" s="195"/>
      <c r="AH707" s="598"/>
      <c r="AI707" s="598"/>
      <c r="AJ707" s="598"/>
      <c r="AK707" s="598"/>
      <c r="AL707" s="598"/>
      <c r="AM707" s="601"/>
      <c r="AN707" s="598"/>
      <c r="AO707" s="603"/>
      <c r="AP707" s="598"/>
      <c r="AQ707" s="442"/>
      <c r="AR707" s="604"/>
      <c r="AS707" s="161"/>
      <c r="AT707" s="161"/>
      <c r="AU707" s="161"/>
      <c r="AV707" s="161"/>
    </row>
    <row r="708" ht="14.25" customHeight="1">
      <c r="A708" s="598"/>
      <c r="B708" s="599"/>
      <c r="C708" s="598"/>
      <c r="D708" s="600"/>
      <c r="E708" s="600"/>
      <c r="F708" s="600"/>
      <c r="G708" s="600"/>
      <c r="H708" s="598"/>
      <c r="I708" s="598"/>
      <c r="J708" s="598"/>
      <c r="K708" s="598"/>
      <c r="L708" s="598"/>
      <c r="M708" s="598"/>
      <c r="N708" s="598"/>
      <c r="O708" s="601"/>
      <c r="P708" s="601"/>
      <c r="Q708" s="601"/>
      <c r="R708" s="601"/>
      <c r="S708" s="602"/>
      <c r="T708" s="598"/>
      <c r="U708" s="598"/>
      <c r="V708" s="598"/>
      <c r="W708" s="601"/>
      <c r="X708" s="195"/>
      <c r="Y708" s="598"/>
      <c r="Z708" s="195"/>
      <c r="AA708" s="598"/>
      <c r="AB708" s="598"/>
      <c r="AC708" s="598"/>
      <c r="AD708" s="598"/>
      <c r="AE708" s="598"/>
      <c r="AF708" s="601"/>
      <c r="AG708" s="195"/>
      <c r="AH708" s="598"/>
      <c r="AI708" s="598"/>
      <c r="AJ708" s="598"/>
      <c r="AK708" s="598"/>
      <c r="AL708" s="598"/>
      <c r="AM708" s="601"/>
      <c r="AN708" s="598"/>
      <c r="AO708" s="603"/>
      <c r="AP708" s="598"/>
      <c r="AQ708" s="442"/>
      <c r="AR708" s="604"/>
      <c r="AS708" s="161"/>
      <c r="AT708" s="161"/>
      <c r="AU708" s="161"/>
      <c r="AV708" s="161"/>
    </row>
    <row r="709" ht="14.25" customHeight="1">
      <c r="A709" s="598"/>
      <c r="B709" s="599"/>
      <c r="C709" s="598"/>
      <c r="D709" s="600"/>
      <c r="E709" s="600"/>
      <c r="F709" s="600"/>
      <c r="G709" s="600"/>
      <c r="H709" s="598"/>
      <c r="I709" s="598"/>
      <c r="J709" s="598"/>
      <c r="K709" s="598"/>
      <c r="L709" s="598"/>
      <c r="M709" s="598"/>
      <c r="N709" s="598"/>
      <c r="O709" s="601"/>
      <c r="P709" s="601"/>
      <c r="Q709" s="601"/>
      <c r="R709" s="601"/>
      <c r="S709" s="602"/>
      <c r="T709" s="598"/>
      <c r="U709" s="598"/>
      <c r="V709" s="598"/>
      <c r="W709" s="601"/>
      <c r="X709" s="195"/>
      <c r="Y709" s="598"/>
      <c r="Z709" s="195"/>
      <c r="AA709" s="598"/>
      <c r="AB709" s="598"/>
      <c r="AC709" s="598"/>
      <c r="AD709" s="598"/>
      <c r="AE709" s="598"/>
      <c r="AF709" s="601"/>
      <c r="AG709" s="195"/>
      <c r="AH709" s="598"/>
      <c r="AI709" s="598"/>
      <c r="AJ709" s="598"/>
      <c r="AK709" s="598"/>
      <c r="AL709" s="598"/>
      <c r="AM709" s="601"/>
      <c r="AN709" s="598"/>
      <c r="AO709" s="603"/>
      <c r="AP709" s="598"/>
      <c r="AQ709" s="442"/>
      <c r="AR709" s="604"/>
      <c r="AS709" s="161"/>
      <c r="AT709" s="161"/>
      <c r="AU709" s="161"/>
      <c r="AV709" s="161"/>
    </row>
    <row r="710" ht="14.25" customHeight="1">
      <c r="A710" s="598"/>
      <c r="B710" s="599"/>
      <c r="C710" s="598"/>
      <c r="D710" s="600"/>
      <c r="E710" s="600"/>
      <c r="F710" s="600"/>
      <c r="G710" s="600"/>
      <c r="H710" s="598"/>
      <c r="I710" s="598"/>
      <c r="J710" s="598"/>
      <c r="K710" s="598"/>
      <c r="L710" s="598"/>
      <c r="M710" s="598"/>
      <c r="N710" s="598"/>
      <c r="O710" s="601"/>
      <c r="P710" s="601"/>
      <c r="Q710" s="601"/>
      <c r="R710" s="601"/>
      <c r="S710" s="602"/>
      <c r="T710" s="598"/>
      <c r="U710" s="598"/>
      <c r="V710" s="598"/>
      <c r="W710" s="601"/>
      <c r="X710" s="195"/>
      <c r="Y710" s="598"/>
      <c r="Z710" s="195"/>
      <c r="AA710" s="598"/>
      <c r="AB710" s="598"/>
      <c r="AC710" s="598"/>
      <c r="AD710" s="598"/>
      <c r="AE710" s="598"/>
      <c r="AF710" s="601"/>
      <c r="AG710" s="195"/>
      <c r="AH710" s="598"/>
      <c r="AI710" s="598"/>
      <c r="AJ710" s="598"/>
      <c r="AK710" s="598"/>
      <c r="AL710" s="598"/>
      <c r="AM710" s="601"/>
      <c r="AN710" s="598"/>
      <c r="AO710" s="603"/>
      <c r="AP710" s="598"/>
      <c r="AQ710" s="442"/>
      <c r="AR710" s="604"/>
      <c r="AS710" s="161"/>
      <c r="AT710" s="161"/>
      <c r="AU710" s="161"/>
      <c r="AV710" s="161"/>
    </row>
    <row r="711" ht="14.25" customHeight="1">
      <c r="A711" s="598"/>
      <c r="B711" s="599"/>
      <c r="C711" s="598"/>
      <c r="D711" s="600"/>
      <c r="E711" s="600"/>
      <c r="F711" s="600"/>
      <c r="G711" s="600"/>
      <c r="H711" s="598"/>
      <c r="I711" s="598"/>
      <c r="J711" s="598"/>
      <c r="K711" s="598"/>
      <c r="L711" s="598"/>
      <c r="M711" s="598"/>
      <c r="N711" s="598"/>
      <c r="O711" s="601"/>
      <c r="P711" s="601"/>
      <c r="Q711" s="601"/>
      <c r="R711" s="601"/>
      <c r="S711" s="602"/>
      <c r="T711" s="598"/>
      <c r="U711" s="598"/>
      <c r="V711" s="598"/>
      <c r="W711" s="601"/>
      <c r="X711" s="195"/>
      <c r="Y711" s="598"/>
      <c r="Z711" s="195"/>
      <c r="AA711" s="598"/>
      <c r="AB711" s="598"/>
      <c r="AC711" s="598"/>
      <c r="AD711" s="598"/>
      <c r="AE711" s="598"/>
      <c r="AF711" s="601"/>
      <c r="AG711" s="195"/>
      <c r="AH711" s="598"/>
      <c r="AI711" s="598"/>
      <c r="AJ711" s="598"/>
      <c r="AK711" s="598"/>
      <c r="AL711" s="598"/>
      <c r="AM711" s="601"/>
      <c r="AN711" s="598"/>
      <c r="AO711" s="603"/>
      <c r="AP711" s="598"/>
      <c r="AQ711" s="442"/>
      <c r="AR711" s="604"/>
      <c r="AS711" s="161"/>
      <c r="AT711" s="161"/>
      <c r="AU711" s="161"/>
      <c r="AV711" s="161"/>
    </row>
    <row r="712" ht="14.25" customHeight="1">
      <c r="A712" s="598"/>
      <c r="B712" s="599"/>
      <c r="C712" s="598"/>
      <c r="D712" s="600"/>
      <c r="E712" s="600"/>
      <c r="F712" s="600"/>
      <c r="G712" s="600"/>
      <c r="H712" s="598"/>
      <c r="I712" s="598"/>
      <c r="J712" s="598"/>
      <c r="K712" s="598"/>
      <c r="L712" s="598"/>
      <c r="M712" s="598"/>
      <c r="N712" s="598"/>
      <c r="O712" s="601"/>
      <c r="P712" s="601"/>
      <c r="Q712" s="601"/>
      <c r="R712" s="601"/>
      <c r="S712" s="602"/>
      <c r="T712" s="598"/>
      <c r="U712" s="598"/>
      <c r="V712" s="598"/>
      <c r="W712" s="601"/>
      <c r="X712" s="195"/>
      <c r="Y712" s="598"/>
      <c r="Z712" s="195"/>
      <c r="AA712" s="598"/>
      <c r="AB712" s="598"/>
      <c r="AC712" s="598"/>
      <c r="AD712" s="598"/>
      <c r="AE712" s="598"/>
      <c r="AF712" s="601"/>
      <c r="AG712" s="195"/>
      <c r="AH712" s="598"/>
      <c r="AI712" s="598"/>
      <c r="AJ712" s="598"/>
      <c r="AK712" s="598"/>
      <c r="AL712" s="598"/>
      <c r="AM712" s="601"/>
      <c r="AN712" s="598"/>
      <c r="AO712" s="603"/>
      <c r="AP712" s="598"/>
      <c r="AQ712" s="442"/>
      <c r="AR712" s="604"/>
      <c r="AS712" s="161"/>
      <c r="AT712" s="161"/>
      <c r="AU712" s="161"/>
      <c r="AV712" s="161"/>
    </row>
    <row r="713" ht="14.25" customHeight="1">
      <c r="A713" s="598"/>
      <c r="B713" s="599"/>
      <c r="C713" s="598"/>
      <c r="D713" s="600"/>
      <c r="E713" s="600"/>
      <c r="F713" s="600"/>
      <c r="G713" s="600"/>
      <c r="H713" s="598"/>
      <c r="I713" s="598"/>
      <c r="J713" s="598"/>
      <c r="K713" s="598"/>
      <c r="L713" s="598"/>
      <c r="M713" s="598"/>
      <c r="N713" s="598"/>
      <c r="O713" s="601"/>
      <c r="P713" s="601"/>
      <c r="Q713" s="601"/>
      <c r="R713" s="601"/>
      <c r="S713" s="602"/>
      <c r="T713" s="598"/>
      <c r="U713" s="598"/>
      <c r="V713" s="598"/>
      <c r="W713" s="601"/>
      <c r="X713" s="195"/>
      <c r="Y713" s="598"/>
      <c r="Z713" s="195"/>
      <c r="AA713" s="598"/>
      <c r="AB713" s="598"/>
      <c r="AC713" s="598"/>
      <c r="AD713" s="598"/>
      <c r="AE713" s="598"/>
      <c r="AF713" s="601"/>
      <c r="AG713" s="195"/>
      <c r="AH713" s="598"/>
      <c r="AI713" s="598"/>
      <c r="AJ713" s="598"/>
      <c r="AK713" s="598"/>
      <c r="AL713" s="598"/>
      <c r="AM713" s="601"/>
      <c r="AN713" s="598"/>
      <c r="AO713" s="603"/>
      <c r="AP713" s="598"/>
      <c r="AQ713" s="442"/>
      <c r="AR713" s="604"/>
      <c r="AS713" s="161"/>
      <c r="AT713" s="161"/>
      <c r="AU713" s="161"/>
      <c r="AV713" s="161"/>
    </row>
    <row r="714" ht="14.25" customHeight="1">
      <c r="A714" s="598"/>
      <c r="B714" s="599"/>
      <c r="C714" s="598"/>
      <c r="D714" s="600"/>
      <c r="E714" s="600"/>
      <c r="F714" s="600"/>
      <c r="G714" s="600"/>
      <c r="H714" s="598"/>
      <c r="I714" s="598"/>
      <c r="J714" s="598"/>
      <c r="K714" s="598"/>
      <c r="L714" s="598"/>
      <c r="M714" s="598"/>
      <c r="N714" s="598"/>
      <c r="O714" s="601"/>
      <c r="P714" s="601"/>
      <c r="Q714" s="601"/>
      <c r="R714" s="601"/>
      <c r="S714" s="602"/>
      <c r="T714" s="598"/>
      <c r="U714" s="598"/>
      <c r="V714" s="598"/>
      <c r="W714" s="601"/>
      <c r="X714" s="195"/>
      <c r="Y714" s="598"/>
      <c r="Z714" s="195"/>
      <c r="AA714" s="598"/>
      <c r="AB714" s="598"/>
      <c r="AC714" s="598"/>
      <c r="AD714" s="598"/>
      <c r="AE714" s="598"/>
      <c r="AF714" s="601"/>
      <c r="AG714" s="195"/>
      <c r="AH714" s="598"/>
      <c r="AI714" s="598"/>
      <c r="AJ714" s="598"/>
      <c r="AK714" s="598"/>
      <c r="AL714" s="598"/>
      <c r="AM714" s="601"/>
      <c r="AN714" s="598"/>
      <c r="AO714" s="603"/>
      <c r="AP714" s="598"/>
      <c r="AQ714" s="442"/>
      <c r="AR714" s="604"/>
      <c r="AS714" s="161"/>
      <c r="AT714" s="161"/>
      <c r="AU714" s="161"/>
      <c r="AV714" s="161"/>
    </row>
    <row r="715" ht="14.25" customHeight="1">
      <c r="A715" s="598"/>
      <c r="B715" s="599"/>
      <c r="C715" s="598"/>
      <c r="D715" s="600"/>
      <c r="E715" s="600"/>
      <c r="F715" s="600"/>
      <c r="G715" s="600"/>
      <c r="H715" s="598"/>
      <c r="I715" s="598"/>
      <c r="J715" s="598"/>
      <c r="K715" s="598"/>
      <c r="L715" s="598"/>
      <c r="M715" s="598"/>
      <c r="N715" s="598"/>
      <c r="O715" s="601"/>
      <c r="P715" s="601"/>
      <c r="Q715" s="601"/>
      <c r="R715" s="601"/>
      <c r="S715" s="602"/>
      <c r="T715" s="598"/>
      <c r="U715" s="598"/>
      <c r="V715" s="598"/>
      <c r="W715" s="601"/>
      <c r="X715" s="195"/>
      <c r="Y715" s="598"/>
      <c r="Z715" s="195"/>
      <c r="AA715" s="598"/>
      <c r="AB715" s="598"/>
      <c r="AC715" s="598"/>
      <c r="AD715" s="598"/>
      <c r="AE715" s="598"/>
      <c r="AF715" s="601"/>
      <c r="AG715" s="195"/>
      <c r="AH715" s="598"/>
      <c r="AI715" s="598"/>
      <c r="AJ715" s="598"/>
      <c r="AK715" s="598"/>
      <c r="AL715" s="598"/>
      <c r="AM715" s="601"/>
      <c r="AN715" s="598"/>
      <c r="AO715" s="603"/>
      <c r="AP715" s="598"/>
      <c r="AQ715" s="442"/>
      <c r="AR715" s="604"/>
      <c r="AS715" s="161"/>
      <c r="AT715" s="161"/>
      <c r="AU715" s="161"/>
      <c r="AV715" s="161"/>
    </row>
    <row r="716" ht="14.25" customHeight="1">
      <c r="A716" s="598"/>
      <c r="B716" s="599"/>
      <c r="C716" s="598"/>
      <c r="D716" s="600"/>
      <c r="E716" s="600"/>
      <c r="F716" s="600"/>
      <c r="G716" s="600"/>
      <c r="H716" s="598"/>
      <c r="I716" s="598"/>
      <c r="J716" s="598"/>
      <c r="K716" s="598"/>
      <c r="L716" s="598"/>
      <c r="M716" s="598"/>
      <c r="N716" s="598"/>
      <c r="O716" s="601"/>
      <c r="P716" s="601"/>
      <c r="Q716" s="601"/>
      <c r="R716" s="601"/>
      <c r="S716" s="602"/>
      <c r="T716" s="598"/>
      <c r="U716" s="598"/>
      <c r="V716" s="598"/>
      <c r="W716" s="601"/>
      <c r="X716" s="195"/>
      <c r="Y716" s="598"/>
      <c r="Z716" s="195"/>
      <c r="AA716" s="598"/>
      <c r="AB716" s="598"/>
      <c r="AC716" s="598"/>
      <c r="AD716" s="598"/>
      <c r="AE716" s="598"/>
      <c r="AF716" s="601"/>
      <c r="AG716" s="195"/>
      <c r="AH716" s="598"/>
      <c r="AI716" s="598"/>
      <c r="AJ716" s="598"/>
      <c r="AK716" s="598"/>
      <c r="AL716" s="598"/>
      <c r="AM716" s="601"/>
      <c r="AN716" s="598"/>
      <c r="AO716" s="603"/>
      <c r="AP716" s="598"/>
      <c r="AQ716" s="442"/>
      <c r="AR716" s="604"/>
      <c r="AS716" s="161"/>
      <c r="AT716" s="161"/>
      <c r="AU716" s="161"/>
      <c r="AV716" s="161"/>
    </row>
    <row r="717" ht="14.25" customHeight="1">
      <c r="A717" s="598"/>
      <c r="B717" s="599"/>
      <c r="C717" s="598"/>
      <c r="D717" s="600"/>
      <c r="E717" s="600"/>
      <c r="F717" s="600"/>
      <c r="G717" s="600"/>
      <c r="H717" s="598"/>
      <c r="I717" s="598"/>
      <c r="J717" s="598"/>
      <c r="K717" s="598"/>
      <c r="L717" s="598"/>
      <c r="M717" s="598"/>
      <c r="N717" s="598"/>
      <c r="O717" s="601"/>
      <c r="P717" s="601"/>
      <c r="Q717" s="601"/>
      <c r="R717" s="601"/>
      <c r="S717" s="602"/>
      <c r="T717" s="598"/>
      <c r="U717" s="598"/>
      <c r="V717" s="598"/>
      <c r="W717" s="601"/>
      <c r="X717" s="195"/>
      <c r="Y717" s="598"/>
      <c r="Z717" s="195"/>
      <c r="AA717" s="598"/>
      <c r="AB717" s="598"/>
      <c r="AC717" s="598"/>
      <c r="AD717" s="598"/>
      <c r="AE717" s="598"/>
      <c r="AF717" s="601"/>
      <c r="AG717" s="195"/>
      <c r="AH717" s="598"/>
      <c r="AI717" s="598"/>
      <c r="AJ717" s="598"/>
      <c r="AK717" s="598"/>
      <c r="AL717" s="598"/>
      <c r="AM717" s="601"/>
      <c r="AN717" s="598"/>
      <c r="AO717" s="603"/>
      <c r="AP717" s="598"/>
      <c r="AQ717" s="442"/>
      <c r="AR717" s="604"/>
      <c r="AS717" s="161"/>
      <c r="AT717" s="161"/>
      <c r="AU717" s="161"/>
      <c r="AV717" s="161"/>
    </row>
    <row r="718" ht="14.25" customHeight="1">
      <c r="A718" s="598"/>
      <c r="B718" s="599"/>
      <c r="C718" s="598"/>
      <c r="D718" s="600"/>
      <c r="E718" s="600"/>
      <c r="F718" s="600"/>
      <c r="G718" s="600"/>
      <c r="H718" s="598"/>
      <c r="I718" s="598"/>
      <c r="J718" s="598"/>
      <c r="K718" s="598"/>
      <c r="L718" s="598"/>
      <c r="M718" s="598"/>
      <c r="N718" s="598"/>
      <c r="O718" s="601"/>
      <c r="P718" s="601"/>
      <c r="Q718" s="601"/>
      <c r="R718" s="601"/>
      <c r="S718" s="602"/>
      <c r="T718" s="598"/>
      <c r="U718" s="598"/>
      <c r="V718" s="598"/>
      <c r="W718" s="601"/>
      <c r="X718" s="195"/>
      <c r="Y718" s="598"/>
      <c r="Z718" s="195"/>
      <c r="AA718" s="598"/>
      <c r="AB718" s="598"/>
      <c r="AC718" s="598"/>
      <c r="AD718" s="598"/>
      <c r="AE718" s="598"/>
      <c r="AF718" s="601"/>
      <c r="AG718" s="195"/>
      <c r="AH718" s="598"/>
      <c r="AI718" s="598"/>
      <c r="AJ718" s="598"/>
      <c r="AK718" s="598"/>
      <c r="AL718" s="598"/>
      <c r="AM718" s="601"/>
      <c r="AN718" s="598"/>
      <c r="AO718" s="603"/>
      <c r="AP718" s="598"/>
      <c r="AQ718" s="442"/>
      <c r="AR718" s="604"/>
      <c r="AS718" s="161"/>
      <c r="AT718" s="161"/>
      <c r="AU718" s="161"/>
      <c r="AV718" s="161"/>
    </row>
    <row r="719" ht="14.25" customHeight="1">
      <c r="A719" s="598"/>
      <c r="B719" s="599"/>
      <c r="C719" s="598"/>
      <c r="D719" s="600"/>
      <c r="E719" s="600"/>
      <c r="F719" s="600"/>
      <c r="G719" s="600"/>
      <c r="H719" s="598"/>
      <c r="I719" s="598"/>
      <c r="J719" s="598"/>
      <c r="K719" s="598"/>
      <c r="L719" s="598"/>
      <c r="M719" s="598"/>
      <c r="N719" s="598"/>
      <c r="O719" s="601"/>
      <c r="P719" s="601"/>
      <c r="Q719" s="601"/>
      <c r="R719" s="601"/>
      <c r="S719" s="602"/>
      <c r="T719" s="598"/>
      <c r="U719" s="598"/>
      <c r="V719" s="598"/>
      <c r="W719" s="601"/>
      <c r="X719" s="195"/>
      <c r="Y719" s="598"/>
      <c r="Z719" s="195"/>
      <c r="AA719" s="598"/>
      <c r="AB719" s="598"/>
      <c r="AC719" s="598"/>
      <c r="AD719" s="598"/>
      <c r="AE719" s="598"/>
      <c r="AF719" s="601"/>
      <c r="AG719" s="195"/>
      <c r="AH719" s="598"/>
      <c r="AI719" s="598"/>
      <c r="AJ719" s="598"/>
      <c r="AK719" s="598"/>
      <c r="AL719" s="598"/>
      <c r="AM719" s="601"/>
      <c r="AN719" s="598"/>
      <c r="AO719" s="603"/>
      <c r="AP719" s="598"/>
      <c r="AQ719" s="442"/>
      <c r="AR719" s="604"/>
      <c r="AS719" s="161"/>
      <c r="AT719" s="161"/>
      <c r="AU719" s="161"/>
      <c r="AV719" s="161"/>
    </row>
    <row r="720" ht="14.25" customHeight="1">
      <c r="A720" s="598"/>
      <c r="B720" s="599"/>
      <c r="C720" s="598"/>
      <c r="D720" s="600"/>
      <c r="E720" s="600"/>
      <c r="F720" s="600"/>
      <c r="G720" s="600"/>
      <c r="H720" s="598"/>
      <c r="I720" s="598"/>
      <c r="J720" s="598"/>
      <c r="K720" s="598"/>
      <c r="L720" s="598"/>
      <c r="M720" s="598"/>
      <c r="N720" s="598"/>
      <c r="O720" s="601"/>
      <c r="P720" s="601"/>
      <c r="Q720" s="601"/>
      <c r="R720" s="601"/>
      <c r="S720" s="602"/>
      <c r="T720" s="598"/>
      <c r="U720" s="598"/>
      <c r="V720" s="598"/>
      <c r="W720" s="601"/>
      <c r="X720" s="195"/>
      <c r="Y720" s="598"/>
      <c r="Z720" s="195"/>
      <c r="AA720" s="598"/>
      <c r="AB720" s="598"/>
      <c r="AC720" s="598"/>
      <c r="AD720" s="598"/>
      <c r="AE720" s="598"/>
      <c r="AF720" s="601"/>
      <c r="AG720" s="195"/>
      <c r="AH720" s="598"/>
      <c r="AI720" s="598"/>
      <c r="AJ720" s="598"/>
      <c r="AK720" s="598"/>
      <c r="AL720" s="598"/>
      <c r="AM720" s="601"/>
      <c r="AN720" s="598"/>
      <c r="AO720" s="603"/>
      <c r="AP720" s="598"/>
      <c r="AQ720" s="442"/>
      <c r="AR720" s="604"/>
      <c r="AS720" s="161"/>
      <c r="AT720" s="161"/>
      <c r="AU720" s="161"/>
      <c r="AV720" s="161"/>
    </row>
    <row r="721" ht="14.25" customHeight="1">
      <c r="A721" s="598"/>
      <c r="B721" s="599"/>
      <c r="C721" s="598"/>
      <c r="D721" s="600"/>
      <c r="E721" s="600"/>
      <c r="F721" s="600"/>
      <c r="G721" s="600"/>
      <c r="H721" s="598"/>
      <c r="I721" s="598"/>
      <c r="J721" s="598"/>
      <c r="K721" s="598"/>
      <c r="L721" s="598"/>
      <c r="M721" s="598"/>
      <c r="N721" s="598"/>
      <c r="O721" s="601"/>
      <c r="P721" s="601"/>
      <c r="Q721" s="601"/>
      <c r="R721" s="601"/>
      <c r="S721" s="602"/>
      <c r="T721" s="598"/>
      <c r="U721" s="598"/>
      <c r="V721" s="598"/>
      <c r="W721" s="601"/>
      <c r="X721" s="195"/>
      <c r="Y721" s="598"/>
      <c r="Z721" s="195"/>
      <c r="AA721" s="598"/>
      <c r="AB721" s="598"/>
      <c r="AC721" s="598"/>
      <c r="AD721" s="598"/>
      <c r="AE721" s="598"/>
      <c r="AF721" s="601"/>
      <c r="AG721" s="195"/>
      <c r="AH721" s="598"/>
      <c r="AI721" s="598"/>
      <c r="AJ721" s="598"/>
      <c r="AK721" s="598"/>
      <c r="AL721" s="598"/>
      <c r="AM721" s="601"/>
      <c r="AN721" s="598"/>
      <c r="AO721" s="603"/>
      <c r="AP721" s="598"/>
      <c r="AQ721" s="442"/>
      <c r="AR721" s="604"/>
      <c r="AS721" s="161"/>
      <c r="AT721" s="161"/>
      <c r="AU721" s="161"/>
      <c r="AV721" s="161"/>
    </row>
    <row r="722" ht="14.25" customHeight="1">
      <c r="A722" s="598"/>
      <c r="B722" s="599"/>
      <c r="C722" s="598"/>
      <c r="D722" s="600"/>
      <c r="E722" s="600"/>
      <c r="F722" s="600"/>
      <c r="G722" s="600"/>
      <c r="H722" s="598"/>
      <c r="I722" s="598"/>
      <c r="J722" s="598"/>
      <c r="K722" s="598"/>
      <c r="L722" s="598"/>
      <c r="M722" s="598"/>
      <c r="N722" s="598"/>
      <c r="O722" s="601"/>
      <c r="P722" s="601"/>
      <c r="Q722" s="601"/>
      <c r="R722" s="601"/>
      <c r="S722" s="602"/>
      <c r="T722" s="598"/>
      <c r="U722" s="598"/>
      <c r="V722" s="598"/>
      <c r="W722" s="601"/>
      <c r="X722" s="195"/>
      <c r="Y722" s="598"/>
      <c r="Z722" s="195"/>
      <c r="AA722" s="598"/>
      <c r="AB722" s="598"/>
      <c r="AC722" s="598"/>
      <c r="AD722" s="598"/>
      <c r="AE722" s="598"/>
      <c r="AF722" s="601"/>
      <c r="AG722" s="195"/>
      <c r="AH722" s="598"/>
      <c r="AI722" s="598"/>
      <c r="AJ722" s="598"/>
      <c r="AK722" s="598"/>
      <c r="AL722" s="598"/>
      <c r="AM722" s="601"/>
      <c r="AN722" s="598"/>
      <c r="AO722" s="603"/>
      <c r="AP722" s="598"/>
      <c r="AQ722" s="442"/>
      <c r="AR722" s="604"/>
      <c r="AS722" s="161"/>
      <c r="AT722" s="161"/>
      <c r="AU722" s="161"/>
      <c r="AV722" s="161"/>
    </row>
    <row r="723" ht="14.25" customHeight="1">
      <c r="A723" s="598"/>
      <c r="B723" s="599"/>
      <c r="C723" s="598"/>
      <c r="D723" s="600"/>
      <c r="E723" s="600"/>
      <c r="F723" s="600"/>
      <c r="G723" s="600"/>
      <c r="H723" s="598"/>
      <c r="I723" s="598"/>
      <c r="J723" s="598"/>
      <c r="K723" s="598"/>
      <c r="L723" s="598"/>
      <c r="M723" s="598"/>
      <c r="N723" s="598"/>
      <c r="O723" s="601"/>
      <c r="P723" s="601"/>
      <c r="Q723" s="601"/>
      <c r="R723" s="601"/>
      <c r="S723" s="602"/>
      <c r="T723" s="598"/>
      <c r="U723" s="598"/>
      <c r="V723" s="598"/>
      <c r="W723" s="601"/>
      <c r="X723" s="195"/>
      <c r="Y723" s="598"/>
      <c r="Z723" s="195"/>
      <c r="AA723" s="598"/>
      <c r="AB723" s="598"/>
      <c r="AC723" s="598"/>
      <c r="AD723" s="598"/>
      <c r="AE723" s="598"/>
      <c r="AF723" s="601"/>
      <c r="AG723" s="195"/>
      <c r="AH723" s="598"/>
      <c r="AI723" s="598"/>
      <c r="AJ723" s="598"/>
      <c r="AK723" s="598"/>
      <c r="AL723" s="598"/>
      <c r="AM723" s="601"/>
      <c r="AN723" s="598"/>
      <c r="AO723" s="603"/>
      <c r="AP723" s="598"/>
      <c r="AQ723" s="442"/>
      <c r="AR723" s="604"/>
      <c r="AS723" s="161"/>
      <c r="AT723" s="161"/>
      <c r="AU723" s="161"/>
      <c r="AV723" s="161"/>
    </row>
    <row r="724" ht="14.25" customHeight="1">
      <c r="A724" s="598"/>
      <c r="B724" s="599"/>
      <c r="C724" s="598"/>
      <c r="D724" s="600"/>
      <c r="E724" s="600"/>
      <c r="F724" s="600"/>
      <c r="G724" s="600"/>
      <c r="H724" s="598"/>
      <c r="I724" s="598"/>
      <c r="J724" s="598"/>
      <c r="K724" s="598"/>
      <c r="L724" s="598"/>
      <c r="M724" s="598"/>
      <c r="N724" s="598"/>
      <c r="O724" s="601"/>
      <c r="P724" s="601"/>
      <c r="Q724" s="601"/>
      <c r="R724" s="601"/>
      <c r="S724" s="602"/>
      <c r="T724" s="598"/>
      <c r="U724" s="598"/>
      <c r="V724" s="598"/>
      <c r="W724" s="601"/>
      <c r="X724" s="195"/>
      <c r="Y724" s="598"/>
      <c r="Z724" s="195"/>
      <c r="AA724" s="598"/>
      <c r="AB724" s="598"/>
      <c r="AC724" s="598"/>
      <c r="AD724" s="598"/>
      <c r="AE724" s="598"/>
      <c r="AF724" s="601"/>
      <c r="AG724" s="195"/>
      <c r="AH724" s="598"/>
      <c r="AI724" s="598"/>
      <c r="AJ724" s="598"/>
      <c r="AK724" s="598"/>
      <c r="AL724" s="598"/>
      <c r="AM724" s="601"/>
      <c r="AN724" s="598"/>
      <c r="AO724" s="603"/>
      <c r="AP724" s="598"/>
      <c r="AQ724" s="442"/>
      <c r="AR724" s="604"/>
      <c r="AS724" s="161"/>
      <c r="AT724" s="161"/>
      <c r="AU724" s="161"/>
      <c r="AV724" s="161"/>
    </row>
    <row r="725" ht="14.25" customHeight="1">
      <c r="A725" s="598"/>
      <c r="B725" s="599"/>
      <c r="C725" s="598"/>
      <c r="D725" s="600"/>
      <c r="E725" s="600"/>
      <c r="F725" s="600"/>
      <c r="G725" s="600"/>
      <c r="H725" s="598"/>
      <c r="I725" s="598"/>
      <c r="J725" s="598"/>
      <c r="K725" s="598"/>
      <c r="L725" s="598"/>
      <c r="M725" s="598"/>
      <c r="N725" s="598"/>
      <c r="O725" s="601"/>
      <c r="P725" s="601"/>
      <c r="Q725" s="601"/>
      <c r="R725" s="601"/>
      <c r="S725" s="602"/>
      <c r="T725" s="598"/>
      <c r="U725" s="598"/>
      <c r="V725" s="598"/>
      <c r="W725" s="601"/>
      <c r="X725" s="195"/>
      <c r="Y725" s="598"/>
      <c r="Z725" s="195"/>
      <c r="AA725" s="598"/>
      <c r="AB725" s="598"/>
      <c r="AC725" s="598"/>
      <c r="AD725" s="598"/>
      <c r="AE725" s="598"/>
      <c r="AF725" s="601"/>
      <c r="AG725" s="195"/>
      <c r="AH725" s="598"/>
      <c r="AI725" s="598"/>
      <c r="AJ725" s="598"/>
      <c r="AK725" s="598"/>
      <c r="AL725" s="598"/>
      <c r="AM725" s="601"/>
      <c r="AN725" s="598"/>
      <c r="AO725" s="603"/>
      <c r="AP725" s="598"/>
      <c r="AQ725" s="442"/>
      <c r="AR725" s="604"/>
      <c r="AS725" s="161"/>
      <c r="AT725" s="161"/>
      <c r="AU725" s="161"/>
      <c r="AV725" s="161"/>
    </row>
    <row r="726" ht="14.25" customHeight="1">
      <c r="A726" s="598"/>
      <c r="B726" s="599"/>
      <c r="C726" s="598"/>
      <c r="D726" s="600"/>
      <c r="E726" s="600"/>
      <c r="F726" s="600"/>
      <c r="G726" s="600"/>
      <c r="H726" s="598"/>
      <c r="I726" s="598"/>
      <c r="J726" s="598"/>
      <c r="K726" s="598"/>
      <c r="L726" s="598"/>
      <c r="M726" s="598"/>
      <c r="N726" s="598"/>
      <c r="O726" s="601"/>
      <c r="P726" s="601"/>
      <c r="Q726" s="601"/>
      <c r="R726" s="601"/>
      <c r="S726" s="602"/>
      <c r="T726" s="598"/>
      <c r="U726" s="598"/>
      <c r="V726" s="598"/>
      <c r="W726" s="601"/>
      <c r="X726" s="195"/>
      <c r="Y726" s="598"/>
      <c r="Z726" s="195"/>
      <c r="AA726" s="598"/>
      <c r="AB726" s="598"/>
      <c r="AC726" s="598"/>
      <c r="AD726" s="598"/>
      <c r="AE726" s="598"/>
      <c r="AF726" s="601"/>
      <c r="AG726" s="195"/>
      <c r="AH726" s="598"/>
      <c r="AI726" s="598"/>
      <c r="AJ726" s="598"/>
      <c r="AK726" s="598"/>
      <c r="AL726" s="598"/>
      <c r="AM726" s="601"/>
      <c r="AN726" s="598"/>
      <c r="AO726" s="603"/>
      <c r="AP726" s="598"/>
      <c r="AQ726" s="442"/>
      <c r="AR726" s="604"/>
      <c r="AS726" s="161"/>
      <c r="AT726" s="161"/>
      <c r="AU726" s="161"/>
      <c r="AV726" s="161"/>
    </row>
    <row r="727" ht="14.25" customHeight="1">
      <c r="A727" s="598"/>
      <c r="B727" s="599"/>
      <c r="C727" s="598"/>
      <c r="D727" s="600"/>
      <c r="E727" s="600"/>
      <c r="F727" s="600"/>
      <c r="G727" s="600"/>
      <c r="H727" s="598"/>
      <c r="I727" s="598"/>
      <c r="J727" s="598"/>
      <c r="K727" s="598"/>
      <c r="L727" s="598"/>
      <c r="M727" s="598"/>
      <c r="N727" s="598"/>
      <c r="O727" s="601"/>
      <c r="P727" s="601"/>
      <c r="Q727" s="601"/>
      <c r="R727" s="601"/>
      <c r="S727" s="602"/>
      <c r="T727" s="598"/>
      <c r="U727" s="598"/>
      <c r="V727" s="598"/>
      <c r="W727" s="601"/>
      <c r="X727" s="195"/>
      <c r="Y727" s="598"/>
      <c r="Z727" s="195"/>
      <c r="AA727" s="598"/>
      <c r="AB727" s="598"/>
      <c r="AC727" s="598"/>
      <c r="AD727" s="598"/>
      <c r="AE727" s="598"/>
      <c r="AF727" s="601"/>
      <c r="AG727" s="195"/>
      <c r="AH727" s="598"/>
      <c r="AI727" s="598"/>
      <c r="AJ727" s="598"/>
      <c r="AK727" s="598"/>
      <c r="AL727" s="598"/>
      <c r="AM727" s="601"/>
      <c r="AN727" s="598"/>
      <c r="AO727" s="603"/>
      <c r="AP727" s="598"/>
      <c r="AQ727" s="442"/>
      <c r="AR727" s="604"/>
      <c r="AS727" s="161"/>
      <c r="AT727" s="161"/>
      <c r="AU727" s="161"/>
      <c r="AV727" s="161"/>
    </row>
    <row r="728" ht="14.25" customHeight="1">
      <c r="A728" s="598"/>
      <c r="B728" s="599"/>
      <c r="C728" s="598"/>
      <c r="D728" s="600"/>
      <c r="E728" s="600"/>
      <c r="F728" s="600"/>
      <c r="G728" s="600"/>
      <c r="H728" s="598"/>
      <c r="I728" s="598"/>
      <c r="J728" s="598"/>
      <c r="K728" s="598"/>
      <c r="L728" s="598"/>
      <c r="M728" s="598"/>
      <c r="N728" s="598"/>
      <c r="O728" s="601"/>
      <c r="P728" s="601"/>
      <c r="Q728" s="601"/>
      <c r="R728" s="601"/>
      <c r="S728" s="602"/>
      <c r="T728" s="598"/>
      <c r="U728" s="598"/>
      <c r="V728" s="598"/>
      <c r="W728" s="601"/>
      <c r="X728" s="195"/>
      <c r="Y728" s="598"/>
      <c r="Z728" s="195"/>
      <c r="AA728" s="598"/>
      <c r="AB728" s="598"/>
      <c r="AC728" s="598"/>
      <c r="AD728" s="598"/>
      <c r="AE728" s="598"/>
      <c r="AF728" s="601"/>
      <c r="AG728" s="195"/>
      <c r="AH728" s="598"/>
      <c r="AI728" s="598"/>
      <c r="AJ728" s="598"/>
      <c r="AK728" s="598"/>
      <c r="AL728" s="598"/>
      <c r="AM728" s="601"/>
      <c r="AN728" s="598"/>
      <c r="AO728" s="603"/>
      <c r="AP728" s="598"/>
      <c r="AQ728" s="442"/>
      <c r="AR728" s="604"/>
      <c r="AS728" s="161"/>
      <c r="AT728" s="161"/>
      <c r="AU728" s="161"/>
      <c r="AV728" s="161"/>
    </row>
    <row r="729" ht="14.25" customHeight="1">
      <c r="A729" s="598"/>
      <c r="B729" s="599"/>
      <c r="C729" s="598"/>
      <c r="D729" s="600"/>
      <c r="E729" s="600"/>
      <c r="F729" s="600"/>
      <c r="G729" s="600"/>
      <c r="H729" s="598"/>
      <c r="I729" s="598"/>
      <c r="J729" s="598"/>
      <c r="K729" s="598"/>
      <c r="L729" s="598"/>
      <c r="M729" s="598"/>
      <c r="N729" s="598"/>
      <c r="O729" s="601"/>
      <c r="P729" s="601"/>
      <c r="Q729" s="601"/>
      <c r="R729" s="601"/>
      <c r="S729" s="602"/>
      <c r="T729" s="598"/>
      <c r="U729" s="598"/>
      <c r="V729" s="598"/>
      <c r="W729" s="601"/>
      <c r="X729" s="195"/>
      <c r="Y729" s="598"/>
      <c r="Z729" s="195"/>
      <c r="AA729" s="598"/>
      <c r="AB729" s="598"/>
      <c r="AC729" s="598"/>
      <c r="AD729" s="598"/>
      <c r="AE729" s="598"/>
      <c r="AF729" s="601"/>
      <c r="AG729" s="195"/>
      <c r="AH729" s="598"/>
      <c r="AI729" s="598"/>
      <c r="AJ729" s="598"/>
      <c r="AK729" s="598"/>
      <c r="AL729" s="598"/>
      <c r="AM729" s="601"/>
      <c r="AN729" s="598"/>
      <c r="AO729" s="603"/>
      <c r="AP729" s="598"/>
      <c r="AQ729" s="442"/>
      <c r="AR729" s="604"/>
      <c r="AS729" s="161"/>
      <c r="AT729" s="161"/>
      <c r="AU729" s="161"/>
      <c r="AV729" s="161"/>
    </row>
    <row r="730" ht="14.25" customHeight="1">
      <c r="A730" s="598"/>
      <c r="B730" s="599"/>
      <c r="C730" s="598"/>
      <c r="D730" s="600"/>
      <c r="E730" s="600"/>
      <c r="F730" s="600"/>
      <c r="G730" s="600"/>
      <c r="H730" s="598"/>
      <c r="I730" s="598"/>
      <c r="J730" s="598"/>
      <c r="K730" s="598"/>
      <c r="L730" s="598"/>
      <c r="M730" s="598"/>
      <c r="N730" s="598"/>
      <c r="O730" s="601"/>
      <c r="P730" s="601"/>
      <c r="Q730" s="601"/>
      <c r="R730" s="601"/>
      <c r="S730" s="602"/>
      <c r="T730" s="598"/>
      <c r="U730" s="598"/>
      <c r="V730" s="598"/>
      <c r="W730" s="601"/>
      <c r="X730" s="195"/>
      <c r="Y730" s="598"/>
      <c r="Z730" s="195"/>
      <c r="AA730" s="598"/>
      <c r="AB730" s="598"/>
      <c r="AC730" s="598"/>
      <c r="AD730" s="598"/>
      <c r="AE730" s="598"/>
      <c r="AF730" s="601"/>
      <c r="AG730" s="195"/>
      <c r="AH730" s="598"/>
      <c r="AI730" s="598"/>
      <c r="AJ730" s="598"/>
      <c r="AK730" s="598"/>
      <c r="AL730" s="598"/>
      <c r="AM730" s="601"/>
      <c r="AN730" s="598"/>
      <c r="AO730" s="603"/>
      <c r="AP730" s="598"/>
      <c r="AQ730" s="442"/>
      <c r="AR730" s="604"/>
      <c r="AS730" s="161"/>
      <c r="AT730" s="161"/>
      <c r="AU730" s="161"/>
      <c r="AV730" s="161"/>
    </row>
    <row r="731" ht="14.25" customHeight="1">
      <c r="A731" s="598"/>
      <c r="B731" s="599"/>
      <c r="C731" s="598"/>
      <c r="D731" s="600"/>
      <c r="E731" s="600"/>
      <c r="F731" s="600"/>
      <c r="G731" s="600"/>
      <c r="H731" s="598"/>
      <c r="I731" s="598"/>
      <c r="J731" s="598"/>
      <c r="K731" s="598"/>
      <c r="L731" s="598"/>
      <c r="M731" s="598"/>
      <c r="N731" s="598"/>
      <c r="O731" s="601"/>
      <c r="P731" s="601"/>
      <c r="Q731" s="601"/>
      <c r="R731" s="601"/>
      <c r="S731" s="602"/>
      <c r="T731" s="598"/>
      <c r="U731" s="598"/>
      <c r="V731" s="598"/>
      <c r="W731" s="601"/>
      <c r="X731" s="195"/>
      <c r="Y731" s="598"/>
      <c r="Z731" s="195"/>
      <c r="AA731" s="598"/>
      <c r="AB731" s="598"/>
      <c r="AC731" s="598"/>
      <c r="AD731" s="598"/>
      <c r="AE731" s="598"/>
      <c r="AF731" s="601"/>
      <c r="AG731" s="195"/>
      <c r="AH731" s="598"/>
      <c r="AI731" s="598"/>
      <c r="AJ731" s="598"/>
      <c r="AK731" s="598"/>
      <c r="AL731" s="598"/>
      <c r="AM731" s="601"/>
      <c r="AN731" s="598"/>
      <c r="AO731" s="603"/>
      <c r="AP731" s="598"/>
      <c r="AQ731" s="442"/>
      <c r="AR731" s="604"/>
      <c r="AS731" s="161"/>
      <c r="AT731" s="161"/>
      <c r="AU731" s="161"/>
      <c r="AV731" s="161"/>
    </row>
    <row r="732" ht="14.25" customHeight="1">
      <c r="A732" s="598"/>
      <c r="B732" s="599"/>
      <c r="C732" s="598"/>
      <c r="D732" s="600"/>
      <c r="E732" s="600"/>
      <c r="F732" s="600"/>
      <c r="G732" s="600"/>
      <c r="H732" s="598"/>
      <c r="I732" s="598"/>
      <c r="J732" s="598"/>
      <c r="K732" s="598"/>
      <c r="L732" s="598"/>
      <c r="M732" s="598"/>
      <c r="N732" s="598"/>
      <c r="O732" s="601"/>
      <c r="P732" s="601"/>
      <c r="Q732" s="601"/>
      <c r="R732" s="601"/>
      <c r="S732" s="602"/>
      <c r="T732" s="598"/>
      <c r="U732" s="598"/>
      <c r="V732" s="598"/>
      <c r="W732" s="601"/>
      <c r="X732" s="195"/>
      <c r="Y732" s="598"/>
      <c r="Z732" s="195"/>
      <c r="AA732" s="598"/>
      <c r="AB732" s="598"/>
      <c r="AC732" s="598"/>
      <c r="AD732" s="598"/>
      <c r="AE732" s="598"/>
      <c r="AF732" s="601"/>
      <c r="AG732" s="195"/>
      <c r="AH732" s="598"/>
      <c r="AI732" s="598"/>
      <c r="AJ732" s="598"/>
      <c r="AK732" s="598"/>
      <c r="AL732" s="598"/>
      <c r="AM732" s="601"/>
      <c r="AN732" s="598"/>
      <c r="AO732" s="603"/>
      <c r="AP732" s="598"/>
      <c r="AQ732" s="442"/>
      <c r="AR732" s="604"/>
      <c r="AS732" s="161"/>
      <c r="AT732" s="161"/>
      <c r="AU732" s="161"/>
      <c r="AV732" s="161"/>
    </row>
    <row r="733" ht="14.25" customHeight="1">
      <c r="A733" s="598"/>
      <c r="B733" s="599"/>
      <c r="C733" s="598"/>
      <c r="D733" s="600"/>
      <c r="E733" s="600"/>
      <c r="F733" s="600"/>
      <c r="G733" s="600"/>
      <c r="H733" s="598"/>
      <c r="I733" s="598"/>
      <c r="J733" s="598"/>
      <c r="K733" s="598"/>
      <c r="L733" s="598"/>
      <c r="M733" s="598"/>
      <c r="N733" s="598"/>
      <c r="O733" s="601"/>
      <c r="P733" s="601"/>
      <c r="Q733" s="601"/>
      <c r="R733" s="601"/>
      <c r="S733" s="602"/>
      <c r="T733" s="598"/>
      <c r="U733" s="598"/>
      <c r="V733" s="598"/>
      <c r="W733" s="601"/>
      <c r="X733" s="195"/>
      <c r="Y733" s="598"/>
      <c r="Z733" s="195"/>
      <c r="AA733" s="598"/>
      <c r="AB733" s="598"/>
      <c r="AC733" s="598"/>
      <c r="AD733" s="598"/>
      <c r="AE733" s="598"/>
      <c r="AF733" s="601"/>
      <c r="AG733" s="195"/>
      <c r="AH733" s="598"/>
      <c r="AI733" s="598"/>
      <c r="AJ733" s="598"/>
      <c r="AK733" s="598"/>
      <c r="AL733" s="598"/>
      <c r="AM733" s="601"/>
      <c r="AN733" s="598"/>
      <c r="AO733" s="603"/>
      <c r="AP733" s="598"/>
      <c r="AQ733" s="442"/>
      <c r="AR733" s="604"/>
      <c r="AS733" s="161"/>
      <c r="AT733" s="161"/>
      <c r="AU733" s="161"/>
      <c r="AV733" s="161"/>
    </row>
    <row r="734" ht="14.25" customHeight="1">
      <c r="A734" s="598"/>
      <c r="B734" s="599"/>
      <c r="C734" s="598"/>
      <c r="D734" s="600"/>
      <c r="E734" s="600"/>
      <c r="F734" s="600"/>
      <c r="G734" s="600"/>
      <c r="H734" s="598"/>
      <c r="I734" s="598"/>
      <c r="J734" s="598"/>
      <c r="K734" s="598"/>
      <c r="L734" s="598"/>
      <c r="M734" s="598"/>
      <c r="N734" s="598"/>
      <c r="O734" s="601"/>
      <c r="P734" s="601"/>
      <c r="Q734" s="601"/>
      <c r="R734" s="601"/>
      <c r="S734" s="602"/>
      <c r="T734" s="598"/>
      <c r="U734" s="598"/>
      <c r="V734" s="598"/>
      <c r="W734" s="601"/>
      <c r="X734" s="195"/>
      <c r="Y734" s="598"/>
      <c r="Z734" s="195"/>
      <c r="AA734" s="598"/>
      <c r="AB734" s="598"/>
      <c r="AC734" s="598"/>
      <c r="AD734" s="598"/>
      <c r="AE734" s="598"/>
      <c r="AF734" s="601"/>
      <c r="AG734" s="195"/>
      <c r="AH734" s="598"/>
      <c r="AI734" s="598"/>
      <c r="AJ734" s="598"/>
      <c r="AK734" s="598"/>
      <c r="AL734" s="598"/>
      <c r="AM734" s="601"/>
      <c r="AN734" s="598"/>
      <c r="AO734" s="603"/>
      <c r="AP734" s="598"/>
      <c r="AQ734" s="442"/>
      <c r="AR734" s="604"/>
      <c r="AS734" s="161"/>
      <c r="AT734" s="161"/>
      <c r="AU734" s="161"/>
      <c r="AV734" s="161"/>
    </row>
    <row r="735" ht="14.25" customHeight="1">
      <c r="A735" s="598"/>
      <c r="B735" s="599"/>
      <c r="C735" s="598"/>
      <c r="D735" s="600"/>
      <c r="E735" s="600"/>
      <c r="F735" s="600"/>
      <c r="G735" s="600"/>
      <c r="H735" s="598"/>
      <c r="I735" s="598"/>
      <c r="J735" s="598"/>
      <c r="K735" s="598"/>
      <c r="L735" s="598"/>
      <c r="M735" s="598"/>
      <c r="N735" s="598"/>
      <c r="O735" s="601"/>
      <c r="P735" s="601"/>
      <c r="Q735" s="601"/>
      <c r="R735" s="601"/>
      <c r="S735" s="602"/>
      <c r="T735" s="598"/>
      <c r="U735" s="598"/>
      <c r="V735" s="598"/>
      <c r="W735" s="601"/>
      <c r="X735" s="195"/>
      <c r="Y735" s="598"/>
      <c r="Z735" s="195"/>
      <c r="AA735" s="598"/>
      <c r="AB735" s="598"/>
      <c r="AC735" s="598"/>
      <c r="AD735" s="598"/>
      <c r="AE735" s="598"/>
      <c r="AF735" s="601"/>
      <c r="AG735" s="195"/>
      <c r="AH735" s="598"/>
      <c r="AI735" s="598"/>
      <c r="AJ735" s="598"/>
      <c r="AK735" s="598"/>
      <c r="AL735" s="598"/>
      <c r="AM735" s="601"/>
      <c r="AN735" s="598"/>
      <c r="AO735" s="603"/>
      <c r="AP735" s="598"/>
      <c r="AQ735" s="442"/>
      <c r="AR735" s="604"/>
      <c r="AS735" s="161"/>
      <c r="AT735" s="161"/>
      <c r="AU735" s="161"/>
      <c r="AV735" s="161"/>
    </row>
    <row r="736" ht="14.25" customHeight="1">
      <c r="A736" s="598"/>
      <c r="B736" s="599"/>
      <c r="C736" s="598"/>
      <c r="D736" s="600"/>
      <c r="E736" s="600"/>
      <c r="F736" s="600"/>
      <c r="G736" s="600"/>
      <c r="H736" s="598"/>
      <c r="I736" s="598"/>
      <c r="J736" s="598"/>
      <c r="K736" s="598"/>
      <c r="L736" s="598"/>
      <c r="M736" s="598"/>
      <c r="N736" s="598"/>
      <c r="O736" s="601"/>
      <c r="P736" s="601"/>
      <c r="Q736" s="601"/>
      <c r="R736" s="601"/>
      <c r="S736" s="602"/>
      <c r="T736" s="598"/>
      <c r="U736" s="598"/>
      <c r="V736" s="598"/>
      <c r="W736" s="601"/>
      <c r="X736" s="195"/>
      <c r="Y736" s="598"/>
      <c r="Z736" s="195"/>
      <c r="AA736" s="598"/>
      <c r="AB736" s="598"/>
      <c r="AC736" s="598"/>
      <c r="AD736" s="598"/>
      <c r="AE736" s="598"/>
      <c r="AF736" s="601"/>
      <c r="AG736" s="195"/>
      <c r="AH736" s="598"/>
      <c r="AI736" s="598"/>
      <c r="AJ736" s="598"/>
      <c r="AK736" s="598"/>
      <c r="AL736" s="598"/>
      <c r="AM736" s="601"/>
      <c r="AN736" s="598"/>
      <c r="AO736" s="603"/>
      <c r="AP736" s="598"/>
      <c r="AQ736" s="442"/>
      <c r="AR736" s="604"/>
      <c r="AS736" s="161"/>
      <c r="AT736" s="161"/>
      <c r="AU736" s="161"/>
      <c r="AV736" s="161"/>
    </row>
    <row r="737" ht="14.25" customHeight="1">
      <c r="A737" s="598"/>
      <c r="B737" s="599"/>
      <c r="C737" s="598"/>
      <c r="D737" s="600"/>
      <c r="E737" s="600"/>
      <c r="F737" s="600"/>
      <c r="G737" s="600"/>
      <c r="H737" s="598"/>
      <c r="I737" s="598"/>
      <c r="J737" s="598"/>
      <c r="K737" s="598"/>
      <c r="L737" s="598"/>
      <c r="M737" s="598"/>
      <c r="N737" s="598"/>
      <c r="O737" s="601"/>
      <c r="P737" s="601"/>
      <c r="Q737" s="601"/>
      <c r="R737" s="601"/>
      <c r="S737" s="602"/>
      <c r="T737" s="598"/>
      <c r="U737" s="598"/>
      <c r="V737" s="598"/>
      <c r="W737" s="601"/>
      <c r="X737" s="195"/>
      <c r="Y737" s="598"/>
      <c r="Z737" s="195"/>
      <c r="AA737" s="598"/>
      <c r="AB737" s="598"/>
      <c r="AC737" s="598"/>
      <c r="AD737" s="598"/>
      <c r="AE737" s="598"/>
      <c r="AF737" s="601"/>
      <c r="AG737" s="195"/>
      <c r="AH737" s="598"/>
      <c r="AI737" s="598"/>
      <c r="AJ737" s="598"/>
      <c r="AK737" s="598"/>
      <c r="AL737" s="598"/>
      <c r="AM737" s="601"/>
      <c r="AN737" s="598"/>
      <c r="AO737" s="603"/>
      <c r="AP737" s="598"/>
      <c r="AQ737" s="442"/>
      <c r="AR737" s="604"/>
      <c r="AS737" s="161"/>
      <c r="AT737" s="161"/>
      <c r="AU737" s="161"/>
      <c r="AV737" s="161"/>
    </row>
    <row r="738" ht="14.25" customHeight="1">
      <c r="A738" s="598"/>
      <c r="B738" s="599"/>
      <c r="C738" s="598"/>
      <c r="D738" s="600"/>
      <c r="E738" s="600"/>
      <c r="F738" s="600"/>
      <c r="G738" s="600"/>
      <c r="H738" s="598"/>
      <c r="I738" s="598"/>
      <c r="J738" s="598"/>
      <c r="K738" s="598"/>
      <c r="L738" s="598"/>
      <c r="M738" s="598"/>
      <c r="N738" s="598"/>
      <c r="O738" s="601"/>
      <c r="P738" s="601"/>
      <c r="Q738" s="601"/>
      <c r="R738" s="601"/>
      <c r="S738" s="602"/>
      <c r="T738" s="598"/>
      <c r="U738" s="598"/>
      <c r="V738" s="598"/>
      <c r="W738" s="601"/>
      <c r="X738" s="195"/>
      <c r="Y738" s="598"/>
      <c r="Z738" s="195"/>
      <c r="AA738" s="598"/>
      <c r="AB738" s="598"/>
      <c r="AC738" s="598"/>
      <c r="AD738" s="598"/>
      <c r="AE738" s="598"/>
      <c r="AF738" s="601"/>
      <c r="AG738" s="195"/>
      <c r="AH738" s="598"/>
      <c r="AI738" s="598"/>
      <c r="AJ738" s="598"/>
      <c r="AK738" s="598"/>
      <c r="AL738" s="598"/>
      <c r="AM738" s="601"/>
      <c r="AN738" s="598"/>
      <c r="AO738" s="603"/>
      <c r="AP738" s="598"/>
      <c r="AQ738" s="442"/>
      <c r="AR738" s="604"/>
      <c r="AS738" s="161"/>
      <c r="AT738" s="161"/>
      <c r="AU738" s="161"/>
      <c r="AV738" s="161"/>
    </row>
    <row r="739" ht="14.25" customHeight="1">
      <c r="A739" s="598"/>
      <c r="B739" s="599"/>
      <c r="C739" s="598"/>
      <c r="D739" s="600"/>
      <c r="E739" s="600"/>
      <c r="F739" s="600"/>
      <c r="G739" s="600"/>
      <c r="H739" s="598"/>
      <c r="I739" s="598"/>
      <c r="J739" s="598"/>
      <c r="K739" s="598"/>
      <c r="L739" s="598"/>
      <c r="M739" s="598"/>
      <c r="N739" s="598"/>
      <c r="O739" s="601"/>
      <c r="P739" s="601"/>
      <c r="Q739" s="601"/>
      <c r="R739" s="601"/>
      <c r="S739" s="602"/>
      <c r="T739" s="598"/>
      <c r="U739" s="598"/>
      <c r="V739" s="598"/>
      <c r="W739" s="601"/>
      <c r="X739" s="195"/>
      <c r="Y739" s="598"/>
      <c r="Z739" s="195"/>
      <c r="AA739" s="598"/>
      <c r="AB739" s="598"/>
      <c r="AC739" s="598"/>
      <c r="AD739" s="598"/>
      <c r="AE739" s="598"/>
      <c r="AF739" s="601"/>
      <c r="AG739" s="195"/>
      <c r="AH739" s="598"/>
      <c r="AI739" s="598"/>
      <c r="AJ739" s="598"/>
      <c r="AK739" s="598"/>
      <c r="AL739" s="598"/>
      <c r="AM739" s="601"/>
      <c r="AN739" s="598"/>
      <c r="AO739" s="603"/>
      <c r="AP739" s="598"/>
      <c r="AQ739" s="442"/>
      <c r="AR739" s="604"/>
      <c r="AS739" s="161"/>
      <c r="AT739" s="161"/>
      <c r="AU739" s="161"/>
      <c r="AV739" s="161"/>
    </row>
    <row r="740" ht="14.25" customHeight="1">
      <c r="A740" s="598"/>
      <c r="B740" s="599"/>
      <c r="C740" s="598"/>
      <c r="D740" s="600"/>
      <c r="E740" s="600"/>
      <c r="F740" s="600"/>
      <c r="G740" s="600"/>
      <c r="H740" s="598"/>
      <c r="I740" s="598"/>
      <c r="J740" s="598"/>
      <c r="K740" s="598"/>
      <c r="L740" s="598"/>
      <c r="M740" s="598"/>
      <c r="N740" s="598"/>
      <c r="O740" s="601"/>
      <c r="P740" s="601"/>
      <c r="Q740" s="601"/>
      <c r="R740" s="601"/>
      <c r="S740" s="602"/>
      <c r="T740" s="598"/>
      <c r="U740" s="598"/>
      <c r="V740" s="598"/>
      <c r="W740" s="601"/>
      <c r="X740" s="195"/>
      <c r="Y740" s="598"/>
      <c r="Z740" s="195"/>
      <c r="AA740" s="598"/>
      <c r="AB740" s="598"/>
      <c r="AC740" s="598"/>
      <c r="AD740" s="598"/>
      <c r="AE740" s="598"/>
      <c r="AF740" s="601"/>
      <c r="AG740" s="195"/>
      <c r="AH740" s="598"/>
      <c r="AI740" s="598"/>
      <c r="AJ740" s="598"/>
      <c r="AK740" s="598"/>
      <c r="AL740" s="598"/>
      <c r="AM740" s="601"/>
      <c r="AN740" s="598"/>
      <c r="AO740" s="603"/>
      <c r="AP740" s="598"/>
      <c r="AQ740" s="442"/>
      <c r="AR740" s="604"/>
      <c r="AS740" s="161"/>
      <c r="AT740" s="161"/>
      <c r="AU740" s="161"/>
      <c r="AV740" s="161"/>
    </row>
    <row r="741" ht="14.25" customHeight="1">
      <c r="A741" s="598"/>
      <c r="B741" s="599"/>
      <c r="C741" s="598"/>
      <c r="D741" s="600"/>
      <c r="E741" s="600"/>
      <c r="F741" s="600"/>
      <c r="G741" s="600"/>
      <c r="H741" s="598"/>
      <c r="I741" s="598"/>
      <c r="J741" s="598"/>
      <c r="K741" s="598"/>
      <c r="L741" s="598"/>
      <c r="M741" s="598"/>
      <c r="N741" s="598"/>
      <c r="O741" s="601"/>
      <c r="P741" s="601"/>
      <c r="Q741" s="601"/>
      <c r="R741" s="601"/>
      <c r="S741" s="602"/>
      <c r="T741" s="598"/>
      <c r="U741" s="598"/>
      <c r="V741" s="598"/>
      <c r="W741" s="601"/>
      <c r="X741" s="195"/>
      <c r="Y741" s="598"/>
      <c r="Z741" s="195"/>
      <c r="AA741" s="598"/>
      <c r="AB741" s="598"/>
      <c r="AC741" s="598"/>
      <c r="AD741" s="598"/>
      <c r="AE741" s="598"/>
      <c r="AF741" s="601"/>
      <c r="AG741" s="195"/>
      <c r="AH741" s="598"/>
      <c r="AI741" s="598"/>
      <c r="AJ741" s="598"/>
      <c r="AK741" s="598"/>
      <c r="AL741" s="598"/>
      <c r="AM741" s="601"/>
      <c r="AN741" s="598"/>
      <c r="AO741" s="603"/>
      <c r="AP741" s="598"/>
      <c r="AQ741" s="442"/>
      <c r="AR741" s="604"/>
      <c r="AS741" s="161"/>
      <c r="AT741" s="161"/>
      <c r="AU741" s="161"/>
      <c r="AV741" s="161"/>
    </row>
    <row r="742" ht="14.25" customHeight="1">
      <c r="A742" s="598"/>
      <c r="B742" s="599"/>
      <c r="C742" s="598"/>
      <c r="D742" s="600"/>
      <c r="E742" s="600"/>
      <c r="F742" s="600"/>
      <c r="G742" s="600"/>
      <c r="H742" s="598"/>
      <c r="I742" s="598"/>
      <c r="J742" s="598"/>
      <c r="K742" s="598"/>
      <c r="L742" s="598"/>
      <c r="M742" s="598"/>
      <c r="N742" s="598"/>
      <c r="O742" s="601"/>
      <c r="P742" s="601"/>
      <c r="Q742" s="601"/>
      <c r="R742" s="601"/>
      <c r="S742" s="602"/>
      <c r="T742" s="598"/>
      <c r="U742" s="598"/>
      <c r="V742" s="598"/>
      <c r="W742" s="601"/>
      <c r="X742" s="195"/>
      <c r="Y742" s="598"/>
      <c r="Z742" s="195"/>
      <c r="AA742" s="598"/>
      <c r="AB742" s="598"/>
      <c r="AC742" s="598"/>
      <c r="AD742" s="598"/>
      <c r="AE742" s="598"/>
      <c r="AF742" s="601"/>
      <c r="AG742" s="195"/>
      <c r="AH742" s="598"/>
      <c r="AI742" s="598"/>
      <c r="AJ742" s="598"/>
      <c r="AK742" s="598"/>
      <c r="AL742" s="598"/>
      <c r="AM742" s="601"/>
      <c r="AN742" s="598"/>
      <c r="AO742" s="603"/>
      <c r="AP742" s="598"/>
      <c r="AQ742" s="442"/>
      <c r="AR742" s="604"/>
      <c r="AS742" s="161"/>
      <c r="AT742" s="161"/>
      <c r="AU742" s="161"/>
      <c r="AV742" s="161"/>
    </row>
    <row r="743" ht="14.25" customHeight="1">
      <c r="A743" s="598"/>
      <c r="B743" s="599"/>
      <c r="C743" s="598"/>
      <c r="D743" s="600"/>
      <c r="E743" s="600"/>
      <c r="F743" s="600"/>
      <c r="G743" s="600"/>
      <c r="H743" s="598"/>
      <c r="I743" s="598"/>
      <c r="J743" s="598"/>
      <c r="K743" s="598"/>
      <c r="L743" s="598"/>
      <c r="M743" s="598"/>
      <c r="N743" s="598"/>
      <c r="O743" s="601"/>
      <c r="P743" s="601"/>
      <c r="Q743" s="601"/>
      <c r="R743" s="601"/>
      <c r="S743" s="602"/>
      <c r="T743" s="598"/>
      <c r="U743" s="598"/>
      <c r="V743" s="598"/>
      <c r="W743" s="601"/>
      <c r="X743" s="195"/>
      <c r="Y743" s="598"/>
      <c r="Z743" s="195"/>
      <c r="AA743" s="598"/>
      <c r="AB743" s="598"/>
      <c r="AC743" s="598"/>
      <c r="AD743" s="598"/>
      <c r="AE743" s="598"/>
      <c r="AF743" s="601"/>
      <c r="AG743" s="195"/>
      <c r="AH743" s="598"/>
      <c r="AI743" s="598"/>
      <c r="AJ743" s="598"/>
      <c r="AK743" s="598"/>
      <c r="AL743" s="598"/>
      <c r="AM743" s="601"/>
      <c r="AN743" s="598"/>
      <c r="AO743" s="603"/>
      <c r="AP743" s="598"/>
      <c r="AQ743" s="442"/>
      <c r="AR743" s="604"/>
      <c r="AS743" s="161"/>
      <c r="AT743" s="161"/>
      <c r="AU743" s="161"/>
      <c r="AV743" s="161"/>
    </row>
    <row r="744" ht="14.25" customHeight="1">
      <c r="A744" s="598"/>
      <c r="B744" s="599"/>
      <c r="C744" s="598"/>
      <c r="D744" s="600"/>
      <c r="E744" s="600"/>
      <c r="F744" s="600"/>
      <c r="G744" s="600"/>
      <c r="H744" s="598"/>
      <c r="I744" s="598"/>
      <c r="J744" s="598"/>
      <c r="K744" s="598"/>
      <c r="L744" s="598"/>
      <c r="M744" s="598"/>
      <c r="N744" s="598"/>
      <c r="O744" s="601"/>
      <c r="P744" s="601"/>
      <c r="Q744" s="601"/>
      <c r="R744" s="601"/>
      <c r="S744" s="602"/>
      <c r="T744" s="598"/>
      <c r="U744" s="598"/>
      <c r="V744" s="598"/>
      <c r="W744" s="601"/>
      <c r="X744" s="195"/>
      <c r="Y744" s="598"/>
      <c r="Z744" s="195"/>
      <c r="AA744" s="598"/>
      <c r="AB744" s="598"/>
      <c r="AC744" s="598"/>
      <c r="AD744" s="598"/>
      <c r="AE744" s="598"/>
      <c r="AF744" s="601"/>
      <c r="AG744" s="195"/>
      <c r="AH744" s="598"/>
      <c r="AI744" s="598"/>
      <c r="AJ744" s="598"/>
      <c r="AK744" s="598"/>
      <c r="AL744" s="598"/>
      <c r="AM744" s="601"/>
      <c r="AN744" s="598"/>
      <c r="AO744" s="603"/>
      <c r="AP744" s="598"/>
      <c r="AQ744" s="442"/>
      <c r="AR744" s="604"/>
      <c r="AS744" s="161"/>
      <c r="AT744" s="161"/>
      <c r="AU744" s="161"/>
      <c r="AV744" s="161"/>
    </row>
    <row r="745" ht="14.25" customHeight="1">
      <c r="A745" s="598"/>
      <c r="B745" s="599"/>
      <c r="C745" s="598"/>
      <c r="D745" s="600"/>
      <c r="E745" s="600"/>
      <c r="F745" s="600"/>
      <c r="G745" s="600"/>
      <c r="H745" s="598"/>
      <c r="I745" s="598"/>
      <c r="J745" s="598"/>
      <c r="K745" s="598"/>
      <c r="L745" s="598"/>
      <c r="M745" s="598"/>
      <c r="N745" s="598"/>
      <c r="O745" s="601"/>
      <c r="P745" s="601"/>
      <c r="Q745" s="601"/>
      <c r="R745" s="601"/>
      <c r="S745" s="602"/>
      <c r="T745" s="598"/>
      <c r="U745" s="598"/>
      <c r="V745" s="598"/>
      <c r="W745" s="601"/>
      <c r="X745" s="195"/>
      <c r="Y745" s="598"/>
      <c r="Z745" s="195"/>
      <c r="AA745" s="598"/>
      <c r="AB745" s="598"/>
      <c r="AC745" s="598"/>
      <c r="AD745" s="598"/>
      <c r="AE745" s="598"/>
      <c r="AF745" s="601"/>
      <c r="AG745" s="195"/>
      <c r="AH745" s="598"/>
      <c r="AI745" s="598"/>
      <c r="AJ745" s="598"/>
      <c r="AK745" s="598"/>
      <c r="AL745" s="598"/>
      <c r="AM745" s="601"/>
      <c r="AN745" s="598"/>
      <c r="AO745" s="603"/>
      <c r="AP745" s="598"/>
      <c r="AQ745" s="442"/>
      <c r="AR745" s="604"/>
      <c r="AS745" s="161"/>
      <c r="AT745" s="161"/>
      <c r="AU745" s="161"/>
      <c r="AV745" s="161"/>
    </row>
    <row r="746" ht="14.25" customHeight="1">
      <c r="A746" s="598"/>
      <c r="B746" s="599"/>
      <c r="C746" s="598"/>
      <c r="D746" s="600"/>
      <c r="E746" s="600"/>
      <c r="F746" s="600"/>
      <c r="G746" s="600"/>
      <c r="H746" s="598"/>
      <c r="I746" s="598"/>
      <c r="J746" s="598"/>
      <c r="K746" s="598"/>
      <c r="L746" s="598"/>
      <c r="M746" s="598"/>
      <c r="N746" s="598"/>
      <c r="O746" s="601"/>
      <c r="P746" s="601"/>
      <c r="Q746" s="601"/>
      <c r="R746" s="601"/>
      <c r="S746" s="602"/>
      <c r="T746" s="598"/>
      <c r="U746" s="598"/>
      <c r="V746" s="598"/>
      <c r="W746" s="601"/>
      <c r="X746" s="195"/>
      <c r="Y746" s="598"/>
      <c r="Z746" s="195"/>
      <c r="AA746" s="598"/>
      <c r="AB746" s="598"/>
      <c r="AC746" s="598"/>
      <c r="AD746" s="598"/>
      <c r="AE746" s="598"/>
      <c r="AF746" s="601"/>
      <c r="AG746" s="195"/>
      <c r="AH746" s="598"/>
      <c r="AI746" s="598"/>
      <c r="AJ746" s="598"/>
      <c r="AK746" s="598"/>
      <c r="AL746" s="598"/>
      <c r="AM746" s="601"/>
      <c r="AN746" s="598"/>
      <c r="AO746" s="603"/>
      <c r="AP746" s="598"/>
      <c r="AQ746" s="442"/>
      <c r="AR746" s="604"/>
      <c r="AS746" s="161"/>
      <c r="AT746" s="161"/>
      <c r="AU746" s="161"/>
      <c r="AV746" s="161"/>
    </row>
    <row r="747" ht="14.25" customHeight="1">
      <c r="A747" s="598"/>
      <c r="B747" s="599"/>
      <c r="C747" s="598"/>
      <c r="D747" s="600"/>
      <c r="E747" s="600"/>
      <c r="F747" s="600"/>
      <c r="G747" s="600"/>
      <c r="H747" s="598"/>
      <c r="I747" s="598"/>
      <c r="J747" s="598"/>
      <c r="K747" s="598"/>
      <c r="L747" s="598"/>
      <c r="M747" s="598"/>
      <c r="N747" s="598"/>
      <c r="O747" s="601"/>
      <c r="P747" s="601"/>
      <c r="Q747" s="601"/>
      <c r="R747" s="601"/>
      <c r="S747" s="602"/>
      <c r="T747" s="598"/>
      <c r="U747" s="598"/>
      <c r="V747" s="598"/>
      <c r="W747" s="601"/>
      <c r="X747" s="195"/>
      <c r="Y747" s="598"/>
      <c r="Z747" s="195"/>
      <c r="AA747" s="598"/>
      <c r="AB747" s="598"/>
      <c r="AC747" s="598"/>
      <c r="AD747" s="598"/>
      <c r="AE747" s="598"/>
      <c r="AF747" s="601"/>
      <c r="AG747" s="195"/>
      <c r="AH747" s="598"/>
      <c r="AI747" s="598"/>
      <c r="AJ747" s="598"/>
      <c r="AK747" s="598"/>
      <c r="AL747" s="598"/>
      <c r="AM747" s="601"/>
      <c r="AN747" s="598"/>
      <c r="AO747" s="603"/>
      <c r="AP747" s="598"/>
      <c r="AQ747" s="442"/>
      <c r="AR747" s="604"/>
      <c r="AS747" s="161"/>
      <c r="AT747" s="161"/>
      <c r="AU747" s="161"/>
      <c r="AV747" s="161"/>
    </row>
    <row r="748" ht="14.25" customHeight="1">
      <c r="A748" s="598"/>
      <c r="B748" s="599"/>
      <c r="C748" s="598"/>
      <c r="D748" s="600"/>
      <c r="E748" s="600"/>
      <c r="F748" s="600"/>
      <c r="G748" s="600"/>
      <c r="H748" s="598"/>
      <c r="I748" s="598"/>
      <c r="J748" s="598"/>
      <c r="K748" s="598"/>
      <c r="L748" s="598"/>
      <c r="M748" s="598"/>
      <c r="N748" s="598"/>
      <c r="O748" s="601"/>
      <c r="P748" s="601"/>
      <c r="Q748" s="601"/>
      <c r="R748" s="601"/>
      <c r="S748" s="602"/>
      <c r="T748" s="598"/>
      <c r="U748" s="598"/>
      <c r="V748" s="598"/>
      <c r="W748" s="601"/>
      <c r="X748" s="195"/>
      <c r="Y748" s="598"/>
      <c r="Z748" s="195"/>
      <c r="AA748" s="598"/>
      <c r="AB748" s="598"/>
      <c r="AC748" s="598"/>
      <c r="AD748" s="598"/>
      <c r="AE748" s="598"/>
      <c r="AF748" s="601"/>
      <c r="AG748" s="195"/>
      <c r="AH748" s="598"/>
      <c r="AI748" s="598"/>
      <c r="AJ748" s="598"/>
      <c r="AK748" s="598"/>
      <c r="AL748" s="598"/>
      <c r="AM748" s="601"/>
      <c r="AN748" s="598"/>
      <c r="AO748" s="603"/>
      <c r="AP748" s="598"/>
      <c r="AQ748" s="442"/>
      <c r="AR748" s="604"/>
      <c r="AS748" s="161"/>
      <c r="AT748" s="161"/>
      <c r="AU748" s="161"/>
      <c r="AV748" s="161"/>
    </row>
    <row r="749" ht="14.25" customHeight="1">
      <c r="A749" s="598"/>
      <c r="B749" s="599"/>
      <c r="C749" s="598"/>
      <c r="D749" s="600"/>
      <c r="E749" s="600"/>
      <c r="F749" s="600"/>
      <c r="G749" s="600"/>
      <c r="H749" s="598"/>
      <c r="I749" s="598"/>
      <c r="J749" s="598"/>
      <c r="K749" s="598"/>
      <c r="L749" s="598"/>
      <c r="M749" s="598"/>
      <c r="N749" s="598"/>
      <c r="O749" s="601"/>
      <c r="P749" s="601"/>
      <c r="Q749" s="601"/>
      <c r="R749" s="601"/>
      <c r="S749" s="602"/>
      <c r="T749" s="598"/>
      <c r="U749" s="598"/>
      <c r="V749" s="598"/>
      <c r="W749" s="601"/>
      <c r="X749" s="195"/>
      <c r="Y749" s="598"/>
      <c r="Z749" s="195"/>
      <c r="AA749" s="598"/>
      <c r="AB749" s="598"/>
      <c r="AC749" s="598"/>
      <c r="AD749" s="598"/>
      <c r="AE749" s="598"/>
      <c r="AF749" s="601"/>
      <c r="AG749" s="195"/>
      <c r="AH749" s="598"/>
      <c r="AI749" s="598"/>
      <c r="AJ749" s="598"/>
      <c r="AK749" s="598"/>
      <c r="AL749" s="598"/>
      <c r="AM749" s="601"/>
      <c r="AN749" s="598"/>
      <c r="AO749" s="603"/>
      <c r="AP749" s="598"/>
      <c r="AQ749" s="442"/>
      <c r="AR749" s="604"/>
      <c r="AS749" s="161"/>
      <c r="AT749" s="161"/>
      <c r="AU749" s="161"/>
      <c r="AV749" s="161"/>
    </row>
    <row r="750" ht="14.25" customHeight="1">
      <c r="A750" s="598"/>
      <c r="B750" s="599"/>
      <c r="C750" s="598"/>
      <c r="D750" s="600"/>
      <c r="E750" s="600"/>
      <c r="F750" s="600"/>
      <c r="G750" s="600"/>
      <c r="H750" s="598"/>
      <c r="I750" s="598"/>
      <c r="J750" s="598"/>
      <c r="K750" s="598"/>
      <c r="L750" s="598"/>
      <c r="M750" s="598"/>
      <c r="N750" s="598"/>
      <c r="O750" s="601"/>
      <c r="P750" s="601"/>
      <c r="Q750" s="601"/>
      <c r="R750" s="601"/>
      <c r="S750" s="602"/>
      <c r="T750" s="598"/>
      <c r="U750" s="598"/>
      <c r="V750" s="598"/>
      <c r="W750" s="601"/>
      <c r="X750" s="195"/>
      <c r="Y750" s="598"/>
      <c r="Z750" s="195"/>
      <c r="AA750" s="598"/>
      <c r="AB750" s="598"/>
      <c r="AC750" s="598"/>
      <c r="AD750" s="598"/>
      <c r="AE750" s="598"/>
      <c r="AF750" s="601"/>
      <c r="AG750" s="195"/>
      <c r="AH750" s="598"/>
      <c r="AI750" s="598"/>
      <c r="AJ750" s="598"/>
      <c r="AK750" s="598"/>
      <c r="AL750" s="598"/>
      <c r="AM750" s="601"/>
      <c r="AN750" s="598"/>
      <c r="AO750" s="603"/>
      <c r="AP750" s="598"/>
      <c r="AQ750" s="442"/>
      <c r="AR750" s="604"/>
      <c r="AS750" s="161"/>
      <c r="AT750" s="161"/>
      <c r="AU750" s="161"/>
      <c r="AV750" s="161"/>
    </row>
    <row r="751" ht="14.25" customHeight="1">
      <c r="A751" s="598"/>
      <c r="B751" s="599"/>
      <c r="C751" s="598"/>
      <c r="D751" s="600"/>
      <c r="E751" s="600"/>
      <c r="F751" s="600"/>
      <c r="G751" s="600"/>
      <c r="H751" s="598"/>
      <c r="I751" s="598"/>
      <c r="J751" s="598"/>
      <c r="K751" s="598"/>
      <c r="L751" s="598"/>
      <c r="M751" s="598"/>
      <c r="N751" s="598"/>
      <c r="O751" s="601"/>
      <c r="P751" s="601"/>
      <c r="Q751" s="601"/>
      <c r="R751" s="601"/>
      <c r="S751" s="602"/>
      <c r="T751" s="598"/>
      <c r="U751" s="598"/>
      <c r="V751" s="598"/>
      <c r="W751" s="601"/>
      <c r="X751" s="195"/>
      <c r="Y751" s="598"/>
      <c r="Z751" s="195"/>
      <c r="AA751" s="598"/>
      <c r="AB751" s="598"/>
      <c r="AC751" s="598"/>
      <c r="AD751" s="598"/>
      <c r="AE751" s="598"/>
      <c r="AF751" s="601"/>
      <c r="AG751" s="195"/>
      <c r="AH751" s="598"/>
      <c r="AI751" s="598"/>
      <c r="AJ751" s="598"/>
      <c r="AK751" s="598"/>
      <c r="AL751" s="598"/>
      <c r="AM751" s="601"/>
      <c r="AN751" s="598"/>
      <c r="AO751" s="603"/>
      <c r="AP751" s="598"/>
      <c r="AQ751" s="442"/>
      <c r="AR751" s="604"/>
      <c r="AS751" s="161"/>
      <c r="AT751" s="161"/>
      <c r="AU751" s="161"/>
      <c r="AV751" s="161"/>
    </row>
    <row r="752" ht="14.25" customHeight="1">
      <c r="A752" s="598"/>
      <c r="B752" s="599"/>
      <c r="C752" s="598"/>
      <c r="D752" s="600"/>
      <c r="E752" s="600"/>
      <c r="F752" s="600"/>
      <c r="G752" s="600"/>
      <c r="H752" s="598"/>
      <c r="I752" s="598"/>
      <c r="J752" s="598"/>
      <c r="K752" s="598"/>
      <c r="L752" s="598"/>
      <c r="M752" s="598"/>
      <c r="N752" s="598"/>
      <c r="O752" s="601"/>
      <c r="P752" s="601"/>
      <c r="Q752" s="601"/>
      <c r="R752" s="601"/>
      <c r="S752" s="602"/>
      <c r="T752" s="598"/>
      <c r="U752" s="598"/>
      <c r="V752" s="598"/>
      <c r="W752" s="601"/>
      <c r="X752" s="195"/>
      <c r="Y752" s="598"/>
      <c r="Z752" s="195"/>
      <c r="AA752" s="598"/>
      <c r="AB752" s="598"/>
      <c r="AC752" s="598"/>
      <c r="AD752" s="598"/>
      <c r="AE752" s="598"/>
      <c r="AF752" s="601"/>
      <c r="AG752" s="195"/>
      <c r="AH752" s="598"/>
      <c r="AI752" s="598"/>
      <c r="AJ752" s="598"/>
      <c r="AK752" s="598"/>
      <c r="AL752" s="598"/>
      <c r="AM752" s="601"/>
      <c r="AN752" s="598"/>
      <c r="AO752" s="603"/>
      <c r="AP752" s="598"/>
      <c r="AQ752" s="442"/>
      <c r="AR752" s="604"/>
      <c r="AS752" s="161"/>
      <c r="AT752" s="161"/>
      <c r="AU752" s="161"/>
      <c r="AV752" s="161"/>
    </row>
    <row r="753" ht="14.25" customHeight="1">
      <c r="A753" s="598"/>
      <c r="B753" s="599"/>
      <c r="C753" s="598"/>
      <c r="D753" s="600"/>
      <c r="E753" s="600"/>
      <c r="F753" s="600"/>
      <c r="G753" s="600"/>
      <c r="H753" s="598"/>
      <c r="I753" s="598"/>
      <c r="J753" s="598"/>
      <c r="K753" s="598"/>
      <c r="L753" s="598"/>
      <c r="M753" s="598"/>
      <c r="N753" s="598"/>
      <c r="O753" s="601"/>
      <c r="P753" s="601"/>
      <c r="Q753" s="601"/>
      <c r="R753" s="601"/>
      <c r="S753" s="602"/>
      <c r="T753" s="598"/>
      <c r="U753" s="598"/>
      <c r="V753" s="598"/>
      <c r="W753" s="601"/>
      <c r="X753" s="195"/>
      <c r="Y753" s="598"/>
      <c r="Z753" s="195"/>
      <c r="AA753" s="598"/>
      <c r="AB753" s="598"/>
      <c r="AC753" s="598"/>
      <c r="AD753" s="598"/>
      <c r="AE753" s="598"/>
      <c r="AF753" s="601"/>
      <c r="AG753" s="195"/>
      <c r="AH753" s="598"/>
      <c r="AI753" s="598"/>
      <c r="AJ753" s="598"/>
      <c r="AK753" s="598"/>
      <c r="AL753" s="598"/>
      <c r="AM753" s="601"/>
      <c r="AN753" s="598"/>
      <c r="AO753" s="603"/>
      <c r="AP753" s="598"/>
      <c r="AQ753" s="442"/>
      <c r="AR753" s="604"/>
      <c r="AS753" s="161"/>
      <c r="AT753" s="161"/>
      <c r="AU753" s="161"/>
      <c r="AV753" s="161"/>
    </row>
    <row r="754" ht="14.25" customHeight="1">
      <c r="A754" s="598"/>
      <c r="B754" s="599"/>
      <c r="C754" s="598"/>
      <c r="D754" s="600"/>
      <c r="E754" s="600"/>
      <c r="F754" s="600"/>
      <c r="G754" s="600"/>
      <c r="H754" s="598"/>
      <c r="I754" s="598"/>
      <c r="J754" s="598"/>
      <c r="K754" s="598"/>
      <c r="L754" s="598"/>
      <c r="M754" s="598"/>
      <c r="N754" s="598"/>
      <c r="O754" s="601"/>
      <c r="P754" s="601"/>
      <c r="Q754" s="601"/>
      <c r="R754" s="601"/>
      <c r="S754" s="602"/>
      <c r="T754" s="598"/>
      <c r="U754" s="598"/>
      <c r="V754" s="598"/>
      <c r="W754" s="601"/>
      <c r="X754" s="195"/>
      <c r="Y754" s="598"/>
      <c r="Z754" s="195"/>
      <c r="AA754" s="598"/>
      <c r="AB754" s="598"/>
      <c r="AC754" s="598"/>
      <c r="AD754" s="598"/>
      <c r="AE754" s="598"/>
      <c r="AF754" s="601"/>
      <c r="AG754" s="195"/>
      <c r="AH754" s="598"/>
      <c r="AI754" s="598"/>
      <c r="AJ754" s="598"/>
      <c r="AK754" s="598"/>
      <c r="AL754" s="598"/>
      <c r="AM754" s="601"/>
      <c r="AN754" s="598"/>
      <c r="AO754" s="603"/>
      <c r="AP754" s="598"/>
      <c r="AQ754" s="442"/>
      <c r="AR754" s="604"/>
      <c r="AS754" s="161"/>
      <c r="AT754" s="161"/>
      <c r="AU754" s="161"/>
      <c r="AV754" s="161"/>
    </row>
    <row r="755" ht="14.25" customHeight="1">
      <c r="A755" s="598"/>
      <c r="B755" s="599"/>
      <c r="C755" s="598"/>
      <c r="D755" s="600"/>
      <c r="E755" s="600"/>
      <c r="F755" s="600"/>
      <c r="G755" s="600"/>
      <c r="H755" s="598"/>
      <c r="I755" s="598"/>
      <c r="J755" s="598"/>
      <c r="K755" s="598"/>
      <c r="L755" s="598"/>
      <c r="M755" s="598"/>
      <c r="N755" s="598"/>
      <c r="O755" s="601"/>
      <c r="P755" s="601"/>
      <c r="Q755" s="601"/>
      <c r="R755" s="601"/>
      <c r="S755" s="602"/>
      <c r="T755" s="598"/>
      <c r="U755" s="598"/>
      <c r="V755" s="598"/>
      <c r="W755" s="601"/>
      <c r="X755" s="195"/>
      <c r="Y755" s="598"/>
      <c r="Z755" s="195"/>
      <c r="AA755" s="598"/>
      <c r="AB755" s="598"/>
      <c r="AC755" s="598"/>
      <c r="AD755" s="598"/>
      <c r="AE755" s="598"/>
      <c r="AF755" s="601"/>
      <c r="AG755" s="195"/>
      <c r="AH755" s="598"/>
      <c r="AI755" s="598"/>
      <c r="AJ755" s="598"/>
      <c r="AK755" s="598"/>
      <c r="AL755" s="598"/>
      <c r="AM755" s="601"/>
      <c r="AN755" s="598"/>
      <c r="AO755" s="603"/>
      <c r="AP755" s="598"/>
      <c r="AQ755" s="442"/>
      <c r="AR755" s="604"/>
      <c r="AS755" s="161"/>
      <c r="AT755" s="161"/>
      <c r="AU755" s="161"/>
      <c r="AV755" s="161"/>
    </row>
    <row r="756" ht="14.25" customHeight="1">
      <c r="A756" s="598"/>
      <c r="B756" s="599"/>
      <c r="C756" s="598"/>
      <c r="D756" s="600"/>
      <c r="E756" s="600"/>
      <c r="F756" s="600"/>
      <c r="G756" s="600"/>
      <c r="H756" s="598"/>
      <c r="I756" s="598"/>
      <c r="J756" s="598"/>
      <c r="K756" s="598"/>
      <c r="L756" s="598"/>
      <c r="M756" s="598"/>
      <c r="N756" s="598"/>
      <c r="O756" s="601"/>
      <c r="P756" s="601"/>
      <c r="Q756" s="601"/>
      <c r="R756" s="601"/>
      <c r="S756" s="602"/>
      <c r="T756" s="598"/>
      <c r="U756" s="598"/>
      <c r="V756" s="598"/>
      <c r="W756" s="601"/>
      <c r="X756" s="195"/>
      <c r="Y756" s="598"/>
      <c r="Z756" s="195"/>
      <c r="AA756" s="598"/>
      <c r="AB756" s="598"/>
      <c r="AC756" s="598"/>
      <c r="AD756" s="598"/>
      <c r="AE756" s="598"/>
      <c r="AF756" s="601"/>
      <c r="AG756" s="195"/>
      <c r="AH756" s="598"/>
      <c r="AI756" s="598"/>
      <c r="AJ756" s="598"/>
      <c r="AK756" s="598"/>
      <c r="AL756" s="598"/>
      <c r="AM756" s="601"/>
      <c r="AN756" s="598"/>
      <c r="AO756" s="603"/>
      <c r="AP756" s="598"/>
      <c r="AQ756" s="442"/>
      <c r="AR756" s="604"/>
      <c r="AS756" s="161"/>
      <c r="AT756" s="161"/>
      <c r="AU756" s="161"/>
      <c r="AV756" s="161"/>
    </row>
    <row r="757" ht="14.25" customHeight="1">
      <c r="A757" s="598"/>
      <c r="B757" s="599"/>
      <c r="C757" s="598"/>
      <c r="D757" s="600"/>
      <c r="E757" s="600"/>
      <c r="F757" s="600"/>
      <c r="G757" s="600"/>
      <c r="H757" s="598"/>
      <c r="I757" s="598"/>
      <c r="J757" s="598"/>
      <c r="K757" s="598"/>
      <c r="L757" s="598"/>
      <c r="M757" s="598"/>
      <c r="N757" s="598"/>
      <c r="O757" s="601"/>
      <c r="P757" s="601"/>
      <c r="Q757" s="601"/>
      <c r="R757" s="601"/>
      <c r="S757" s="602"/>
      <c r="T757" s="598"/>
      <c r="U757" s="598"/>
      <c r="V757" s="598"/>
      <c r="W757" s="601"/>
      <c r="X757" s="195"/>
      <c r="Y757" s="598"/>
      <c r="Z757" s="195"/>
      <c r="AA757" s="598"/>
      <c r="AB757" s="598"/>
      <c r="AC757" s="598"/>
      <c r="AD757" s="598"/>
      <c r="AE757" s="598"/>
      <c r="AF757" s="601"/>
      <c r="AG757" s="195"/>
      <c r="AH757" s="598"/>
      <c r="AI757" s="598"/>
      <c r="AJ757" s="598"/>
      <c r="AK757" s="598"/>
      <c r="AL757" s="598"/>
      <c r="AM757" s="601"/>
      <c r="AN757" s="598"/>
      <c r="AO757" s="603"/>
      <c r="AP757" s="598"/>
      <c r="AQ757" s="442"/>
      <c r="AR757" s="604"/>
      <c r="AS757" s="161"/>
      <c r="AT757" s="161"/>
      <c r="AU757" s="161"/>
      <c r="AV757" s="161"/>
    </row>
    <row r="758" ht="14.25" customHeight="1">
      <c r="A758" s="598"/>
      <c r="B758" s="599"/>
      <c r="C758" s="598"/>
      <c r="D758" s="600"/>
      <c r="E758" s="600"/>
      <c r="F758" s="600"/>
      <c r="G758" s="600"/>
      <c r="H758" s="598"/>
      <c r="I758" s="598"/>
      <c r="J758" s="598"/>
      <c r="K758" s="598"/>
      <c r="L758" s="598"/>
      <c r="M758" s="598"/>
      <c r="N758" s="598"/>
      <c r="O758" s="601"/>
      <c r="P758" s="601"/>
      <c r="Q758" s="601"/>
      <c r="R758" s="601"/>
      <c r="S758" s="602"/>
      <c r="T758" s="598"/>
      <c r="U758" s="598"/>
      <c r="V758" s="598"/>
      <c r="W758" s="601"/>
      <c r="X758" s="195"/>
      <c r="Y758" s="598"/>
      <c r="Z758" s="195"/>
      <c r="AA758" s="598"/>
      <c r="AB758" s="598"/>
      <c r="AC758" s="598"/>
      <c r="AD758" s="598"/>
      <c r="AE758" s="598"/>
      <c r="AF758" s="601"/>
      <c r="AG758" s="195"/>
      <c r="AH758" s="598"/>
      <c r="AI758" s="598"/>
      <c r="AJ758" s="598"/>
      <c r="AK758" s="598"/>
      <c r="AL758" s="598"/>
      <c r="AM758" s="601"/>
      <c r="AN758" s="598"/>
      <c r="AO758" s="603"/>
      <c r="AP758" s="598"/>
      <c r="AQ758" s="442"/>
      <c r="AR758" s="604"/>
      <c r="AS758" s="161"/>
      <c r="AT758" s="161"/>
      <c r="AU758" s="161"/>
      <c r="AV758" s="161"/>
    </row>
    <row r="759" ht="14.25" customHeight="1">
      <c r="A759" s="598"/>
      <c r="B759" s="599"/>
      <c r="C759" s="598"/>
      <c r="D759" s="600"/>
      <c r="E759" s="600"/>
      <c r="F759" s="600"/>
      <c r="G759" s="600"/>
      <c r="H759" s="598"/>
      <c r="I759" s="598"/>
      <c r="J759" s="598"/>
      <c r="K759" s="598"/>
      <c r="L759" s="598"/>
      <c r="M759" s="598"/>
      <c r="N759" s="598"/>
      <c r="O759" s="601"/>
      <c r="P759" s="601"/>
      <c r="Q759" s="601"/>
      <c r="R759" s="601"/>
      <c r="S759" s="602"/>
      <c r="T759" s="598"/>
      <c r="U759" s="598"/>
      <c r="V759" s="598"/>
      <c r="W759" s="601"/>
      <c r="X759" s="195"/>
      <c r="Y759" s="598"/>
      <c r="Z759" s="195"/>
      <c r="AA759" s="598"/>
      <c r="AB759" s="598"/>
      <c r="AC759" s="598"/>
      <c r="AD759" s="598"/>
      <c r="AE759" s="598"/>
      <c r="AF759" s="601"/>
      <c r="AG759" s="195"/>
      <c r="AH759" s="598"/>
      <c r="AI759" s="598"/>
      <c r="AJ759" s="598"/>
      <c r="AK759" s="598"/>
      <c r="AL759" s="598"/>
      <c r="AM759" s="601"/>
      <c r="AN759" s="598"/>
      <c r="AO759" s="603"/>
      <c r="AP759" s="598"/>
      <c r="AQ759" s="442"/>
      <c r="AR759" s="604"/>
      <c r="AS759" s="161"/>
      <c r="AT759" s="161"/>
      <c r="AU759" s="161"/>
      <c r="AV759" s="161"/>
    </row>
    <row r="760" ht="14.25" customHeight="1">
      <c r="A760" s="598"/>
      <c r="B760" s="599"/>
      <c r="C760" s="598"/>
      <c r="D760" s="600"/>
      <c r="E760" s="600"/>
      <c r="F760" s="600"/>
      <c r="G760" s="600"/>
      <c r="H760" s="598"/>
      <c r="I760" s="598"/>
      <c r="J760" s="598"/>
      <c r="K760" s="598"/>
      <c r="L760" s="598"/>
      <c r="M760" s="598"/>
      <c r="N760" s="598"/>
      <c r="O760" s="601"/>
      <c r="P760" s="601"/>
      <c r="Q760" s="601"/>
      <c r="R760" s="601"/>
      <c r="S760" s="602"/>
      <c r="T760" s="598"/>
      <c r="U760" s="598"/>
      <c r="V760" s="598"/>
      <c r="W760" s="601"/>
      <c r="X760" s="195"/>
      <c r="Y760" s="598"/>
      <c r="Z760" s="195"/>
      <c r="AA760" s="598"/>
      <c r="AB760" s="598"/>
      <c r="AC760" s="598"/>
      <c r="AD760" s="598"/>
      <c r="AE760" s="598"/>
      <c r="AF760" s="601"/>
      <c r="AG760" s="195"/>
      <c r="AH760" s="598"/>
      <c r="AI760" s="598"/>
      <c r="AJ760" s="598"/>
      <c r="AK760" s="598"/>
      <c r="AL760" s="598"/>
      <c r="AM760" s="601"/>
      <c r="AN760" s="598"/>
      <c r="AO760" s="603"/>
      <c r="AP760" s="598"/>
      <c r="AQ760" s="442"/>
      <c r="AR760" s="604"/>
      <c r="AS760" s="161"/>
      <c r="AT760" s="161"/>
      <c r="AU760" s="161"/>
      <c r="AV760" s="161"/>
    </row>
    <row r="761" ht="14.25" customHeight="1">
      <c r="A761" s="598"/>
      <c r="B761" s="599"/>
      <c r="C761" s="598"/>
      <c r="D761" s="600"/>
      <c r="E761" s="600"/>
      <c r="F761" s="600"/>
      <c r="G761" s="600"/>
      <c r="H761" s="598"/>
      <c r="I761" s="598"/>
      <c r="J761" s="598"/>
      <c r="K761" s="598"/>
      <c r="L761" s="598"/>
      <c r="M761" s="598"/>
      <c r="N761" s="598"/>
      <c r="O761" s="601"/>
      <c r="P761" s="601"/>
      <c r="Q761" s="601"/>
      <c r="R761" s="601"/>
      <c r="S761" s="602"/>
      <c r="T761" s="598"/>
      <c r="U761" s="598"/>
      <c r="V761" s="598"/>
      <c r="W761" s="601"/>
      <c r="X761" s="195"/>
      <c r="Y761" s="598"/>
      <c r="Z761" s="195"/>
      <c r="AA761" s="598"/>
      <c r="AB761" s="598"/>
      <c r="AC761" s="598"/>
      <c r="AD761" s="598"/>
      <c r="AE761" s="598"/>
      <c r="AF761" s="601"/>
      <c r="AG761" s="195"/>
      <c r="AH761" s="598"/>
      <c r="AI761" s="598"/>
      <c r="AJ761" s="598"/>
      <c r="AK761" s="598"/>
      <c r="AL761" s="598"/>
      <c r="AM761" s="601"/>
      <c r="AN761" s="598"/>
      <c r="AO761" s="603"/>
      <c r="AP761" s="598"/>
      <c r="AQ761" s="442"/>
      <c r="AR761" s="604"/>
      <c r="AS761" s="161"/>
      <c r="AT761" s="161"/>
      <c r="AU761" s="161"/>
      <c r="AV761" s="161"/>
    </row>
    <row r="762" ht="14.25" customHeight="1">
      <c r="A762" s="598"/>
      <c r="B762" s="599"/>
      <c r="C762" s="598"/>
      <c r="D762" s="600"/>
      <c r="E762" s="600"/>
      <c r="F762" s="600"/>
      <c r="G762" s="600"/>
      <c r="H762" s="598"/>
      <c r="I762" s="598"/>
      <c r="J762" s="598"/>
      <c r="K762" s="598"/>
      <c r="L762" s="598"/>
      <c r="M762" s="598"/>
      <c r="N762" s="598"/>
      <c r="O762" s="601"/>
      <c r="P762" s="601"/>
      <c r="Q762" s="601"/>
      <c r="R762" s="601"/>
      <c r="S762" s="602"/>
      <c r="T762" s="598"/>
      <c r="U762" s="598"/>
      <c r="V762" s="598"/>
      <c r="W762" s="601"/>
      <c r="X762" s="195"/>
      <c r="Y762" s="598"/>
      <c r="Z762" s="195"/>
      <c r="AA762" s="598"/>
      <c r="AB762" s="598"/>
      <c r="AC762" s="598"/>
      <c r="AD762" s="598"/>
      <c r="AE762" s="598"/>
      <c r="AF762" s="601"/>
      <c r="AG762" s="195"/>
      <c r="AH762" s="598"/>
      <c r="AI762" s="598"/>
      <c r="AJ762" s="598"/>
      <c r="AK762" s="598"/>
      <c r="AL762" s="598"/>
      <c r="AM762" s="601"/>
      <c r="AN762" s="598"/>
      <c r="AO762" s="603"/>
      <c r="AP762" s="598"/>
      <c r="AQ762" s="442"/>
      <c r="AR762" s="604"/>
      <c r="AS762" s="161"/>
      <c r="AT762" s="161"/>
      <c r="AU762" s="161"/>
      <c r="AV762" s="161"/>
    </row>
    <row r="763" ht="14.25" customHeight="1">
      <c r="A763" s="598"/>
      <c r="B763" s="599"/>
      <c r="C763" s="598"/>
      <c r="D763" s="600"/>
      <c r="E763" s="600"/>
      <c r="F763" s="600"/>
      <c r="G763" s="600"/>
      <c r="H763" s="598"/>
      <c r="I763" s="598"/>
      <c r="J763" s="598"/>
      <c r="K763" s="598"/>
      <c r="L763" s="598"/>
      <c r="M763" s="598"/>
      <c r="N763" s="598"/>
      <c r="O763" s="601"/>
      <c r="P763" s="601"/>
      <c r="Q763" s="601"/>
      <c r="R763" s="601"/>
      <c r="S763" s="602"/>
      <c r="T763" s="598"/>
      <c r="U763" s="598"/>
      <c r="V763" s="598"/>
      <c r="W763" s="601"/>
      <c r="X763" s="195"/>
      <c r="Y763" s="598"/>
      <c r="Z763" s="195"/>
      <c r="AA763" s="598"/>
      <c r="AB763" s="598"/>
      <c r="AC763" s="598"/>
      <c r="AD763" s="598"/>
      <c r="AE763" s="598"/>
      <c r="AF763" s="601"/>
      <c r="AG763" s="195"/>
      <c r="AH763" s="598"/>
      <c r="AI763" s="598"/>
      <c r="AJ763" s="598"/>
      <c r="AK763" s="598"/>
      <c r="AL763" s="598"/>
      <c r="AM763" s="601"/>
      <c r="AN763" s="598"/>
      <c r="AO763" s="603"/>
      <c r="AP763" s="598"/>
      <c r="AQ763" s="442"/>
      <c r="AR763" s="604"/>
      <c r="AS763" s="161"/>
      <c r="AT763" s="161"/>
      <c r="AU763" s="161"/>
      <c r="AV763" s="161"/>
    </row>
    <row r="764" ht="14.25" customHeight="1">
      <c r="A764" s="598"/>
      <c r="B764" s="599"/>
      <c r="C764" s="598"/>
      <c r="D764" s="600"/>
      <c r="E764" s="600"/>
      <c r="F764" s="600"/>
      <c r="G764" s="600"/>
      <c r="H764" s="598"/>
      <c r="I764" s="598"/>
      <c r="J764" s="598"/>
      <c r="K764" s="598"/>
      <c r="L764" s="598"/>
      <c r="M764" s="598"/>
      <c r="N764" s="598"/>
      <c r="O764" s="601"/>
      <c r="P764" s="601"/>
      <c r="Q764" s="601"/>
      <c r="R764" s="601"/>
      <c r="S764" s="602"/>
      <c r="T764" s="598"/>
      <c r="U764" s="598"/>
      <c r="V764" s="598"/>
      <c r="W764" s="601"/>
      <c r="X764" s="195"/>
      <c r="Y764" s="598"/>
      <c r="Z764" s="195"/>
      <c r="AA764" s="598"/>
      <c r="AB764" s="598"/>
      <c r="AC764" s="598"/>
      <c r="AD764" s="598"/>
      <c r="AE764" s="598"/>
      <c r="AF764" s="601"/>
      <c r="AG764" s="195"/>
      <c r="AH764" s="598"/>
      <c r="AI764" s="598"/>
      <c r="AJ764" s="598"/>
      <c r="AK764" s="598"/>
      <c r="AL764" s="598"/>
      <c r="AM764" s="601"/>
      <c r="AN764" s="598"/>
      <c r="AO764" s="603"/>
      <c r="AP764" s="598"/>
      <c r="AQ764" s="442"/>
      <c r="AR764" s="604"/>
      <c r="AS764" s="161"/>
      <c r="AT764" s="161"/>
      <c r="AU764" s="161"/>
      <c r="AV764" s="161"/>
    </row>
    <row r="765" ht="14.25" customHeight="1">
      <c r="A765" s="598"/>
      <c r="B765" s="599"/>
      <c r="C765" s="598"/>
      <c r="D765" s="600"/>
      <c r="E765" s="600"/>
      <c r="F765" s="600"/>
      <c r="G765" s="600"/>
      <c r="H765" s="598"/>
      <c r="I765" s="598"/>
      <c r="J765" s="598"/>
      <c r="K765" s="598"/>
      <c r="L765" s="598"/>
      <c r="M765" s="598"/>
      <c r="N765" s="598"/>
      <c r="O765" s="601"/>
      <c r="P765" s="601"/>
      <c r="Q765" s="601"/>
      <c r="R765" s="601"/>
      <c r="S765" s="602"/>
      <c r="T765" s="598"/>
      <c r="U765" s="598"/>
      <c r="V765" s="598"/>
      <c r="W765" s="601"/>
      <c r="X765" s="195"/>
      <c r="Y765" s="598"/>
      <c r="Z765" s="195"/>
      <c r="AA765" s="598"/>
      <c r="AB765" s="598"/>
      <c r="AC765" s="598"/>
      <c r="AD765" s="598"/>
      <c r="AE765" s="598"/>
      <c r="AF765" s="601"/>
      <c r="AG765" s="195"/>
      <c r="AH765" s="598"/>
      <c r="AI765" s="598"/>
      <c r="AJ765" s="598"/>
      <c r="AK765" s="598"/>
      <c r="AL765" s="598"/>
      <c r="AM765" s="601"/>
      <c r="AN765" s="598"/>
      <c r="AO765" s="603"/>
      <c r="AP765" s="598"/>
      <c r="AQ765" s="442"/>
      <c r="AR765" s="604"/>
      <c r="AS765" s="161"/>
      <c r="AT765" s="161"/>
      <c r="AU765" s="161"/>
      <c r="AV765" s="161"/>
    </row>
    <row r="766" ht="14.25" customHeight="1">
      <c r="A766" s="598"/>
      <c r="B766" s="599"/>
      <c r="C766" s="598"/>
      <c r="D766" s="600"/>
      <c r="E766" s="600"/>
      <c r="F766" s="600"/>
      <c r="G766" s="600"/>
      <c r="H766" s="598"/>
      <c r="I766" s="598"/>
      <c r="J766" s="598"/>
      <c r="K766" s="598"/>
      <c r="L766" s="598"/>
      <c r="M766" s="598"/>
      <c r="N766" s="598"/>
      <c r="O766" s="601"/>
      <c r="P766" s="601"/>
      <c r="Q766" s="601"/>
      <c r="R766" s="601"/>
      <c r="S766" s="602"/>
      <c r="T766" s="598"/>
      <c r="U766" s="598"/>
      <c r="V766" s="598"/>
      <c r="W766" s="601"/>
      <c r="X766" s="195"/>
      <c r="Y766" s="598"/>
      <c r="Z766" s="195"/>
      <c r="AA766" s="598"/>
      <c r="AB766" s="598"/>
      <c r="AC766" s="598"/>
      <c r="AD766" s="598"/>
      <c r="AE766" s="598"/>
      <c r="AF766" s="601"/>
      <c r="AG766" s="195"/>
      <c r="AH766" s="598"/>
      <c r="AI766" s="598"/>
      <c r="AJ766" s="598"/>
      <c r="AK766" s="598"/>
      <c r="AL766" s="598"/>
      <c r="AM766" s="601"/>
      <c r="AN766" s="598"/>
      <c r="AO766" s="603"/>
      <c r="AP766" s="598"/>
      <c r="AQ766" s="442"/>
      <c r="AR766" s="604"/>
      <c r="AS766" s="161"/>
      <c r="AT766" s="161"/>
      <c r="AU766" s="161"/>
      <c r="AV766" s="161"/>
    </row>
    <row r="767" ht="14.25" customHeight="1">
      <c r="A767" s="598"/>
      <c r="B767" s="599"/>
      <c r="C767" s="598"/>
      <c r="D767" s="600"/>
      <c r="E767" s="600"/>
      <c r="F767" s="600"/>
      <c r="G767" s="600"/>
      <c r="H767" s="598"/>
      <c r="I767" s="598"/>
      <c r="J767" s="598"/>
      <c r="K767" s="598"/>
      <c r="L767" s="598"/>
      <c r="M767" s="598"/>
      <c r="N767" s="598"/>
      <c r="O767" s="601"/>
      <c r="P767" s="601"/>
      <c r="Q767" s="601"/>
      <c r="R767" s="601"/>
      <c r="S767" s="602"/>
      <c r="T767" s="598"/>
      <c r="U767" s="598"/>
      <c r="V767" s="598"/>
      <c r="W767" s="601"/>
      <c r="X767" s="195"/>
      <c r="Y767" s="598"/>
      <c r="Z767" s="195"/>
      <c r="AA767" s="598"/>
      <c r="AB767" s="598"/>
      <c r="AC767" s="598"/>
      <c r="AD767" s="598"/>
      <c r="AE767" s="598"/>
      <c r="AF767" s="601"/>
      <c r="AG767" s="195"/>
      <c r="AH767" s="598"/>
      <c r="AI767" s="598"/>
      <c r="AJ767" s="598"/>
      <c r="AK767" s="598"/>
      <c r="AL767" s="598"/>
      <c r="AM767" s="601"/>
      <c r="AN767" s="598"/>
      <c r="AO767" s="603"/>
      <c r="AP767" s="598"/>
      <c r="AQ767" s="442"/>
      <c r="AR767" s="604"/>
      <c r="AS767" s="161"/>
      <c r="AT767" s="161"/>
      <c r="AU767" s="161"/>
      <c r="AV767" s="161"/>
    </row>
    <row r="768" ht="14.25" customHeight="1">
      <c r="A768" s="598"/>
      <c r="B768" s="599"/>
      <c r="C768" s="598"/>
      <c r="D768" s="600"/>
      <c r="E768" s="600"/>
      <c r="F768" s="600"/>
      <c r="G768" s="600"/>
      <c r="H768" s="598"/>
      <c r="I768" s="598"/>
      <c r="J768" s="598"/>
      <c r="K768" s="598"/>
      <c r="L768" s="598"/>
      <c r="M768" s="598"/>
      <c r="N768" s="598"/>
      <c r="O768" s="601"/>
      <c r="P768" s="601"/>
      <c r="Q768" s="601"/>
      <c r="R768" s="601"/>
      <c r="S768" s="602"/>
      <c r="T768" s="598"/>
      <c r="U768" s="598"/>
      <c r="V768" s="598"/>
      <c r="W768" s="601"/>
      <c r="X768" s="195"/>
      <c r="Y768" s="598"/>
      <c r="Z768" s="195"/>
      <c r="AA768" s="598"/>
      <c r="AB768" s="598"/>
      <c r="AC768" s="598"/>
      <c r="AD768" s="598"/>
      <c r="AE768" s="598"/>
      <c r="AF768" s="601"/>
      <c r="AG768" s="195"/>
      <c r="AH768" s="598"/>
      <c r="AI768" s="598"/>
      <c r="AJ768" s="598"/>
      <c r="AK768" s="598"/>
      <c r="AL768" s="598"/>
      <c r="AM768" s="601"/>
      <c r="AN768" s="598"/>
      <c r="AO768" s="603"/>
      <c r="AP768" s="598"/>
      <c r="AQ768" s="442"/>
      <c r="AR768" s="604"/>
      <c r="AS768" s="161"/>
      <c r="AT768" s="161"/>
      <c r="AU768" s="161"/>
      <c r="AV768" s="161"/>
    </row>
    <row r="769" ht="14.25" customHeight="1">
      <c r="A769" s="598"/>
      <c r="B769" s="599"/>
      <c r="C769" s="598"/>
      <c r="D769" s="600"/>
      <c r="E769" s="600"/>
      <c r="F769" s="600"/>
      <c r="G769" s="600"/>
      <c r="H769" s="598"/>
      <c r="I769" s="598"/>
      <c r="J769" s="598"/>
      <c r="K769" s="598"/>
      <c r="L769" s="598"/>
      <c r="M769" s="598"/>
      <c r="N769" s="598"/>
      <c r="O769" s="601"/>
      <c r="P769" s="601"/>
      <c r="Q769" s="601"/>
      <c r="R769" s="601"/>
      <c r="S769" s="602"/>
      <c r="T769" s="598"/>
      <c r="U769" s="598"/>
      <c r="V769" s="598"/>
      <c r="W769" s="601"/>
      <c r="X769" s="195"/>
      <c r="Y769" s="598"/>
      <c r="Z769" s="195"/>
      <c r="AA769" s="598"/>
      <c r="AB769" s="598"/>
      <c r="AC769" s="598"/>
      <c r="AD769" s="598"/>
      <c r="AE769" s="598"/>
      <c r="AF769" s="601"/>
      <c r="AG769" s="195"/>
      <c r="AH769" s="598"/>
      <c r="AI769" s="598"/>
      <c r="AJ769" s="598"/>
      <c r="AK769" s="598"/>
      <c r="AL769" s="598"/>
      <c r="AM769" s="601"/>
      <c r="AN769" s="598"/>
      <c r="AO769" s="603"/>
      <c r="AP769" s="598"/>
      <c r="AQ769" s="442"/>
      <c r="AR769" s="604"/>
      <c r="AS769" s="161"/>
      <c r="AT769" s="161"/>
      <c r="AU769" s="161"/>
      <c r="AV769" s="161"/>
    </row>
    <row r="770" ht="14.25" customHeight="1">
      <c r="A770" s="598"/>
      <c r="B770" s="599"/>
      <c r="C770" s="598"/>
      <c r="D770" s="600"/>
      <c r="E770" s="600"/>
      <c r="F770" s="600"/>
      <c r="G770" s="600"/>
      <c r="H770" s="598"/>
      <c r="I770" s="598"/>
      <c r="J770" s="598"/>
      <c r="K770" s="598"/>
      <c r="L770" s="598"/>
      <c r="M770" s="598"/>
      <c r="N770" s="598"/>
      <c r="O770" s="601"/>
      <c r="P770" s="601"/>
      <c r="Q770" s="601"/>
      <c r="R770" s="601"/>
      <c r="S770" s="602"/>
      <c r="T770" s="598"/>
      <c r="U770" s="598"/>
      <c r="V770" s="598"/>
      <c r="W770" s="601"/>
      <c r="X770" s="195"/>
      <c r="Y770" s="598"/>
      <c r="Z770" s="195"/>
      <c r="AA770" s="598"/>
      <c r="AB770" s="598"/>
      <c r="AC770" s="598"/>
      <c r="AD770" s="598"/>
      <c r="AE770" s="598"/>
      <c r="AF770" s="601"/>
      <c r="AG770" s="195"/>
      <c r="AH770" s="598"/>
      <c r="AI770" s="598"/>
      <c r="AJ770" s="598"/>
      <c r="AK770" s="598"/>
      <c r="AL770" s="598"/>
      <c r="AM770" s="601"/>
      <c r="AN770" s="598"/>
      <c r="AO770" s="603"/>
      <c r="AP770" s="598"/>
      <c r="AQ770" s="442"/>
      <c r="AR770" s="604"/>
      <c r="AS770" s="161"/>
      <c r="AT770" s="161"/>
      <c r="AU770" s="161"/>
      <c r="AV770" s="161"/>
    </row>
    <row r="771" ht="14.25" customHeight="1">
      <c r="A771" s="598"/>
      <c r="B771" s="599"/>
      <c r="C771" s="598"/>
      <c r="D771" s="600"/>
      <c r="E771" s="600"/>
      <c r="F771" s="600"/>
      <c r="G771" s="600"/>
      <c r="H771" s="598"/>
      <c r="I771" s="598"/>
      <c r="J771" s="598"/>
      <c r="K771" s="598"/>
      <c r="L771" s="598"/>
      <c r="M771" s="598"/>
      <c r="N771" s="598"/>
      <c r="O771" s="601"/>
      <c r="P771" s="601"/>
      <c r="Q771" s="601"/>
      <c r="R771" s="601"/>
      <c r="S771" s="602"/>
      <c r="T771" s="598"/>
      <c r="U771" s="598"/>
      <c r="V771" s="598"/>
      <c r="W771" s="601"/>
      <c r="X771" s="195"/>
      <c r="Y771" s="598"/>
      <c r="Z771" s="195"/>
      <c r="AA771" s="598"/>
      <c r="AB771" s="598"/>
      <c r="AC771" s="598"/>
      <c r="AD771" s="598"/>
      <c r="AE771" s="598"/>
      <c r="AF771" s="601"/>
      <c r="AG771" s="195"/>
      <c r="AH771" s="598"/>
      <c r="AI771" s="598"/>
      <c r="AJ771" s="598"/>
      <c r="AK771" s="598"/>
      <c r="AL771" s="598"/>
      <c r="AM771" s="601"/>
      <c r="AN771" s="598"/>
      <c r="AO771" s="603"/>
      <c r="AP771" s="598"/>
      <c r="AQ771" s="442"/>
      <c r="AR771" s="604"/>
      <c r="AS771" s="161"/>
      <c r="AT771" s="161"/>
      <c r="AU771" s="161"/>
      <c r="AV771" s="161"/>
    </row>
    <row r="772" ht="14.25" customHeight="1">
      <c r="A772" s="598"/>
      <c r="B772" s="599"/>
      <c r="C772" s="598"/>
      <c r="D772" s="600"/>
      <c r="E772" s="600"/>
      <c r="F772" s="600"/>
      <c r="G772" s="600"/>
      <c r="H772" s="598"/>
      <c r="I772" s="598"/>
      <c r="J772" s="598"/>
      <c r="K772" s="598"/>
      <c r="L772" s="598"/>
      <c r="M772" s="598"/>
      <c r="N772" s="598"/>
      <c r="O772" s="601"/>
      <c r="P772" s="601"/>
      <c r="Q772" s="601"/>
      <c r="R772" s="601"/>
      <c r="S772" s="602"/>
      <c r="T772" s="598"/>
      <c r="U772" s="598"/>
      <c r="V772" s="598"/>
      <c r="W772" s="601"/>
      <c r="X772" s="195"/>
      <c r="Y772" s="598"/>
      <c r="Z772" s="195"/>
      <c r="AA772" s="598"/>
      <c r="AB772" s="598"/>
      <c r="AC772" s="598"/>
      <c r="AD772" s="598"/>
      <c r="AE772" s="598"/>
      <c r="AF772" s="601"/>
      <c r="AG772" s="195"/>
      <c r="AH772" s="598"/>
      <c r="AI772" s="598"/>
      <c r="AJ772" s="598"/>
      <c r="AK772" s="598"/>
      <c r="AL772" s="598"/>
      <c r="AM772" s="601"/>
      <c r="AN772" s="598"/>
      <c r="AO772" s="603"/>
      <c r="AP772" s="598"/>
      <c r="AQ772" s="442"/>
      <c r="AR772" s="604"/>
      <c r="AS772" s="161"/>
      <c r="AT772" s="161"/>
      <c r="AU772" s="161"/>
      <c r="AV772" s="161"/>
    </row>
    <row r="773" ht="14.25" customHeight="1">
      <c r="A773" s="598"/>
      <c r="B773" s="599"/>
      <c r="C773" s="598"/>
      <c r="D773" s="600"/>
      <c r="E773" s="600"/>
      <c r="F773" s="600"/>
      <c r="G773" s="600"/>
      <c r="H773" s="598"/>
      <c r="I773" s="598"/>
      <c r="J773" s="598"/>
      <c r="K773" s="598"/>
      <c r="L773" s="598"/>
      <c r="M773" s="598"/>
      <c r="N773" s="598"/>
      <c r="O773" s="601"/>
      <c r="P773" s="601"/>
      <c r="Q773" s="601"/>
      <c r="R773" s="601"/>
      <c r="S773" s="602"/>
      <c r="T773" s="598"/>
      <c r="U773" s="598"/>
      <c r="V773" s="598"/>
      <c r="W773" s="601"/>
      <c r="X773" s="195"/>
      <c r="Y773" s="598"/>
      <c r="Z773" s="195"/>
      <c r="AA773" s="598"/>
      <c r="AB773" s="598"/>
      <c r="AC773" s="598"/>
      <c r="AD773" s="598"/>
      <c r="AE773" s="598"/>
      <c r="AF773" s="601"/>
      <c r="AG773" s="195"/>
      <c r="AH773" s="598"/>
      <c r="AI773" s="598"/>
      <c r="AJ773" s="598"/>
      <c r="AK773" s="598"/>
      <c r="AL773" s="598"/>
      <c r="AM773" s="601"/>
      <c r="AN773" s="598"/>
      <c r="AO773" s="603"/>
      <c r="AP773" s="598"/>
      <c r="AQ773" s="442"/>
      <c r="AR773" s="604"/>
      <c r="AS773" s="161"/>
      <c r="AT773" s="161"/>
      <c r="AU773" s="161"/>
      <c r="AV773" s="161"/>
    </row>
    <row r="774" ht="14.25" customHeight="1">
      <c r="A774" s="598"/>
      <c r="B774" s="599"/>
      <c r="C774" s="598"/>
      <c r="D774" s="600"/>
      <c r="E774" s="600"/>
      <c r="F774" s="600"/>
      <c r="G774" s="600"/>
      <c r="H774" s="598"/>
      <c r="I774" s="598"/>
      <c r="J774" s="598"/>
      <c r="K774" s="598"/>
      <c r="L774" s="598"/>
      <c r="M774" s="598"/>
      <c r="N774" s="598"/>
      <c r="O774" s="601"/>
      <c r="P774" s="601"/>
      <c r="Q774" s="601"/>
      <c r="R774" s="601"/>
      <c r="S774" s="602"/>
      <c r="T774" s="598"/>
      <c r="U774" s="598"/>
      <c r="V774" s="598"/>
      <c r="W774" s="601"/>
      <c r="X774" s="195"/>
      <c r="Y774" s="598"/>
      <c r="Z774" s="195"/>
      <c r="AA774" s="598"/>
      <c r="AB774" s="598"/>
      <c r="AC774" s="598"/>
      <c r="AD774" s="598"/>
      <c r="AE774" s="598"/>
      <c r="AF774" s="601"/>
      <c r="AG774" s="195"/>
      <c r="AH774" s="598"/>
      <c r="AI774" s="598"/>
      <c r="AJ774" s="598"/>
      <c r="AK774" s="598"/>
      <c r="AL774" s="598"/>
      <c r="AM774" s="601"/>
      <c r="AN774" s="598"/>
      <c r="AO774" s="603"/>
      <c r="AP774" s="598"/>
      <c r="AQ774" s="442"/>
      <c r="AR774" s="604"/>
      <c r="AS774" s="161"/>
      <c r="AT774" s="161"/>
      <c r="AU774" s="161"/>
      <c r="AV774" s="161"/>
    </row>
    <row r="775" ht="14.25" customHeight="1">
      <c r="A775" s="598"/>
      <c r="B775" s="599"/>
      <c r="C775" s="598"/>
      <c r="D775" s="600"/>
      <c r="E775" s="600"/>
      <c r="F775" s="600"/>
      <c r="G775" s="600"/>
      <c r="H775" s="598"/>
      <c r="I775" s="598"/>
      <c r="J775" s="598"/>
      <c r="K775" s="598"/>
      <c r="L775" s="598"/>
      <c r="M775" s="598"/>
      <c r="N775" s="598"/>
      <c r="O775" s="601"/>
      <c r="P775" s="601"/>
      <c r="Q775" s="601"/>
      <c r="R775" s="601"/>
      <c r="S775" s="602"/>
      <c r="T775" s="598"/>
      <c r="U775" s="598"/>
      <c r="V775" s="598"/>
      <c r="W775" s="601"/>
      <c r="X775" s="195"/>
      <c r="Y775" s="598"/>
      <c r="Z775" s="195"/>
      <c r="AA775" s="598"/>
      <c r="AB775" s="598"/>
      <c r="AC775" s="598"/>
      <c r="AD775" s="598"/>
      <c r="AE775" s="598"/>
      <c r="AF775" s="601"/>
      <c r="AG775" s="195"/>
      <c r="AH775" s="598"/>
      <c r="AI775" s="598"/>
      <c r="AJ775" s="598"/>
      <c r="AK775" s="598"/>
      <c r="AL775" s="598"/>
      <c r="AM775" s="601"/>
      <c r="AN775" s="598"/>
      <c r="AO775" s="603"/>
      <c r="AP775" s="598"/>
      <c r="AQ775" s="442"/>
      <c r="AR775" s="604"/>
      <c r="AS775" s="161"/>
      <c r="AT775" s="161"/>
      <c r="AU775" s="161"/>
      <c r="AV775" s="161"/>
    </row>
    <row r="776" ht="14.25" customHeight="1">
      <c r="A776" s="598"/>
      <c r="B776" s="599"/>
      <c r="C776" s="598"/>
      <c r="D776" s="600"/>
      <c r="E776" s="600"/>
      <c r="F776" s="600"/>
      <c r="G776" s="600"/>
      <c r="H776" s="598"/>
      <c r="I776" s="598"/>
      <c r="J776" s="598"/>
      <c r="K776" s="598"/>
      <c r="L776" s="598"/>
      <c r="M776" s="598"/>
      <c r="N776" s="598"/>
      <c r="O776" s="601"/>
      <c r="P776" s="601"/>
      <c r="Q776" s="601"/>
      <c r="R776" s="601"/>
      <c r="S776" s="602"/>
      <c r="T776" s="598"/>
      <c r="U776" s="598"/>
      <c r="V776" s="598"/>
      <c r="W776" s="601"/>
      <c r="X776" s="195"/>
      <c r="Y776" s="598"/>
      <c r="Z776" s="195"/>
      <c r="AA776" s="598"/>
      <c r="AB776" s="598"/>
      <c r="AC776" s="598"/>
      <c r="AD776" s="598"/>
      <c r="AE776" s="598"/>
      <c r="AF776" s="601"/>
      <c r="AG776" s="195"/>
      <c r="AH776" s="598"/>
      <c r="AI776" s="598"/>
      <c r="AJ776" s="598"/>
      <c r="AK776" s="598"/>
      <c r="AL776" s="598"/>
      <c r="AM776" s="601"/>
      <c r="AN776" s="598"/>
      <c r="AO776" s="603"/>
      <c r="AP776" s="598"/>
      <c r="AQ776" s="442"/>
      <c r="AR776" s="604"/>
      <c r="AS776" s="161"/>
      <c r="AT776" s="161"/>
      <c r="AU776" s="161"/>
      <c r="AV776" s="161"/>
    </row>
    <row r="777" ht="14.25" customHeight="1">
      <c r="A777" s="598"/>
      <c r="B777" s="599"/>
      <c r="C777" s="598"/>
      <c r="D777" s="600"/>
      <c r="E777" s="600"/>
      <c r="F777" s="600"/>
      <c r="G777" s="600"/>
      <c r="H777" s="598"/>
      <c r="I777" s="598"/>
      <c r="J777" s="598"/>
      <c r="K777" s="598"/>
      <c r="L777" s="598"/>
      <c r="M777" s="598"/>
      <c r="N777" s="598"/>
      <c r="O777" s="601"/>
      <c r="P777" s="601"/>
      <c r="Q777" s="601"/>
      <c r="R777" s="601"/>
      <c r="S777" s="602"/>
      <c r="T777" s="598"/>
      <c r="U777" s="598"/>
      <c r="V777" s="598"/>
      <c r="W777" s="601"/>
      <c r="X777" s="195"/>
      <c r="Y777" s="598"/>
      <c r="Z777" s="195"/>
      <c r="AA777" s="598"/>
      <c r="AB777" s="598"/>
      <c r="AC777" s="598"/>
      <c r="AD777" s="598"/>
      <c r="AE777" s="598"/>
      <c r="AF777" s="601"/>
      <c r="AG777" s="195"/>
      <c r="AH777" s="598"/>
      <c r="AI777" s="598"/>
      <c r="AJ777" s="598"/>
      <c r="AK777" s="598"/>
      <c r="AL777" s="598"/>
      <c r="AM777" s="601"/>
      <c r="AN777" s="598"/>
      <c r="AO777" s="603"/>
      <c r="AP777" s="598"/>
      <c r="AQ777" s="442"/>
      <c r="AR777" s="604"/>
      <c r="AS777" s="161"/>
      <c r="AT777" s="161"/>
      <c r="AU777" s="161"/>
      <c r="AV777" s="161"/>
    </row>
    <row r="778" ht="14.25" customHeight="1">
      <c r="A778" s="598"/>
      <c r="B778" s="599"/>
      <c r="C778" s="598"/>
      <c r="D778" s="600"/>
      <c r="E778" s="600"/>
      <c r="F778" s="600"/>
      <c r="G778" s="600"/>
      <c r="H778" s="598"/>
      <c r="I778" s="598"/>
      <c r="J778" s="598"/>
      <c r="K778" s="598"/>
      <c r="L778" s="598"/>
      <c r="M778" s="598"/>
      <c r="N778" s="598"/>
      <c r="O778" s="601"/>
      <c r="P778" s="601"/>
      <c r="Q778" s="601"/>
      <c r="R778" s="601"/>
      <c r="S778" s="602"/>
      <c r="T778" s="598"/>
      <c r="U778" s="598"/>
      <c r="V778" s="598"/>
      <c r="W778" s="601"/>
      <c r="X778" s="195"/>
      <c r="Y778" s="598"/>
      <c r="Z778" s="195"/>
      <c r="AA778" s="598"/>
      <c r="AB778" s="598"/>
      <c r="AC778" s="598"/>
      <c r="AD778" s="598"/>
      <c r="AE778" s="598"/>
      <c r="AF778" s="601"/>
      <c r="AG778" s="195"/>
      <c r="AH778" s="598"/>
      <c r="AI778" s="598"/>
      <c r="AJ778" s="598"/>
      <c r="AK778" s="598"/>
      <c r="AL778" s="598"/>
      <c r="AM778" s="601"/>
      <c r="AN778" s="598"/>
      <c r="AO778" s="603"/>
      <c r="AP778" s="598"/>
      <c r="AQ778" s="442"/>
      <c r="AR778" s="604"/>
      <c r="AS778" s="161"/>
      <c r="AT778" s="161"/>
      <c r="AU778" s="161"/>
      <c r="AV778" s="161"/>
    </row>
    <row r="779" ht="14.25" customHeight="1">
      <c r="A779" s="598"/>
      <c r="B779" s="599"/>
      <c r="C779" s="598"/>
      <c r="D779" s="600"/>
      <c r="E779" s="600"/>
      <c r="F779" s="600"/>
      <c r="G779" s="600"/>
      <c r="H779" s="598"/>
      <c r="I779" s="598"/>
      <c r="J779" s="598"/>
      <c r="K779" s="598"/>
      <c r="L779" s="598"/>
      <c r="M779" s="598"/>
      <c r="N779" s="598"/>
      <c r="O779" s="601"/>
      <c r="P779" s="601"/>
      <c r="Q779" s="601"/>
      <c r="R779" s="601"/>
      <c r="S779" s="602"/>
      <c r="T779" s="598"/>
      <c r="U779" s="598"/>
      <c r="V779" s="598"/>
      <c r="W779" s="601"/>
      <c r="X779" s="195"/>
      <c r="Y779" s="598"/>
      <c r="Z779" s="195"/>
      <c r="AA779" s="598"/>
      <c r="AB779" s="598"/>
      <c r="AC779" s="598"/>
      <c r="AD779" s="598"/>
      <c r="AE779" s="598"/>
      <c r="AF779" s="601"/>
      <c r="AG779" s="195"/>
      <c r="AH779" s="598"/>
      <c r="AI779" s="598"/>
      <c r="AJ779" s="598"/>
      <c r="AK779" s="598"/>
      <c r="AL779" s="598"/>
      <c r="AM779" s="601"/>
      <c r="AN779" s="598"/>
      <c r="AO779" s="603"/>
      <c r="AP779" s="598"/>
      <c r="AQ779" s="442"/>
      <c r="AR779" s="604"/>
      <c r="AS779" s="161"/>
      <c r="AT779" s="161"/>
      <c r="AU779" s="161"/>
      <c r="AV779" s="161"/>
    </row>
    <row r="780" ht="14.25" customHeight="1">
      <c r="A780" s="598"/>
      <c r="B780" s="599"/>
      <c r="C780" s="598"/>
      <c r="D780" s="600"/>
      <c r="E780" s="600"/>
      <c r="F780" s="600"/>
      <c r="G780" s="600"/>
      <c r="H780" s="598"/>
      <c r="I780" s="598"/>
      <c r="J780" s="598"/>
      <c r="K780" s="598"/>
      <c r="L780" s="598"/>
      <c r="M780" s="598"/>
      <c r="N780" s="598"/>
      <c r="O780" s="601"/>
      <c r="P780" s="601"/>
      <c r="Q780" s="601"/>
      <c r="R780" s="601"/>
      <c r="S780" s="602"/>
      <c r="T780" s="598"/>
      <c r="U780" s="598"/>
      <c r="V780" s="598"/>
      <c r="W780" s="601"/>
      <c r="X780" s="195"/>
      <c r="Y780" s="598"/>
      <c r="Z780" s="195"/>
      <c r="AA780" s="598"/>
      <c r="AB780" s="598"/>
      <c r="AC780" s="598"/>
      <c r="AD780" s="598"/>
      <c r="AE780" s="598"/>
      <c r="AF780" s="601"/>
      <c r="AG780" s="195"/>
      <c r="AH780" s="598"/>
      <c r="AI780" s="598"/>
      <c r="AJ780" s="598"/>
      <c r="AK780" s="598"/>
      <c r="AL780" s="598"/>
      <c r="AM780" s="601"/>
      <c r="AN780" s="598"/>
      <c r="AO780" s="603"/>
      <c r="AP780" s="598"/>
      <c r="AQ780" s="442"/>
      <c r="AR780" s="604"/>
      <c r="AS780" s="161"/>
      <c r="AT780" s="161"/>
      <c r="AU780" s="161"/>
      <c r="AV780" s="161"/>
    </row>
    <row r="781" ht="14.25" customHeight="1">
      <c r="A781" s="598"/>
      <c r="B781" s="599"/>
      <c r="C781" s="598"/>
      <c r="D781" s="600"/>
      <c r="E781" s="600"/>
      <c r="F781" s="600"/>
      <c r="G781" s="600"/>
      <c r="H781" s="598"/>
      <c r="I781" s="598"/>
      <c r="J781" s="598"/>
      <c r="K781" s="598"/>
      <c r="L781" s="598"/>
      <c r="M781" s="598"/>
      <c r="N781" s="598"/>
      <c r="O781" s="601"/>
      <c r="P781" s="601"/>
      <c r="Q781" s="601"/>
      <c r="R781" s="601"/>
      <c r="S781" s="602"/>
      <c r="T781" s="598"/>
      <c r="U781" s="598"/>
      <c r="V781" s="598"/>
      <c r="W781" s="601"/>
      <c r="X781" s="195"/>
      <c r="Y781" s="598"/>
      <c r="Z781" s="195"/>
      <c r="AA781" s="598"/>
      <c r="AB781" s="598"/>
      <c r="AC781" s="598"/>
      <c r="AD781" s="598"/>
      <c r="AE781" s="598"/>
      <c r="AF781" s="601"/>
      <c r="AG781" s="195"/>
      <c r="AH781" s="598"/>
      <c r="AI781" s="598"/>
      <c r="AJ781" s="598"/>
      <c r="AK781" s="598"/>
      <c r="AL781" s="598"/>
      <c r="AM781" s="601"/>
      <c r="AN781" s="598"/>
      <c r="AO781" s="603"/>
      <c r="AP781" s="598"/>
      <c r="AQ781" s="442"/>
      <c r="AR781" s="604"/>
      <c r="AS781" s="161"/>
      <c r="AT781" s="161"/>
      <c r="AU781" s="161"/>
      <c r="AV781" s="161"/>
    </row>
    <row r="782" ht="14.25" customHeight="1">
      <c r="A782" s="598"/>
      <c r="B782" s="599"/>
      <c r="C782" s="598"/>
      <c r="D782" s="600"/>
      <c r="E782" s="600"/>
      <c r="F782" s="600"/>
      <c r="G782" s="600"/>
      <c r="H782" s="598"/>
      <c r="I782" s="598"/>
      <c r="J782" s="598"/>
      <c r="K782" s="598"/>
      <c r="L782" s="598"/>
      <c r="M782" s="598"/>
      <c r="N782" s="598"/>
      <c r="O782" s="601"/>
      <c r="P782" s="601"/>
      <c r="Q782" s="601"/>
      <c r="R782" s="601"/>
      <c r="S782" s="602"/>
      <c r="T782" s="598"/>
      <c r="U782" s="598"/>
      <c r="V782" s="598"/>
      <c r="W782" s="601"/>
      <c r="X782" s="195"/>
      <c r="Y782" s="598"/>
      <c r="Z782" s="195"/>
      <c r="AA782" s="598"/>
      <c r="AB782" s="598"/>
      <c r="AC782" s="598"/>
      <c r="AD782" s="598"/>
      <c r="AE782" s="598"/>
      <c r="AF782" s="601"/>
      <c r="AG782" s="195"/>
      <c r="AH782" s="598"/>
      <c r="AI782" s="598"/>
      <c r="AJ782" s="598"/>
      <c r="AK782" s="598"/>
      <c r="AL782" s="598"/>
      <c r="AM782" s="601"/>
      <c r="AN782" s="598"/>
      <c r="AO782" s="603"/>
      <c r="AP782" s="598"/>
      <c r="AQ782" s="442"/>
      <c r="AR782" s="604"/>
      <c r="AS782" s="161"/>
      <c r="AT782" s="161"/>
      <c r="AU782" s="161"/>
      <c r="AV782" s="161"/>
    </row>
    <row r="783" ht="14.25" customHeight="1">
      <c r="A783" s="598"/>
      <c r="B783" s="599"/>
      <c r="C783" s="598"/>
      <c r="D783" s="600"/>
      <c r="E783" s="600"/>
      <c r="F783" s="600"/>
      <c r="G783" s="600"/>
      <c r="H783" s="598"/>
      <c r="I783" s="598"/>
      <c r="J783" s="598"/>
      <c r="K783" s="598"/>
      <c r="L783" s="598"/>
      <c r="M783" s="598"/>
      <c r="N783" s="598"/>
      <c r="O783" s="601"/>
      <c r="P783" s="601"/>
      <c r="Q783" s="601"/>
      <c r="R783" s="601"/>
      <c r="S783" s="602"/>
      <c r="T783" s="598"/>
      <c r="U783" s="598"/>
      <c r="V783" s="598"/>
      <c r="W783" s="601"/>
      <c r="X783" s="195"/>
      <c r="Y783" s="598"/>
      <c r="Z783" s="195"/>
      <c r="AA783" s="598"/>
      <c r="AB783" s="598"/>
      <c r="AC783" s="598"/>
      <c r="AD783" s="598"/>
      <c r="AE783" s="598"/>
      <c r="AF783" s="601"/>
      <c r="AG783" s="195"/>
      <c r="AH783" s="598"/>
      <c r="AI783" s="598"/>
      <c r="AJ783" s="598"/>
      <c r="AK783" s="598"/>
      <c r="AL783" s="598"/>
      <c r="AM783" s="601"/>
      <c r="AN783" s="598"/>
      <c r="AO783" s="603"/>
      <c r="AP783" s="598"/>
      <c r="AQ783" s="442"/>
      <c r="AR783" s="604"/>
      <c r="AS783" s="161"/>
      <c r="AT783" s="161"/>
      <c r="AU783" s="161"/>
      <c r="AV783" s="161"/>
    </row>
    <row r="784" ht="14.25" customHeight="1">
      <c r="A784" s="598"/>
      <c r="B784" s="599"/>
      <c r="C784" s="598"/>
      <c r="D784" s="600"/>
      <c r="E784" s="600"/>
      <c r="F784" s="600"/>
      <c r="G784" s="600"/>
      <c r="H784" s="598"/>
      <c r="I784" s="598"/>
      <c r="J784" s="598"/>
      <c r="K784" s="598"/>
      <c r="L784" s="598"/>
      <c r="M784" s="598"/>
      <c r="N784" s="598"/>
      <c r="O784" s="601"/>
      <c r="P784" s="601"/>
      <c r="Q784" s="601"/>
      <c r="R784" s="601"/>
      <c r="S784" s="602"/>
      <c r="T784" s="598"/>
      <c r="U784" s="598"/>
      <c r="V784" s="598"/>
      <c r="W784" s="601"/>
      <c r="X784" s="195"/>
      <c r="Y784" s="598"/>
      <c r="Z784" s="195"/>
      <c r="AA784" s="598"/>
      <c r="AB784" s="598"/>
      <c r="AC784" s="598"/>
      <c r="AD784" s="598"/>
      <c r="AE784" s="598"/>
      <c r="AF784" s="601"/>
      <c r="AG784" s="195"/>
      <c r="AH784" s="598"/>
      <c r="AI784" s="598"/>
      <c r="AJ784" s="598"/>
      <c r="AK784" s="598"/>
      <c r="AL784" s="598"/>
      <c r="AM784" s="601"/>
      <c r="AN784" s="598"/>
      <c r="AO784" s="603"/>
      <c r="AP784" s="598"/>
      <c r="AQ784" s="442"/>
      <c r="AR784" s="604"/>
      <c r="AS784" s="161"/>
      <c r="AT784" s="161"/>
      <c r="AU784" s="161"/>
      <c r="AV784" s="161"/>
    </row>
    <row r="785" ht="14.25" customHeight="1">
      <c r="A785" s="598"/>
      <c r="B785" s="599"/>
      <c r="C785" s="598"/>
      <c r="D785" s="600"/>
      <c r="E785" s="600"/>
      <c r="F785" s="600"/>
      <c r="G785" s="600"/>
      <c r="H785" s="598"/>
      <c r="I785" s="598"/>
      <c r="J785" s="598"/>
      <c r="K785" s="598"/>
      <c r="L785" s="598"/>
      <c r="M785" s="598"/>
      <c r="N785" s="598"/>
      <c r="O785" s="601"/>
      <c r="P785" s="601"/>
      <c r="Q785" s="601"/>
      <c r="R785" s="601"/>
      <c r="S785" s="602"/>
      <c r="T785" s="598"/>
      <c r="U785" s="598"/>
      <c r="V785" s="598"/>
      <c r="W785" s="601"/>
      <c r="X785" s="195"/>
      <c r="Y785" s="598"/>
      <c r="Z785" s="195"/>
      <c r="AA785" s="598"/>
      <c r="AB785" s="598"/>
      <c r="AC785" s="598"/>
      <c r="AD785" s="598"/>
      <c r="AE785" s="598"/>
      <c r="AF785" s="601"/>
      <c r="AG785" s="195"/>
      <c r="AH785" s="598"/>
      <c r="AI785" s="598"/>
      <c r="AJ785" s="598"/>
      <c r="AK785" s="598"/>
      <c r="AL785" s="598"/>
      <c r="AM785" s="601"/>
      <c r="AN785" s="598"/>
      <c r="AO785" s="603"/>
      <c r="AP785" s="598"/>
      <c r="AQ785" s="442"/>
      <c r="AR785" s="604"/>
      <c r="AS785" s="161"/>
      <c r="AT785" s="161"/>
      <c r="AU785" s="161"/>
      <c r="AV785" s="161"/>
    </row>
    <row r="786" ht="14.25" customHeight="1">
      <c r="A786" s="598"/>
      <c r="B786" s="599"/>
      <c r="C786" s="598"/>
      <c r="D786" s="600"/>
      <c r="E786" s="600"/>
      <c r="F786" s="600"/>
      <c r="G786" s="600"/>
      <c r="H786" s="598"/>
      <c r="I786" s="598"/>
      <c r="J786" s="598"/>
      <c r="K786" s="598"/>
      <c r="L786" s="598"/>
      <c r="M786" s="598"/>
      <c r="N786" s="598"/>
      <c r="O786" s="601"/>
      <c r="P786" s="601"/>
      <c r="Q786" s="601"/>
      <c r="R786" s="601"/>
      <c r="S786" s="602"/>
      <c r="T786" s="598"/>
      <c r="U786" s="598"/>
      <c r="V786" s="598"/>
      <c r="W786" s="601"/>
      <c r="X786" s="195"/>
      <c r="Y786" s="598"/>
      <c r="Z786" s="195"/>
      <c r="AA786" s="598"/>
      <c r="AB786" s="598"/>
      <c r="AC786" s="598"/>
      <c r="AD786" s="598"/>
      <c r="AE786" s="598"/>
      <c r="AF786" s="601"/>
      <c r="AG786" s="195"/>
      <c r="AH786" s="598"/>
      <c r="AI786" s="598"/>
      <c r="AJ786" s="598"/>
      <c r="AK786" s="598"/>
      <c r="AL786" s="598"/>
      <c r="AM786" s="601"/>
      <c r="AN786" s="598"/>
      <c r="AO786" s="603"/>
      <c r="AP786" s="598"/>
      <c r="AQ786" s="442"/>
      <c r="AR786" s="604"/>
      <c r="AS786" s="161"/>
      <c r="AT786" s="161"/>
      <c r="AU786" s="161"/>
      <c r="AV786" s="161"/>
    </row>
    <row r="787" ht="14.25" customHeight="1">
      <c r="A787" s="598"/>
      <c r="B787" s="599"/>
      <c r="C787" s="598"/>
      <c r="D787" s="600"/>
      <c r="E787" s="600"/>
      <c r="F787" s="600"/>
      <c r="G787" s="600"/>
      <c r="H787" s="598"/>
      <c r="I787" s="598"/>
      <c r="J787" s="598"/>
      <c r="K787" s="598"/>
      <c r="L787" s="598"/>
      <c r="M787" s="598"/>
      <c r="N787" s="598"/>
      <c r="O787" s="601"/>
      <c r="P787" s="601"/>
      <c r="Q787" s="601"/>
      <c r="R787" s="601"/>
      <c r="S787" s="602"/>
      <c r="T787" s="598"/>
      <c r="U787" s="598"/>
      <c r="V787" s="598"/>
      <c r="W787" s="601"/>
      <c r="X787" s="195"/>
      <c r="Y787" s="598"/>
      <c r="Z787" s="195"/>
      <c r="AA787" s="598"/>
      <c r="AB787" s="598"/>
      <c r="AC787" s="598"/>
      <c r="AD787" s="598"/>
      <c r="AE787" s="598"/>
      <c r="AF787" s="601"/>
      <c r="AG787" s="195"/>
      <c r="AH787" s="598"/>
      <c r="AI787" s="598"/>
      <c r="AJ787" s="598"/>
      <c r="AK787" s="598"/>
      <c r="AL787" s="598"/>
      <c r="AM787" s="601"/>
      <c r="AN787" s="598"/>
      <c r="AO787" s="603"/>
      <c r="AP787" s="598"/>
      <c r="AQ787" s="442"/>
      <c r="AR787" s="604"/>
      <c r="AS787" s="161"/>
      <c r="AT787" s="161"/>
      <c r="AU787" s="161"/>
      <c r="AV787" s="161"/>
    </row>
    <row r="788" ht="14.25" customHeight="1">
      <c r="A788" s="598"/>
      <c r="B788" s="599"/>
      <c r="C788" s="598"/>
      <c r="D788" s="600"/>
      <c r="E788" s="600"/>
      <c r="F788" s="600"/>
      <c r="G788" s="600"/>
      <c r="H788" s="598"/>
      <c r="I788" s="598"/>
      <c r="J788" s="598"/>
      <c r="K788" s="598"/>
      <c r="L788" s="598"/>
      <c r="M788" s="598"/>
      <c r="N788" s="598"/>
      <c r="O788" s="601"/>
      <c r="P788" s="601"/>
      <c r="Q788" s="601"/>
      <c r="R788" s="601"/>
      <c r="S788" s="602"/>
      <c r="T788" s="598"/>
      <c r="U788" s="598"/>
      <c r="V788" s="598"/>
      <c r="W788" s="601"/>
      <c r="X788" s="195"/>
      <c r="Y788" s="598"/>
      <c r="Z788" s="195"/>
      <c r="AA788" s="598"/>
      <c r="AB788" s="598"/>
      <c r="AC788" s="598"/>
      <c r="AD788" s="598"/>
      <c r="AE788" s="598"/>
      <c r="AF788" s="601"/>
      <c r="AG788" s="195"/>
      <c r="AH788" s="598"/>
      <c r="AI788" s="598"/>
      <c r="AJ788" s="598"/>
      <c r="AK788" s="598"/>
      <c r="AL788" s="598"/>
      <c r="AM788" s="601"/>
      <c r="AN788" s="598"/>
      <c r="AO788" s="603"/>
      <c r="AP788" s="598"/>
      <c r="AQ788" s="442"/>
      <c r="AR788" s="604"/>
      <c r="AS788" s="161"/>
      <c r="AT788" s="161"/>
      <c r="AU788" s="161"/>
      <c r="AV788" s="161"/>
    </row>
    <row r="789" ht="14.25" customHeight="1">
      <c r="A789" s="598"/>
      <c r="B789" s="599"/>
      <c r="C789" s="598"/>
      <c r="D789" s="600"/>
      <c r="E789" s="600"/>
      <c r="F789" s="600"/>
      <c r="G789" s="600"/>
      <c r="H789" s="598"/>
      <c r="I789" s="598"/>
      <c r="J789" s="598"/>
      <c r="K789" s="598"/>
      <c r="L789" s="598"/>
      <c r="M789" s="598"/>
      <c r="N789" s="598"/>
      <c r="O789" s="601"/>
      <c r="P789" s="601"/>
      <c r="Q789" s="601"/>
      <c r="R789" s="601"/>
      <c r="S789" s="602"/>
      <c r="T789" s="598"/>
      <c r="U789" s="598"/>
      <c r="V789" s="598"/>
      <c r="W789" s="601"/>
      <c r="X789" s="195"/>
      <c r="Y789" s="598"/>
      <c r="Z789" s="195"/>
      <c r="AA789" s="598"/>
      <c r="AB789" s="598"/>
      <c r="AC789" s="598"/>
      <c r="AD789" s="598"/>
      <c r="AE789" s="598"/>
      <c r="AF789" s="601"/>
      <c r="AG789" s="195"/>
      <c r="AH789" s="598"/>
      <c r="AI789" s="598"/>
      <c r="AJ789" s="598"/>
      <c r="AK789" s="598"/>
      <c r="AL789" s="598"/>
      <c r="AM789" s="601"/>
      <c r="AN789" s="598"/>
      <c r="AO789" s="603"/>
      <c r="AP789" s="598"/>
      <c r="AQ789" s="442"/>
      <c r="AR789" s="604"/>
      <c r="AS789" s="161"/>
      <c r="AT789" s="161"/>
      <c r="AU789" s="161"/>
      <c r="AV789" s="161"/>
    </row>
    <row r="790" ht="14.25" customHeight="1">
      <c r="A790" s="598"/>
      <c r="B790" s="599"/>
      <c r="C790" s="598"/>
      <c r="D790" s="600"/>
      <c r="E790" s="600"/>
      <c r="F790" s="600"/>
      <c r="G790" s="600"/>
      <c r="H790" s="598"/>
      <c r="I790" s="598"/>
      <c r="J790" s="598"/>
      <c r="K790" s="598"/>
      <c r="L790" s="598"/>
      <c r="M790" s="598"/>
      <c r="N790" s="598"/>
      <c r="O790" s="601"/>
      <c r="P790" s="601"/>
      <c r="Q790" s="601"/>
      <c r="R790" s="601"/>
      <c r="S790" s="602"/>
      <c r="T790" s="598"/>
      <c r="U790" s="598"/>
      <c r="V790" s="598"/>
      <c r="W790" s="601"/>
      <c r="X790" s="195"/>
      <c r="Y790" s="598"/>
      <c r="Z790" s="195"/>
      <c r="AA790" s="598"/>
      <c r="AB790" s="598"/>
      <c r="AC790" s="598"/>
      <c r="AD790" s="598"/>
      <c r="AE790" s="598"/>
      <c r="AF790" s="601"/>
      <c r="AG790" s="195"/>
      <c r="AH790" s="598"/>
      <c r="AI790" s="598"/>
      <c r="AJ790" s="598"/>
      <c r="AK790" s="598"/>
      <c r="AL790" s="598"/>
      <c r="AM790" s="601"/>
      <c r="AN790" s="598"/>
      <c r="AO790" s="603"/>
      <c r="AP790" s="598"/>
      <c r="AQ790" s="442"/>
      <c r="AR790" s="604"/>
      <c r="AS790" s="161"/>
      <c r="AT790" s="161"/>
      <c r="AU790" s="161"/>
      <c r="AV790" s="161"/>
    </row>
    <row r="791" ht="14.25" customHeight="1">
      <c r="A791" s="598"/>
      <c r="B791" s="599"/>
      <c r="C791" s="598"/>
      <c r="D791" s="600"/>
      <c r="E791" s="600"/>
      <c r="F791" s="600"/>
      <c r="G791" s="600"/>
      <c r="H791" s="598"/>
      <c r="I791" s="598"/>
      <c r="J791" s="598"/>
      <c r="K791" s="598"/>
      <c r="L791" s="598"/>
      <c r="M791" s="598"/>
      <c r="N791" s="598"/>
      <c r="O791" s="601"/>
      <c r="P791" s="601"/>
      <c r="Q791" s="601"/>
      <c r="R791" s="601"/>
      <c r="S791" s="602"/>
      <c r="T791" s="598"/>
      <c r="U791" s="598"/>
      <c r="V791" s="598"/>
      <c r="W791" s="601"/>
      <c r="X791" s="195"/>
      <c r="Y791" s="598"/>
      <c r="Z791" s="195"/>
      <c r="AA791" s="598"/>
      <c r="AB791" s="598"/>
      <c r="AC791" s="598"/>
      <c r="AD791" s="598"/>
      <c r="AE791" s="598"/>
      <c r="AF791" s="601"/>
      <c r="AG791" s="195"/>
      <c r="AH791" s="598"/>
      <c r="AI791" s="598"/>
      <c r="AJ791" s="598"/>
      <c r="AK791" s="598"/>
      <c r="AL791" s="598"/>
      <c r="AM791" s="601"/>
      <c r="AN791" s="598"/>
      <c r="AO791" s="603"/>
      <c r="AP791" s="598"/>
      <c r="AQ791" s="442"/>
      <c r="AR791" s="604"/>
      <c r="AS791" s="161"/>
      <c r="AT791" s="161"/>
      <c r="AU791" s="161"/>
      <c r="AV791" s="161"/>
    </row>
    <row r="792" ht="14.25" customHeight="1">
      <c r="A792" s="598"/>
      <c r="B792" s="599"/>
      <c r="C792" s="598"/>
      <c r="D792" s="600"/>
      <c r="E792" s="600"/>
      <c r="F792" s="600"/>
      <c r="G792" s="600"/>
      <c r="H792" s="598"/>
      <c r="I792" s="598"/>
      <c r="J792" s="598"/>
      <c r="K792" s="598"/>
      <c r="L792" s="598"/>
      <c r="M792" s="598"/>
      <c r="N792" s="598"/>
      <c r="O792" s="601"/>
      <c r="P792" s="601"/>
      <c r="Q792" s="601"/>
      <c r="R792" s="601"/>
      <c r="S792" s="602"/>
      <c r="T792" s="598"/>
      <c r="U792" s="598"/>
      <c r="V792" s="598"/>
      <c r="W792" s="601"/>
      <c r="X792" s="195"/>
      <c r="Y792" s="598"/>
      <c r="Z792" s="195"/>
      <c r="AA792" s="598"/>
      <c r="AB792" s="598"/>
      <c r="AC792" s="598"/>
      <c r="AD792" s="598"/>
      <c r="AE792" s="598"/>
      <c r="AF792" s="601"/>
      <c r="AG792" s="195"/>
      <c r="AH792" s="598"/>
      <c r="AI792" s="598"/>
      <c r="AJ792" s="598"/>
      <c r="AK792" s="598"/>
      <c r="AL792" s="598"/>
      <c r="AM792" s="601"/>
      <c r="AN792" s="598"/>
      <c r="AO792" s="603"/>
      <c r="AP792" s="598"/>
      <c r="AQ792" s="442"/>
      <c r="AR792" s="604"/>
      <c r="AS792" s="161"/>
      <c r="AT792" s="161"/>
      <c r="AU792" s="161"/>
      <c r="AV792" s="161"/>
    </row>
    <row r="793" ht="14.25" customHeight="1">
      <c r="A793" s="598"/>
      <c r="B793" s="599"/>
      <c r="C793" s="598"/>
      <c r="D793" s="600"/>
      <c r="E793" s="600"/>
      <c r="F793" s="600"/>
      <c r="G793" s="600"/>
      <c r="H793" s="598"/>
      <c r="I793" s="598"/>
      <c r="J793" s="598"/>
      <c r="K793" s="598"/>
      <c r="L793" s="598"/>
      <c r="M793" s="598"/>
      <c r="N793" s="598"/>
      <c r="O793" s="601"/>
      <c r="P793" s="601"/>
      <c r="Q793" s="601"/>
      <c r="R793" s="601"/>
      <c r="S793" s="602"/>
      <c r="T793" s="598"/>
      <c r="U793" s="598"/>
      <c r="V793" s="598"/>
      <c r="W793" s="601"/>
      <c r="X793" s="195"/>
      <c r="Y793" s="598"/>
      <c r="Z793" s="195"/>
      <c r="AA793" s="598"/>
      <c r="AB793" s="598"/>
      <c r="AC793" s="598"/>
      <c r="AD793" s="598"/>
      <c r="AE793" s="598"/>
      <c r="AF793" s="601"/>
      <c r="AG793" s="195"/>
      <c r="AH793" s="598"/>
      <c r="AI793" s="598"/>
      <c r="AJ793" s="598"/>
      <c r="AK793" s="598"/>
      <c r="AL793" s="598"/>
      <c r="AM793" s="601"/>
      <c r="AN793" s="598"/>
      <c r="AO793" s="603"/>
      <c r="AP793" s="598"/>
      <c r="AQ793" s="442"/>
      <c r="AR793" s="604"/>
      <c r="AS793" s="161"/>
      <c r="AT793" s="161"/>
      <c r="AU793" s="161"/>
      <c r="AV793" s="161"/>
    </row>
    <row r="794" ht="14.25" customHeight="1">
      <c r="A794" s="598"/>
      <c r="B794" s="599"/>
      <c r="C794" s="598"/>
      <c r="D794" s="600"/>
      <c r="E794" s="600"/>
      <c r="F794" s="600"/>
      <c r="G794" s="600"/>
      <c r="H794" s="598"/>
      <c r="I794" s="598"/>
      <c r="J794" s="598"/>
      <c r="K794" s="598"/>
      <c r="L794" s="598"/>
      <c r="M794" s="598"/>
      <c r="N794" s="598"/>
      <c r="O794" s="601"/>
      <c r="P794" s="601"/>
      <c r="Q794" s="601"/>
      <c r="R794" s="601"/>
      <c r="S794" s="602"/>
      <c r="T794" s="598"/>
      <c r="U794" s="598"/>
      <c r="V794" s="598"/>
      <c r="W794" s="601"/>
      <c r="X794" s="195"/>
      <c r="Y794" s="598"/>
      <c r="Z794" s="195"/>
      <c r="AA794" s="598"/>
      <c r="AB794" s="598"/>
      <c r="AC794" s="598"/>
      <c r="AD794" s="598"/>
      <c r="AE794" s="598"/>
      <c r="AF794" s="601"/>
      <c r="AG794" s="195"/>
      <c r="AH794" s="598"/>
      <c r="AI794" s="598"/>
      <c r="AJ794" s="598"/>
      <c r="AK794" s="598"/>
      <c r="AL794" s="598"/>
      <c r="AM794" s="601"/>
      <c r="AN794" s="598"/>
      <c r="AO794" s="603"/>
      <c r="AP794" s="598"/>
      <c r="AQ794" s="442"/>
      <c r="AR794" s="604"/>
      <c r="AS794" s="161"/>
      <c r="AT794" s="161"/>
      <c r="AU794" s="161"/>
      <c r="AV794" s="161"/>
    </row>
    <row r="795" ht="14.25" customHeight="1">
      <c r="A795" s="598"/>
      <c r="B795" s="599"/>
      <c r="C795" s="598"/>
      <c r="D795" s="600"/>
      <c r="E795" s="600"/>
      <c r="F795" s="600"/>
      <c r="G795" s="600"/>
      <c r="H795" s="598"/>
      <c r="I795" s="598"/>
      <c r="J795" s="598"/>
      <c r="K795" s="598"/>
      <c r="L795" s="598"/>
      <c r="M795" s="598"/>
      <c r="N795" s="598"/>
      <c r="O795" s="601"/>
      <c r="P795" s="601"/>
      <c r="Q795" s="601"/>
      <c r="R795" s="601"/>
      <c r="S795" s="602"/>
      <c r="T795" s="598"/>
      <c r="U795" s="598"/>
      <c r="V795" s="598"/>
      <c r="W795" s="601"/>
      <c r="X795" s="195"/>
      <c r="Y795" s="598"/>
      <c r="Z795" s="195"/>
      <c r="AA795" s="598"/>
      <c r="AB795" s="598"/>
      <c r="AC795" s="598"/>
      <c r="AD795" s="598"/>
      <c r="AE795" s="598"/>
      <c r="AF795" s="601"/>
      <c r="AG795" s="195"/>
      <c r="AH795" s="598"/>
      <c r="AI795" s="598"/>
      <c r="AJ795" s="598"/>
      <c r="AK795" s="598"/>
      <c r="AL795" s="598"/>
      <c r="AM795" s="601"/>
      <c r="AN795" s="598"/>
      <c r="AO795" s="603"/>
      <c r="AP795" s="598"/>
      <c r="AQ795" s="442"/>
      <c r="AR795" s="604"/>
      <c r="AS795" s="161"/>
      <c r="AT795" s="161"/>
      <c r="AU795" s="161"/>
      <c r="AV795" s="161"/>
    </row>
    <row r="796" ht="14.25" customHeight="1">
      <c r="A796" s="598"/>
      <c r="B796" s="599"/>
      <c r="C796" s="598"/>
      <c r="D796" s="600"/>
      <c r="E796" s="600"/>
      <c r="F796" s="600"/>
      <c r="G796" s="600"/>
      <c r="H796" s="598"/>
      <c r="I796" s="598"/>
      <c r="J796" s="598"/>
      <c r="K796" s="598"/>
      <c r="L796" s="598"/>
      <c r="M796" s="598"/>
      <c r="N796" s="598"/>
      <c r="O796" s="601"/>
      <c r="P796" s="601"/>
      <c r="Q796" s="601"/>
      <c r="R796" s="601"/>
      <c r="S796" s="602"/>
      <c r="T796" s="598"/>
      <c r="U796" s="598"/>
      <c r="V796" s="598"/>
      <c r="W796" s="601"/>
      <c r="X796" s="195"/>
      <c r="Y796" s="598"/>
      <c r="Z796" s="195"/>
      <c r="AA796" s="598"/>
      <c r="AB796" s="598"/>
      <c r="AC796" s="598"/>
      <c r="AD796" s="598"/>
      <c r="AE796" s="598"/>
      <c r="AF796" s="601"/>
      <c r="AG796" s="195"/>
      <c r="AH796" s="598"/>
      <c r="AI796" s="598"/>
      <c r="AJ796" s="598"/>
      <c r="AK796" s="598"/>
      <c r="AL796" s="598"/>
      <c r="AM796" s="601"/>
      <c r="AN796" s="598"/>
      <c r="AO796" s="603"/>
      <c r="AP796" s="598"/>
      <c r="AQ796" s="442"/>
      <c r="AR796" s="604"/>
      <c r="AS796" s="161"/>
      <c r="AT796" s="161"/>
      <c r="AU796" s="161"/>
      <c r="AV796" s="161"/>
    </row>
    <row r="797" ht="14.25" customHeight="1">
      <c r="A797" s="598"/>
      <c r="B797" s="599"/>
      <c r="C797" s="598"/>
      <c r="D797" s="600"/>
      <c r="E797" s="600"/>
      <c r="F797" s="600"/>
      <c r="G797" s="600"/>
      <c r="H797" s="598"/>
      <c r="I797" s="598"/>
      <c r="J797" s="598"/>
      <c r="K797" s="598"/>
      <c r="L797" s="598"/>
      <c r="M797" s="598"/>
      <c r="N797" s="598"/>
      <c r="O797" s="601"/>
      <c r="P797" s="601"/>
      <c r="Q797" s="601"/>
      <c r="R797" s="601"/>
      <c r="S797" s="602"/>
      <c r="T797" s="598"/>
      <c r="U797" s="598"/>
      <c r="V797" s="598"/>
      <c r="W797" s="601"/>
      <c r="X797" s="195"/>
      <c r="Y797" s="598"/>
      <c r="Z797" s="195"/>
      <c r="AA797" s="598"/>
      <c r="AB797" s="598"/>
      <c r="AC797" s="598"/>
      <c r="AD797" s="598"/>
      <c r="AE797" s="598"/>
      <c r="AF797" s="601"/>
      <c r="AG797" s="195"/>
      <c r="AH797" s="598"/>
      <c r="AI797" s="598"/>
      <c r="AJ797" s="598"/>
      <c r="AK797" s="598"/>
      <c r="AL797" s="598"/>
      <c r="AM797" s="601"/>
      <c r="AN797" s="598"/>
      <c r="AO797" s="603"/>
      <c r="AP797" s="598"/>
      <c r="AQ797" s="442"/>
      <c r="AR797" s="604"/>
      <c r="AS797" s="161"/>
      <c r="AT797" s="161"/>
      <c r="AU797" s="161"/>
      <c r="AV797" s="161"/>
    </row>
    <row r="798" ht="14.25" customHeight="1">
      <c r="A798" s="598"/>
      <c r="B798" s="599"/>
      <c r="C798" s="598"/>
      <c r="D798" s="600"/>
      <c r="E798" s="600"/>
      <c r="F798" s="600"/>
      <c r="G798" s="600"/>
      <c r="H798" s="598"/>
      <c r="I798" s="598"/>
      <c r="J798" s="598"/>
      <c r="K798" s="598"/>
      <c r="L798" s="598"/>
      <c r="M798" s="598"/>
      <c r="N798" s="598"/>
      <c r="O798" s="601"/>
      <c r="P798" s="601"/>
      <c r="Q798" s="601"/>
      <c r="R798" s="601"/>
      <c r="S798" s="602"/>
      <c r="T798" s="598"/>
      <c r="U798" s="598"/>
      <c r="V798" s="598"/>
      <c r="W798" s="601"/>
      <c r="X798" s="195"/>
      <c r="Y798" s="598"/>
      <c r="Z798" s="195"/>
      <c r="AA798" s="598"/>
      <c r="AB798" s="598"/>
      <c r="AC798" s="598"/>
      <c r="AD798" s="598"/>
      <c r="AE798" s="598"/>
      <c r="AF798" s="601"/>
      <c r="AG798" s="195"/>
      <c r="AH798" s="598"/>
      <c r="AI798" s="598"/>
      <c r="AJ798" s="598"/>
      <c r="AK798" s="598"/>
      <c r="AL798" s="598"/>
      <c r="AM798" s="601"/>
      <c r="AN798" s="598"/>
      <c r="AO798" s="603"/>
      <c r="AP798" s="598"/>
      <c r="AQ798" s="442"/>
      <c r="AR798" s="604"/>
      <c r="AS798" s="161"/>
      <c r="AT798" s="161"/>
      <c r="AU798" s="161"/>
      <c r="AV798" s="161"/>
    </row>
    <row r="799" ht="14.25" customHeight="1">
      <c r="A799" s="598"/>
      <c r="B799" s="599"/>
      <c r="C799" s="598"/>
      <c r="D799" s="600"/>
      <c r="E799" s="600"/>
      <c r="F799" s="600"/>
      <c r="G799" s="600"/>
      <c r="H799" s="598"/>
      <c r="I799" s="598"/>
      <c r="J799" s="598"/>
      <c r="K799" s="598"/>
      <c r="L799" s="598"/>
      <c r="M799" s="598"/>
      <c r="N799" s="598"/>
      <c r="O799" s="601"/>
      <c r="P799" s="601"/>
      <c r="Q799" s="601"/>
      <c r="R799" s="601"/>
      <c r="S799" s="602"/>
      <c r="T799" s="598"/>
      <c r="U799" s="598"/>
      <c r="V799" s="598"/>
      <c r="W799" s="601"/>
      <c r="X799" s="195"/>
      <c r="Y799" s="598"/>
      <c r="Z799" s="195"/>
      <c r="AA799" s="598"/>
      <c r="AB799" s="598"/>
      <c r="AC799" s="598"/>
      <c r="AD799" s="598"/>
      <c r="AE799" s="598"/>
      <c r="AF799" s="601"/>
      <c r="AG799" s="195"/>
      <c r="AH799" s="598"/>
      <c r="AI799" s="598"/>
      <c r="AJ799" s="598"/>
      <c r="AK799" s="598"/>
      <c r="AL799" s="598"/>
      <c r="AM799" s="601"/>
      <c r="AN799" s="598"/>
      <c r="AO799" s="603"/>
      <c r="AP799" s="598"/>
      <c r="AQ799" s="442"/>
      <c r="AR799" s="604"/>
      <c r="AS799" s="161"/>
      <c r="AT799" s="161"/>
      <c r="AU799" s="161"/>
      <c r="AV799" s="161"/>
    </row>
    <row r="800" ht="14.25" customHeight="1">
      <c r="A800" s="598"/>
      <c r="B800" s="599"/>
      <c r="C800" s="598"/>
      <c r="D800" s="600"/>
      <c r="E800" s="600"/>
      <c r="F800" s="600"/>
      <c r="G800" s="600"/>
      <c r="H800" s="598"/>
      <c r="I800" s="598"/>
      <c r="J800" s="598"/>
      <c r="K800" s="598"/>
      <c r="L800" s="598"/>
      <c r="M800" s="598"/>
      <c r="N800" s="598"/>
      <c r="O800" s="601"/>
      <c r="P800" s="601"/>
      <c r="Q800" s="601"/>
      <c r="R800" s="601"/>
      <c r="S800" s="602"/>
      <c r="T800" s="598"/>
      <c r="U800" s="598"/>
      <c r="V800" s="598"/>
      <c r="W800" s="601"/>
      <c r="X800" s="195"/>
      <c r="Y800" s="598"/>
      <c r="Z800" s="195"/>
      <c r="AA800" s="598"/>
      <c r="AB800" s="598"/>
      <c r="AC800" s="598"/>
      <c r="AD800" s="598"/>
      <c r="AE800" s="598"/>
      <c r="AF800" s="601"/>
      <c r="AG800" s="195"/>
      <c r="AH800" s="598"/>
      <c r="AI800" s="598"/>
      <c r="AJ800" s="598"/>
      <c r="AK800" s="598"/>
      <c r="AL800" s="598"/>
      <c r="AM800" s="601"/>
      <c r="AN800" s="598"/>
      <c r="AO800" s="603"/>
      <c r="AP800" s="598"/>
      <c r="AQ800" s="442"/>
      <c r="AR800" s="604"/>
      <c r="AS800" s="161"/>
      <c r="AT800" s="161"/>
      <c r="AU800" s="161"/>
      <c r="AV800" s="161"/>
    </row>
    <row r="801" ht="14.25" customHeight="1">
      <c r="A801" s="598"/>
      <c r="B801" s="599"/>
      <c r="C801" s="598"/>
      <c r="D801" s="600"/>
      <c r="E801" s="600"/>
      <c r="F801" s="600"/>
      <c r="G801" s="600"/>
      <c r="H801" s="598"/>
      <c r="I801" s="598"/>
      <c r="J801" s="598"/>
      <c r="K801" s="598"/>
      <c r="L801" s="598"/>
      <c r="M801" s="598"/>
      <c r="N801" s="598"/>
      <c r="O801" s="601"/>
      <c r="P801" s="601"/>
      <c r="Q801" s="601"/>
      <c r="R801" s="601"/>
      <c r="S801" s="602"/>
      <c r="T801" s="598"/>
      <c r="U801" s="598"/>
      <c r="V801" s="598"/>
      <c r="W801" s="601"/>
      <c r="X801" s="195"/>
      <c r="Y801" s="598"/>
      <c r="Z801" s="195"/>
      <c r="AA801" s="598"/>
      <c r="AB801" s="598"/>
      <c r="AC801" s="598"/>
      <c r="AD801" s="598"/>
      <c r="AE801" s="598"/>
      <c r="AF801" s="601"/>
      <c r="AG801" s="195"/>
      <c r="AH801" s="598"/>
      <c r="AI801" s="598"/>
      <c r="AJ801" s="598"/>
      <c r="AK801" s="598"/>
      <c r="AL801" s="598"/>
      <c r="AM801" s="601"/>
      <c r="AN801" s="598"/>
      <c r="AO801" s="603"/>
      <c r="AP801" s="598"/>
      <c r="AQ801" s="442"/>
      <c r="AR801" s="604"/>
      <c r="AS801" s="161"/>
      <c r="AT801" s="161"/>
      <c r="AU801" s="161"/>
      <c r="AV801" s="161"/>
    </row>
    <row r="802" ht="14.25" customHeight="1">
      <c r="A802" s="598"/>
      <c r="B802" s="599"/>
      <c r="C802" s="598"/>
      <c r="D802" s="600"/>
      <c r="E802" s="600"/>
      <c r="F802" s="600"/>
      <c r="G802" s="600"/>
      <c r="H802" s="598"/>
      <c r="I802" s="598"/>
      <c r="J802" s="598"/>
      <c r="K802" s="598"/>
      <c r="L802" s="598"/>
      <c r="M802" s="598"/>
      <c r="N802" s="598"/>
      <c r="O802" s="601"/>
      <c r="P802" s="601"/>
      <c r="Q802" s="601"/>
      <c r="R802" s="601"/>
      <c r="S802" s="602"/>
      <c r="T802" s="598"/>
      <c r="U802" s="598"/>
      <c r="V802" s="598"/>
      <c r="W802" s="601"/>
      <c r="X802" s="195"/>
      <c r="Y802" s="598"/>
      <c r="Z802" s="195"/>
      <c r="AA802" s="598"/>
      <c r="AB802" s="598"/>
      <c r="AC802" s="598"/>
      <c r="AD802" s="598"/>
      <c r="AE802" s="598"/>
      <c r="AF802" s="601"/>
      <c r="AG802" s="195"/>
      <c r="AH802" s="598"/>
      <c r="AI802" s="598"/>
      <c r="AJ802" s="598"/>
      <c r="AK802" s="598"/>
      <c r="AL802" s="598"/>
      <c r="AM802" s="601"/>
      <c r="AN802" s="598"/>
      <c r="AO802" s="603"/>
      <c r="AP802" s="598"/>
      <c r="AQ802" s="442"/>
      <c r="AR802" s="604"/>
      <c r="AS802" s="161"/>
      <c r="AT802" s="161"/>
      <c r="AU802" s="161"/>
      <c r="AV802" s="161"/>
    </row>
    <row r="803" ht="14.25" customHeight="1">
      <c r="A803" s="598"/>
      <c r="B803" s="599"/>
      <c r="C803" s="598"/>
      <c r="D803" s="600"/>
      <c r="E803" s="600"/>
      <c r="F803" s="600"/>
      <c r="G803" s="600"/>
      <c r="H803" s="598"/>
      <c r="I803" s="598"/>
      <c r="J803" s="598"/>
      <c r="K803" s="598"/>
      <c r="L803" s="598"/>
      <c r="M803" s="598"/>
      <c r="N803" s="598"/>
      <c r="O803" s="601"/>
      <c r="P803" s="601"/>
      <c r="Q803" s="601"/>
      <c r="R803" s="601"/>
      <c r="S803" s="602"/>
      <c r="T803" s="598"/>
      <c r="U803" s="598"/>
      <c r="V803" s="598"/>
      <c r="W803" s="601"/>
      <c r="X803" s="195"/>
      <c r="Y803" s="598"/>
      <c r="Z803" s="195"/>
      <c r="AA803" s="598"/>
      <c r="AB803" s="598"/>
      <c r="AC803" s="598"/>
      <c r="AD803" s="598"/>
      <c r="AE803" s="598"/>
      <c r="AF803" s="601"/>
      <c r="AG803" s="195"/>
      <c r="AH803" s="598"/>
      <c r="AI803" s="598"/>
      <c r="AJ803" s="598"/>
      <c r="AK803" s="598"/>
      <c r="AL803" s="598"/>
      <c r="AM803" s="601"/>
      <c r="AN803" s="598"/>
      <c r="AO803" s="603"/>
      <c r="AP803" s="598"/>
      <c r="AQ803" s="442"/>
      <c r="AR803" s="604"/>
      <c r="AS803" s="161"/>
      <c r="AT803" s="161"/>
      <c r="AU803" s="161"/>
      <c r="AV803" s="161"/>
    </row>
    <row r="804" ht="14.25" customHeight="1">
      <c r="A804" s="598"/>
      <c r="B804" s="599"/>
      <c r="C804" s="598"/>
      <c r="D804" s="600"/>
      <c r="E804" s="600"/>
      <c r="F804" s="600"/>
      <c r="G804" s="600"/>
      <c r="H804" s="598"/>
      <c r="I804" s="598"/>
      <c r="J804" s="598"/>
      <c r="K804" s="598"/>
      <c r="L804" s="598"/>
      <c r="M804" s="598"/>
      <c r="N804" s="598"/>
      <c r="O804" s="601"/>
      <c r="P804" s="601"/>
      <c r="Q804" s="601"/>
      <c r="R804" s="601"/>
      <c r="S804" s="602"/>
      <c r="T804" s="598"/>
      <c r="U804" s="598"/>
      <c r="V804" s="598"/>
      <c r="W804" s="601"/>
      <c r="X804" s="195"/>
      <c r="Y804" s="598"/>
      <c r="Z804" s="195"/>
      <c r="AA804" s="598"/>
      <c r="AB804" s="598"/>
      <c r="AC804" s="598"/>
      <c r="AD804" s="598"/>
      <c r="AE804" s="598"/>
      <c r="AF804" s="601"/>
      <c r="AG804" s="195"/>
      <c r="AH804" s="598"/>
      <c r="AI804" s="598"/>
      <c r="AJ804" s="598"/>
      <c r="AK804" s="598"/>
      <c r="AL804" s="598"/>
      <c r="AM804" s="601"/>
      <c r="AN804" s="598"/>
      <c r="AO804" s="603"/>
      <c r="AP804" s="598"/>
      <c r="AQ804" s="442"/>
      <c r="AR804" s="604"/>
      <c r="AS804" s="161"/>
      <c r="AT804" s="161"/>
      <c r="AU804" s="161"/>
      <c r="AV804" s="161"/>
    </row>
    <row r="805" ht="14.25" customHeight="1">
      <c r="A805" s="598"/>
      <c r="B805" s="599"/>
      <c r="C805" s="598"/>
      <c r="D805" s="600"/>
      <c r="E805" s="600"/>
      <c r="F805" s="600"/>
      <c r="G805" s="600"/>
      <c r="H805" s="598"/>
      <c r="I805" s="598"/>
      <c r="J805" s="598"/>
      <c r="K805" s="598"/>
      <c r="L805" s="598"/>
      <c r="M805" s="598"/>
      <c r="N805" s="598"/>
      <c r="O805" s="601"/>
      <c r="P805" s="601"/>
      <c r="Q805" s="601"/>
      <c r="R805" s="601"/>
      <c r="S805" s="602"/>
      <c r="T805" s="598"/>
      <c r="U805" s="598"/>
      <c r="V805" s="598"/>
      <c r="W805" s="601"/>
      <c r="X805" s="195"/>
      <c r="Y805" s="598"/>
      <c r="Z805" s="195"/>
      <c r="AA805" s="598"/>
      <c r="AB805" s="598"/>
      <c r="AC805" s="598"/>
      <c r="AD805" s="598"/>
      <c r="AE805" s="598"/>
      <c r="AF805" s="601"/>
      <c r="AG805" s="195"/>
      <c r="AH805" s="598"/>
      <c r="AI805" s="598"/>
      <c r="AJ805" s="598"/>
      <c r="AK805" s="598"/>
      <c r="AL805" s="598"/>
      <c r="AM805" s="601"/>
      <c r="AN805" s="598"/>
      <c r="AO805" s="603"/>
      <c r="AP805" s="598"/>
      <c r="AQ805" s="442"/>
      <c r="AR805" s="604"/>
      <c r="AS805" s="161"/>
      <c r="AT805" s="161"/>
      <c r="AU805" s="161"/>
      <c r="AV805" s="161"/>
    </row>
    <row r="806" ht="14.25" customHeight="1">
      <c r="A806" s="598"/>
      <c r="B806" s="599"/>
      <c r="C806" s="598"/>
      <c r="D806" s="600"/>
      <c r="E806" s="600"/>
      <c r="F806" s="600"/>
      <c r="G806" s="600"/>
      <c r="H806" s="598"/>
      <c r="I806" s="598"/>
      <c r="J806" s="598"/>
      <c r="K806" s="598"/>
      <c r="L806" s="598"/>
      <c r="M806" s="598"/>
      <c r="N806" s="598"/>
      <c r="O806" s="601"/>
      <c r="P806" s="601"/>
      <c r="Q806" s="601"/>
      <c r="R806" s="601"/>
      <c r="S806" s="602"/>
      <c r="T806" s="598"/>
      <c r="U806" s="598"/>
      <c r="V806" s="598"/>
      <c r="W806" s="601"/>
      <c r="X806" s="195"/>
      <c r="Y806" s="598"/>
      <c r="Z806" s="195"/>
      <c r="AA806" s="598"/>
      <c r="AB806" s="598"/>
      <c r="AC806" s="598"/>
      <c r="AD806" s="598"/>
      <c r="AE806" s="598"/>
      <c r="AF806" s="601"/>
      <c r="AG806" s="195"/>
      <c r="AH806" s="598"/>
      <c r="AI806" s="598"/>
      <c r="AJ806" s="598"/>
      <c r="AK806" s="598"/>
      <c r="AL806" s="598"/>
      <c r="AM806" s="601"/>
      <c r="AN806" s="598"/>
      <c r="AO806" s="603"/>
      <c r="AP806" s="598"/>
      <c r="AQ806" s="442"/>
      <c r="AR806" s="604"/>
      <c r="AS806" s="161"/>
      <c r="AT806" s="161"/>
      <c r="AU806" s="161"/>
      <c r="AV806" s="161"/>
    </row>
    <row r="807" ht="14.25" customHeight="1">
      <c r="A807" s="598"/>
      <c r="B807" s="599"/>
      <c r="C807" s="598"/>
      <c r="D807" s="600"/>
      <c r="E807" s="600"/>
      <c r="F807" s="600"/>
      <c r="G807" s="600"/>
      <c r="H807" s="598"/>
      <c r="I807" s="598"/>
      <c r="J807" s="598"/>
      <c r="K807" s="598"/>
      <c r="L807" s="598"/>
      <c r="M807" s="598"/>
      <c r="N807" s="598"/>
      <c r="O807" s="601"/>
      <c r="P807" s="601"/>
      <c r="Q807" s="601"/>
      <c r="R807" s="601"/>
      <c r="S807" s="602"/>
      <c r="T807" s="598"/>
      <c r="U807" s="598"/>
      <c r="V807" s="598"/>
      <c r="W807" s="601"/>
      <c r="X807" s="195"/>
      <c r="Y807" s="598"/>
      <c r="Z807" s="195"/>
      <c r="AA807" s="598"/>
      <c r="AB807" s="598"/>
      <c r="AC807" s="598"/>
      <c r="AD807" s="598"/>
      <c r="AE807" s="598"/>
      <c r="AF807" s="601"/>
      <c r="AG807" s="195"/>
      <c r="AH807" s="598"/>
      <c r="AI807" s="598"/>
      <c r="AJ807" s="598"/>
      <c r="AK807" s="598"/>
      <c r="AL807" s="598"/>
      <c r="AM807" s="601"/>
      <c r="AN807" s="598"/>
      <c r="AO807" s="603"/>
      <c r="AP807" s="598"/>
      <c r="AQ807" s="442"/>
      <c r="AR807" s="604"/>
      <c r="AS807" s="161"/>
      <c r="AT807" s="161"/>
      <c r="AU807" s="161"/>
      <c r="AV807" s="161"/>
    </row>
    <row r="808" ht="14.25" customHeight="1">
      <c r="A808" s="598"/>
      <c r="B808" s="599"/>
      <c r="C808" s="598"/>
      <c r="D808" s="600"/>
      <c r="E808" s="600"/>
      <c r="F808" s="600"/>
      <c r="G808" s="600"/>
      <c r="H808" s="598"/>
      <c r="I808" s="598"/>
      <c r="J808" s="598"/>
      <c r="K808" s="598"/>
      <c r="L808" s="598"/>
      <c r="M808" s="598"/>
      <c r="N808" s="598"/>
      <c r="O808" s="601"/>
      <c r="P808" s="601"/>
      <c r="Q808" s="601"/>
      <c r="R808" s="601"/>
      <c r="S808" s="602"/>
      <c r="T808" s="598"/>
      <c r="U808" s="598"/>
      <c r="V808" s="598"/>
      <c r="W808" s="601"/>
      <c r="X808" s="195"/>
      <c r="Y808" s="598"/>
      <c r="Z808" s="195"/>
      <c r="AA808" s="598"/>
      <c r="AB808" s="598"/>
      <c r="AC808" s="598"/>
      <c r="AD808" s="598"/>
      <c r="AE808" s="598"/>
      <c r="AF808" s="601"/>
      <c r="AG808" s="195"/>
      <c r="AH808" s="598"/>
      <c r="AI808" s="598"/>
      <c r="AJ808" s="598"/>
      <c r="AK808" s="598"/>
      <c r="AL808" s="598"/>
      <c r="AM808" s="601"/>
      <c r="AN808" s="598"/>
      <c r="AO808" s="603"/>
      <c r="AP808" s="598"/>
      <c r="AQ808" s="442"/>
      <c r="AR808" s="604"/>
      <c r="AS808" s="161"/>
      <c r="AT808" s="161"/>
      <c r="AU808" s="161"/>
      <c r="AV808" s="161"/>
    </row>
    <row r="809" ht="14.25" customHeight="1">
      <c r="A809" s="598"/>
      <c r="B809" s="599"/>
      <c r="C809" s="598"/>
      <c r="D809" s="600"/>
      <c r="E809" s="600"/>
      <c r="F809" s="600"/>
      <c r="G809" s="600"/>
      <c r="H809" s="598"/>
      <c r="I809" s="598"/>
      <c r="J809" s="598"/>
      <c r="K809" s="598"/>
      <c r="L809" s="598"/>
      <c r="M809" s="598"/>
      <c r="N809" s="598"/>
      <c r="O809" s="601"/>
      <c r="P809" s="601"/>
      <c r="Q809" s="601"/>
      <c r="R809" s="601"/>
      <c r="S809" s="602"/>
      <c r="T809" s="598"/>
      <c r="U809" s="598"/>
      <c r="V809" s="598"/>
      <c r="W809" s="601"/>
      <c r="X809" s="195"/>
      <c r="Y809" s="598"/>
      <c r="Z809" s="195"/>
      <c r="AA809" s="598"/>
      <c r="AB809" s="598"/>
      <c r="AC809" s="598"/>
      <c r="AD809" s="598"/>
      <c r="AE809" s="598"/>
      <c r="AF809" s="601"/>
      <c r="AG809" s="195"/>
      <c r="AH809" s="598"/>
      <c r="AI809" s="598"/>
      <c r="AJ809" s="598"/>
      <c r="AK809" s="598"/>
      <c r="AL809" s="598"/>
      <c r="AM809" s="601"/>
      <c r="AN809" s="598"/>
      <c r="AO809" s="603"/>
      <c r="AP809" s="598"/>
      <c r="AQ809" s="442"/>
      <c r="AR809" s="604"/>
      <c r="AS809" s="161"/>
      <c r="AT809" s="161"/>
      <c r="AU809" s="161"/>
      <c r="AV809" s="161"/>
    </row>
    <row r="810" ht="14.25" customHeight="1">
      <c r="A810" s="598"/>
      <c r="B810" s="599"/>
      <c r="C810" s="598"/>
      <c r="D810" s="600"/>
      <c r="E810" s="600"/>
      <c r="F810" s="600"/>
      <c r="G810" s="600"/>
      <c r="H810" s="598"/>
      <c r="I810" s="598"/>
      <c r="J810" s="598"/>
      <c r="K810" s="598"/>
      <c r="L810" s="598"/>
      <c r="M810" s="598"/>
      <c r="N810" s="598"/>
      <c r="O810" s="601"/>
      <c r="P810" s="601"/>
      <c r="Q810" s="601"/>
      <c r="R810" s="601"/>
      <c r="S810" s="602"/>
      <c r="T810" s="598"/>
      <c r="U810" s="598"/>
      <c r="V810" s="598"/>
      <c r="W810" s="601"/>
      <c r="X810" s="195"/>
      <c r="Y810" s="598"/>
      <c r="Z810" s="195"/>
      <c r="AA810" s="598"/>
      <c r="AB810" s="598"/>
      <c r="AC810" s="598"/>
      <c r="AD810" s="598"/>
      <c r="AE810" s="598"/>
      <c r="AF810" s="601"/>
      <c r="AG810" s="195"/>
      <c r="AH810" s="598"/>
      <c r="AI810" s="598"/>
      <c r="AJ810" s="598"/>
      <c r="AK810" s="598"/>
      <c r="AL810" s="598"/>
      <c r="AM810" s="601"/>
      <c r="AN810" s="598"/>
      <c r="AO810" s="603"/>
      <c r="AP810" s="598"/>
      <c r="AQ810" s="442"/>
      <c r="AR810" s="604"/>
      <c r="AS810" s="161"/>
      <c r="AT810" s="161"/>
      <c r="AU810" s="161"/>
      <c r="AV810" s="161"/>
    </row>
    <row r="811" ht="14.25" customHeight="1">
      <c r="A811" s="598"/>
      <c r="B811" s="599"/>
      <c r="C811" s="598"/>
      <c r="D811" s="600"/>
      <c r="E811" s="600"/>
      <c r="F811" s="600"/>
      <c r="G811" s="600"/>
      <c r="H811" s="598"/>
      <c r="I811" s="598"/>
      <c r="J811" s="598"/>
      <c r="K811" s="598"/>
      <c r="L811" s="598"/>
      <c r="M811" s="598"/>
      <c r="N811" s="598"/>
      <c r="O811" s="601"/>
      <c r="P811" s="601"/>
      <c r="Q811" s="601"/>
      <c r="R811" s="601"/>
      <c r="S811" s="602"/>
      <c r="T811" s="598"/>
      <c r="U811" s="598"/>
      <c r="V811" s="598"/>
      <c r="W811" s="601"/>
      <c r="X811" s="195"/>
      <c r="Y811" s="598"/>
      <c r="Z811" s="195"/>
      <c r="AA811" s="598"/>
      <c r="AB811" s="598"/>
      <c r="AC811" s="598"/>
      <c r="AD811" s="598"/>
      <c r="AE811" s="598"/>
      <c r="AF811" s="601"/>
      <c r="AG811" s="195"/>
      <c r="AH811" s="598"/>
      <c r="AI811" s="598"/>
      <c r="AJ811" s="598"/>
      <c r="AK811" s="598"/>
      <c r="AL811" s="598"/>
      <c r="AM811" s="601"/>
      <c r="AN811" s="598"/>
      <c r="AO811" s="603"/>
      <c r="AP811" s="598"/>
      <c r="AQ811" s="442"/>
      <c r="AR811" s="604"/>
      <c r="AS811" s="161"/>
      <c r="AT811" s="161"/>
      <c r="AU811" s="161"/>
      <c r="AV811" s="161"/>
    </row>
    <row r="812" ht="14.25" customHeight="1">
      <c r="A812" s="598"/>
      <c r="B812" s="599"/>
      <c r="C812" s="598"/>
      <c r="D812" s="600"/>
      <c r="E812" s="600"/>
      <c r="F812" s="600"/>
      <c r="G812" s="600"/>
      <c r="H812" s="598"/>
      <c r="I812" s="598"/>
      <c r="J812" s="598"/>
      <c r="K812" s="598"/>
      <c r="L812" s="598"/>
      <c r="M812" s="598"/>
      <c r="N812" s="598"/>
      <c r="O812" s="601"/>
      <c r="P812" s="601"/>
      <c r="Q812" s="601"/>
      <c r="R812" s="601"/>
      <c r="S812" s="602"/>
      <c r="T812" s="598"/>
      <c r="U812" s="598"/>
      <c r="V812" s="598"/>
      <c r="W812" s="601"/>
      <c r="X812" s="195"/>
      <c r="Y812" s="598"/>
      <c r="Z812" s="195"/>
      <c r="AA812" s="598"/>
      <c r="AB812" s="598"/>
      <c r="AC812" s="598"/>
      <c r="AD812" s="598"/>
      <c r="AE812" s="598"/>
      <c r="AF812" s="601"/>
      <c r="AG812" s="195"/>
      <c r="AH812" s="598"/>
      <c r="AI812" s="598"/>
      <c r="AJ812" s="598"/>
      <c r="AK812" s="598"/>
      <c r="AL812" s="598"/>
      <c r="AM812" s="601"/>
      <c r="AN812" s="598"/>
      <c r="AO812" s="603"/>
      <c r="AP812" s="598"/>
      <c r="AQ812" s="442"/>
      <c r="AR812" s="604"/>
      <c r="AS812" s="161"/>
      <c r="AT812" s="161"/>
      <c r="AU812" s="161"/>
      <c r="AV812" s="161"/>
    </row>
    <row r="813" ht="14.25" customHeight="1">
      <c r="A813" s="598"/>
      <c r="B813" s="599"/>
      <c r="C813" s="598"/>
      <c r="D813" s="600"/>
      <c r="E813" s="600"/>
      <c r="F813" s="600"/>
      <c r="G813" s="600"/>
      <c r="H813" s="598"/>
      <c r="I813" s="598"/>
      <c r="J813" s="598"/>
      <c r="K813" s="598"/>
      <c r="L813" s="598"/>
      <c r="M813" s="598"/>
      <c r="N813" s="598"/>
      <c r="O813" s="601"/>
      <c r="P813" s="601"/>
      <c r="Q813" s="601"/>
      <c r="R813" s="601"/>
      <c r="S813" s="602"/>
      <c r="T813" s="598"/>
      <c r="U813" s="598"/>
      <c r="V813" s="598"/>
      <c r="W813" s="601"/>
      <c r="X813" s="195"/>
      <c r="Y813" s="598"/>
      <c r="Z813" s="195"/>
      <c r="AA813" s="598"/>
      <c r="AB813" s="598"/>
      <c r="AC813" s="598"/>
      <c r="AD813" s="598"/>
      <c r="AE813" s="598"/>
      <c r="AF813" s="601"/>
      <c r="AG813" s="195"/>
      <c r="AH813" s="598"/>
      <c r="AI813" s="598"/>
      <c r="AJ813" s="598"/>
      <c r="AK813" s="598"/>
      <c r="AL813" s="598"/>
      <c r="AM813" s="601"/>
      <c r="AN813" s="598"/>
      <c r="AO813" s="603"/>
      <c r="AP813" s="598"/>
      <c r="AQ813" s="442"/>
      <c r="AR813" s="604"/>
      <c r="AS813" s="161"/>
      <c r="AT813" s="161"/>
      <c r="AU813" s="161"/>
      <c r="AV813" s="161"/>
    </row>
    <row r="814" ht="14.25" customHeight="1">
      <c r="A814" s="598"/>
      <c r="B814" s="599"/>
      <c r="C814" s="598"/>
      <c r="D814" s="600"/>
      <c r="E814" s="600"/>
      <c r="F814" s="600"/>
      <c r="G814" s="600"/>
      <c r="H814" s="598"/>
      <c r="I814" s="598"/>
      <c r="J814" s="598"/>
      <c r="K814" s="598"/>
      <c r="L814" s="598"/>
      <c r="M814" s="598"/>
      <c r="N814" s="598"/>
      <c r="O814" s="601"/>
      <c r="P814" s="601"/>
      <c r="Q814" s="601"/>
      <c r="R814" s="601"/>
      <c r="S814" s="602"/>
      <c r="T814" s="598"/>
      <c r="U814" s="598"/>
      <c r="V814" s="598"/>
      <c r="W814" s="601"/>
      <c r="X814" s="195"/>
      <c r="Y814" s="598"/>
      <c r="Z814" s="195"/>
      <c r="AA814" s="598"/>
      <c r="AB814" s="598"/>
      <c r="AC814" s="598"/>
      <c r="AD814" s="598"/>
      <c r="AE814" s="598"/>
      <c r="AF814" s="601"/>
      <c r="AG814" s="195"/>
      <c r="AH814" s="598"/>
      <c r="AI814" s="598"/>
      <c r="AJ814" s="598"/>
      <c r="AK814" s="598"/>
      <c r="AL814" s="598"/>
      <c r="AM814" s="601"/>
      <c r="AN814" s="598"/>
      <c r="AO814" s="603"/>
      <c r="AP814" s="598"/>
      <c r="AQ814" s="442"/>
      <c r="AR814" s="604"/>
      <c r="AS814" s="161"/>
      <c r="AT814" s="161"/>
      <c r="AU814" s="161"/>
      <c r="AV814" s="161"/>
    </row>
    <row r="815" ht="14.25" customHeight="1">
      <c r="A815" s="598"/>
      <c r="B815" s="599"/>
      <c r="C815" s="598"/>
      <c r="D815" s="600"/>
      <c r="E815" s="600"/>
      <c r="F815" s="600"/>
      <c r="G815" s="600"/>
      <c r="H815" s="598"/>
      <c r="I815" s="598"/>
      <c r="J815" s="598"/>
      <c r="K815" s="598"/>
      <c r="L815" s="598"/>
      <c r="M815" s="598"/>
      <c r="N815" s="598"/>
      <c r="O815" s="601"/>
      <c r="P815" s="601"/>
      <c r="Q815" s="601"/>
      <c r="R815" s="601"/>
      <c r="S815" s="602"/>
      <c r="T815" s="598"/>
      <c r="U815" s="598"/>
      <c r="V815" s="598"/>
      <c r="W815" s="601"/>
      <c r="X815" s="195"/>
      <c r="Y815" s="598"/>
      <c r="Z815" s="195"/>
      <c r="AA815" s="598"/>
      <c r="AB815" s="598"/>
      <c r="AC815" s="598"/>
      <c r="AD815" s="598"/>
      <c r="AE815" s="598"/>
      <c r="AF815" s="601"/>
      <c r="AG815" s="195"/>
      <c r="AH815" s="598"/>
      <c r="AI815" s="598"/>
      <c r="AJ815" s="598"/>
      <c r="AK815" s="598"/>
      <c r="AL815" s="598"/>
      <c r="AM815" s="601"/>
      <c r="AN815" s="598"/>
      <c r="AO815" s="603"/>
      <c r="AP815" s="598"/>
      <c r="AQ815" s="442"/>
      <c r="AR815" s="604"/>
      <c r="AS815" s="161"/>
      <c r="AT815" s="161"/>
      <c r="AU815" s="161"/>
      <c r="AV815" s="161"/>
    </row>
    <row r="816" ht="14.25" customHeight="1">
      <c r="A816" s="598"/>
      <c r="B816" s="599"/>
      <c r="C816" s="598"/>
      <c r="D816" s="600"/>
      <c r="E816" s="600"/>
      <c r="F816" s="600"/>
      <c r="G816" s="600"/>
      <c r="H816" s="598"/>
      <c r="I816" s="598"/>
      <c r="J816" s="598"/>
      <c r="K816" s="598"/>
      <c r="L816" s="598"/>
      <c r="M816" s="598"/>
      <c r="N816" s="598"/>
      <c r="O816" s="601"/>
      <c r="P816" s="601"/>
      <c r="Q816" s="601"/>
      <c r="R816" s="601"/>
      <c r="S816" s="602"/>
      <c r="T816" s="598"/>
      <c r="U816" s="598"/>
      <c r="V816" s="598"/>
      <c r="W816" s="601"/>
      <c r="X816" s="195"/>
      <c r="Y816" s="598"/>
      <c r="Z816" s="195"/>
      <c r="AA816" s="598"/>
      <c r="AB816" s="598"/>
      <c r="AC816" s="598"/>
      <c r="AD816" s="598"/>
      <c r="AE816" s="598"/>
      <c r="AF816" s="601"/>
      <c r="AG816" s="195"/>
      <c r="AH816" s="598"/>
      <c r="AI816" s="598"/>
      <c r="AJ816" s="598"/>
      <c r="AK816" s="598"/>
      <c r="AL816" s="598"/>
      <c r="AM816" s="601"/>
      <c r="AN816" s="598"/>
      <c r="AO816" s="603"/>
      <c r="AP816" s="598"/>
      <c r="AQ816" s="442"/>
      <c r="AR816" s="604"/>
      <c r="AS816" s="161"/>
      <c r="AT816" s="161"/>
      <c r="AU816" s="161"/>
      <c r="AV816" s="161"/>
    </row>
    <row r="817" ht="14.25" customHeight="1">
      <c r="A817" s="598"/>
      <c r="B817" s="599"/>
      <c r="C817" s="598"/>
      <c r="D817" s="600"/>
      <c r="E817" s="600"/>
      <c r="F817" s="600"/>
      <c r="G817" s="600"/>
      <c r="H817" s="598"/>
      <c r="I817" s="598"/>
      <c r="J817" s="598"/>
      <c r="K817" s="598"/>
      <c r="L817" s="598"/>
      <c r="M817" s="598"/>
      <c r="N817" s="598"/>
      <c r="O817" s="601"/>
      <c r="P817" s="601"/>
      <c r="Q817" s="601"/>
      <c r="R817" s="601"/>
      <c r="S817" s="602"/>
      <c r="T817" s="598"/>
      <c r="U817" s="598"/>
      <c r="V817" s="598"/>
      <c r="W817" s="601"/>
      <c r="X817" s="195"/>
      <c r="Y817" s="598"/>
      <c r="Z817" s="195"/>
      <c r="AA817" s="598"/>
      <c r="AB817" s="598"/>
      <c r="AC817" s="598"/>
      <c r="AD817" s="598"/>
      <c r="AE817" s="598"/>
      <c r="AF817" s="601"/>
      <c r="AG817" s="195"/>
      <c r="AH817" s="598"/>
      <c r="AI817" s="598"/>
      <c r="AJ817" s="598"/>
      <c r="AK817" s="598"/>
      <c r="AL817" s="598"/>
      <c r="AM817" s="601"/>
      <c r="AN817" s="598"/>
      <c r="AO817" s="603"/>
      <c r="AP817" s="598"/>
      <c r="AQ817" s="442"/>
      <c r="AR817" s="604"/>
      <c r="AS817" s="161"/>
      <c r="AT817" s="161"/>
      <c r="AU817" s="161"/>
      <c r="AV817" s="161"/>
    </row>
    <row r="818" ht="14.25" customHeight="1">
      <c r="A818" s="598"/>
      <c r="B818" s="599"/>
      <c r="C818" s="598"/>
      <c r="D818" s="600"/>
      <c r="E818" s="600"/>
      <c r="F818" s="600"/>
      <c r="G818" s="600"/>
      <c r="H818" s="598"/>
      <c r="I818" s="598"/>
      <c r="J818" s="598"/>
      <c r="K818" s="598"/>
      <c r="L818" s="598"/>
      <c r="M818" s="598"/>
      <c r="N818" s="598"/>
      <c r="O818" s="601"/>
      <c r="P818" s="601"/>
      <c r="Q818" s="601"/>
      <c r="R818" s="601"/>
      <c r="S818" s="602"/>
      <c r="T818" s="598"/>
      <c r="U818" s="598"/>
      <c r="V818" s="598"/>
      <c r="W818" s="601"/>
      <c r="X818" s="195"/>
      <c r="Y818" s="598"/>
      <c r="Z818" s="195"/>
      <c r="AA818" s="598"/>
      <c r="AB818" s="598"/>
      <c r="AC818" s="598"/>
      <c r="AD818" s="598"/>
      <c r="AE818" s="598"/>
      <c r="AF818" s="601"/>
      <c r="AG818" s="195"/>
      <c r="AH818" s="598"/>
      <c r="AI818" s="598"/>
      <c r="AJ818" s="598"/>
      <c r="AK818" s="598"/>
      <c r="AL818" s="598"/>
      <c r="AM818" s="601"/>
      <c r="AN818" s="598"/>
      <c r="AO818" s="603"/>
      <c r="AP818" s="598"/>
      <c r="AQ818" s="442"/>
      <c r="AR818" s="604"/>
      <c r="AS818" s="161"/>
      <c r="AT818" s="161"/>
      <c r="AU818" s="161"/>
      <c r="AV818" s="161"/>
    </row>
    <row r="819" ht="14.25" customHeight="1">
      <c r="A819" s="598"/>
      <c r="B819" s="599"/>
      <c r="C819" s="598"/>
      <c r="D819" s="600"/>
      <c r="E819" s="600"/>
      <c r="F819" s="600"/>
      <c r="G819" s="600"/>
      <c r="H819" s="598"/>
      <c r="I819" s="598"/>
      <c r="J819" s="598"/>
      <c r="K819" s="598"/>
      <c r="L819" s="598"/>
      <c r="M819" s="598"/>
      <c r="N819" s="598"/>
      <c r="O819" s="601"/>
      <c r="P819" s="601"/>
      <c r="Q819" s="601"/>
      <c r="R819" s="601"/>
      <c r="S819" s="602"/>
      <c r="T819" s="598"/>
      <c r="U819" s="598"/>
      <c r="V819" s="598"/>
      <c r="W819" s="601"/>
      <c r="X819" s="195"/>
      <c r="Y819" s="598"/>
      <c r="Z819" s="195"/>
      <c r="AA819" s="598"/>
      <c r="AB819" s="598"/>
      <c r="AC819" s="598"/>
      <c r="AD819" s="598"/>
      <c r="AE819" s="598"/>
      <c r="AF819" s="601"/>
      <c r="AG819" s="195"/>
      <c r="AH819" s="598"/>
      <c r="AI819" s="598"/>
      <c r="AJ819" s="598"/>
      <c r="AK819" s="598"/>
      <c r="AL819" s="598"/>
      <c r="AM819" s="601"/>
      <c r="AN819" s="598"/>
      <c r="AO819" s="603"/>
      <c r="AP819" s="598"/>
      <c r="AQ819" s="442"/>
      <c r="AR819" s="604"/>
      <c r="AS819" s="161"/>
      <c r="AT819" s="161"/>
      <c r="AU819" s="161"/>
      <c r="AV819" s="161"/>
    </row>
    <row r="820" ht="14.25" customHeight="1">
      <c r="A820" s="598"/>
      <c r="B820" s="599"/>
      <c r="C820" s="598"/>
      <c r="D820" s="600"/>
      <c r="E820" s="600"/>
      <c r="F820" s="600"/>
      <c r="G820" s="600"/>
      <c r="H820" s="598"/>
      <c r="I820" s="598"/>
      <c r="J820" s="598"/>
      <c r="K820" s="598"/>
      <c r="L820" s="598"/>
      <c r="M820" s="598"/>
      <c r="N820" s="598"/>
      <c r="O820" s="601"/>
      <c r="P820" s="601"/>
      <c r="Q820" s="601"/>
      <c r="R820" s="601"/>
      <c r="S820" s="602"/>
      <c r="T820" s="598"/>
      <c r="U820" s="598"/>
      <c r="V820" s="598"/>
      <c r="W820" s="601"/>
      <c r="X820" s="195"/>
      <c r="Y820" s="598"/>
      <c r="Z820" s="195"/>
      <c r="AA820" s="598"/>
      <c r="AB820" s="598"/>
      <c r="AC820" s="598"/>
      <c r="AD820" s="598"/>
      <c r="AE820" s="598"/>
      <c r="AF820" s="601"/>
      <c r="AG820" s="195"/>
      <c r="AH820" s="598"/>
      <c r="AI820" s="598"/>
      <c r="AJ820" s="598"/>
      <c r="AK820" s="598"/>
      <c r="AL820" s="598"/>
      <c r="AM820" s="601"/>
      <c r="AN820" s="598"/>
      <c r="AO820" s="603"/>
      <c r="AP820" s="598"/>
      <c r="AQ820" s="442"/>
      <c r="AR820" s="604"/>
      <c r="AS820" s="161"/>
      <c r="AT820" s="161"/>
      <c r="AU820" s="161"/>
      <c r="AV820" s="161"/>
    </row>
    <row r="821" ht="14.25" customHeight="1">
      <c r="A821" s="598"/>
      <c r="B821" s="599"/>
      <c r="C821" s="598"/>
      <c r="D821" s="600"/>
      <c r="E821" s="600"/>
      <c r="F821" s="600"/>
      <c r="G821" s="600"/>
      <c r="H821" s="598"/>
      <c r="I821" s="598"/>
      <c r="J821" s="598"/>
      <c r="K821" s="598"/>
      <c r="L821" s="598"/>
      <c r="M821" s="598"/>
      <c r="N821" s="598"/>
      <c r="O821" s="601"/>
      <c r="P821" s="601"/>
      <c r="Q821" s="601"/>
      <c r="R821" s="601"/>
      <c r="S821" s="602"/>
      <c r="T821" s="598"/>
      <c r="U821" s="598"/>
      <c r="V821" s="598"/>
      <c r="W821" s="601"/>
      <c r="X821" s="195"/>
      <c r="Y821" s="598"/>
      <c r="Z821" s="195"/>
      <c r="AA821" s="598"/>
      <c r="AB821" s="598"/>
      <c r="AC821" s="598"/>
      <c r="AD821" s="598"/>
      <c r="AE821" s="598"/>
      <c r="AF821" s="601"/>
      <c r="AG821" s="195"/>
      <c r="AH821" s="598"/>
      <c r="AI821" s="598"/>
      <c r="AJ821" s="598"/>
      <c r="AK821" s="598"/>
      <c r="AL821" s="598"/>
      <c r="AM821" s="601"/>
      <c r="AN821" s="598"/>
      <c r="AO821" s="603"/>
      <c r="AP821" s="598"/>
      <c r="AQ821" s="442"/>
      <c r="AR821" s="604"/>
      <c r="AS821" s="161"/>
      <c r="AT821" s="161"/>
      <c r="AU821" s="161"/>
      <c r="AV821" s="161"/>
    </row>
    <row r="822" ht="14.25" customHeight="1">
      <c r="A822" s="598"/>
      <c r="B822" s="599"/>
      <c r="C822" s="598"/>
      <c r="D822" s="600"/>
      <c r="E822" s="600"/>
      <c r="F822" s="600"/>
      <c r="G822" s="600"/>
      <c r="H822" s="598"/>
      <c r="I822" s="598"/>
      <c r="J822" s="598"/>
      <c r="K822" s="598"/>
      <c r="L822" s="598"/>
      <c r="M822" s="598"/>
      <c r="N822" s="598"/>
      <c r="O822" s="601"/>
      <c r="P822" s="601"/>
      <c r="Q822" s="601"/>
      <c r="R822" s="601"/>
      <c r="S822" s="602"/>
      <c r="T822" s="598"/>
      <c r="U822" s="598"/>
      <c r="V822" s="598"/>
      <c r="W822" s="601"/>
      <c r="X822" s="195"/>
      <c r="Y822" s="598"/>
      <c r="Z822" s="195"/>
      <c r="AA822" s="598"/>
      <c r="AB822" s="598"/>
      <c r="AC822" s="598"/>
      <c r="AD822" s="598"/>
      <c r="AE822" s="598"/>
      <c r="AF822" s="601"/>
      <c r="AG822" s="195"/>
      <c r="AH822" s="598"/>
      <c r="AI822" s="598"/>
      <c r="AJ822" s="598"/>
      <c r="AK822" s="598"/>
      <c r="AL822" s="598"/>
      <c r="AM822" s="601"/>
      <c r="AN822" s="598"/>
      <c r="AO822" s="603"/>
      <c r="AP822" s="598"/>
      <c r="AQ822" s="442"/>
      <c r="AR822" s="604"/>
      <c r="AS822" s="161"/>
      <c r="AT822" s="161"/>
      <c r="AU822" s="161"/>
      <c r="AV822" s="161"/>
    </row>
    <row r="823" ht="14.25" customHeight="1">
      <c r="A823" s="598"/>
      <c r="B823" s="599"/>
      <c r="C823" s="598"/>
      <c r="D823" s="600"/>
      <c r="E823" s="600"/>
      <c r="F823" s="600"/>
      <c r="G823" s="600"/>
      <c r="H823" s="598"/>
      <c r="I823" s="598"/>
      <c r="J823" s="598"/>
      <c r="K823" s="598"/>
      <c r="L823" s="598"/>
      <c r="M823" s="598"/>
      <c r="N823" s="598"/>
      <c r="O823" s="601"/>
      <c r="P823" s="601"/>
      <c r="Q823" s="601"/>
      <c r="R823" s="601"/>
      <c r="S823" s="602"/>
      <c r="T823" s="598"/>
      <c r="U823" s="598"/>
      <c r="V823" s="598"/>
      <c r="W823" s="601"/>
      <c r="X823" s="195"/>
      <c r="Y823" s="598"/>
      <c r="Z823" s="195"/>
      <c r="AA823" s="598"/>
      <c r="AB823" s="598"/>
      <c r="AC823" s="598"/>
      <c r="AD823" s="598"/>
      <c r="AE823" s="598"/>
      <c r="AF823" s="601"/>
      <c r="AG823" s="195"/>
      <c r="AH823" s="598"/>
      <c r="AI823" s="598"/>
      <c r="AJ823" s="598"/>
      <c r="AK823" s="598"/>
      <c r="AL823" s="598"/>
      <c r="AM823" s="601"/>
      <c r="AN823" s="598"/>
      <c r="AO823" s="603"/>
      <c r="AP823" s="598"/>
      <c r="AQ823" s="442"/>
      <c r="AR823" s="604"/>
      <c r="AS823" s="161"/>
      <c r="AT823" s="161"/>
      <c r="AU823" s="161"/>
      <c r="AV823" s="161"/>
    </row>
    <row r="824" ht="14.25" customHeight="1">
      <c r="A824" s="598"/>
      <c r="B824" s="599"/>
      <c r="C824" s="598"/>
      <c r="D824" s="600"/>
      <c r="E824" s="600"/>
      <c r="F824" s="600"/>
      <c r="G824" s="600"/>
      <c r="H824" s="598"/>
      <c r="I824" s="598"/>
      <c r="J824" s="598"/>
      <c r="K824" s="598"/>
      <c r="L824" s="598"/>
      <c r="M824" s="598"/>
      <c r="N824" s="598"/>
      <c r="O824" s="601"/>
      <c r="P824" s="601"/>
      <c r="Q824" s="601"/>
      <c r="R824" s="601"/>
      <c r="S824" s="602"/>
      <c r="T824" s="598"/>
      <c r="U824" s="598"/>
      <c r="V824" s="598"/>
      <c r="W824" s="601"/>
      <c r="X824" s="195"/>
      <c r="Y824" s="598"/>
      <c r="Z824" s="195"/>
      <c r="AA824" s="598"/>
      <c r="AB824" s="598"/>
      <c r="AC824" s="598"/>
      <c r="AD824" s="598"/>
      <c r="AE824" s="598"/>
      <c r="AF824" s="601"/>
      <c r="AG824" s="195"/>
      <c r="AH824" s="598"/>
      <c r="AI824" s="598"/>
      <c r="AJ824" s="598"/>
      <c r="AK824" s="598"/>
      <c r="AL824" s="598"/>
      <c r="AM824" s="601"/>
      <c r="AN824" s="598"/>
      <c r="AO824" s="603"/>
      <c r="AP824" s="598"/>
      <c r="AQ824" s="442"/>
      <c r="AR824" s="604"/>
      <c r="AS824" s="161"/>
      <c r="AT824" s="161"/>
      <c r="AU824" s="161"/>
      <c r="AV824" s="161"/>
    </row>
    <row r="825" ht="14.25" customHeight="1">
      <c r="A825" s="598"/>
      <c r="B825" s="599"/>
      <c r="C825" s="598"/>
      <c r="D825" s="600"/>
      <c r="E825" s="600"/>
      <c r="F825" s="600"/>
      <c r="G825" s="600"/>
      <c r="H825" s="598"/>
      <c r="I825" s="598"/>
      <c r="J825" s="598"/>
      <c r="K825" s="598"/>
      <c r="L825" s="598"/>
      <c r="M825" s="598"/>
      <c r="N825" s="598"/>
      <c r="O825" s="601"/>
      <c r="P825" s="601"/>
      <c r="Q825" s="601"/>
      <c r="R825" s="601"/>
      <c r="S825" s="602"/>
      <c r="T825" s="598"/>
      <c r="U825" s="598"/>
      <c r="V825" s="598"/>
      <c r="W825" s="601"/>
      <c r="X825" s="195"/>
      <c r="Y825" s="598"/>
      <c r="Z825" s="195"/>
      <c r="AA825" s="598"/>
      <c r="AB825" s="598"/>
      <c r="AC825" s="598"/>
      <c r="AD825" s="598"/>
      <c r="AE825" s="598"/>
      <c r="AF825" s="601"/>
      <c r="AG825" s="195"/>
      <c r="AH825" s="598"/>
      <c r="AI825" s="598"/>
      <c r="AJ825" s="598"/>
      <c r="AK825" s="598"/>
      <c r="AL825" s="598"/>
      <c r="AM825" s="601"/>
      <c r="AN825" s="598"/>
      <c r="AO825" s="603"/>
      <c r="AP825" s="598"/>
      <c r="AQ825" s="442"/>
      <c r="AR825" s="604"/>
      <c r="AS825" s="161"/>
      <c r="AT825" s="161"/>
      <c r="AU825" s="161"/>
      <c r="AV825" s="161"/>
    </row>
    <row r="826" ht="14.25" customHeight="1">
      <c r="A826" s="598"/>
      <c r="B826" s="599"/>
      <c r="C826" s="598"/>
      <c r="D826" s="600"/>
      <c r="E826" s="600"/>
      <c r="F826" s="600"/>
      <c r="G826" s="600"/>
      <c r="H826" s="598"/>
      <c r="I826" s="598"/>
      <c r="J826" s="598"/>
      <c r="K826" s="598"/>
      <c r="L826" s="598"/>
      <c r="M826" s="598"/>
      <c r="N826" s="598"/>
      <c r="O826" s="601"/>
      <c r="P826" s="601"/>
      <c r="Q826" s="601"/>
      <c r="R826" s="601"/>
      <c r="S826" s="602"/>
      <c r="T826" s="598"/>
      <c r="U826" s="598"/>
      <c r="V826" s="598"/>
      <c r="W826" s="601"/>
      <c r="X826" s="195"/>
      <c r="Y826" s="598"/>
      <c r="Z826" s="195"/>
      <c r="AA826" s="598"/>
      <c r="AB826" s="598"/>
      <c r="AC826" s="598"/>
      <c r="AD826" s="598"/>
      <c r="AE826" s="598"/>
      <c r="AF826" s="601"/>
      <c r="AG826" s="195"/>
      <c r="AH826" s="598"/>
      <c r="AI826" s="598"/>
      <c r="AJ826" s="598"/>
      <c r="AK826" s="598"/>
      <c r="AL826" s="598"/>
      <c r="AM826" s="601"/>
      <c r="AN826" s="598"/>
      <c r="AO826" s="603"/>
      <c r="AP826" s="598"/>
      <c r="AQ826" s="442"/>
      <c r="AR826" s="604"/>
      <c r="AS826" s="161"/>
      <c r="AT826" s="161"/>
      <c r="AU826" s="161"/>
      <c r="AV826" s="161"/>
    </row>
    <row r="827" ht="14.25" customHeight="1">
      <c r="A827" s="598"/>
      <c r="B827" s="599"/>
      <c r="C827" s="598"/>
      <c r="D827" s="600"/>
      <c r="E827" s="600"/>
      <c r="F827" s="600"/>
      <c r="G827" s="600"/>
      <c r="H827" s="598"/>
      <c r="I827" s="598"/>
      <c r="J827" s="598"/>
      <c r="K827" s="598"/>
      <c r="L827" s="598"/>
      <c r="M827" s="598"/>
      <c r="N827" s="598"/>
      <c r="O827" s="601"/>
      <c r="P827" s="601"/>
      <c r="Q827" s="601"/>
      <c r="R827" s="601"/>
      <c r="S827" s="602"/>
      <c r="T827" s="598"/>
      <c r="U827" s="598"/>
      <c r="V827" s="598"/>
      <c r="W827" s="601"/>
      <c r="X827" s="195"/>
      <c r="Y827" s="598"/>
      <c r="Z827" s="195"/>
      <c r="AA827" s="598"/>
      <c r="AB827" s="598"/>
      <c r="AC827" s="598"/>
      <c r="AD827" s="598"/>
      <c r="AE827" s="598"/>
      <c r="AF827" s="601"/>
      <c r="AG827" s="195"/>
      <c r="AH827" s="598"/>
      <c r="AI827" s="598"/>
      <c r="AJ827" s="598"/>
      <c r="AK827" s="598"/>
      <c r="AL827" s="598"/>
      <c r="AM827" s="601"/>
      <c r="AN827" s="598"/>
      <c r="AO827" s="603"/>
      <c r="AP827" s="598"/>
      <c r="AQ827" s="442"/>
      <c r="AR827" s="604"/>
      <c r="AS827" s="161"/>
      <c r="AT827" s="161"/>
      <c r="AU827" s="161"/>
      <c r="AV827" s="161"/>
    </row>
    <row r="828" ht="14.25" customHeight="1">
      <c r="A828" s="598"/>
      <c r="B828" s="599"/>
      <c r="C828" s="598"/>
      <c r="D828" s="600"/>
      <c r="E828" s="600"/>
      <c r="F828" s="600"/>
      <c r="G828" s="600"/>
      <c r="H828" s="598"/>
      <c r="I828" s="598"/>
      <c r="J828" s="598"/>
      <c r="K828" s="598"/>
      <c r="L828" s="598"/>
      <c r="M828" s="598"/>
      <c r="N828" s="598"/>
      <c r="O828" s="601"/>
      <c r="P828" s="601"/>
      <c r="Q828" s="601"/>
      <c r="R828" s="601"/>
      <c r="S828" s="602"/>
      <c r="T828" s="598"/>
      <c r="U828" s="598"/>
      <c r="V828" s="598"/>
      <c r="W828" s="601"/>
      <c r="X828" s="195"/>
      <c r="Y828" s="598"/>
      <c r="Z828" s="195"/>
      <c r="AA828" s="598"/>
      <c r="AB828" s="598"/>
      <c r="AC828" s="598"/>
      <c r="AD828" s="598"/>
      <c r="AE828" s="598"/>
      <c r="AF828" s="601"/>
      <c r="AG828" s="195"/>
      <c r="AH828" s="598"/>
      <c r="AI828" s="598"/>
      <c r="AJ828" s="598"/>
      <c r="AK828" s="598"/>
      <c r="AL828" s="598"/>
      <c r="AM828" s="601"/>
      <c r="AN828" s="598"/>
      <c r="AO828" s="603"/>
      <c r="AP828" s="598"/>
      <c r="AQ828" s="442"/>
      <c r="AR828" s="604"/>
      <c r="AS828" s="161"/>
      <c r="AT828" s="161"/>
      <c r="AU828" s="161"/>
      <c r="AV828" s="161"/>
    </row>
    <row r="829" ht="14.25" customHeight="1">
      <c r="A829" s="598"/>
      <c r="B829" s="599"/>
      <c r="C829" s="598"/>
      <c r="D829" s="600"/>
      <c r="E829" s="600"/>
      <c r="F829" s="600"/>
      <c r="G829" s="600"/>
      <c r="H829" s="598"/>
      <c r="I829" s="598"/>
      <c r="J829" s="598"/>
      <c r="K829" s="598"/>
      <c r="L829" s="598"/>
      <c r="M829" s="598"/>
      <c r="N829" s="598"/>
      <c r="O829" s="601"/>
      <c r="P829" s="601"/>
      <c r="Q829" s="601"/>
      <c r="R829" s="601"/>
      <c r="S829" s="602"/>
      <c r="T829" s="598"/>
      <c r="U829" s="598"/>
      <c r="V829" s="598"/>
      <c r="W829" s="601"/>
      <c r="X829" s="195"/>
      <c r="Y829" s="598"/>
      <c r="Z829" s="195"/>
      <c r="AA829" s="598"/>
      <c r="AB829" s="598"/>
      <c r="AC829" s="598"/>
      <c r="AD829" s="598"/>
      <c r="AE829" s="598"/>
      <c r="AF829" s="601"/>
      <c r="AG829" s="195"/>
      <c r="AH829" s="598"/>
      <c r="AI829" s="598"/>
      <c r="AJ829" s="598"/>
      <c r="AK829" s="598"/>
      <c r="AL829" s="598"/>
      <c r="AM829" s="601"/>
      <c r="AN829" s="598"/>
      <c r="AO829" s="603"/>
      <c r="AP829" s="598"/>
      <c r="AQ829" s="442"/>
      <c r="AR829" s="604"/>
      <c r="AS829" s="161"/>
      <c r="AT829" s="161"/>
      <c r="AU829" s="161"/>
      <c r="AV829" s="161"/>
    </row>
    <row r="830" ht="14.25" customHeight="1">
      <c r="A830" s="598"/>
      <c r="B830" s="599"/>
      <c r="C830" s="598"/>
      <c r="D830" s="600"/>
      <c r="E830" s="600"/>
      <c r="F830" s="600"/>
      <c r="G830" s="600"/>
      <c r="H830" s="598"/>
      <c r="I830" s="598"/>
      <c r="J830" s="598"/>
      <c r="K830" s="598"/>
      <c r="L830" s="598"/>
      <c r="M830" s="598"/>
      <c r="N830" s="598"/>
      <c r="O830" s="601"/>
      <c r="P830" s="601"/>
      <c r="Q830" s="601"/>
      <c r="R830" s="601"/>
      <c r="S830" s="602"/>
      <c r="T830" s="598"/>
      <c r="U830" s="598"/>
      <c r="V830" s="598"/>
      <c r="W830" s="601"/>
      <c r="X830" s="195"/>
      <c r="Y830" s="598"/>
      <c r="Z830" s="195"/>
      <c r="AA830" s="598"/>
      <c r="AB830" s="598"/>
      <c r="AC830" s="598"/>
      <c r="AD830" s="598"/>
      <c r="AE830" s="598"/>
      <c r="AF830" s="601"/>
      <c r="AG830" s="195"/>
      <c r="AH830" s="598"/>
      <c r="AI830" s="598"/>
      <c r="AJ830" s="598"/>
      <c r="AK830" s="598"/>
      <c r="AL830" s="598"/>
      <c r="AM830" s="601"/>
      <c r="AN830" s="598"/>
      <c r="AO830" s="603"/>
      <c r="AP830" s="598"/>
      <c r="AQ830" s="442"/>
      <c r="AR830" s="604"/>
      <c r="AS830" s="161"/>
      <c r="AT830" s="161"/>
      <c r="AU830" s="161"/>
      <c r="AV830" s="161"/>
    </row>
    <row r="831" ht="14.25" customHeight="1">
      <c r="A831" s="598"/>
      <c r="B831" s="599"/>
      <c r="C831" s="598"/>
      <c r="D831" s="600"/>
      <c r="E831" s="600"/>
      <c r="F831" s="600"/>
      <c r="G831" s="600"/>
      <c r="H831" s="598"/>
      <c r="I831" s="598"/>
      <c r="J831" s="598"/>
      <c r="K831" s="598"/>
      <c r="L831" s="598"/>
      <c r="M831" s="598"/>
      <c r="N831" s="598"/>
      <c r="O831" s="601"/>
      <c r="P831" s="601"/>
      <c r="Q831" s="601"/>
      <c r="R831" s="601"/>
      <c r="S831" s="602"/>
      <c r="T831" s="598"/>
      <c r="U831" s="598"/>
      <c r="V831" s="598"/>
      <c r="W831" s="601"/>
      <c r="X831" s="195"/>
      <c r="Y831" s="598"/>
      <c r="Z831" s="195"/>
      <c r="AA831" s="598"/>
      <c r="AB831" s="598"/>
      <c r="AC831" s="598"/>
      <c r="AD831" s="598"/>
      <c r="AE831" s="598"/>
      <c r="AF831" s="601"/>
      <c r="AG831" s="195"/>
      <c r="AH831" s="598"/>
      <c r="AI831" s="598"/>
      <c r="AJ831" s="598"/>
      <c r="AK831" s="598"/>
      <c r="AL831" s="598"/>
      <c r="AM831" s="601"/>
      <c r="AN831" s="598"/>
      <c r="AO831" s="603"/>
      <c r="AP831" s="598"/>
      <c r="AQ831" s="442"/>
      <c r="AR831" s="604"/>
      <c r="AS831" s="161"/>
      <c r="AT831" s="161"/>
      <c r="AU831" s="161"/>
      <c r="AV831" s="161"/>
    </row>
    <row r="832" ht="14.25" customHeight="1">
      <c r="A832" s="598"/>
      <c r="B832" s="599"/>
      <c r="C832" s="598"/>
      <c r="D832" s="600"/>
      <c r="E832" s="600"/>
      <c r="F832" s="600"/>
      <c r="G832" s="600"/>
      <c r="H832" s="598"/>
      <c r="I832" s="598"/>
      <c r="J832" s="598"/>
      <c r="K832" s="598"/>
      <c r="L832" s="598"/>
      <c r="M832" s="598"/>
      <c r="N832" s="598"/>
      <c r="O832" s="601"/>
      <c r="P832" s="601"/>
      <c r="Q832" s="601"/>
      <c r="R832" s="601"/>
      <c r="S832" s="602"/>
      <c r="T832" s="598"/>
      <c r="U832" s="598"/>
      <c r="V832" s="598"/>
      <c r="W832" s="601"/>
      <c r="X832" s="195"/>
      <c r="Y832" s="598"/>
      <c r="Z832" s="195"/>
      <c r="AA832" s="598"/>
      <c r="AB832" s="598"/>
      <c r="AC832" s="598"/>
      <c r="AD832" s="598"/>
      <c r="AE832" s="598"/>
      <c r="AF832" s="601"/>
      <c r="AG832" s="195"/>
      <c r="AH832" s="598"/>
      <c r="AI832" s="598"/>
      <c r="AJ832" s="598"/>
      <c r="AK832" s="598"/>
      <c r="AL832" s="598"/>
      <c r="AM832" s="601"/>
      <c r="AN832" s="598"/>
      <c r="AO832" s="603"/>
      <c r="AP832" s="598"/>
      <c r="AQ832" s="442"/>
      <c r="AR832" s="604"/>
      <c r="AS832" s="161"/>
      <c r="AT832" s="161"/>
      <c r="AU832" s="161"/>
      <c r="AV832" s="161"/>
    </row>
    <row r="833" ht="14.25" customHeight="1">
      <c r="A833" s="598"/>
      <c r="B833" s="599"/>
      <c r="C833" s="598"/>
      <c r="D833" s="600"/>
      <c r="E833" s="600"/>
      <c r="F833" s="600"/>
      <c r="G833" s="600"/>
      <c r="H833" s="598"/>
      <c r="I833" s="598"/>
      <c r="J833" s="598"/>
      <c r="K833" s="598"/>
      <c r="L833" s="598"/>
      <c r="M833" s="598"/>
      <c r="N833" s="598"/>
      <c r="O833" s="601"/>
      <c r="P833" s="601"/>
      <c r="Q833" s="601"/>
      <c r="R833" s="601"/>
      <c r="S833" s="602"/>
      <c r="T833" s="598"/>
      <c r="U833" s="598"/>
      <c r="V833" s="598"/>
      <c r="W833" s="601"/>
      <c r="X833" s="195"/>
      <c r="Y833" s="598"/>
      <c r="Z833" s="195"/>
      <c r="AA833" s="598"/>
      <c r="AB833" s="598"/>
      <c r="AC833" s="598"/>
      <c r="AD833" s="598"/>
      <c r="AE833" s="598"/>
      <c r="AF833" s="601"/>
      <c r="AG833" s="195"/>
      <c r="AH833" s="598"/>
      <c r="AI833" s="598"/>
      <c r="AJ833" s="598"/>
      <c r="AK833" s="598"/>
      <c r="AL833" s="598"/>
      <c r="AM833" s="601"/>
      <c r="AN833" s="598"/>
      <c r="AO833" s="603"/>
      <c r="AP833" s="598"/>
      <c r="AQ833" s="442"/>
      <c r="AR833" s="604"/>
      <c r="AS833" s="161"/>
      <c r="AT833" s="161"/>
      <c r="AU833" s="161"/>
      <c r="AV833" s="161"/>
    </row>
    <row r="834" ht="14.25" customHeight="1">
      <c r="A834" s="598"/>
      <c r="B834" s="599"/>
      <c r="C834" s="598"/>
      <c r="D834" s="600"/>
      <c r="E834" s="600"/>
      <c r="F834" s="600"/>
      <c r="G834" s="600"/>
      <c r="H834" s="598"/>
      <c r="I834" s="598"/>
      <c r="J834" s="598"/>
      <c r="K834" s="598"/>
      <c r="L834" s="598"/>
      <c r="M834" s="598"/>
      <c r="N834" s="598"/>
      <c r="O834" s="601"/>
      <c r="P834" s="601"/>
      <c r="Q834" s="601"/>
      <c r="R834" s="601"/>
      <c r="S834" s="602"/>
      <c r="T834" s="598"/>
      <c r="U834" s="598"/>
      <c r="V834" s="598"/>
      <c r="W834" s="601"/>
      <c r="X834" s="195"/>
      <c r="Y834" s="598"/>
      <c r="Z834" s="195"/>
      <c r="AA834" s="598"/>
      <c r="AB834" s="598"/>
      <c r="AC834" s="598"/>
      <c r="AD834" s="598"/>
      <c r="AE834" s="598"/>
      <c r="AF834" s="601"/>
      <c r="AG834" s="195"/>
      <c r="AH834" s="598"/>
      <c r="AI834" s="598"/>
      <c r="AJ834" s="598"/>
      <c r="AK834" s="598"/>
      <c r="AL834" s="598"/>
      <c r="AM834" s="601"/>
      <c r="AN834" s="598"/>
      <c r="AO834" s="603"/>
      <c r="AP834" s="598"/>
      <c r="AQ834" s="442"/>
      <c r="AR834" s="604"/>
      <c r="AS834" s="161"/>
      <c r="AT834" s="161"/>
      <c r="AU834" s="161"/>
      <c r="AV834" s="161"/>
    </row>
    <row r="835" ht="14.25" customHeight="1">
      <c r="A835" s="598"/>
      <c r="B835" s="599"/>
      <c r="C835" s="598"/>
      <c r="D835" s="600"/>
      <c r="E835" s="600"/>
      <c r="F835" s="600"/>
      <c r="G835" s="600"/>
      <c r="H835" s="598"/>
      <c r="I835" s="598"/>
      <c r="J835" s="598"/>
      <c r="K835" s="598"/>
      <c r="L835" s="598"/>
      <c r="M835" s="598"/>
      <c r="N835" s="598"/>
      <c r="O835" s="601"/>
      <c r="P835" s="601"/>
      <c r="Q835" s="601"/>
      <c r="R835" s="601"/>
      <c r="S835" s="602"/>
      <c r="T835" s="598"/>
      <c r="U835" s="598"/>
      <c r="V835" s="598"/>
      <c r="W835" s="601"/>
      <c r="X835" s="195"/>
      <c r="Y835" s="598"/>
      <c r="Z835" s="195"/>
      <c r="AA835" s="598"/>
      <c r="AB835" s="598"/>
      <c r="AC835" s="598"/>
      <c r="AD835" s="598"/>
      <c r="AE835" s="598"/>
      <c r="AF835" s="601"/>
      <c r="AG835" s="195"/>
      <c r="AH835" s="598"/>
      <c r="AI835" s="598"/>
      <c r="AJ835" s="598"/>
      <c r="AK835" s="598"/>
      <c r="AL835" s="598"/>
      <c r="AM835" s="601"/>
      <c r="AN835" s="598"/>
      <c r="AO835" s="603"/>
      <c r="AP835" s="598"/>
      <c r="AQ835" s="442"/>
      <c r="AR835" s="604"/>
      <c r="AS835" s="161"/>
      <c r="AT835" s="161"/>
      <c r="AU835" s="161"/>
      <c r="AV835" s="161"/>
    </row>
    <row r="836" ht="14.25" customHeight="1">
      <c r="A836" s="598"/>
      <c r="B836" s="599"/>
      <c r="C836" s="598"/>
      <c r="D836" s="600"/>
      <c r="E836" s="600"/>
      <c r="F836" s="600"/>
      <c r="G836" s="600"/>
      <c r="H836" s="598"/>
      <c r="I836" s="598"/>
      <c r="J836" s="598"/>
      <c r="K836" s="598"/>
      <c r="L836" s="598"/>
      <c r="M836" s="598"/>
      <c r="N836" s="598"/>
      <c r="O836" s="601"/>
      <c r="P836" s="601"/>
      <c r="Q836" s="601"/>
      <c r="R836" s="601"/>
      <c r="S836" s="602"/>
      <c r="T836" s="598"/>
      <c r="U836" s="598"/>
      <c r="V836" s="598"/>
      <c r="W836" s="601"/>
      <c r="X836" s="195"/>
      <c r="Y836" s="598"/>
      <c r="Z836" s="195"/>
      <c r="AA836" s="598"/>
      <c r="AB836" s="598"/>
      <c r="AC836" s="598"/>
      <c r="AD836" s="598"/>
      <c r="AE836" s="598"/>
      <c r="AF836" s="601"/>
      <c r="AG836" s="195"/>
      <c r="AH836" s="598"/>
      <c r="AI836" s="598"/>
      <c r="AJ836" s="598"/>
      <c r="AK836" s="598"/>
      <c r="AL836" s="598"/>
      <c r="AM836" s="601"/>
      <c r="AN836" s="598"/>
      <c r="AO836" s="603"/>
      <c r="AP836" s="598"/>
      <c r="AQ836" s="442"/>
      <c r="AR836" s="604"/>
      <c r="AS836" s="161"/>
      <c r="AT836" s="161"/>
      <c r="AU836" s="161"/>
      <c r="AV836" s="161"/>
    </row>
    <row r="837" ht="14.25" customHeight="1">
      <c r="A837" s="598"/>
      <c r="B837" s="599"/>
      <c r="C837" s="598"/>
      <c r="D837" s="600"/>
      <c r="E837" s="600"/>
      <c r="F837" s="600"/>
      <c r="G837" s="600"/>
      <c r="H837" s="598"/>
      <c r="I837" s="598"/>
      <c r="J837" s="598"/>
      <c r="K837" s="598"/>
      <c r="L837" s="598"/>
      <c r="M837" s="598"/>
      <c r="N837" s="598"/>
      <c r="O837" s="601"/>
      <c r="P837" s="601"/>
      <c r="Q837" s="601"/>
      <c r="R837" s="601"/>
      <c r="S837" s="602"/>
      <c r="T837" s="598"/>
      <c r="U837" s="598"/>
      <c r="V837" s="598"/>
      <c r="W837" s="601"/>
      <c r="X837" s="195"/>
      <c r="Y837" s="598"/>
      <c r="Z837" s="195"/>
      <c r="AA837" s="598"/>
      <c r="AB837" s="598"/>
      <c r="AC837" s="598"/>
      <c r="AD837" s="598"/>
      <c r="AE837" s="598"/>
      <c r="AF837" s="601"/>
      <c r="AG837" s="195"/>
      <c r="AH837" s="598"/>
      <c r="AI837" s="598"/>
      <c r="AJ837" s="598"/>
      <c r="AK837" s="598"/>
      <c r="AL837" s="598"/>
      <c r="AM837" s="601"/>
      <c r="AN837" s="598"/>
      <c r="AO837" s="603"/>
      <c r="AP837" s="598"/>
      <c r="AQ837" s="442"/>
      <c r="AR837" s="604"/>
      <c r="AS837" s="161"/>
      <c r="AT837" s="161"/>
      <c r="AU837" s="161"/>
      <c r="AV837" s="161"/>
    </row>
    <row r="838" ht="14.25" customHeight="1">
      <c r="A838" s="598"/>
      <c r="B838" s="599"/>
      <c r="C838" s="598"/>
      <c r="D838" s="600"/>
      <c r="E838" s="600"/>
      <c r="F838" s="600"/>
      <c r="G838" s="600"/>
      <c r="H838" s="598"/>
      <c r="I838" s="598"/>
      <c r="J838" s="598"/>
      <c r="K838" s="598"/>
      <c r="L838" s="598"/>
      <c r="M838" s="598"/>
      <c r="N838" s="598"/>
      <c r="O838" s="601"/>
      <c r="P838" s="601"/>
      <c r="Q838" s="601"/>
      <c r="R838" s="601"/>
      <c r="S838" s="602"/>
      <c r="T838" s="598"/>
      <c r="U838" s="598"/>
      <c r="V838" s="598"/>
      <c r="W838" s="601"/>
      <c r="X838" s="195"/>
      <c r="Y838" s="598"/>
      <c r="Z838" s="195"/>
      <c r="AA838" s="598"/>
      <c r="AB838" s="598"/>
      <c r="AC838" s="598"/>
      <c r="AD838" s="598"/>
      <c r="AE838" s="598"/>
      <c r="AF838" s="601"/>
      <c r="AG838" s="195"/>
      <c r="AH838" s="598"/>
      <c r="AI838" s="598"/>
      <c r="AJ838" s="598"/>
      <c r="AK838" s="598"/>
      <c r="AL838" s="598"/>
      <c r="AM838" s="601"/>
      <c r="AN838" s="598"/>
      <c r="AO838" s="603"/>
      <c r="AP838" s="598"/>
      <c r="AQ838" s="442"/>
      <c r="AR838" s="604"/>
      <c r="AS838" s="161"/>
      <c r="AT838" s="161"/>
      <c r="AU838" s="161"/>
      <c r="AV838" s="161"/>
    </row>
    <row r="839" ht="14.25" customHeight="1">
      <c r="A839" s="598"/>
      <c r="B839" s="599"/>
      <c r="C839" s="598"/>
      <c r="D839" s="600"/>
      <c r="E839" s="600"/>
      <c r="F839" s="600"/>
      <c r="G839" s="600"/>
      <c r="H839" s="598"/>
      <c r="I839" s="598"/>
      <c r="J839" s="598"/>
      <c r="K839" s="598"/>
      <c r="L839" s="598"/>
      <c r="M839" s="598"/>
      <c r="N839" s="598"/>
      <c r="O839" s="601"/>
      <c r="P839" s="601"/>
      <c r="Q839" s="601"/>
      <c r="R839" s="601"/>
      <c r="S839" s="602"/>
      <c r="T839" s="598"/>
      <c r="U839" s="598"/>
      <c r="V839" s="598"/>
      <c r="W839" s="601"/>
      <c r="X839" s="195"/>
      <c r="Y839" s="598"/>
      <c r="Z839" s="195"/>
      <c r="AA839" s="598"/>
      <c r="AB839" s="598"/>
      <c r="AC839" s="598"/>
      <c r="AD839" s="598"/>
      <c r="AE839" s="598"/>
      <c r="AF839" s="601"/>
      <c r="AG839" s="195"/>
      <c r="AH839" s="598"/>
      <c r="AI839" s="598"/>
      <c r="AJ839" s="598"/>
      <c r="AK839" s="598"/>
      <c r="AL839" s="598"/>
      <c r="AM839" s="601"/>
      <c r="AN839" s="598"/>
      <c r="AO839" s="603"/>
      <c r="AP839" s="598"/>
      <c r="AQ839" s="442"/>
      <c r="AR839" s="604"/>
      <c r="AS839" s="161"/>
      <c r="AT839" s="161"/>
      <c r="AU839" s="161"/>
      <c r="AV839" s="161"/>
    </row>
    <row r="840" ht="14.25" customHeight="1">
      <c r="A840" s="598"/>
      <c r="B840" s="599"/>
      <c r="C840" s="598"/>
      <c r="D840" s="600"/>
      <c r="E840" s="600"/>
      <c r="F840" s="600"/>
      <c r="G840" s="600"/>
      <c r="H840" s="598"/>
      <c r="I840" s="598"/>
      <c r="J840" s="598"/>
      <c r="K840" s="598"/>
      <c r="L840" s="598"/>
      <c r="M840" s="598"/>
      <c r="N840" s="598"/>
      <c r="O840" s="601"/>
      <c r="P840" s="601"/>
      <c r="Q840" s="601"/>
      <c r="R840" s="601"/>
      <c r="S840" s="602"/>
      <c r="T840" s="598"/>
      <c r="U840" s="598"/>
      <c r="V840" s="598"/>
      <c r="W840" s="601"/>
      <c r="X840" s="195"/>
      <c r="Y840" s="598"/>
      <c r="Z840" s="195"/>
      <c r="AA840" s="598"/>
      <c r="AB840" s="598"/>
      <c r="AC840" s="598"/>
      <c r="AD840" s="598"/>
      <c r="AE840" s="598"/>
      <c r="AF840" s="601"/>
      <c r="AG840" s="195"/>
      <c r="AH840" s="598"/>
      <c r="AI840" s="598"/>
      <c r="AJ840" s="598"/>
      <c r="AK840" s="598"/>
      <c r="AL840" s="598"/>
      <c r="AM840" s="601"/>
      <c r="AN840" s="598"/>
      <c r="AO840" s="603"/>
      <c r="AP840" s="598"/>
      <c r="AQ840" s="442"/>
      <c r="AR840" s="604"/>
      <c r="AS840" s="161"/>
      <c r="AT840" s="161"/>
      <c r="AU840" s="161"/>
      <c r="AV840" s="161"/>
    </row>
    <row r="841" ht="14.25" customHeight="1">
      <c r="A841" s="598"/>
      <c r="B841" s="599"/>
      <c r="C841" s="598"/>
      <c r="D841" s="600"/>
      <c r="E841" s="600"/>
      <c r="F841" s="600"/>
      <c r="G841" s="600"/>
      <c r="H841" s="598"/>
      <c r="I841" s="598"/>
      <c r="J841" s="598"/>
      <c r="K841" s="598"/>
      <c r="L841" s="598"/>
      <c r="M841" s="598"/>
      <c r="N841" s="598"/>
      <c r="O841" s="601"/>
      <c r="P841" s="601"/>
      <c r="Q841" s="601"/>
      <c r="R841" s="601"/>
      <c r="S841" s="602"/>
      <c r="T841" s="598"/>
      <c r="U841" s="598"/>
      <c r="V841" s="598"/>
      <c r="W841" s="601"/>
      <c r="X841" s="195"/>
      <c r="Y841" s="598"/>
      <c r="Z841" s="195"/>
      <c r="AA841" s="598"/>
      <c r="AB841" s="598"/>
      <c r="AC841" s="598"/>
      <c r="AD841" s="598"/>
      <c r="AE841" s="598"/>
      <c r="AF841" s="601"/>
      <c r="AG841" s="195"/>
      <c r="AH841" s="598"/>
      <c r="AI841" s="598"/>
      <c r="AJ841" s="598"/>
      <c r="AK841" s="598"/>
      <c r="AL841" s="598"/>
      <c r="AM841" s="601"/>
      <c r="AN841" s="598"/>
      <c r="AO841" s="603"/>
      <c r="AP841" s="598"/>
      <c r="AQ841" s="442"/>
      <c r="AR841" s="604"/>
      <c r="AS841" s="161"/>
      <c r="AT841" s="161"/>
      <c r="AU841" s="161"/>
      <c r="AV841" s="161"/>
    </row>
    <row r="842" ht="14.25" customHeight="1">
      <c r="A842" s="598"/>
      <c r="B842" s="599"/>
      <c r="C842" s="598"/>
      <c r="D842" s="600"/>
      <c r="E842" s="600"/>
      <c r="F842" s="600"/>
      <c r="G842" s="600"/>
      <c r="H842" s="598"/>
      <c r="I842" s="598"/>
      <c r="J842" s="598"/>
      <c r="K842" s="598"/>
      <c r="L842" s="598"/>
      <c r="M842" s="598"/>
      <c r="N842" s="598"/>
      <c r="O842" s="601"/>
      <c r="P842" s="601"/>
      <c r="Q842" s="601"/>
      <c r="R842" s="601"/>
      <c r="S842" s="602"/>
      <c r="T842" s="598"/>
      <c r="U842" s="598"/>
      <c r="V842" s="598"/>
      <c r="W842" s="601"/>
      <c r="X842" s="195"/>
      <c r="Y842" s="598"/>
      <c r="Z842" s="195"/>
      <c r="AA842" s="598"/>
      <c r="AB842" s="598"/>
      <c r="AC842" s="598"/>
      <c r="AD842" s="598"/>
      <c r="AE842" s="598"/>
      <c r="AF842" s="601"/>
      <c r="AG842" s="195"/>
      <c r="AH842" s="598"/>
      <c r="AI842" s="598"/>
      <c r="AJ842" s="598"/>
      <c r="AK842" s="598"/>
      <c r="AL842" s="598"/>
      <c r="AM842" s="601"/>
      <c r="AN842" s="598"/>
      <c r="AO842" s="603"/>
      <c r="AP842" s="598"/>
      <c r="AQ842" s="442"/>
      <c r="AR842" s="604"/>
      <c r="AS842" s="161"/>
      <c r="AT842" s="161"/>
      <c r="AU842" s="161"/>
      <c r="AV842" s="161"/>
    </row>
    <row r="843" ht="14.25" customHeight="1">
      <c r="A843" s="598"/>
      <c r="B843" s="599"/>
      <c r="C843" s="598"/>
      <c r="D843" s="600"/>
      <c r="E843" s="600"/>
      <c r="F843" s="600"/>
      <c r="G843" s="600"/>
      <c r="H843" s="598"/>
      <c r="I843" s="598"/>
      <c r="J843" s="598"/>
      <c r="K843" s="598"/>
      <c r="L843" s="598"/>
      <c r="M843" s="598"/>
      <c r="N843" s="598"/>
      <c r="O843" s="601"/>
      <c r="P843" s="601"/>
      <c r="Q843" s="601"/>
      <c r="R843" s="601"/>
      <c r="S843" s="602"/>
      <c r="T843" s="598"/>
      <c r="U843" s="598"/>
      <c r="V843" s="598"/>
      <c r="W843" s="601"/>
      <c r="X843" s="195"/>
      <c r="Y843" s="598"/>
      <c r="Z843" s="195"/>
      <c r="AA843" s="598"/>
      <c r="AB843" s="598"/>
      <c r="AC843" s="598"/>
      <c r="AD843" s="598"/>
      <c r="AE843" s="598"/>
      <c r="AF843" s="601"/>
      <c r="AG843" s="195"/>
      <c r="AH843" s="598"/>
      <c r="AI843" s="598"/>
      <c r="AJ843" s="598"/>
      <c r="AK843" s="598"/>
      <c r="AL843" s="598"/>
      <c r="AM843" s="601"/>
      <c r="AN843" s="598"/>
      <c r="AO843" s="603"/>
      <c r="AP843" s="598"/>
      <c r="AQ843" s="442"/>
      <c r="AR843" s="604"/>
      <c r="AS843" s="161"/>
      <c r="AT843" s="161"/>
      <c r="AU843" s="161"/>
      <c r="AV843" s="161"/>
    </row>
    <row r="844" ht="14.25" customHeight="1">
      <c r="A844" s="598"/>
      <c r="B844" s="599"/>
      <c r="C844" s="598"/>
      <c r="D844" s="600"/>
      <c r="E844" s="600"/>
      <c r="F844" s="600"/>
      <c r="G844" s="600"/>
      <c r="H844" s="598"/>
      <c r="I844" s="598"/>
      <c r="J844" s="598"/>
      <c r="K844" s="598"/>
      <c r="L844" s="598"/>
      <c r="M844" s="598"/>
      <c r="N844" s="598"/>
      <c r="O844" s="601"/>
      <c r="P844" s="601"/>
      <c r="Q844" s="601"/>
      <c r="R844" s="601"/>
      <c r="S844" s="602"/>
      <c r="T844" s="598"/>
      <c r="U844" s="598"/>
      <c r="V844" s="598"/>
      <c r="W844" s="601"/>
      <c r="X844" s="195"/>
      <c r="Y844" s="598"/>
      <c r="Z844" s="195"/>
      <c r="AA844" s="598"/>
      <c r="AB844" s="598"/>
      <c r="AC844" s="598"/>
      <c r="AD844" s="598"/>
      <c r="AE844" s="598"/>
      <c r="AF844" s="601"/>
      <c r="AG844" s="195"/>
      <c r="AH844" s="598"/>
      <c r="AI844" s="598"/>
      <c r="AJ844" s="598"/>
      <c r="AK844" s="598"/>
      <c r="AL844" s="598"/>
      <c r="AM844" s="601"/>
      <c r="AN844" s="598"/>
      <c r="AO844" s="603"/>
      <c r="AP844" s="598"/>
      <c r="AQ844" s="442"/>
      <c r="AR844" s="604"/>
      <c r="AS844" s="161"/>
      <c r="AT844" s="161"/>
      <c r="AU844" s="161"/>
      <c r="AV844" s="161"/>
    </row>
    <row r="845" ht="14.25" customHeight="1">
      <c r="A845" s="598"/>
      <c r="B845" s="599"/>
      <c r="C845" s="598"/>
      <c r="D845" s="600"/>
      <c r="E845" s="600"/>
      <c r="F845" s="600"/>
      <c r="G845" s="600"/>
      <c r="H845" s="598"/>
      <c r="I845" s="598"/>
      <c r="J845" s="598"/>
      <c r="K845" s="598"/>
      <c r="L845" s="598"/>
      <c r="M845" s="598"/>
      <c r="N845" s="598"/>
      <c r="O845" s="601"/>
      <c r="P845" s="601"/>
      <c r="Q845" s="601"/>
      <c r="R845" s="601"/>
      <c r="S845" s="602"/>
      <c r="T845" s="598"/>
      <c r="U845" s="598"/>
      <c r="V845" s="598"/>
      <c r="W845" s="601"/>
      <c r="X845" s="195"/>
      <c r="Y845" s="598"/>
      <c r="Z845" s="195"/>
      <c r="AA845" s="598"/>
      <c r="AB845" s="598"/>
      <c r="AC845" s="598"/>
      <c r="AD845" s="598"/>
      <c r="AE845" s="598"/>
      <c r="AF845" s="601"/>
      <c r="AG845" s="195"/>
      <c r="AH845" s="598"/>
      <c r="AI845" s="598"/>
      <c r="AJ845" s="598"/>
      <c r="AK845" s="598"/>
      <c r="AL845" s="598"/>
      <c r="AM845" s="601"/>
      <c r="AN845" s="598"/>
      <c r="AO845" s="603"/>
      <c r="AP845" s="598"/>
      <c r="AQ845" s="442"/>
      <c r="AR845" s="604"/>
      <c r="AS845" s="161"/>
      <c r="AT845" s="161"/>
      <c r="AU845" s="161"/>
      <c r="AV845" s="161"/>
    </row>
    <row r="846" ht="14.25" customHeight="1">
      <c r="A846" s="598"/>
      <c r="B846" s="599"/>
      <c r="C846" s="598"/>
      <c r="D846" s="600"/>
      <c r="E846" s="600"/>
      <c r="F846" s="600"/>
      <c r="G846" s="600"/>
      <c r="H846" s="598"/>
      <c r="I846" s="598"/>
      <c r="J846" s="598"/>
      <c r="K846" s="598"/>
      <c r="L846" s="598"/>
      <c r="M846" s="598"/>
      <c r="N846" s="598"/>
      <c r="O846" s="601"/>
      <c r="P846" s="601"/>
      <c r="Q846" s="601"/>
      <c r="R846" s="601"/>
      <c r="S846" s="602"/>
      <c r="T846" s="598"/>
      <c r="U846" s="598"/>
      <c r="V846" s="598"/>
      <c r="W846" s="601"/>
      <c r="X846" s="195"/>
      <c r="Y846" s="598"/>
      <c r="Z846" s="195"/>
      <c r="AA846" s="598"/>
      <c r="AB846" s="598"/>
      <c r="AC846" s="598"/>
      <c r="AD846" s="598"/>
      <c r="AE846" s="598"/>
      <c r="AF846" s="601"/>
      <c r="AG846" s="195"/>
      <c r="AH846" s="598"/>
      <c r="AI846" s="598"/>
      <c r="AJ846" s="598"/>
      <c r="AK846" s="598"/>
      <c r="AL846" s="598"/>
      <c r="AM846" s="601"/>
      <c r="AN846" s="598"/>
      <c r="AO846" s="603"/>
      <c r="AP846" s="598"/>
      <c r="AQ846" s="442"/>
      <c r="AR846" s="604"/>
      <c r="AS846" s="161"/>
      <c r="AT846" s="161"/>
      <c r="AU846" s="161"/>
      <c r="AV846" s="161"/>
    </row>
    <row r="847" ht="14.25" customHeight="1">
      <c r="A847" s="598"/>
      <c r="B847" s="599"/>
      <c r="C847" s="598"/>
      <c r="D847" s="600"/>
      <c r="E847" s="600"/>
      <c r="F847" s="600"/>
      <c r="G847" s="600"/>
      <c r="H847" s="598"/>
      <c r="I847" s="598"/>
      <c r="J847" s="598"/>
      <c r="K847" s="598"/>
      <c r="L847" s="598"/>
      <c r="M847" s="598"/>
      <c r="N847" s="598"/>
      <c r="O847" s="601"/>
      <c r="P847" s="601"/>
      <c r="Q847" s="601"/>
      <c r="R847" s="601"/>
      <c r="S847" s="602"/>
      <c r="T847" s="598"/>
      <c r="U847" s="598"/>
      <c r="V847" s="598"/>
      <c r="W847" s="601"/>
      <c r="X847" s="195"/>
      <c r="Y847" s="598"/>
      <c r="Z847" s="195"/>
      <c r="AA847" s="598"/>
      <c r="AB847" s="598"/>
      <c r="AC847" s="598"/>
      <c r="AD847" s="598"/>
      <c r="AE847" s="598"/>
      <c r="AF847" s="601"/>
      <c r="AG847" s="195"/>
      <c r="AH847" s="598"/>
      <c r="AI847" s="598"/>
      <c r="AJ847" s="598"/>
      <c r="AK847" s="598"/>
      <c r="AL847" s="598"/>
      <c r="AM847" s="601"/>
      <c r="AN847" s="598"/>
      <c r="AO847" s="603"/>
      <c r="AP847" s="598"/>
      <c r="AQ847" s="442"/>
      <c r="AR847" s="604"/>
      <c r="AS847" s="161"/>
      <c r="AT847" s="161"/>
      <c r="AU847" s="161"/>
      <c r="AV847" s="161"/>
    </row>
    <row r="848" ht="14.25" customHeight="1">
      <c r="A848" s="598"/>
      <c r="B848" s="599"/>
      <c r="C848" s="598"/>
      <c r="D848" s="600"/>
      <c r="E848" s="600"/>
      <c r="F848" s="600"/>
      <c r="G848" s="600"/>
      <c r="H848" s="598"/>
      <c r="I848" s="598"/>
      <c r="J848" s="598"/>
      <c r="K848" s="598"/>
      <c r="L848" s="598"/>
      <c r="M848" s="598"/>
      <c r="N848" s="598"/>
      <c r="O848" s="601"/>
      <c r="P848" s="601"/>
      <c r="Q848" s="601"/>
      <c r="R848" s="601"/>
      <c r="S848" s="602"/>
      <c r="T848" s="598"/>
      <c r="U848" s="598"/>
      <c r="V848" s="598"/>
      <c r="W848" s="601"/>
      <c r="X848" s="195"/>
      <c r="Y848" s="598"/>
      <c r="Z848" s="195"/>
      <c r="AA848" s="598"/>
      <c r="AB848" s="598"/>
      <c r="AC848" s="598"/>
      <c r="AD848" s="598"/>
      <c r="AE848" s="598"/>
      <c r="AF848" s="601"/>
      <c r="AG848" s="195"/>
      <c r="AH848" s="598"/>
      <c r="AI848" s="598"/>
      <c r="AJ848" s="598"/>
      <c r="AK848" s="598"/>
      <c r="AL848" s="598"/>
      <c r="AM848" s="601"/>
      <c r="AN848" s="598"/>
      <c r="AO848" s="603"/>
      <c r="AP848" s="598"/>
      <c r="AQ848" s="442"/>
      <c r="AR848" s="604"/>
      <c r="AS848" s="161"/>
      <c r="AT848" s="161"/>
      <c r="AU848" s="161"/>
      <c r="AV848" s="161"/>
    </row>
    <row r="849" ht="14.25" customHeight="1">
      <c r="A849" s="598"/>
      <c r="B849" s="599"/>
      <c r="C849" s="598"/>
      <c r="D849" s="600"/>
      <c r="E849" s="600"/>
      <c r="F849" s="600"/>
      <c r="G849" s="600"/>
      <c r="H849" s="598"/>
      <c r="I849" s="598"/>
      <c r="J849" s="598"/>
      <c r="K849" s="598"/>
      <c r="L849" s="598"/>
      <c r="M849" s="598"/>
      <c r="N849" s="598"/>
      <c r="O849" s="601"/>
      <c r="P849" s="601"/>
      <c r="Q849" s="601"/>
      <c r="R849" s="601"/>
      <c r="S849" s="602"/>
      <c r="T849" s="598"/>
      <c r="U849" s="598"/>
      <c r="V849" s="598"/>
      <c r="W849" s="601"/>
      <c r="X849" s="195"/>
      <c r="Y849" s="598"/>
      <c r="Z849" s="195"/>
      <c r="AA849" s="598"/>
      <c r="AB849" s="598"/>
      <c r="AC849" s="598"/>
      <c r="AD849" s="598"/>
      <c r="AE849" s="598"/>
      <c r="AF849" s="601"/>
      <c r="AG849" s="195"/>
      <c r="AH849" s="598"/>
      <c r="AI849" s="598"/>
      <c r="AJ849" s="598"/>
      <c r="AK849" s="598"/>
      <c r="AL849" s="598"/>
      <c r="AM849" s="601"/>
      <c r="AN849" s="598"/>
      <c r="AO849" s="603"/>
      <c r="AP849" s="598"/>
      <c r="AQ849" s="442"/>
      <c r="AR849" s="604"/>
      <c r="AS849" s="161"/>
      <c r="AT849" s="161"/>
      <c r="AU849" s="161"/>
      <c r="AV849" s="161"/>
    </row>
    <row r="850" ht="14.25" customHeight="1">
      <c r="A850" s="598"/>
      <c r="B850" s="599"/>
      <c r="C850" s="598"/>
      <c r="D850" s="600"/>
      <c r="E850" s="600"/>
      <c r="F850" s="600"/>
      <c r="G850" s="600"/>
      <c r="H850" s="598"/>
      <c r="I850" s="598"/>
      <c r="J850" s="598"/>
      <c r="K850" s="598"/>
      <c r="L850" s="598"/>
      <c r="M850" s="598"/>
      <c r="N850" s="598"/>
      <c r="O850" s="601"/>
      <c r="P850" s="601"/>
      <c r="Q850" s="601"/>
      <c r="R850" s="601"/>
      <c r="S850" s="602"/>
      <c r="T850" s="598"/>
      <c r="U850" s="598"/>
      <c r="V850" s="598"/>
      <c r="W850" s="601"/>
      <c r="X850" s="195"/>
      <c r="Y850" s="598"/>
      <c r="Z850" s="195"/>
      <c r="AA850" s="598"/>
      <c r="AB850" s="598"/>
      <c r="AC850" s="598"/>
      <c r="AD850" s="598"/>
      <c r="AE850" s="598"/>
      <c r="AF850" s="601"/>
      <c r="AG850" s="195"/>
      <c r="AH850" s="598"/>
      <c r="AI850" s="598"/>
      <c r="AJ850" s="598"/>
      <c r="AK850" s="598"/>
      <c r="AL850" s="598"/>
      <c r="AM850" s="601"/>
      <c r="AN850" s="598"/>
      <c r="AO850" s="603"/>
      <c r="AP850" s="598"/>
      <c r="AQ850" s="442"/>
      <c r="AR850" s="604"/>
      <c r="AS850" s="161"/>
      <c r="AT850" s="161"/>
      <c r="AU850" s="161"/>
      <c r="AV850" s="161"/>
    </row>
    <row r="851" ht="14.25" customHeight="1">
      <c r="A851" s="598"/>
      <c r="B851" s="599"/>
      <c r="C851" s="598"/>
      <c r="D851" s="600"/>
      <c r="E851" s="600"/>
      <c r="F851" s="600"/>
      <c r="G851" s="600"/>
      <c r="H851" s="598"/>
      <c r="I851" s="598"/>
      <c r="J851" s="598"/>
      <c r="K851" s="598"/>
      <c r="L851" s="598"/>
      <c r="M851" s="598"/>
      <c r="N851" s="598"/>
      <c r="O851" s="601"/>
      <c r="P851" s="601"/>
      <c r="Q851" s="601"/>
      <c r="R851" s="601"/>
      <c r="S851" s="602"/>
      <c r="T851" s="598"/>
      <c r="U851" s="598"/>
      <c r="V851" s="598"/>
      <c r="W851" s="601"/>
      <c r="X851" s="195"/>
      <c r="Y851" s="598"/>
      <c r="Z851" s="195"/>
      <c r="AA851" s="598"/>
      <c r="AB851" s="598"/>
      <c r="AC851" s="598"/>
      <c r="AD851" s="598"/>
      <c r="AE851" s="598"/>
      <c r="AF851" s="601"/>
      <c r="AG851" s="195"/>
      <c r="AH851" s="598"/>
      <c r="AI851" s="598"/>
      <c r="AJ851" s="598"/>
      <c r="AK851" s="598"/>
      <c r="AL851" s="598"/>
      <c r="AM851" s="601"/>
      <c r="AN851" s="598"/>
      <c r="AO851" s="603"/>
      <c r="AP851" s="598"/>
      <c r="AQ851" s="442"/>
      <c r="AR851" s="604"/>
      <c r="AS851" s="161"/>
      <c r="AT851" s="161"/>
      <c r="AU851" s="161"/>
      <c r="AV851" s="161"/>
    </row>
    <row r="852" ht="14.25" customHeight="1">
      <c r="A852" s="598"/>
      <c r="B852" s="599"/>
      <c r="C852" s="598"/>
      <c r="D852" s="600"/>
      <c r="E852" s="600"/>
      <c r="F852" s="600"/>
      <c r="G852" s="600"/>
      <c r="H852" s="598"/>
      <c r="I852" s="598"/>
      <c r="J852" s="598"/>
      <c r="K852" s="598"/>
      <c r="L852" s="598"/>
      <c r="M852" s="598"/>
      <c r="N852" s="598"/>
      <c r="O852" s="601"/>
      <c r="P852" s="601"/>
      <c r="Q852" s="601"/>
      <c r="R852" s="601"/>
      <c r="S852" s="602"/>
      <c r="T852" s="598"/>
      <c r="U852" s="598"/>
      <c r="V852" s="598"/>
      <c r="W852" s="601"/>
      <c r="X852" s="195"/>
      <c r="Y852" s="598"/>
      <c r="Z852" s="195"/>
      <c r="AA852" s="598"/>
      <c r="AB852" s="598"/>
      <c r="AC852" s="598"/>
      <c r="AD852" s="598"/>
      <c r="AE852" s="598"/>
      <c r="AF852" s="601"/>
      <c r="AG852" s="195"/>
      <c r="AH852" s="598"/>
      <c r="AI852" s="598"/>
      <c r="AJ852" s="598"/>
      <c r="AK852" s="598"/>
      <c r="AL852" s="598"/>
      <c r="AM852" s="601"/>
      <c r="AN852" s="598"/>
      <c r="AO852" s="603"/>
      <c r="AP852" s="598"/>
      <c r="AQ852" s="442"/>
      <c r="AR852" s="604"/>
      <c r="AS852" s="161"/>
      <c r="AT852" s="161"/>
      <c r="AU852" s="161"/>
      <c r="AV852" s="161"/>
    </row>
    <row r="853" ht="14.25" customHeight="1">
      <c r="A853" s="598"/>
      <c r="B853" s="599"/>
      <c r="C853" s="598"/>
      <c r="D853" s="600"/>
      <c r="E853" s="600"/>
      <c r="F853" s="600"/>
      <c r="G853" s="600"/>
      <c r="H853" s="598"/>
      <c r="I853" s="598"/>
      <c r="J853" s="598"/>
      <c r="K853" s="598"/>
      <c r="L853" s="598"/>
      <c r="M853" s="598"/>
      <c r="N853" s="598"/>
      <c r="O853" s="601"/>
      <c r="P853" s="601"/>
      <c r="Q853" s="601"/>
      <c r="R853" s="601"/>
      <c r="S853" s="602"/>
      <c r="T853" s="598"/>
      <c r="U853" s="598"/>
      <c r="V853" s="598"/>
      <c r="W853" s="601"/>
      <c r="X853" s="195"/>
      <c r="Y853" s="598"/>
      <c r="Z853" s="195"/>
      <c r="AA853" s="598"/>
      <c r="AB853" s="598"/>
      <c r="AC853" s="598"/>
      <c r="AD853" s="598"/>
      <c r="AE853" s="598"/>
      <c r="AF853" s="601"/>
      <c r="AG853" s="195"/>
      <c r="AH853" s="598"/>
      <c r="AI853" s="598"/>
      <c r="AJ853" s="598"/>
      <c r="AK853" s="598"/>
      <c r="AL853" s="598"/>
      <c r="AM853" s="601"/>
      <c r="AN853" s="598"/>
      <c r="AO853" s="603"/>
      <c r="AP853" s="598"/>
      <c r="AQ853" s="442"/>
      <c r="AR853" s="604"/>
      <c r="AS853" s="161"/>
      <c r="AT853" s="161"/>
      <c r="AU853" s="161"/>
      <c r="AV853" s="161"/>
    </row>
    <row r="854" ht="14.25" customHeight="1">
      <c r="A854" s="598"/>
      <c r="B854" s="599"/>
      <c r="C854" s="598"/>
      <c r="D854" s="600"/>
      <c r="E854" s="600"/>
      <c r="F854" s="600"/>
      <c r="G854" s="600"/>
      <c r="H854" s="598"/>
      <c r="I854" s="598"/>
      <c r="J854" s="598"/>
      <c r="K854" s="598"/>
      <c r="L854" s="598"/>
      <c r="M854" s="598"/>
      <c r="N854" s="598"/>
      <c r="O854" s="601"/>
      <c r="P854" s="601"/>
      <c r="Q854" s="601"/>
      <c r="R854" s="601"/>
      <c r="S854" s="602"/>
      <c r="T854" s="598"/>
      <c r="U854" s="598"/>
      <c r="V854" s="598"/>
      <c r="W854" s="601"/>
      <c r="X854" s="195"/>
      <c r="Y854" s="598"/>
      <c r="Z854" s="195"/>
      <c r="AA854" s="598"/>
      <c r="AB854" s="598"/>
      <c r="AC854" s="598"/>
      <c r="AD854" s="598"/>
      <c r="AE854" s="598"/>
      <c r="AF854" s="601"/>
      <c r="AG854" s="195"/>
      <c r="AH854" s="598"/>
      <c r="AI854" s="598"/>
      <c r="AJ854" s="598"/>
      <c r="AK854" s="598"/>
      <c r="AL854" s="598"/>
      <c r="AM854" s="601"/>
      <c r="AN854" s="598"/>
      <c r="AO854" s="603"/>
      <c r="AP854" s="598"/>
      <c r="AQ854" s="442"/>
      <c r="AR854" s="604"/>
      <c r="AS854" s="161"/>
      <c r="AT854" s="161"/>
      <c r="AU854" s="161"/>
      <c r="AV854" s="161"/>
    </row>
    <row r="855" ht="14.25" customHeight="1">
      <c r="A855" s="598"/>
      <c r="B855" s="599"/>
      <c r="C855" s="598"/>
      <c r="D855" s="600"/>
      <c r="E855" s="600"/>
      <c r="F855" s="600"/>
      <c r="G855" s="600"/>
      <c r="H855" s="598"/>
      <c r="I855" s="598"/>
      <c r="J855" s="598"/>
      <c r="K855" s="598"/>
      <c r="L855" s="598"/>
      <c r="M855" s="598"/>
      <c r="N855" s="598"/>
      <c r="O855" s="601"/>
      <c r="P855" s="601"/>
      <c r="Q855" s="601"/>
      <c r="R855" s="601"/>
      <c r="S855" s="602"/>
      <c r="T855" s="598"/>
      <c r="U855" s="598"/>
      <c r="V855" s="598"/>
      <c r="W855" s="601"/>
      <c r="X855" s="195"/>
      <c r="Y855" s="598"/>
      <c r="Z855" s="195"/>
      <c r="AA855" s="598"/>
      <c r="AB855" s="598"/>
      <c r="AC855" s="598"/>
      <c r="AD855" s="598"/>
      <c r="AE855" s="598"/>
      <c r="AF855" s="601"/>
      <c r="AG855" s="195"/>
      <c r="AH855" s="598"/>
      <c r="AI855" s="598"/>
      <c r="AJ855" s="598"/>
      <c r="AK855" s="598"/>
      <c r="AL855" s="598"/>
      <c r="AM855" s="601"/>
      <c r="AN855" s="598"/>
      <c r="AO855" s="603"/>
      <c r="AP855" s="598"/>
      <c r="AQ855" s="442"/>
      <c r="AR855" s="604"/>
      <c r="AS855" s="161"/>
      <c r="AT855" s="161"/>
      <c r="AU855" s="161"/>
      <c r="AV855" s="161"/>
    </row>
    <row r="856" ht="14.25" customHeight="1">
      <c r="A856" s="598"/>
      <c r="B856" s="599"/>
      <c r="C856" s="598"/>
      <c r="D856" s="600"/>
      <c r="E856" s="600"/>
      <c r="F856" s="600"/>
      <c r="G856" s="600"/>
      <c r="H856" s="598"/>
      <c r="I856" s="598"/>
      <c r="J856" s="598"/>
      <c r="K856" s="598"/>
      <c r="L856" s="598"/>
      <c r="M856" s="598"/>
      <c r="N856" s="598"/>
      <c r="O856" s="601"/>
      <c r="P856" s="601"/>
      <c r="Q856" s="601"/>
      <c r="R856" s="601"/>
      <c r="S856" s="602"/>
      <c r="T856" s="598"/>
      <c r="U856" s="598"/>
      <c r="V856" s="598"/>
      <c r="W856" s="601"/>
      <c r="X856" s="195"/>
      <c r="Y856" s="598"/>
      <c r="Z856" s="195"/>
      <c r="AA856" s="598"/>
      <c r="AB856" s="598"/>
      <c r="AC856" s="598"/>
      <c r="AD856" s="598"/>
      <c r="AE856" s="598"/>
      <c r="AF856" s="601"/>
      <c r="AG856" s="195"/>
      <c r="AH856" s="598"/>
      <c r="AI856" s="598"/>
      <c r="AJ856" s="598"/>
      <c r="AK856" s="598"/>
      <c r="AL856" s="598"/>
      <c r="AM856" s="601"/>
      <c r="AN856" s="598"/>
      <c r="AO856" s="603"/>
      <c r="AP856" s="598"/>
      <c r="AQ856" s="442"/>
      <c r="AR856" s="604"/>
      <c r="AS856" s="161"/>
      <c r="AT856" s="161"/>
      <c r="AU856" s="161"/>
      <c r="AV856" s="161"/>
    </row>
    <row r="857" ht="14.25" customHeight="1">
      <c r="A857" s="598"/>
      <c r="B857" s="599"/>
      <c r="C857" s="598"/>
      <c r="D857" s="600"/>
      <c r="E857" s="600"/>
      <c r="F857" s="600"/>
      <c r="G857" s="600"/>
      <c r="H857" s="598"/>
      <c r="I857" s="598"/>
      <c r="J857" s="598"/>
      <c r="K857" s="598"/>
      <c r="L857" s="598"/>
      <c r="M857" s="598"/>
      <c r="N857" s="598"/>
      <c r="O857" s="601"/>
      <c r="P857" s="601"/>
      <c r="Q857" s="601"/>
      <c r="R857" s="601"/>
      <c r="S857" s="602"/>
      <c r="T857" s="598"/>
      <c r="U857" s="598"/>
      <c r="V857" s="598"/>
      <c r="W857" s="601"/>
      <c r="X857" s="195"/>
      <c r="Y857" s="598"/>
      <c r="Z857" s="195"/>
      <c r="AA857" s="598"/>
      <c r="AB857" s="598"/>
      <c r="AC857" s="598"/>
      <c r="AD857" s="598"/>
      <c r="AE857" s="598"/>
      <c r="AF857" s="601"/>
      <c r="AG857" s="195"/>
      <c r="AH857" s="598"/>
      <c r="AI857" s="598"/>
      <c r="AJ857" s="598"/>
      <c r="AK857" s="598"/>
      <c r="AL857" s="598"/>
      <c r="AM857" s="601"/>
      <c r="AN857" s="598"/>
      <c r="AO857" s="603"/>
      <c r="AP857" s="598"/>
      <c r="AQ857" s="442"/>
      <c r="AR857" s="604"/>
      <c r="AS857" s="161"/>
      <c r="AT857" s="161"/>
      <c r="AU857" s="161"/>
      <c r="AV857" s="161"/>
    </row>
    <row r="858" ht="14.25" customHeight="1">
      <c r="A858" s="598"/>
      <c r="B858" s="599"/>
      <c r="C858" s="598"/>
      <c r="D858" s="600"/>
      <c r="E858" s="600"/>
      <c r="F858" s="600"/>
      <c r="G858" s="600"/>
      <c r="H858" s="598"/>
      <c r="I858" s="598"/>
      <c r="J858" s="598"/>
      <c r="K858" s="598"/>
      <c r="L858" s="598"/>
      <c r="M858" s="598"/>
      <c r="N858" s="598"/>
      <c r="O858" s="601"/>
      <c r="P858" s="601"/>
      <c r="Q858" s="601"/>
      <c r="R858" s="601"/>
      <c r="S858" s="602"/>
      <c r="T858" s="598"/>
      <c r="U858" s="598"/>
      <c r="V858" s="598"/>
      <c r="W858" s="601"/>
      <c r="X858" s="195"/>
      <c r="Y858" s="598"/>
      <c r="Z858" s="195"/>
      <c r="AA858" s="598"/>
      <c r="AB858" s="598"/>
      <c r="AC858" s="598"/>
      <c r="AD858" s="598"/>
      <c r="AE858" s="598"/>
      <c r="AF858" s="601"/>
      <c r="AG858" s="195"/>
      <c r="AH858" s="598"/>
      <c r="AI858" s="598"/>
      <c r="AJ858" s="598"/>
      <c r="AK858" s="598"/>
      <c r="AL858" s="598"/>
      <c r="AM858" s="601"/>
      <c r="AN858" s="598"/>
      <c r="AO858" s="603"/>
      <c r="AP858" s="598"/>
      <c r="AQ858" s="442"/>
      <c r="AR858" s="604"/>
      <c r="AS858" s="161"/>
      <c r="AT858" s="161"/>
      <c r="AU858" s="161"/>
      <c r="AV858" s="161"/>
    </row>
    <row r="859" ht="14.25" customHeight="1">
      <c r="A859" s="598"/>
      <c r="B859" s="599"/>
      <c r="C859" s="598"/>
      <c r="D859" s="600"/>
      <c r="E859" s="600"/>
      <c r="F859" s="600"/>
      <c r="G859" s="600"/>
      <c r="H859" s="598"/>
      <c r="I859" s="598"/>
      <c r="J859" s="598"/>
      <c r="K859" s="598"/>
      <c r="L859" s="598"/>
      <c r="M859" s="598"/>
      <c r="N859" s="598"/>
      <c r="O859" s="601"/>
      <c r="P859" s="601"/>
      <c r="Q859" s="601"/>
      <c r="R859" s="601"/>
      <c r="S859" s="602"/>
      <c r="T859" s="598"/>
      <c r="U859" s="598"/>
      <c r="V859" s="598"/>
      <c r="W859" s="601"/>
      <c r="X859" s="195"/>
      <c r="Y859" s="598"/>
      <c r="Z859" s="195"/>
      <c r="AA859" s="598"/>
      <c r="AB859" s="598"/>
      <c r="AC859" s="598"/>
      <c r="AD859" s="598"/>
      <c r="AE859" s="598"/>
      <c r="AF859" s="601"/>
      <c r="AG859" s="195"/>
      <c r="AH859" s="598"/>
      <c r="AI859" s="598"/>
      <c r="AJ859" s="598"/>
      <c r="AK859" s="598"/>
      <c r="AL859" s="598"/>
      <c r="AM859" s="601"/>
      <c r="AN859" s="598"/>
      <c r="AO859" s="603"/>
      <c r="AP859" s="598"/>
      <c r="AQ859" s="442"/>
      <c r="AR859" s="604"/>
      <c r="AS859" s="161"/>
      <c r="AT859" s="161"/>
      <c r="AU859" s="161"/>
      <c r="AV859" s="161"/>
    </row>
    <row r="860" ht="14.25" customHeight="1">
      <c r="A860" s="598"/>
      <c r="B860" s="599"/>
      <c r="C860" s="598"/>
      <c r="D860" s="600"/>
      <c r="E860" s="600"/>
      <c r="F860" s="600"/>
      <c r="G860" s="600"/>
      <c r="H860" s="598"/>
      <c r="I860" s="598"/>
      <c r="J860" s="598"/>
      <c r="K860" s="598"/>
      <c r="L860" s="598"/>
      <c r="M860" s="598"/>
      <c r="N860" s="598"/>
      <c r="O860" s="601"/>
      <c r="P860" s="601"/>
      <c r="Q860" s="601"/>
      <c r="R860" s="601"/>
      <c r="S860" s="602"/>
      <c r="T860" s="598"/>
      <c r="U860" s="598"/>
      <c r="V860" s="598"/>
      <c r="W860" s="601"/>
      <c r="X860" s="195"/>
      <c r="Y860" s="598"/>
      <c r="Z860" s="195"/>
      <c r="AA860" s="598"/>
      <c r="AB860" s="598"/>
      <c r="AC860" s="598"/>
      <c r="AD860" s="598"/>
      <c r="AE860" s="598"/>
      <c r="AF860" s="601"/>
      <c r="AG860" s="195"/>
      <c r="AH860" s="598"/>
      <c r="AI860" s="598"/>
      <c r="AJ860" s="598"/>
      <c r="AK860" s="598"/>
      <c r="AL860" s="598"/>
      <c r="AM860" s="601"/>
      <c r="AN860" s="598"/>
      <c r="AO860" s="603"/>
      <c r="AP860" s="598"/>
      <c r="AQ860" s="442"/>
      <c r="AR860" s="604"/>
      <c r="AS860" s="161"/>
      <c r="AT860" s="161"/>
      <c r="AU860" s="161"/>
      <c r="AV860" s="161"/>
    </row>
    <row r="861" ht="14.25" customHeight="1">
      <c r="A861" s="598"/>
      <c r="B861" s="599"/>
      <c r="C861" s="598"/>
      <c r="D861" s="600"/>
      <c r="E861" s="600"/>
      <c r="F861" s="600"/>
      <c r="G861" s="600"/>
      <c r="H861" s="598"/>
      <c r="I861" s="598"/>
      <c r="J861" s="598"/>
      <c r="K861" s="598"/>
      <c r="L861" s="598"/>
      <c r="M861" s="598"/>
      <c r="N861" s="598"/>
      <c r="O861" s="601"/>
      <c r="P861" s="601"/>
      <c r="Q861" s="601"/>
      <c r="R861" s="601"/>
      <c r="S861" s="602"/>
      <c r="T861" s="598"/>
      <c r="U861" s="598"/>
      <c r="V861" s="598"/>
      <c r="W861" s="601"/>
      <c r="X861" s="195"/>
      <c r="Y861" s="598"/>
      <c r="Z861" s="195"/>
      <c r="AA861" s="598"/>
      <c r="AB861" s="598"/>
      <c r="AC861" s="598"/>
      <c r="AD861" s="598"/>
      <c r="AE861" s="598"/>
      <c r="AF861" s="601"/>
      <c r="AG861" s="195"/>
      <c r="AH861" s="598"/>
      <c r="AI861" s="598"/>
      <c r="AJ861" s="598"/>
      <c r="AK861" s="598"/>
      <c r="AL861" s="598"/>
      <c r="AM861" s="601"/>
      <c r="AN861" s="598"/>
      <c r="AO861" s="603"/>
      <c r="AP861" s="598"/>
      <c r="AQ861" s="442"/>
      <c r="AR861" s="604"/>
      <c r="AS861" s="161"/>
      <c r="AT861" s="161"/>
      <c r="AU861" s="161"/>
      <c r="AV861" s="161"/>
    </row>
    <row r="862" ht="14.25" customHeight="1">
      <c r="A862" s="598"/>
      <c r="B862" s="599"/>
      <c r="C862" s="598"/>
      <c r="D862" s="600"/>
      <c r="E862" s="600"/>
      <c r="F862" s="600"/>
      <c r="G862" s="600"/>
      <c r="H862" s="598"/>
      <c r="I862" s="598"/>
      <c r="J862" s="598"/>
      <c r="K862" s="598"/>
      <c r="L862" s="598"/>
      <c r="M862" s="598"/>
      <c r="N862" s="598"/>
      <c r="O862" s="601"/>
      <c r="P862" s="601"/>
      <c r="Q862" s="601"/>
      <c r="R862" s="601"/>
      <c r="S862" s="602"/>
      <c r="T862" s="598"/>
      <c r="U862" s="598"/>
      <c r="V862" s="598"/>
      <c r="W862" s="601"/>
      <c r="X862" s="195"/>
      <c r="Y862" s="598"/>
      <c r="Z862" s="195"/>
      <c r="AA862" s="598"/>
      <c r="AB862" s="598"/>
      <c r="AC862" s="598"/>
      <c r="AD862" s="598"/>
      <c r="AE862" s="598"/>
      <c r="AF862" s="601"/>
      <c r="AG862" s="195"/>
      <c r="AH862" s="598"/>
      <c r="AI862" s="598"/>
      <c r="AJ862" s="598"/>
      <c r="AK862" s="598"/>
      <c r="AL862" s="598"/>
      <c r="AM862" s="601"/>
      <c r="AN862" s="598"/>
      <c r="AO862" s="603"/>
      <c r="AP862" s="598"/>
      <c r="AQ862" s="442"/>
      <c r="AR862" s="604"/>
      <c r="AS862" s="161"/>
      <c r="AT862" s="161"/>
      <c r="AU862" s="161"/>
      <c r="AV862" s="161"/>
    </row>
    <row r="863" ht="14.25" customHeight="1">
      <c r="A863" s="598"/>
      <c r="B863" s="599"/>
      <c r="C863" s="598"/>
      <c r="D863" s="600"/>
      <c r="E863" s="600"/>
      <c r="F863" s="600"/>
      <c r="G863" s="600"/>
      <c r="H863" s="598"/>
      <c r="I863" s="598"/>
      <c r="J863" s="598"/>
      <c r="K863" s="598"/>
      <c r="L863" s="598"/>
      <c r="M863" s="598"/>
      <c r="N863" s="598"/>
      <c r="O863" s="601"/>
      <c r="P863" s="601"/>
      <c r="Q863" s="601"/>
      <c r="R863" s="601"/>
      <c r="S863" s="602"/>
      <c r="T863" s="598"/>
      <c r="U863" s="598"/>
      <c r="V863" s="598"/>
      <c r="W863" s="601"/>
      <c r="X863" s="195"/>
      <c r="Y863" s="598"/>
      <c r="Z863" s="195"/>
      <c r="AA863" s="598"/>
      <c r="AB863" s="598"/>
      <c r="AC863" s="598"/>
      <c r="AD863" s="598"/>
      <c r="AE863" s="598"/>
      <c r="AF863" s="601"/>
      <c r="AG863" s="195"/>
      <c r="AH863" s="598"/>
      <c r="AI863" s="598"/>
      <c r="AJ863" s="598"/>
      <c r="AK863" s="598"/>
      <c r="AL863" s="598"/>
      <c r="AM863" s="601"/>
      <c r="AN863" s="598"/>
      <c r="AO863" s="603"/>
      <c r="AP863" s="598"/>
      <c r="AQ863" s="442"/>
      <c r="AR863" s="604"/>
      <c r="AS863" s="161"/>
      <c r="AT863" s="161"/>
      <c r="AU863" s="161"/>
      <c r="AV863" s="161"/>
    </row>
    <row r="864" ht="14.25" customHeight="1">
      <c r="A864" s="598"/>
      <c r="B864" s="599"/>
      <c r="C864" s="598"/>
      <c r="D864" s="600"/>
      <c r="E864" s="600"/>
      <c r="F864" s="600"/>
      <c r="G864" s="600"/>
      <c r="H864" s="598"/>
      <c r="I864" s="598"/>
      <c r="J864" s="598"/>
      <c r="K864" s="598"/>
      <c r="L864" s="598"/>
      <c r="M864" s="598"/>
      <c r="N864" s="598"/>
      <c r="O864" s="601"/>
      <c r="P864" s="601"/>
      <c r="Q864" s="601"/>
      <c r="R864" s="601"/>
      <c r="S864" s="602"/>
      <c r="T864" s="598"/>
      <c r="U864" s="598"/>
      <c r="V864" s="598"/>
      <c r="W864" s="601"/>
      <c r="X864" s="195"/>
      <c r="Y864" s="598"/>
      <c r="Z864" s="195"/>
      <c r="AA864" s="598"/>
      <c r="AB864" s="598"/>
      <c r="AC864" s="598"/>
      <c r="AD864" s="598"/>
      <c r="AE864" s="598"/>
      <c r="AF864" s="601"/>
      <c r="AG864" s="195"/>
      <c r="AH864" s="598"/>
      <c r="AI864" s="598"/>
      <c r="AJ864" s="598"/>
      <c r="AK864" s="598"/>
      <c r="AL864" s="598"/>
      <c r="AM864" s="601"/>
      <c r="AN864" s="598"/>
      <c r="AO864" s="603"/>
      <c r="AP864" s="598"/>
      <c r="AQ864" s="442"/>
      <c r="AR864" s="604"/>
      <c r="AS864" s="161"/>
      <c r="AT864" s="161"/>
      <c r="AU864" s="161"/>
      <c r="AV864" s="161"/>
    </row>
    <row r="865" ht="14.25" customHeight="1">
      <c r="A865" s="598"/>
      <c r="B865" s="599"/>
      <c r="C865" s="598"/>
      <c r="D865" s="600"/>
      <c r="E865" s="600"/>
      <c r="F865" s="600"/>
      <c r="G865" s="600"/>
      <c r="H865" s="598"/>
      <c r="I865" s="598"/>
      <c r="J865" s="598"/>
      <c r="K865" s="598"/>
      <c r="L865" s="598"/>
      <c r="M865" s="598"/>
      <c r="N865" s="598"/>
      <c r="O865" s="601"/>
      <c r="P865" s="601"/>
      <c r="Q865" s="601"/>
      <c r="R865" s="601"/>
      <c r="S865" s="602"/>
      <c r="T865" s="598"/>
      <c r="U865" s="598"/>
      <c r="V865" s="598"/>
      <c r="W865" s="601"/>
      <c r="X865" s="195"/>
      <c r="Y865" s="598"/>
      <c r="Z865" s="195"/>
      <c r="AA865" s="598"/>
      <c r="AB865" s="598"/>
      <c r="AC865" s="598"/>
      <c r="AD865" s="598"/>
      <c r="AE865" s="598"/>
      <c r="AF865" s="601"/>
      <c r="AG865" s="195"/>
      <c r="AH865" s="598"/>
      <c r="AI865" s="598"/>
      <c r="AJ865" s="598"/>
      <c r="AK865" s="598"/>
      <c r="AL865" s="598"/>
      <c r="AM865" s="601"/>
      <c r="AN865" s="598"/>
      <c r="AO865" s="603"/>
      <c r="AP865" s="598"/>
      <c r="AQ865" s="442"/>
      <c r="AR865" s="604"/>
      <c r="AS865" s="161"/>
      <c r="AT865" s="161"/>
      <c r="AU865" s="161"/>
      <c r="AV865" s="161"/>
    </row>
    <row r="866" ht="14.25" customHeight="1">
      <c r="A866" s="598"/>
      <c r="B866" s="599"/>
      <c r="C866" s="598"/>
      <c r="D866" s="600"/>
      <c r="E866" s="600"/>
      <c r="F866" s="600"/>
      <c r="G866" s="600"/>
      <c r="H866" s="598"/>
      <c r="I866" s="598"/>
      <c r="J866" s="598"/>
      <c r="K866" s="598"/>
      <c r="L866" s="598"/>
      <c r="M866" s="598"/>
      <c r="N866" s="598"/>
      <c r="O866" s="601"/>
      <c r="P866" s="601"/>
      <c r="Q866" s="601"/>
      <c r="R866" s="601"/>
      <c r="S866" s="602"/>
      <c r="T866" s="598"/>
      <c r="U866" s="598"/>
      <c r="V866" s="598"/>
      <c r="W866" s="601"/>
      <c r="X866" s="195"/>
      <c r="Y866" s="598"/>
      <c r="Z866" s="195"/>
      <c r="AA866" s="598"/>
      <c r="AB866" s="598"/>
      <c r="AC866" s="598"/>
      <c r="AD866" s="598"/>
      <c r="AE866" s="598"/>
      <c r="AF866" s="601"/>
      <c r="AG866" s="195"/>
      <c r="AH866" s="598"/>
      <c r="AI866" s="598"/>
      <c r="AJ866" s="598"/>
      <c r="AK866" s="598"/>
      <c r="AL866" s="598"/>
      <c r="AM866" s="601"/>
      <c r="AN866" s="598"/>
      <c r="AO866" s="603"/>
      <c r="AP866" s="598"/>
      <c r="AQ866" s="442"/>
      <c r="AR866" s="604"/>
      <c r="AS866" s="161"/>
      <c r="AT866" s="161"/>
      <c r="AU866" s="161"/>
      <c r="AV866" s="161"/>
    </row>
    <row r="867" ht="14.25" customHeight="1">
      <c r="A867" s="598"/>
      <c r="B867" s="599"/>
      <c r="C867" s="598"/>
      <c r="D867" s="600"/>
      <c r="E867" s="600"/>
      <c r="F867" s="600"/>
      <c r="G867" s="600"/>
      <c r="H867" s="598"/>
      <c r="I867" s="598"/>
      <c r="J867" s="598"/>
      <c r="K867" s="598"/>
      <c r="L867" s="598"/>
      <c r="M867" s="598"/>
      <c r="N867" s="598"/>
      <c r="O867" s="601"/>
      <c r="P867" s="601"/>
      <c r="Q867" s="601"/>
      <c r="R867" s="601"/>
      <c r="S867" s="602"/>
      <c r="T867" s="598"/>
      <c r="U867" s="598"/>
      <c r="V867" s="598"/>
      <c r="W867" s="601"/>
      <c r="X867" s="195"/>
      <c r="Y867" s="598"/>
      <c r="Z867" s="195"/>
      <c r="AA867" s="598"/>
      <c r="AB867" s="598"/>
      <c r="AC867" s="598"/>
      <c r="AD867" s="598"/>
      <c r="AE867" s="598"/>
      <c r="AF867" s="601"/>
      <c r="AG867" s="195"/>
      <c r="AH867" s="598"/>
      <c r="AI867" s="598"/>
      <c r="AJ867" s="598"/>
      <c r="AK867" s="598"/>
      <c r="AL867" s="598"/>
      <c r="AM867" s="601"/>
      <c r="AN867" s="598"/>
      <c r="AO867" s="603"/>
      <c r="AP867" s="598"/>
      <c r="AQ867" s="442"/>
      <c r="AR867" s="604"/>
      <c r="AS867" s="161"/>
      <c r="AT867" s="161"/>
      <c r="AU867" s="161"/>
      <c r="AV867" s="161"/>
    </row>
    <row r="868" ht="14.25" customHeight="1">
      <c r="A868" s="598"/>
      <c r="B868" s="599"/>
      <c r="C868" s="598"/>
      <c r="D868" s="600"/>
      <c r="E868" s="600"/>
      <c r="F868" s="600"/>
      <c r="G868" s="600"/>
      <c r="H868" s="598"/>
      <c r="I868" s="598"/>
      <c r="J868" s="598"/>
      <c r="K868" s="598"/>
      <c r="L868" s="598"/>
      <c r="M868" s="598"/>
      <c r="N868" s="598"/>
      <c r="O868" s="601"/>
      <c r="P868" s="601"/>
      <c r="Q868" s="601"/>
      <c r="R868" s="601"/>
      <c r="S868" s="602"/>
      <c r="T868" s="598"/>
      <c r="U868" s="598"/>
      <c r="V868" s="598"/>
      <c r="W868" s="601"/>
      <c r="X868" s="195"/>
      <c r="Y868" s="598"/>
      <c r="Z868" s="195"/>
      <c r="AA868" s="598"/>
      <c r="AB868" s="598"/>
      <c r="AC868" s="598"/>
      <c r="AD868" s="598"/>
      <c r="AE868" s="598"/>
      <c r="AF868" s="601"/>
      <c r="AG868" s="195"/>
      <c r="AH868" s="598"/>
      <c r="AI868" s="598"/>
      <c r="AJ868" s="598"/>
      <c r="AK868" s="598"/>
      <c r="AL868" s="598"/>
      <c r="AM868" s="601"/>
      <c r="AN868" s="598"/>
      <c r="AO868" s="603"/>
      <c r="AP868" s="598"/>
      <c r="AQ868" s="442"/>
      <c r="AR868" s="604"/>
      <c r="AS868" s="161"/>
      <c r="AT868" s="161"/>
      <c r="AU868" s="161"/>
      <c r="AV868" s="161"/>
    </row>
    <row r="869" ht="14.25" customHeight="1">
      <c r="A869" s="598"/>
      <c r="B869" s="599"/>
      <c r="C869" s="598"/>
      <c r="D869" s="600"/>
      <c r="E869" s="600"/>
      <c r="F869" s="600"/>
      <c r="G869" s="600"/>
      <c r="H869" s="598"/>
      <c r="I869" s="598"/>
      <c r="J869" s="598"/>
      <c r="K869" s="598"/>
      <c r="L869" s="598"/>
      <c r="M869" s="598"/>
      <c r="N869" s="598"/>
      <c r="O869" s="601"/>
      <c r="P869" s="601"/>
      <c r="Q869" s="601"/>
      <c r="R869" s="601"/>
      <c r="S869" s="602"/>
      <c r="T869" s="598"/>
      <c r="U869" s="598"/>
      <c r="V869" s="598"/>
      <c r="W869" s="601"/>
      <c r="X869" s="195"/>
      <c r="Y869" s="598"/>
      <c r="Z869" s="195"/>
      <c r="AA869" s="598"/>
      <c r="AB869" s="598"/>
      <c r="AC869" s="598"/>
      <c r="AD869" s="598"/>
      <c r="AE869" s="598"/>
      <c r="AF869" s="601"/>
      <c r="AG869" s="195"/>
      <c r="AH869" s="598"/>
      <c r="AI869" s="598"/>
      <c r="AJ869" s="598"/>
      <c r="AK869" s="598"/>
      <c r="AL869" s="598"/>
      <c r="AM869" s="601"/>
      <c r="AN869" s="598"/>
      <c r="AO869" s="603"/>
      <c r="AP869" s="598"/>
      <c r="AQ869" s="442"/>
      <c r="AR869" s="604"/>
      <c r="AS869" s="161"/>
      <c r="AT869" s="161"/>
      <c r="AU869" s="161"/>
      <c r="AV869" s="161"/>
    </row>
    <row r="870" ht="14.25" customHeight="1">
      <c r="A870" s="598"/>
      <c r="B870" s="599"/>
      <c r="C870" s="598"/>
      <c r="D870" s="600"/>
      <c r="E870" s="600"/>
      <c r="F870" s="600"/>
      <c r="G870" s="600"/>
      <c r="H870" s="598"/>
      <c r="I870" s="598"/>
      <c r="J870" s="598"/>
      <c r="K870" s="598"/>
      <c r="L870" s="598"/>
      <c r="M870" s="598"/>
      <c r="N870" s="598"/>
      <c r="O870" s="601"/>
      <c r="P870" s="601"/>
      <c r="Q870" s="601"/>
      <c r="R870" s="601"/>
      <c r="S870" s="602"/>
      <c r="T870" s="598"/>
      <c r="U870" s="598"/>
      <c r="V870" s="598"/>
      <c r="W870" s="601"/>
      <c r="X870" s="195"/>
      <c r="Y870" s="598"/>
      <c r="Z870" s="195"/>
      <c r="AA870" s="598"/>
      <c r="AB870" s="598"/>
      <c r="AC870" s="598"/>
      <c r="AD870" s="598"/>
      <c r="AE870" s="598"/>
      <c r="AF870" s="601"/>
      <c r="AG870" s="195"/>
      <c r="AH870" s="598"/>
      <c r="AI870" s="598"/>
      <c r="AJ870" s="598"/>
      <c r="AK870" s="598"/>
      <c r="AL870" s="598"/>
      <c r="AM870" s="601"/>
      <c r="AN870" s="598"/>
      <c r="AO870" s="603"/>
      <c r="AP870" s="598"/>
      <c r="AQ870" s="442"/>
      <c r="AR870" s="604"/>
      <c r="AS870" s="161"/>
      <c r="AT870" s="161"/>
      <c r="AU870" s="161"/>
      <c r="AV870" s="161"/>
    </row>
    <row r="871" ht="14.25" customHeight="1">
      <c r="A871" s="598"/>
      <c r="B871" s="599"/>
      <c r="C871" s="598"/>
      <c r="D871" s="600"/>
      <c r="E871" s="600"/>
      <c r="F871" s="600"/>
      <c r="G871" s="600"/>
      <c r="H871" s="598"/>
      <c r="I871" s="598"/>
      <c r="J871" s="598"/>
      <c r="K871" s="598"/>
      <c r="L871" s="598"/>
      <c r="M871" s="598"/>
      <c r="N871" s="598"/>
      <c r="O871" s="601"/>
      <c r="P871" s="601"/>
      <c r="Q871" s="601"/>
      <c r="R871" s="601"/>
      <c r="S871" s="602"/>
      <c r="T871" s="598"/>
      <c r="U871" s="598"/>
      <c r="V871" s="598"/>
      <c r="W871" s="601"/>
      <c r="X871" s="195"/>
      <c r="Y871" s="598"/>
      <c r="Z871" s="195"/>
      <c r="AA871" s="598"/>
      <c r="AB871" s="598"/>
      <c r="AC871" s="598"/>
      <c r="AD871" s="598"/>
      <c r="AE871" s="598"/>
      <c r="AF871" s="601"/>
      <c r="AG871" s="195"/>
      <c r="AH871" s="598"/>
      <c r="AI871" s="598"/>
      <c r="AJ871" s="598"/>
      <c r="AK871" s="598"/>
      <c r="AL871" s="598"/>
      <c r="AM871" s="601"/>
      <c r="AN871" s="598"/>
      <c r="AO871" s="603"/>
      <c r="AP871" s="598"/>
      <c r="AQ871" s="442"/>
      <c r="AR871" s="604"/>
      <c r="AS871" s="161"/>
      <c r="AT871" s="161"/>
      <c r="AU871" s="161"/>
      <c r="AV871" s="161"/>
    </row>
    <row r="872" ht="14.25" customHeight="1">
      <c r="A872" s="598"/>
      <c r="B872" s="599"/>
      <c r="C872" s="598"/>
      <c r="D872" s="600"/>
      <c r="E872" s="600"/>
      <c r="F872" s="600"/>
      <c r="G872" s="600"/>
      <c r="H872" s="598"/>
      <c r="I872" s="598"/>
      <c r="J872" s="598"/>
      <c r="K872" s="598"/>
      <c r="L872" s="598"/>
      <c r="M872" s="598"/>
      <c r="N872" s="598"/>
      <c r="O872" s="601"/>
      <c r="P872" s="601"/>
      <c r="Q872" s="601"/>
      <c r="R872" s="601"/>
      <c r="S872" s="602"/>
      <c r="T872" s="598"/>
      <c r="U872" s="598"/>
      <c r="V872" s="598"/>
      <c r="W872" s="601"/>
      <c r="X872" s="195"/>
      <c r="Y872" s="598"/>
      <c r="Z872" s="195"/>
      <c r="AA872" s="598"/>
      <c r="AB872" s="598"/>
      <c r="AC872" s="598"/>
      <c r="AD872" s="598"/>
      <c r="AE872" s="598"/>
      <c r="AF872" s="601"/>
      <c r="AG872" s="195"/>
      <c r="AH872" s="598"/>
      <c r="AI872" s="598"/>
      <c r="AJ872" s="598"/>
      <c r="AK872" s="598"/>
      <c r="AL872" s="598"/>
      <c r="AM872" s="601"/>
      <c r="AN872" s="598"/>
      <c r="AO872" s="603"/>
      <c r="AP872" s="598"/>
      <c r="AQ872" s="442"/>
      <c r="AR872" s="604"/>
      <c r="AS872" s="161"/>
      <c r="AT872" s="161"/>
      <c r="AU872" s="161"/>
      <c r="AV872" s="161"/>
    </row>
    <row r="873" ht="14.25" customHeight="1">
      <c r="A873" s="598"/>
      <c r="B873" s="599"/>
      <c r="C873" s="598"/>
      <c r="D873" s="600"/>
      <c r="E873" s="600"/>
      <c r="F873" s="600"/>
      <c r="G873" s="600"/>
      <c r="H873" s="598"/>
      <c r="I873" s="598"/>
      <c r="J873" s="598"/>
      <c r="K873" s="598"/>
      <c r="L873" s="598"/>
      <c r="M873" s="598"/>
      <c r="N873" s="598"/>
      <c r="O873" s="601"/>
      <c r="P873" s="601"/>
      <c r="Q873" s="601"/>
      <c r="R873" s="601"/>
      <c r="S873" s="602"/>
      <c r="T873" s="598"/>
      <c r="U873" s="598"/>
      <c r="V873" s="598"/>
      <c r="W873" s="601"/>
      <c r="X873" s="195"/>
      <c r="Y873" s="598"/>
      <c r="Z873" s="195"/>
      <c r="AA873" s="598"/>
      <c r="AB873" s="598"/>
      <c r="AC873" s="598"/>
      <c r="AD873" s="598"/>
      <c r="AE873" s="598"/>
      <c r="AF873" s="601"/>
      <c r="AG873" s="195"/>
      <c r="AH873" s="598"/>
      <c r="AI873" s="598"/>
      <c r="AJ873" s="598"/>
      <c r="AK873" s="598"/>
      <c r="AL873" s="598"/>
      <c r="AM873" s="601"/>
      <c r="AN873" s="598"/>
      <c r="AO873" s="603"/>
      <c r="AP873" s="598"/>
      <c r="AQ873" s="442"/>
      <c r="AR873" s="604"/>
      <c r="AS873" s="161"/>
      <c r="AT873" s="161"/>
      <c r="AU873" s="161"/>
      <c r="AV873" s="161"/>
    </row>
    <row r="874" ht="14.25" customHeight="1">
      <c r="A874" s="598"/>
      <c r="B874" s="599"/>
      <c r="C874" s="598"/>
      <c r="D874" s="600"/>
      <c r="E874" s="600"/>
      <c r="F874" s="600"/>
      <c r="G874" s="600"/>
      <c r="H874" s="598"/>
      <c r="I874" s="598"/>
      <c r="J874" s="598"/>
      <c r="K874" s="598"/>
      <c r="L874" s="598"/>
      <c r="M874" s="598"/>
      <c r="N874" s="598"/>
      <c r="O874" s="601"/>
      <c r="P874" s="601"/>
      <c r="Q874" s="601"/>
      <c r="R874" s="601"/>
      <c r="S874" s="602"/>
      <c r="T874" s="598"/>
      <c r="U874" s="598"/>
      <c r="V874" s="598"/>
      <c r="W874" s="601"/>
      <c r="X874" s="195"/>
      <c r="Y874" s="598"/>
      <c r="Z874" s="195"/>
      <c r="AA874" s="598"/>
      <c r="AB874" s="598"/>
      <c r="AC874" s="598"/>
      <c r="AD874" s="598"/>
      <c r="AE874" s="598"/>
      <c r="AF874" s="601"/>
      <c r="AG874" s="195"/>
      <c r="AH874" s="598"/>
      <c r="AI874" s="598"/>
      <c r="AJ874" s="598"/>
      <c r="AK874" s="598"/>
      <c r="AL874" s="598"/>
      <c r="AM874" s="601"/>
      <c r="AN874" s="598"/>
      <c r="AO874" s="603"/>
      <c r="AP874" s="598"/>
      <c r="AQ874" s="442"/>
      <c r="AR874" s="604"/>
      <c r="AS874" s="161"/>
      <c r="AT874" s="161"/>
      <c r="AU874" s="161"/>
      <c r="AV874" s="161"/>
    </row>
    <row r="875" ht="14.25" customHeight="1">
      <c r="A875" s="598"/>
      <c r="B875" s="599"/>
      <c r="C875" s="598"/>
      <c r="D875" s="600"/>
      <c r="E875" s="600"/>
      <c r="F875" s="600"/>
      <c r="G875" s="600"/>
      <c r="H875" s="598"/>
      <c r="I875" s="598"/>
      <c r="J875" s="598"/>
      <c r="K875" s="598"/>
      <c r="L875" s="598"/>
      <c r="M875" s="598"/>
      <c r="N875" s="598"/>
      <c r="O875" s="601"/>
      <c r="P875" s="601"/>
      <c r="Q875" s="601"/>
      <c r="R875" s="601"/>
      <c r="S875" s="602"/>
      <c r="T875" s="598"/>
      <c r="U875" s="598"/>
      <c r="V875" s="598"/>
      <c r="W875" s="601"/>
      <c r="X875" s="195"/>
      <c r="Y875" s="598"/>
      <c r="Z875" s="195"/>
      <c r="AA875" s="598"/>
      <c r="AB875" s="598"/>
      <c r="AC875" s="598"/>
      <c r="AD875" s="598"/>
      <c r="AE875" s="598"/>
      <c r="AF875" s="601"/>
      <c r="AG875" s="195"/>
      <c r="AH875" s="598"/>
      <c r="AI875" s="598"/>
      <c r="AJ875" s="598"/>
      <c r="AK875" s="598"/>
      <c r="AL875" s="598"/>
      <c r="AM875" s="601"/>
      <c r="AN875" s="598"/>
      <c r="AO875" s="603"/>
      <c r="AP875" s="598"/>
      <c r="AQ875" s="442"/>
      <c r="AR875" s="604"/>
      <c r="AS875" s="161"/>
      <c r="AT875" s="161"/>
      <c r="AU875" s="161"/>
      <c r="AV875" s="161"/>
    </row>
    <row r="876" ht="14.25" customHeight="1">
      <c r="A876" s="598"/>
      <c r="B876" s="599"/>
      <c r="C876" s="598"/>
      <c r="D876" s="600"/>
      <c r="E876" s="600"/>
      <c r="F876" s="600"/>
      <c r="G876" s="600"/>
      <c r="H876" s="598"/>
      <c r="I876" s="598"/>
      <c r="J876" s="598"/>
      <c r="K876" s="598"/>
      <c r="L876" s="598"/>
      <c r="M876" s="598"/>
      <c r="N876" s="598"/>
      <c r="O876" s="601"/>
      <c r="P876" s="601"/>
      <c r="Q876" s="601"/>
      <c r="R876" s="601"/>
      <c r="S876" s="602"/>
      <c r="T876" s="598"/>
      <c r="U876" s="598"/>
      <c r="V876" s="598"/>
      <c r="W876" s="601"/>
      <c r="X876" s="195"/>
      <c r="Y876" s="598"/>
      <c r="Z876" s="195"/>
      <c r="AA876" s="598"/>
      <c r="AB876" s="598"/>
      <c r="AC876" s="598"/>
      <c r="AD876" s="598"/>
      <c r="AE876" s="598"/>
      <c r="AF876" s="601"/>
      <c r="AG876" s="195"/>
      <c r="AH876" s="598"/>
      <c r="AI876" s="598"/>
      <c r="AJ876" s="598"/>
      <c r="AK876" s="598"/>
      <c r="AL876" s="598"/>
      <c r="AM876" s="601"/>
      <c r="AN876" s="598"/>
      <c r="AO876" s="603"/>
      <c r="AP876" s="598"/>
      <c r="AQ876" s="442"/>
      <c r="AR876" s="604"/>
      <c r="AS876" s="161"/>
      <c r="AT876" s="161"/>
      <c r="AU876" s="161"/>
      <c r="AV876" s="161"/>
    </row>
    <row r="877" ht="14.25" customHeight="1">
      <c r="A877" s="598"/>
      <c r="B877" s="599"/>
      <c r="C877" s="598"/>
      <c r="D877" s="600"/>
      <c r="E877" s="600"/>
      <c r="F877" s="600"/>
      <c r="G877" s="600"/>
      <c r="H877" s="598"/>
      <c r="I877" s="598"/>
      <c r="J877" s="598"/>
      <c r="K877" s="598"/>
      <c r="L877" s="598"/>
      <c r="M877" s="598"/>
      <c r="N877" s="598"/>
      <c r="O877" s="601"/>
      <c r="P877" s="601"/>
      <c r="Q877" s="601"/>
      <c r="R877" s="601"/>
      <c r="S877" s="602"/>
      <c r="T877" s="598"/>
      <c r="U877" s="598"/>
      <c r="V877" s="598"/>
      <c r="W877" s="601"/>
      <c r="X877" s="195"/>
      <c r="Y877" s="598"/>
      <c r="Z877" s="195"/>
      <c r="AA877" s="598"/>
      <c r="AB877" s="598"/>
      <c r="AC877" s="598"/>
      <c r="AD877" s="598"/>
      <c r="AE877" s="598"/>
      <c r="AF877" s="601"/>
      <c r="AG877" s="195"/>
      <c r="AH877" s="598"/>
      <c r="AI877" s="598"/>
      <c r="AJ877" s="598"/>
      <c r="AK877" s="598"/>
      <c r="AL877" s="598"/>
      <c r="AM877" s="601"/>
      <c r="AN877" s="598"/>
      <c r="AO877" s="603"/>
      <c r="AP877" s="598"/>
      <c r="AQ877" s="442"/>
      <c r="AR877" s="604"/>
      <c r="AS877" s="161"/>
      <c r="AT877" s="161"/>
      <c r="AU877" s="161"/>
      <c r="AV877" s="161"/>
    </row>
    <row r="878" ht="14.25" customHeight="1">
      <c r="A878" s="598"/>
      <c r="B878" s="599"/>
      <c r="C878" s="598"/>
      <c r="D878" s="600"/>
      <c r="E878" s="600"/>
      <c r="F878" s="600"/>
      <c r="G878" s="600"/>
      <c r="H878" s="598"/>
      <c r="I878" s="598"/>
      <c r="J878" s="598"/>
      <c r="K878" s="598"/>
      <c r="L878" s="598"/>
      <c r="M878" s="598"/>
      <c r="N878" s="598"/>
      <c r="O878" s="601"/>
      <c r="P878" s="601"/>
      <c r="Q878" s="601"/>
      <c r="R878" s="601"/>
      <c r="S878" s="602"/>
      <c r="T878" s="598"/>
      <c r="U878" s="598"/>
      <c r="V878" s="598"/>
      <c r="W878" s="601"/>
      <c r="X878" s="195"/>
      <c r="Y878" s="598"/>
      <c r="Z878" s="195"/>
      <c r="AA878" s="598"/>
      <c r="AB878" s="598"/>
      <c r="AC878" s="598"/>
      <c r="AD878" s="598"/>
      <c r="AE878" s="598"/>
      <c r="AF878" s="601"/>
      <c r="AG878" s="195"/>
      <c r="AH878" s="598"/>
      <c r="AI878" s="598"/>
      <c r="AJ878" s="598"/>
      <c r="AK878" s="598"/>
      <c r="AL878" s="598"/>
      <c r="AM878" s="601"/>
      <c r="AN878" s="598"/>
      <c r="AO878" s="603"/>
      <c r="AP878" s="598"/>
      <c r="AQ878" s="442"/>
      <c r="AR878" s="604"/>
      <c r="AS878" s="161"/>
      <c r="AT878" s="161"/>
      <c r="AU878" s="161"/>
      <c r="AV878" s="161"/>
    </row>
    <row r="879" ht="14.25" customHeight="1">
      <c r="A879" s="598"/>
      <c r="B879" s="599"/>
      <c r="C879" s="598"/>
      <c r="D879" s="600"/>
      <c r="E879" s="600"/>
      <c r="F879" s="600"/>
      <c r="G879" s="600"/>
      <c r="H879" s="598"/>
      <c r="I879" s="598"/>
      <c r="J879" s="598"/>
      <c r="K879" s="598"/>
      <c r="L879" s="598"/>
      <c r="M879" s="598"/>
      <c r="N879" s="598"/>
      <c r="O879" s="601"/>
      <c r="P879" s="601"/>
      <c r="Q879" s="601"/>
      <c r="R879" s="601"/>
      <c r="S879" s="602"/>
      <c r="T879" s="598"/>
      <c r="U879" s="598"/>
      <c r="V879" s="598"/>
      <c r="W879" s="601"/>
      <c r="X879" s="195"/>
      <c r="Y879" s="598"/>
      <c r="Z879" s="195"/>
      <c r="AA879" s="598"/>
      <c r="AB879" s="598"/>
      <c r="AC879" s="598"/>
      <c r="AD879" s="598"/>
      <c r="AE879" s="598"/>
      <c r="AF879" s="601"/>
      <c r="AG879" s="195"/>
      <c r="AH879" s="598"/>
      <c r="AI879" s="598"/>
      <c r="AJ879" s="598"/>
      <c r="AK879" s="598"/>
      <c r="AL879" s="598"/>
      <c r="AM879" s="601"/>
      <c r="AN879" s="598"/>
      <c r="AO879" s="603"/>
      <c r="AP879" s="598"/>
      <c r="AQ879" s="442"/>
      <c r="AR879" s="604"/>
      <c r="AS879" s="161"/>
      <c r="AT879" s="161"/>
      <c r="AU879" s="161"/>
      <c r="AV879" s="161"/>
    </row>
    <row r="880" ht="14.25" customHeight="1">
      <c r="A880" s="598"/>
      <c r="B880" s="599"/>
      <c r="C880" s="598"/>
      <c r="D880" s="600"/>
      <c r="E880" s="600"/>
      <c r="F880" s="600"/>
      <c r="G880" s="600"/>
      <c r="H880" s="598"/>
      <c r="I880" s="598"/>
      <c r="J880" s="598"/>
      <c r="K880" s="598"/>
      <c r="L880" s="598"/>
      <c r="M880" s="598"/>
      <c r="N880" s="598"/>
      <c r="O880" s="601"/>
      <c r="P880" s="601"/>
      <c r="Q880" s="601"/>
      <c r="R880" s="601"/>
      <c r="S880" s="602"/>
      <c r="T880" s="598"/>
      <c r="U880" s="598"/>
      <c r="V880" s="598"/>
      <c r="W880" s="601"/>
      <c r="X880" s="195"/>
      <c r="Y880" s="598"/>
      <c r="Z880" s="195"/>
      <c r="AA880" s="598"/>
      <c r="AB880" s="598"/>
      <c r="AC880" s="598"/>
      <c r="AD880" s="598"/>
      <c r="AE880" s="598"/>
      <c r="AF880" s="601"/>
      <c r="AG880" s="195"/>
      <c r="AH880" s="598"/>
      <c r="AI880" s="598"/>
      <c r="AJ880" s="598"/>
      <c r="AK880" s="598"/>
      <c r="AL880" s="598"/>
      <c r="AM880" s="601"/>
      <c r="AN880" s="598"/>
      <c r="AO880" s="603"/>
      <c r="AP880" s="598"/>
      <c r="AQ880" s="442"/>
      <c r="AR880" s="604"/>
      <c r="AS880" s="161"/>
      <c r="AT880" s="161"/>
      <c r="AU880" s="161"/>
      <c r="AV880" s="161"/>
    </row>
    <row r="881" ht="14.25" customHeight="1">
      <c r="A881" s="598"/>
      <c r="B881" s="599"/>
      <c r="C881" s="598"/>
      <c r="D881" s="600"/>
      <c r="E881" s="600"/>
      <c r="F881" s="600"/>
      <c r="G881" s="600"/>
      <c r="H881" s="598"/>
      <c r="I881" s="598"/>
      <c r="J881" s="598"/>
      <c r="K881" s="598"/>
      <c r="L881" s="598"/>
      <c r="M881" s="598"/>
      <c r="N881" s="598"/>
      <c r="O881" s="601"/>
      <c r="P881" s="601"/>
      <c r="Q881" s="601"/>
      <c r="R881" s="601"/>
      <c r="S881" s="602"/>
      <c r="T881" s="598"/>
      <c r="U881" s="598"/>
      <c r="V881" s="598"/>
      <c r="W881" s="601"/>
      <c r="X881" s="195"/>
      <c r="Y881" s="598"/>
      <c r="Z881" s="195"/>
      <c r="AA881" s="598"/>
      <c r="AB881" s="598"/>
      <c r="AC881" s="598"/>
      <c r="AD881" s="598"/>
      <c r="AE881" s="598"/>
      <c r="AF881" s="601"/>
      <c r="AG881" s="195"/>
      <c r="AH881" s="598"/>
      <c r="AI881" s="598"/>
      <c r="AJ881" s="598"/>
      <c r="AK881" s="598"/>
      <c r="AL881" s="598"/>
      <c r="AM881" s="601"/>
      <c r="AN881" s="598"/>
      <c r="AO881" s="603"/>
      <c r="AP881" s="598"/>
      <c r="AQ881" s="442"/>
      <c r="AR881" s="604"/>
      <c r="AS881" s="161"/>
      <c r="AT881" s="161"/>
      <c r="AU881" s="161"/>
      <c r="AV881" s="161"/>
    </row>
    <row r="882" ht="14.25" customHeight="1">
      <c r="A882" s="598"/>
      <c r="B882" s="599"/>
      <c r="C882" s="598"/>
      <c r="D882" s="600"/>
      <c r="E882" s="600"/>
      <c r="F882" s="600"/>
      <c r="G882" s="600"/>
      <c r="H882" s="598"/>
      <c r="I882" s="598"/>
      <c r="J882" s="598"/>
      <c r="K882" s="598"/>
      <c r="L882" s="598"/>
      <c r="M882" s="598"/>
      <c r="N882" s="598"/>
      <c r="O882" s="601"/>
      <c r="P882" s="601"/>
      <c r="Q882" s="601"/>
      <c r="R882" s="601"/>
      <c r="S882" s="602"/>
      <c r="T882" s="598"/>
      <c r="U882" s="598"/>
      <c r="V882" s="598"/>
      <c r="W882" s="601"/>
      <c r="X882" s="195"/>
      <c r="Y882" s="598"/>
      <c r="Z882" s="195"/>
      <c r="AA882" s="598"/>
      <c r="AB882" s="598"/>
      <c r="AC882" s="598"/>
      <c r="AD882" s="598"/>
      <c r="AE882" s="598"/>
      <c r="AF882" s="601"/>
      <c r="AG882" s="195"/>
      <c r="AH882" s="598"/>
      <c r="AI882" s="598"/>
      <c r="AJ882" s="598"/>
      <c r="AK882" s="598"/>
      <c r="AL882" s="598"/>
      <c r="AM882" s="601"/>
      <c r="AN882" s="598"/>
      <c r="AO882" s="603"/>
      <c r="AP882" s="598"/>
      <c r="AQ882" s="442"/>
      <c r="AR882" s="604"/>
      <c r="AS882" s="161"/>
      <c r="AT882" s="161"/>
      <c r="AU882" s="161"/>
      <c r="AV882" s="161"/>
    </row>
    <row r="883" ht="14.25" customHeight="1">
      <c r="A883" s="598"/>
      <c r="B883" s="599"/>
      <c r="C883" s="598"/>
      <c r="D883" s="600"/>
      <c r="E883" s="600"/>
      <c r="F883" s="600"/>
      <c r="G883" s="600"/>
      <c r="H883" s="598"/>
      <c r="I883" s="598"/>
      <c r="J883" s="598"/>
      <c r="K883" s="598"/>
      <c r="L883" s="598"/>
      <c r="M883" s="598"/>
      <c r="N883" s="598"/>
      <c r="O883" s="601"/>
      <c r="P883" s="601"/>
      <c r="Q883" s="601"/>
      <c r="R883" s="601"/>
      <c r="S883" s="602"/>
      <c r="T883" s="598"/>
      <c r="U883" s="598"/>
      <c r="V883" s="598"/>
      <c r="W883" s="601"/>
      <c r="X883" s="195"/>
      <c r="Y883" s="598"/>
      <c r="Z883" s="195"/>
      <c r="AA883" s="598"/>
      <c r="AB883" s="598"/>
      <c r="AC883" s="598"/>
      <c r="AD883" s="598"/>
      <c r="AE883" s="598"/>
      <c r="AF883" s="601"/>
      <c r="AG883" s="195"/>
      <c r="AH883" s="598"/>
      <c r="AI883" s="598"/>
      <c r="AJ883" s="598"/>
      <c r="AK883" s="598"/>
      <c r="AL883" s="598"/>
      <c r="AM883" s="601"/>
      <c r="AN883" s="598"/>
      <c r="AO883" s="603"/>
      <c r="AP883" s="598"/>
      <c r="AQ883" s="442"/>
      <c r="AR883" s="604"/>
      <c r="AS883" s="161"/>
      <c r="AT883" s="161"/>
      <c r="AU883" s="161"/>
      <c r="AV883" s="161"/>
    </row>
    <row r="884" ht="14.25" customHeight="1">
      <c r="A884" s="598"/>
      <c r="B884" s="599"/>
      <c r="C884" s="598"/>
      <c r="D884" s="600"/>
      <c r="E884" s="600"/>
      <c r="F884" s="600"/>
      <c r="G884" s="600"/>
      <c r="H884" s="598"/>
      <c r="I884" s="598"/>
      <c r="J884" s="598"/>
      <c r="K884" s="598"/>
      <c r="L884" s="598"/>
      <c r="M884" s="598"/>
      <c r="N884" s="598"/>
      <c r="O884" s="601"/>
      <c r="P884" s="601"/>
      <c r="Q884" s="601"/>
      <c r="R884" s="601"/>
      <c r="S884" s="602"/>
      <c r="T884" s="598"/>
      <c r="U884" s="598"/>
      <c r="V884" s="598"/>
      <c r="W884" s="601"/>
      <c r="X884" s="195"/>
      <c r="Y884" s="598"/>
      <c r="Z884" s="195"/>
      <c r="AA884" s="598"/>
      <c r="AB884" s="598"/>
      <c r="AC884" s="598"/>
      <c r="AD884" s="598"/>
      <c r="AE884" s="598"/>
      <c r="AF884" s="601"/>
      <c r="AG884" s="195"/>
      <c r="AH884" s="598"/>
      <c r="AI884" s="598"/>
      <c r="AJ884" s="598"/>
      <c r="AK884" s="598"/>
      <c r="AL884" s="598"/>
      <c r="AM884" s="601"/>
      <c r="AN884" s="598"/>
      <c r="AO884" s="603"/>
      <c r="AP884" s="598"/>
      <c r="AQ884" s="442"/>
      <c r="AR884" s="604"/>
      <c r="AS884" s="161"/>
      <c r="AT884" s="161"/>
      <c r="AU884" s="161"/>
      <c r="AV884" s="161"/>
    </row>
    <row r="885" ht="14.25" customHeight="1">
      <c r="A885" s="598"/>
      <c r="B885" s="599"/>
      <c r="C885" s="598"/>
      <c r="D885" s="600"/>
      <c r="E885" s="600"/>
      <c r="F885" s="600"/>
      <c r="G885" s="600"/>
      <c r="H885" s="598"/>
      <c r="I885" s="598"/>
      <c r="J885" s="598"/>
      <c r="K885" s="598"/>
      <c r="L885" s="598"/>
      <c r="M885" s="598"/>
      <c r="N885" s="598"/>
      <c r="O885" s="601"/>
      <c r="P885" s="601"/>
      <c r="Q885" s="601"/>
      <c r="R885" s="601"/>
      <c r="S885" s="602"/>
      <c r="T885" s="598"/>
      <c r="U885" s="598"/>
      <c r="V885" s="598"/>
      <c r="W885" s="601"/>
      <c r="X885" s="195"/>
      <c r="Y885" s="598"/>
      <c r="Z885" s="195"/>
      <c r="AA885" s="598"/>
      <c r="AB885" s="598"/>
      <c r="AC885" s="598"/>
      <c r="AD885" s="598"/>
      <c r="AE885" s="598"/>
      <c r="AF885" s="601"/>
      <c r="AG885" s="195"/>
      <c r="AH885" s="598"/>
      <c r="AI885" s="598"/>
      <c r="AJ885" s="598"/>
      <c r="AK885" s="598"/>
      <c r="AL885" s="598"/>
      <c r="AM885" s="601"/>
      <c r="AN885" s="598"/>
      <c r="AO885" s="603"/>
      <c r="AP885" s="598"/>
      <c r="AQ885" s="442"/>
      <c r="AR885" s="604"/>
      <c r="AS885" s="161"/>
      <c r="AT885" s="161"/>
      <c r="AU885" s="161"/>
      <c r="AV885" s="161"/>
    </row>
    <row r="886" ht="14.25" customHeight="1">
      <c r="A886" s="598"/>
      <c r="B886" s="599"/>
      <c r="C886" s="598"/>
      <c r="D886" s="600"/>
      <c r="E886" s="600"/>
      <c r="F886" s="600"/>
      <c r="G886" s="600"/>
      <c r="H886" s="598"/>
      <c r="I886" s="598"/>
      <c r="J886" s="598"/>
      <c r="K886" s="598"/>
      <c r="L886" s="598"/>
      <c r="M886" s="598"/>
      <c r="N886" s="598"/>
      <c r="O886" s="601"/>
      <c r="P886" s="601"/>
      <c r="Q886" s="601"/>
      <c r="R886" s="601"/>
      <c r="S886" s="602"/>
      <c r="T886" s="598"/>
      <c r="U886" s="598"/>
      <c r="V886" s="598"/>
      <c r="W886" s="601"/>
      <c r="X886" s="195"/>
      <c r="Y886" s="598"/>
      <c r="Z886" s="195"/>
      <c r="AA886" s="598"/>
      <c r="AB886" s="598"/>
      <c r="AC886" s="598"/>
      <c r="AD886" s="598"/>
      <c r="AE886" s="598"/>
      <c r="AF886" s="601"/>
      <c r="AG886" s="195"/>
      <c r="AH886" s="598"/>
      <c r="AI886" s="598"/>
      <c r="AJ886" s="598"/>
      <c r="AK886" s="598"/>
      <c r="AL886" s="598"/>
      <c r="AM886" s="601"/>
      <c r="AN886" s="598"/>
      <c r="AO886" s="603"/>
      <c r="AP886" s="598"/>
      <c r="AQ886" s="442"/>
      <c r="AR886" s="604"/>
      <c r="AS886" s="161"/>
      <c r="AT886" s="161"/>
      <c r="AU886" s="161"/>
      <c r="AV886" s="161"/>
    </row>
    <row r="887" ht="14.25" customHeight="1">
      <c r="A887" s="598"/>
      <c r="B887" s="599"/>
      <c r="C887" s="598"/>
      <c r="D887" s="600"/>
      <c r="E887" s="600"/>
      <c r="F887" s="600"/>
      <c r="G887" s="600"/>
      <c r="H887" s="598"/>
      <c r="I887" s="598"/>
      <c r="J887" s="598"/>
      <c r="K887" s="598"/>
      <c r="L887" s="598"/>
      <c r="M887" s="598"/>
      <c r="N887" s="598"/>
      <c r="O887" s="601"/>
      <c r="P887" s="601"/>
      <c r="Q887" s="601"/>
      <c r="R887" s="601"/>
      <c r="S887" s="602"/>
      <c r="T887" s="598"/>
      <c r="U887" s="598"/>
      <c r="V887" s="598"/>
      <c r="W887" s="601"/>
      <c r="X887" s="195"/>
      <c r="Y887" s="598"/>
      <c r="Z887" s="195"/>
      <c r="AA887" s="598"/>
      <c r="AB887" s="598"/>
      <c r="AC887" s="598"/>
      <c r="AD887" s="598"/>
      <c r="AE887" s="598"/>
      <c r="AF887" s="601"/>
      <c r="AG887" s="195"/>
      <c r="AH887" s="598"/>
      <c r="AI887" s="598"/>
      <c r="AJ887" s="598"/>
      <c r="AK887" s="598"/>
      <c r="AL887" s="598"/>
      <c r="AM887" s="601"/>
      <c r="AN887" s="598"/>
      <c r="AO887" s="603"/>
      <c r="AP887" s="598"/>
      <c r="AQ887" s="442"/>
      <c r="AR887" s="604"/>
      <c r="AS887" s="161"/>
      <c r="AT887" s="161"/>
      <c r="AU887" s="161"/>
      <c r="AV887" s="161"/>
    </row>
    <row r="888" ht="14.25" customHeight="1">
      <c r="A888" s="598"/>
      <c r="B888" s="599"/>
      <c r="C888" s="598"/>
      <c r="D888" s="600"/>
      <c r="E888" s="600"/>
      <c r="F888" s="600"/>
      <c r="G888" s="600"/>
      <c r="H888" s="598"/>
      <c r="I888" s="598"/>
      <c r="J888" s="598"/>
      <c r="K888" s="598"/>
      <c r="L888" s="598"/>
      <c r="M888" s="598"/>
      <c r="N888" s="598"/>
      <c r="O888" s="601"/>
      <c r="P888" s="601"/>
      <c r="Q888" s="601"/>
      <c r="R888" s="601"/>
      <c r="S888" s="602"/>
      <c r="T888" s="598"/>
      <c r="U888" s="598"/>
      <c r="V888" s="598"/>
      <c r="W888" s="601"/>
      <c r="X888" s="195"/>
      <c r="Y888" s="598"/>
      <c r="Z888" s="195"/>
      <c r="AA888" s="598"/>
      <c r="AB888" s="598"/>
      <c r="AC888" s="598"/>
      <c r="AD888" s="598"/>
      <c r="AE888" s="598"/>
      <c r="AF888" s="601"/>
      <c r="AG888" s="195"/>
      <c r="AH888" s="598"/>
      <c r="AI888" s="598"/>
      <c r="AJ888" s="598"/>
      <c r="AK888" s="598"/>
      <c r="AL888" s="598"/>
      <c r="AM888" s="601"/>
      <c r="AN888" s="598"/>
      <c r="AO888" s="603"/>
      <c r="AP888" s="598"/>
      <c r="AQ888" s="442"/>
      <c r="AR888" s="604"/>
      <c r="AS888" s="161"/>
      <c r="AT888" s="161"/>
      <c r="AU888" s="161"/>
      <c r="AV888" s="161"/>
    </row>
    <row r="889" ht="14.25" customHeight="1">
      <c r="A889" s="598"/>
      <c r="B889" s="599"/>
      <c r="C889" s="598"/>
      <c r="D889" s="600"/>
      <c r="E889" s="600"/>
      <c r="F889" s="600"/>
      <c r="G889" s="600"/>
      <c r="H889" s="598"/>
      <c r="I889" s="598"/>
      <c r="J889" s="598"/>
      <c r="K889" s="598"/>
      <c r="L889" s="598"/>
      <c r="M889" s="598"/>
      <c r="N889" s="598"/>
      <c r="O889" s="601"/>
      <c r="P889" s="601"/>
      <c r="Q889" s="601"/>
      <c r="R889" s="601"/>
      <c r="S889" s="602"/>
      <c r="T889" s="598"/>
      <c r="U889" s="598"/>
      <c r="V889" s="598"/>
      <c r="W889" s="601"/>
      <c r="X889" s="195"/>
      <c r="Y889" s="598"/>
      <c r="Z889" s="195"/>
      <c r="AA889" s="598"/>
      <c r="AB889" s="598"/>
      <c r="AC889" s="598"/>
      <c r="AD889" s="598"/>
      <c r="AE889" s="598"/>
      <c r="AF889" s="601"/>
      <c r="AG889" s="195"/>
      <c r="AH889" s="598"/>
      <c r="AI889" s="598"/>
      <c r="AJ889" s="598"/>
      <c r="AK889" s="598"/>
      <c r="AL889" s="598"/>
      <c r="AM889" s="601"/>
      <c r="AN889" s="598"/>
      <c r="AO889" s="603"/>
      <c r="AP889" s="598"/>
      <c r="AQ889" s="442"/>
      <c r="AR889" s="604"/>
      <c r="AS889" s="161"/>
      <c r="AT889" s="161"/>
      <c r="AU889" s="161"/>
      <c r="AV889" s="161"/>
    </row>
    <row r="890" ht="14.25" customHeight="1">
      <c r="A890" s="598"/>
      <c r="B890" s="599"/>
      <c r="C890" s="598"/>
      <c r="D890" s="600"/>
      <c r="E890" s="600"/>
      <c r="F890" s="600"/>
      <c r="G890" s="600"/>
      <c r="H890" s="598"/>
      <c r="I890" s="598"/>
      <c r="J890" s="598"/>
      <c r="K890" s="598"/>
      <c r="L890" s="598"/>
      <c r="M890" s="598"/>
      <c r="N890" s="598"/>
      <c r="O890" s="601"/>
      <c r="P890" s="601"/>
      <c r="Q890" s="601"/>
      <c r="R890" s="601"/>
      <c r="S890" s="602"/>
      <c r="T890" s="598"/>
      <c r="U890" s="598"/>
      <c r="V890" s="598"/>
      <c r="W890" s="601"/>
      <c r="X890" s="195"/>
      <c r="Y890" s="598"/>
      <c r="Z890" s="195"/>
      <c r="AA890" s="598"/>
      <c r="AB890" s="598"/>
      <c r="AC890" s="598"/>
      <c r="AD890" s="598"/>
      <c r="AE890" s="598"/>
      <c r="AF890" s="601"/>
      <c r="AG890" s="195"/>
      <c r="AH890" s="598"/>
      <c r="AI890" s="598"/>
      <c r="AJ890" s="598"/>
      <c r="AK890" s="598"/>
      <c r="AL890" s="598"/>
      <c r="AM890" s="601"/>
      <c r="AN890" s="598"/>
      <c r="AO890" s="603"/>
      <c r="AP890" s="598"/>
      <c r="AQ890" s="442"/>
      <c r="AR890" s="604"/>
      <c r="AS890" s="161"/>
      <c r="AT890" s="161"/>
      <c r="AU890" s="161"/>
      <c r="AV890" s="161"/>
    </row>
    <row r="891" ht="14.25" customHeight="1">
      <c r="A891" s="598"/>
      <c r="B891" s="599"/>
      <c r="C891" s="598"/>
      <c r="D891" s="600"/>
      <c r="E891" s="600"/>
      <c r="F891" s="600"/>
      <c r="G891" s="600"/>
      <c r="H891" s="598"/>
      <c r="I891" s="598"/>
      <c r="J891" s="598"/>
      <c r="K891" s="598"/>
      <c r="L891" s="598"/>
      <c r="M891" s="598"/>
      <c r="N891" s="598"/>
      <c r="O891" s="601"/>
      <c r="P891" s="601"/>
      <c r="Q891" s="601"/>
      <c r="R891" s="601"/>
      <c r="S891" s="602"/>
      <c r="T891" s="598"/>
      <c r="U891" s="598"/>
      <c r="V891" s="598"/>
      <c r="W891" s="601"/>
      <c r="X891" s="195"/>
      <c r="Y891" s="598"/>
      <c r="Z891" s="195"/>
      <c r="AA891" s="598"/>
      <c r="AB891" s="598"/>
      <c r="AC891" s="598"/>
      <c r="AD891" s="598"/>
      <c r="AE891" s="598"/>
      <c r="AF891" s="601"/>
      <c r="AG891" s="195"/>
      <c r="AH891" s="598"/>
      <c r="AI891" s="598"/>
      <c r="AJ891" s="598"/>
      <c r="AK891" s="598"/>
      <c r="AL891" s="598"/>
      <c r="AM891" s="601"/>
      <c r="AN891" s="598"/>
      <c r="AO891" s="603"/>
      <c r="AP891" s="598"/>
      <c r="AQ891" s="442"/>
      <c r="AR891" s="604"/>
      <c r="AS891" s="161"/>
      <c r="AT891" s="161"/>
      <c r="AU891" s="161"/>
      <c r="AV891" s="161"/>
    </row>
    <row r="892" ht="14.25" customHeight="1">
      <c r="A892" s="598"/>
      <c r="B892" s="599"/>
      <c r="C892" s="598"/>
      <c r="D892" s="600"/>
      <c r="E892" s="600"/>
      <c r="F892" s="600"/>
      <c r="G892" s="600"/>
      <c r="H892" s="598"/>
      <c r="I892" s="598"/>
      <c r="J892" s="598"/>
      <c r="K892" s="598"/>
      <c r="L892" s="598"/>
      <c r="M892" s="598"/>
      <c r="N892" s="598"/>
      <c r="O892" s="601"/>
      <c r="P892" s="601"/>
      <c r="Q892" s="601"/>
      <c r="R892" s="601"/>
      <c r="S892" s="602"/>
      <c r="T892" s="598"/>
      <c r="U892" s="598"/>
      <c r="V892" s="598"/>
      <c r="W892" s="601"/>
      <c r="X892" s="195"/>
      <c r="Y892" s="598"/>
      <c r="Z892" s="195"/>
      <c r="AA892" s="598"/>
      <c r="AB892" s="598"/>
      <c r="AC892" s="598"/>
      <c r="AD892" s="598"/>
      <c r="AE892" s="598"/>
      <c r="AF892" s="601"/>
      <c r="AG892" s="195"/>
      <c r="AH892" s="598"/>
      <c r="AI892" s="598"/>
      <c r="AJ892" s="598"/>
      <c r="AK892" s="598"/>
      <c r="AL892" s="598"/>
      <c r="AM892" s="601"/>
      <c r="AN892" s="598"/>
      <c r="AO892" s="603"/>
      <c r="AP892" s="598"/>
      <c r="AQ892" s="442"/>
      <c r="AR892" s="604"/>
      <c r="AS892" s="161"/>
      <c r="AT892" s="161"/>
      <c r="AU892" s="161"/>
      <c r="AV892" s="161"/>
    </row>
    <row r="893" ht="14.25" customHeight="1">
      <c r="A893" s="598"/>
      <c r="B893" s="599"/>
      <c r="C893" s="598"/>
      <c r="D893" s="600"/>
      <c r="E893" s="600"/>
      <c r="F893" s="600"/>
      <c r="G893" s="600"/>
      <c r="H893" s="598"/>
      <c r="I893" s="598"/>
      <c r="J893" s="598"/>
      <c r="K893" s="598"/>
      <c r="L893" s="598"/>
      <c r="M893" s="598"/>
      <c r="N893" s="598"/>
      <c r="O893" s="601"/>
      <c r="P893" s="601"/>
      <c r="Q893" s="601"/>
      <c r="R893" s="601"/>
      <c r="S893" s="602"/>
      <c r="T893" s="598"/>
      <c r="U893" s="598"/>
      <c r="V893" s="598"/>
      <c r="W893" s="601"/>
      <c r="X893" s="195"/>
      <c r="Y893" s="598"/>
      <c r="Z893" s="195"/>
      <c r="AA893" s="598"/>
      <c r="AB893" s="598"/>
      <c r="AC893" s="598"/>
      <c r="AD893" s="598"/>
      <c r="AE893" s="598"/>
      <c r="AF893" s="601"/>
      <c r="AG893" s="195"/>
      <c r="AH893" s="598"/>
      <c r="AI893" s="598"/>
      <c r="AJ893" s="598"/>
      <c r="AK893" s="598"/>
      <c r="AL893" s="598"/>
      <c r="AM893" s="601"/>
      <c r="AN893" s="598"/>
      <c r="AO893" s="603"/>
      <c r="AP893" s="598"/>
      <c r="AQ893" s="442"/>
      <c r="AR893" s="604"/>
      <c r="AS893" s="161"/>
      <c r="AT893" s="161"/>
      <c r="AU893" s="161"/>
      <c r="AV893" s="161"/>
    </row>
    <row r="894" ht="14.25" customHeight="1">
      <c r="A894" s="598"/>
      <c r="B894" s="599"/>
      <c r="C894" s="598"/>
      <c r="D894" s="600"/>
      <c r="E894" s="600"/>
      <c r="F894" s="600"/>
      <c r="G894" s="600"/>
      <c r="H894" s="598"/>
      <c r="I894" s="598"/>
      <c r="J894" s="598"/>
      <c r="K894" s="598"/>
      <c r="L894" s="598"/>
      <c r="M894" s="598"/>
      <c r="N894" s="598"/>
      <c r="O894" s="601"/>
      <c r="P894" s="601"/>
      <c r="Q894" s="601"/>
      <c r="R894" s="601"/>
      <c r="S894" s="602"/>
      <c r="T894" s="598"/>
      <c r="U894" s="598"/>
      <c r="V894" s="598"/>
      <c r="W894" s="601"/>
      <c r="X894" s="195"/>
      <c r="Y894" s="598"/>
      <c r="Z894" s="195"/>
      <c r="AA894" s="598"/>
      <c r="AB894" s="598"/>
      <c r="AC894" s="598"/>
      <c r="AD894" s="598"/>
      <c r="AE894" s="598"/>
      <c r="AF894" s="601"/>
      <c r="AG894" s="195"/>
      <c r="AH894" s="598"/>
      <c r="AI894" s="598"/>
      <c r="AJ894" s="598"/>
      <c r="AK894" s="598"/>
      <c r="AL894" s="598"/>
      <c r="AM894" s="601"/>
      <c r="AN894" s="598"/>
      <c r="AO894" s="603"/>
      <c r="AP894" s="598"/>
      <c r="AQ894" s="442"/>
      <c r="AR894" s="604"/>
      <c r="AS894" s="161"/>
      <c r="AT894" s="161"/>
      <c r="AU894" s="161"/>
      <c r="AV894" s="161"/>
    </row>
    <row r="895" ht="14.25" customHeight="1">
      <c r="A895" s="598"/>
      <c r="B895" s="599"/>
      <c r="C895" s="598"/>
      <c r="D895" s="600"/>
      <c r="E895" s="600"/>
      <c r="F895" s="600"/>
      <c r="G895" s="600"/>
      <c r="H895" s="598"/>
      <c r="I895" s="598"/>
      <c r="J895" s="598"/>
      <c r="K895" s="598"/>
      <c r="L895" s="598"/>
      <c r="M895" s="598"/>
      <c r="N895" s="598"/>
      <c r="O895" s="601"/>
      <c r="P895" s="601"/>
      <c r="Q895" s="601"/>
      <c r="R895" s="601"/>
      <c r="S895" s="602"/>
      <c r="T895" s="598"/>
      <c r="U895" s="598"/>
      <c r="V895" s="598"/>
      <c r="W895" s="601"/>
      <c r="X895" s="195"/>
      <c r="Y895" s="598"/>
      <c r="Z895" s="195"/>
      <c r="AA895" s="598"/>
      <c r="AB895" s="598"/>
      <c r="AC895" s="598"/>
      <c r="AD895" s="598"/>
      <c r="AE895" s="598"/>
      <c r="AF895" s="601"/>
      <c r="AG895" s="195"/>
      <c r="AH895" s="598"/>
      <c r="AI895" s="598"/>
      <c r="AJ895" s="598"/>
      <c r="AK895" s="598"/>
      <c r="AL895" s="598"/>
      <c r="AM895" s="601"/>
      <c r="AN895" s="598"/>
      <c r="AO895" s="603"/>
      <c r="AP895" s="598"/>
      <c r="AQ895" s="442"/>
      <c r="AR895" s="604"/>
      <c r="AS895" s="161"/>
      <c r="AT895" s="161"/>
      <c r="AU895" s="161"/>
      <c r="AV895" s="161"/>
    </row>
    <row r="896" ht="14.25" customHeight="1">
      <c r="A896" s="598"/>
      <c r="B896" s="599"/>
      <c r="C896" s="598"/>
      <c r="D896" s="600"/>
      <c r="E896" s="600"/>
      <c r="F896" s="600"/>
      <c r="G896" s="600"/>
      <c r="H896" s="598"/>
      <c r="I896" s="598"/>
      <c r="J896" s="598"/>
      <c r="K896" s="598"/>
      <c r="L896" s="598"/>
      <c r="M896" s="598"/>
      <c r="N896" s="598"/>
      <c r="O896" s="601"/>
      <c r="P896" s="601"/>
      <c r="Q896" s="601"/>
      <c r="R896" s="601"/>
      <c r="S896" s="602"/>
      <c r="T896" s="598"/>
      <c r="U896" s="598"/>
      <c r="V896" s="598"/>
      <c r="W896" s="601"/>
      <c r="X896" s="195"/>
      <c r="Y896" s="598"/>
      <c r="Z896" s="195"/>
      <c r="AA896" s="598"/>
      <c r="AB896" s="598"/>
      <c r="AC896" s="598"/>
      <c r="AD896" s="598"/>
      <c r="AE896" s="598"/>
      <c r="AF896" s="601"/>
      <c r="AG896" s="195"/>
      <c r="AH896" s="598"/>
      <c r="AI896" s="598"/>
      <c r="AJ896" s="598"/>
      <c r="AK896" s="598"/>
      <c r="AL896" s="598"/>
      <c r="AM896" s="601"/>
      <c r="AN896" s="598"/>
      <c r="AO896" s="603"/>
      <c r="AP896" s="598"/>
      <c r="AQ896" s="442"/>
      <c r="AR896" s="604"/>
      <c r="AS896" s="161"/>
      <c r="AT896" s="161"/>
      <c r="AU896" s="161"/>
      <c r="AV896" s="161"/>
    </row>
    <row r="897" ht="14.25" customHeight="1">
      <c r="A897" s="598"/>
      <c r="B897" s="599"/>
      <c r="C897" s="598"/>
      <c r="D897" s="600"/>
      <c r="E897" s="600"/>
      <c r="F897" s="600"/>
      <c r="G897" s="600"/>
      <c r="H897" s="598"/>
      <c r="I897" s="598"/>
      <c r="J897" s="598"/>
      <c r="K897" s="598"/>
      <c r="L897" s="598"/>
      <c r="M897" s="598"/>
      <c r="N897" s="598"/>
      <c r="O897" s="601"/>
      <c r="P897" s="601"/>
      <c r="Q897" s="601"/>
      <c r="R897" s="601"/>
      <c r="S897" s="602"/>
      <c r="T897" s="598"/>
      <c r="U897" s="598"/>
      <c r="V897" s="598"/>
      <c r="W897" s="601"/>
      <c r="X897" s="195"/>
      <c r="Y897" s="598"/>
      <c r="Z897" s="195"/>
      <c r="AA897" s="598"/>
      <c r="AB897" s="598"/>
      <c r="AC897" s="598"/>
      <c r="AD897" s="598"/>
      <c r="AE897" s="598"/>
      <c r="AF897" s="601"/>
      <c r="AG897" s="195"/>
      <c r="AH897" s="598"/>
      <c r="AI897" s="598"/>
      <c r="AJ897" s="598"/>
      <c r="AK897" s="598"/>
      <c r="AL897" s="598"/>
      <c r="AM897" s="601"/>
      <c r="AN897" s="598"/>
      <c r="AO897" s="603"/>
      <c r="AP897" s="598"/>
      <c r="AQ897" s="442"/>
      <c r="AR897" s="604"/>
      <c r="AS897" s="161"/>
      <c r="AT897" s="161"/>
      <c r="AU897" s="161"/>
      <c r="AV897" s="161"/>
    </row>
    <row r="898" ht="14.25" customHeight="1">
      <c r="A898" s="598"/>
      <c r="B898" s="599"/>
      <c r="C898" s="598"/>
      <c r="D898" s="600"/>
      <c r="E898" s="600"/>
      <c r="F898" s="600"/>
      <c r="G898" s="600"/>
      <c r="H898" s="598"/>
      <c r="I898" s="598"/>
      <c r="J898" s="598"/>
      <c r="K898" s="598"/>
      <c r="L898" s="598"/>
      <c r="M898" s="598"/>
      <c r="N898" s="598"/>
      <c r="O898" s="601"/>
      <c r="P898" s="601"/>
      <c r="Q898" s="601"/>
      <c r="R898" s="601"/>
      <c r="S898" s="602"/>
      <c r="T898" s="598"/>
      <c r="U898" s="598"/>
      <c r="V898" s="598"/>
      <c r="W898" s="601"/>
      <c r="X898" s="195"/>
      <c r="Y898" s="598"/>
      <c r="Z898" s="195"/>
      <c r="AA898" s="598"/>
      <c r="AB898" s="598"/>
      <c r="AC898" s="598"/>
      <c r="AD898" s="598"/>
      <c r="AE898" s="598"/>
      <c r="AF898" s="601"/>
      <c r="AG898" s="195"/>
      <c r="AH898" s="598"/>
      <c r="AI898" s="598"/>
      <c r="AJ898" s="598"/>
      <c r="AK898" s="598"/>
      <c r="AL898" s="598"/>
      <c r="AM898" s="601"/>
      <c r="AN898" s="598"/>
      <c r="AO898" s="603"/>
      <c r="AP898" s="598"/>
      <c r="AQ898" s="442"/>
      <c r="AR898" s="604"/>
      <c r="AS898" s="161"/>
      <c r="AT898" s="161"/>
      <c r="AU898" s="161"/>
      <c r="AV898" s="161"/>
    </row>
    <row r="899" ht="14.25" customHeight="1">
      <c r="A899" s="598"/>
      <c r="B899" s="599"/>
      <c r="C899" s="598"/>
      <c r="D899" s="600"/>
      <c r="E899" s="600"/>
      <c r="F899" s="600"/>
      <c r="G899" s="600"/>
      <c r="H899" s="598"/>
      <c r="I899" s="598"/>
      <c r="J899" s="598"/>
      <c r="K899" s="598"/>
      <c r="L899" s="598"/>
      <c r="M899" s="598"/>
      <c r="N899" s="598"/>
      <c r="O899" s="601"/>
      <c r="P899" s="601"/>
      <c r="Q899" s="601"/>
      <c r="R899" s="601"/>
      <c r="S899" s="602"/>
      <c r="T899" s="598"/>
      <c r="U899" s="598"/>
      <c r="V899" s="598"/>
      <c r="W899" s="601"/>
      <c r="X899" s="195"/>
      <c r="Y899" s="598"/>
      <c r="Z899" s="195"/>
      <c r="AA899" s="598"/>
      <c r="AB899" s="598"/>
      <c r="AC899" s="598"/>
      <c r="AD899" s="598"/>
      <c r="AE899" s="598"/>
      <c r="AF899" s="601"/>
      <c r="AG899" s="195"/>
      <c r="AH899" s="598"/>
      <c r="AI899" s="598"/>
      <c r="AJ899" s="598"/>
      <c r="AK899" s="598"/>
      <c r="AL899" s="598"/>
      <c r="AM899" s="601"/>
      <c r="AN899" s="598"/>
      <c r="AO899" s="603"/>
      <c r="AP899" s="598"/>
      <c r="AQ899" s="442"/>
      <c r="AR899" s="604"/>
      <c r="AS899" s="161"/>
      <c r="AT899" s="161"/>
      <c r="AU899" s="161"/>
      <c r="AV899" s="161"/>
    </row>
    <row r="900" ht="14.25" customHeight="1">
      <c r="A900" s="598"/>
      <c r="B900" s="599"/>
      <c r="C900" s="598"/>
      <c r="D900" s="600"/>
      <c r="E900" s="600"/>
      <c r="F900" s="600"/>
      <c r="G900" s="600"/>
      <c r="H900" s="598"/>
      <c r="I900" s="598"/>
      <c r="J900" s="598"/>
      <c r="K900" s="598"/>
      <c r="L900" s="598"/>
      <c r="M900" s="598"/>
      <c r="N900" s="598"/>
      <c r="O900" s="601"/>
      <c r="P900" s="601"/>
      <c r="Q900" s="601"/>
      <c r="R900" s="601"/>
      <c r="S900" s="602"/>
      <c r="T900" s="598"/>
      <c r="U900" s="598"/>
      <c r="V900" s="598"/>
      <c r="W900" s="601"/>
      <c r="X900" s="195"/>
      <c r="Y900" s="598"/>
      <c r="Z900" s="195"/>
      <c r="AA900" s="598"/>
      <c r="AB900" s="598"/>
      <c r="AC900" s="598"/>
      <c r="AD900" s="598"/>
      <c r="AE900" s="598"/>
      <c r="AF900" s="601"/>
      <c r="AG900" s="195"/>
      <c r="AH900" s="598"/>
      <c r="AI900" s="598"/>
      <c r="AJ900" s="598"/>
      <c r="AK900" s="598"/>
      <c r="AL900" s="598"/>
      <c r="AM900" s="601"/>
      <c r="AN900" s="598"/>
      <c r="AO900" s="603"/>
      <c r="AP900" s="598"/>
      <c r="AQ900" s="442"/>
      <c r="AR900" s="604"/>
      <c r="AS900" s="161"/>
      <c r="AT900" s="161"/>
      <c r="AU900" s="161"/>
      <c r="AV900" s="161"/>
    </row>
    <row r="901" ht="14.25" customHeight="1">
      <c r="A901" s="598"/>
      <c r="B901" s="599"/>
      <c r="C901" s="598"/>
      <c r="D901" s="600"/>
      <c r="E901" s="600"/>
      <c r="F901" s="600"/>
      <c r="G901" s="600"/>
      <c r="H901" s="598"/>
      <c r="I901" s="598"/>
      <c r="J901" s="598"/>
      <c r="K901" s="598"/>
      <c r="L901" s="598"/>
      <c r="M901" s="598"/>
      <c r="N901" s="598"/>
      <c r="O901" s="601"/>
      <c r="P901" s="601"/>
      <c r="Q901" s="601"/>
      <c r="R901" s="601"/>
      <c r="S901" s="602"/>
      <c r="T901" s="598"/>
      <c r="U901" s="598"/>
      <c r="V901" s="598"/>
      <c r="W901" s="601"/>
      <c r="X901" s="195"/>
      <c r="Y901" s="598"/>
      <c r="Z901" s="195"/>
      <c r="AA901" s="598"/>
      <c r="AB901" s="598"/>
      <c r="AC901" s="598"/>
      <c r="AD901" s="598"/>
      <c r="AE901" s="598"/>
      <c r="AF901" s="601"/>
      <c r="AG901" s="195"/>
      <c r="AH901" s="598"/>
      <c r="AI901" s="598"/>
      <c r="AJ901" s="598"/>
      <c r="AK901" s="598"/>
      <c r="AL901" s="598"/>
      <c r="AM901" s="601"/>
      <c r="AN901" s="598"/>
      <c r="AO901" s="603"/>
      <c r="AP901" s="598"/>
      <c r="AQ901" s="442"/>
      <c r="AR901" s="604"/>
      <c r="AS901" s="161"/>
      <c r="AT901" s="161"/>
      <c r="AU901" s="161"/>
      <c r="AV901" s="161"/>
    </row>
    <row r="902" ht="14.25" customHeight="1">
      <c r="A902" s="598"/>
      <c r="B902" s="599"/>
      <c r="C902" s="598"/>
      <c r="D902" s="600"/>
      <c r="E902" s="600"/>
      <c r="F902" s="600"/>
      <c r="G902" s="600"/>
      <c r="H902" s="598"/>
      <c r="I902" s="598"/>
      <c r="J902" s="598"/>
      <c r="K902" s="598"/>
      <c r="L902" s="598"/>
      <c r="M902" s="598"/>
      <c r="N902" s="598"/>
      <c r="O902" s="601"/>
      <c r="P902" s="601"/>
      <c r="Q902" s="601"/>
      <c r="R902" s="601"/>
      <c r="S902" s="602"/>
      <c r="T902" s="598"/>
      <c r="U902" s="598"/>
      <c r="V902" s="598"/>
      <c r="W902" s="601"/>
      <c r="X902" s="195"/>
      <c r="Y902" s="598"/>
      <c r="Z902" s="195"/>
      <c r="AA902" s="598"/>
      <c r="AB902" s="598"/>
      <c r="AC902" s="598"/>
      <c r="AD902" s="598"/>
      <c r="AE902" s="598"/>
      <c r="AF902" s="601"/>
      <c r="AG902" s="195"/>
      <c r="AH902" s="598"/>
      <c r="AI902" s="598"/>
      <c r="AJ902" s="598"/>
      <c r="AK902" s="598"/>
      <c r="AL902" s="598"/>
      <c r="AM902" s="601"/>
      <c r="AN902" s="598"/>
      <c r="AO902" s="603"/>
      <c r="AP902" s="598"/>
      <c r="AQ902" s="442"/>
      <c r="AR902" s="604"/>
      <c r="AS902" s="161"/>
      <c r="AT902" s="161"/>
      <c r="AU902" s="161"/>
      <c r="AV902" s="161"/>
    </row>
    <row r="903" ht="14.25" customHeight="1">
      <c r="A903" s="598"/>
      <c r="B903" s="599"/>
      <c r="C903" s="598"/>
      <c r="D903" s="600"/>
      <c r="E903" s="600"/>
      <c r="F903" s="600"/>
      <c r="G903" s="600"/>
      <c r="H903" s="598"/>
      <c r="I903" s="598"/>
      <c r="J903" s="598"/>
      <c r="K903" s="598"/>
      <c r="L903" s="598"/>
      <c r="M903" s="598"/>
      <c r="N903" s="598"/>
      <c r="O903" s="601"/>
      <c r="P903" s="601"/>
      <c r="Q903" s="601"/>
      <c r="R903" s="601"/>
      <c r="S903" s="602"/>
      <c r="T903" s="598"/>
      <c r="U903" s="598"/>
      <c r="V903" s="598"/>
      <c r="W903" s="601"/>
      <c r="X903" s="195"/>
      <c r="Y903" s="598"/>
      <c r="Z903" s="195"/>
      <c r="AA903" s="598"/>
      <c r="AB903" s="598"/>
      <c r="AC903" s="598"/>
      <c r="AD903" s="598"/>
      <c r="AE903" s="598"/>
      <c r="AF903" s="601"/>
      <c r="AG903" s="195"/>
      <c r="AH903" s="598"/>
      <c r="AI903" s="598"/>
      <c r="AJ903" s="598"/>
      <c r="AK903" s="598"/>
      <c r="AL903" s="598"/>
      <c r="AM903" s="601"/>
      <c r="AN903" s="598"/>
      <c r="AO903" s="603"/>
      <c r="AP903" s="598"/>
      <c r="AQ903" s="442"/>
      <c r="AR903" s="604"/>
      <c r="AS903" s="161"/>
      <c r="AT903" s="161"/>
      <c r="AU903" s="161"/>
      <c r="AV903" s="161"/>
    </row>
    <row r="904" ht="14.25" customHeight="1">
      <c r="A904" s="598"/>
      <c r="B904" s="599"/>
      <c r="C904" s="598"/>
      <c r="D904" s="600"/>
      <c r="E904" s="600"/>
      <c r="F904" s="600"/>
      <c r="G904" s="600"/>
      <c r="H904" s="598"/>
      <c r="I904" s="598"/>
      <c r="J904" s="598"/>
      <c r="K904" s="598"/>
      <c r="L904" s="598"/>
      <c r="M904" s="598"/>
      <c r="N904" s="598"/>
      <c r="O904" s="601"/>
      <c r="P904" s="601"/>
      <c r="Q904" s="601"/>
      <c r="R904" s="601"/>
      <c r="S904" s="602"/>
      <c r="T904" s="598"/>
      <c r="U904" s="598"/>
      <c r="V904" s="598"/>
      <c r="W904" s="601"/>
      <c r="X904" s="195"/>
      <c r="Y904" s="598"/>
      <c r="Z904" s="195"/>
      <c r="AA904" s="598"/>
      <c r="AB904" s="598"/>
      <c r="AC904" s="598"/>
      <c r="AD904" s="598"/>
      <c r="AE904" s="598"/>
      <c r="AF904" s="601"/>
      <c r="AG904" s="195"/>
      <c r="AH904" s="598"/>
      <c r="AI904" s="598"/>
      <c r="AJ904" s="598"/>
      <c r="AK904" s="598"/>
      <c r="AL904" s="598"/>
      <c r="AM904" s="601"/>
      <c r="AN904" s="598"/>
      <c r="AO904" s="603"/>
      <c r="AP904" s="598"/>
      <c r="AQ904" s="442"/>
      <c r="AR904" s="604"/>
      <c r="AS904" s="161"/>
      <c r="AT904" s="161"/>
      <c r="AU904" s="161"/>
      <c r="AV904" s="161"/>
    </row>
    <row r="905" ht="14.25" customHeight="1">
      <c r="A905" s="598"/>
      <c r="B905" s="599"/>
      <c r="C905" s="598"/>
      <c r="D905" s="600"/>
      <c r="E905" s="600"/>
      <c r="F905" s="600"/>
      <c r="G905" s="600"/>
      <c r="H905" s="598"/>
      <c r="I905" s="598"/>
      <c r="J905" s="598"/>
      <c r="K905" s="598"/>
      <c r="L905" s="598"/>
      <c r="M905" s="598"/>
      <c r="N905" s="598"/>
      <c r="O905" s="601"/>
      <c r="P905" s="601"/>
      <c r="Q905" s="601"/>
      <c r="R905" s="601"/>
      <c r="S905" s="602"/>
      <c r="T905" s="598"/>
      <c r="U905" s="598"/>
      <c r="V905" s="598"/>
      <c r="W905" s="601"/>
      <c r="X905" s="195"/>
      <c r="Y905" s="598"/>
      <c r="Z905" s="195"/>
      <c r="AA905" s="598"/>
      <c r="AB905" s="598"/>
      <c r="AC905" s="598"/>
      <c r="AD905" s="598"/>
      <c r="AE905" s="598"/>
      <c r="AF905" s="601"/>
      <c r="AG905" s="195"/>
      <c r="AH905" s="598"/>
      <c r="AI905" s="598"/>
      <c r="AJ905" s="598"/>
      <c r="AK905" s="598"/>
      <c r="AL905" s="598"/>
      <c r="AM905" s="601"/>
      <c r="AN905" s="598"/>
      <c r="AO905" s="603"/>
      <c r="AP905" s="598"/>
      <c r="AQ905" s="442"/>
      <c r="AR905" s="604"/>
      <c r="AS905" s="161"/>
      <c r="AT905" s="161"/>
      <c r="AU905" s="161"/>
      <c r="AV905" s="161"/>
    </row>
    <row r="906" ht="14.25" customHeight="1">
      <c r="A906" s="598"/>
      <c r="B906" s="599"/>
      <c r="C906" s="598"/>
      <c r="D906" s="600"/>
      <c r="E906" s="600"/>
      <c r="F906" s="600"/>
      <c r="G906" s="600"/>
      <c r="H906" s="598"/>
      <c r="I906" s="598"/>
      <c r="J906" s="598"/>
      <c r="K906" s="598"/>
      <c r="L906" s="598"/>
      <c r="M906" s="598"/>
      <c r="N906" s="598"/>
      <c r="O906" s="601"/>
      <c r="P906" s="601"/>
      <c r="Q906" s="601"/>
      <c r="R906" s="601"/>
      <c r="S906" s="602"/>
      <c r="T906" s="598"/>
      <c r="U906" s="598"/>
      <c r="V906" s="598"/>
      <c r="W906" s="601"/>
      <c r="X906" s="195"/>
      <c r="Y906" s="598"/>
      <c r="Z906" s="195"/>
      <c r="AA906" s="598"/>
      <c r="AB906" s="598"/>
      <c r="AC906" s="598"/>
      <c r="AD906" s="598"/>
      <c r="AE906" s="598"/>
      <c r="AF906" s="601"/>
      <c r="AG906" s="195"/>
      <c r="AH906" s="598"/>
      <c r="AI906" s="598"/>
      <c r="AJ906" s="598"/>
      <c r="AK906" s="598"/>
      <c r="AL906" s="598"/>
      <c r="AM906" s="601"/>
      <c r="AN906" s="598"/>
      <c r="AO906" s="603"/>
      <c r="AP906" s="598"/>
      <c r="AQ906" s="442"/>
      <c r="AR906" s="604"/>
      <c r="AS906" s="161"/>
      <c r="AT906" s="161"/>
      <c r="AU906" s="161"/>
      <c r="AV906" s="161"/>
    </row>
    <row r="907" ht="14.25" customHeight="1">
      <c r="A907" s="598"/>
      <c r="B907" s="599"/>
      <c r="C907" s="598"/>
      <c r="D907" s="600"/>
      <c r="E907" s="600"/>
      <c r="F907" s="600"/>
      <c r="G907" s="600"/>
      <c r="H907" s="598"/>
      <c r="I907" s="598"/>
      <c r="J907" s="598"/>
      <c r="K907" s="598"/>
      <c r="L907" s="598"/>
      <c r="M907" s="598"/>
      <c r="N907" s="598"/>
      <c r="O907" s="601"/>
      <c r="P907" s="601"/>
      <c r="Q907" s="601"/>
      <c r="R907" s="601"/>
      <c r="S907" s="602"/>
      <c r="T907" s="598"/>
      <c r="U907" s="598"/>
      <c r="V907" s="598"/>
      <c r="W907" s="601"/>
      <c r="X907" s="195"/>
      <c r="Y907" s="598"/>
      <c r="Z907" s="195"/>
      <c r="AA907" s="598"/>
      <c r="AB907" s="598"/>
      <c r="AC907" s="598"/>
      <c r="AD907" s="598"/>
      <c r="AE907" s="598"/>
      <c r="AF907" s="601"/>
      <c r="AG907" s="195"/>
      <c r="AH907" s="598"/>
      <c r="AI907" s="598"/>
      <c r="AJ907" s="598"/>
      <c r="AK907" s="598"/>
      <c r="AL907" s="598"/>
      <c r="AM907" s="601"/>
      <c r="AN907" s="598"/>
      <c r="AO907" s="603"/>
      <c r="AP907" s="598"/>
      <c r="AQ907" s="442"/>
      <c r="AR907" s="604"/>
      <c r="AS907" s="161"/>
      <c r="AT907" s="161"/>
      <c r="AU907" s="161"/>
      <c r="AV907" s="161"/>
    </row>
    <row r="908" ht="14.25" customHeight="1">
      <c r="A908" s="598"/>
      <c r="B908" s="599"/>
      <c r="C908" s="598"/>
      <c r="D908" s="600"/>
      <c r="E908" s="600"/>
      <c r="F908" s="600"/>
      <c r="G908" s="600"/>
      <c r="H908" s="598"/>
      <c r="I908" s="598"/>
      <c r="J908" s="598"/>
      <c r="K908" s="598"/>
      <c r="L908" s="598"/>
      <c r="M908" s="598"/>
      <c r="N908" s="598"/>
      <c r="O908" s="601"/>
      <c r="P908" s="601"/>
      <c r="Q908" s="601"/>
      <c r="R908" s="601"/>
      <c r="S908" s="602"/>
      <c r="T908" s="598"/>
      <c r="U908" s="598"/>
      <c r="V908" s="598"/>
      <c r="W908" s="601"/>
      <c r="X908" s="195"/>
      <c r="Y908" s="598"/>
      <c r="Z908" s="195"/>
      <c r="AA908" s="598"/>
      <c r="AB908" s="598"/>
      <c r="AC908" s="598"/>
      <c r="AD908" s="598"/>
      <c r="AE908" s="598"/>
      <c r="AF908" s="601"/>
      <c r="AG908" s="195"/>
      <c r="AH908" s="598"/>
      <c r="AI908" s="598"/>
      <c r="AJ908" s="598"/>
      <c r="AK908" s="598"/>
      <c r="AL908" s="598"/>
      <c r="AM908" s="601"/>
      <c r="AN908" s="598"/>
      <c r="AO908" s="603"/>
      <c r="AP908" s="598"/>
      <c r="AQ908" s="442"/>
      <c r="AR908" s="604"/>
      <c r="AS908" s="161"/>
      <c r="AT908" s="161"/>
      <c r="AU908" s="161"/>
      <c r="AV908" s="161"/>
    </row>
    <row r="909" ht="14.25" customHeight="1">
      <c r="A909" s="598"/>
      <c r="B909" s="599"/>
      <c r="C909" s="598"/>
      <c r="D909" s="600"/>
      <c r="E909" s="600"/>
      <c r="F909" s="600"/>
      <c r="G909" s="600"/>
      <c r="H909" s="598"/>
      <c r="I909" s="598"/>
      <c r="J909" s="598"/>
      <c r="K909" s="598"/>
      <c r="L909" s="598"/>
      <c r="M909" s="598"/>
      <c r="N909" s="598"/>
      <c r="O909" s="601"/>
      <c r="P909" s="601"/>
      <c r="Q909" s="601"/>
      <c r="R909" s="601"/>
      <c r="S909" s="602"/>
      <c r="T909" s="598"/>
      <c r="U909" s="598"/>
      <c r="V909" s="598"/>
      <c r="W909" s="601"/>
      <c r="X909" s="195"/>
      <c r="Y909" s="598"/>
      <c r="Z909" s="195"/>
      <c r="AA909" s="598"/>
      <c r="AB909" s="598"/>
      <c r="AC909" s="598"/>
      <c r="AD909" s="598"/>
      <c r="AE909" s="598"/>
      <c r="AF909" s="601"/>
      <c r="AG909" s="195"/>
      <c r="AH909" s="598"/>
      <c r="AI909" s="598"/>
      <c r="AJ909" s="598"/>
      <c r="AK909" s="598"/>
      <c r="AL909" s="598"/>
      <c r="AM909" s="601"/>
      <c r="AN909" s="598"/>
      <c r="AO909" s="603"/>
      <c r="AP909" s="598"/>
      <c r="AQ909" s="442"/>
      <c r="AR909" s="604"/>
      <c r="AS909" s="161"/>
      <c r="AT909" s="161"/>
      <c r="AU909" s="161"/>
      <c r="AV909" s="161"/>
    </row>
    <row r="910" ht="14.25" customHeight="1">
      <c r="A910" s="598"/>
      <c r="B910" s="599"/>
      <c r="C910" s="598"/>
      <c r="D910" s="600"/>
      <c r="E910" s="600"/>
      <c r="F910" s="600"/>
      <c r="G910" s="600"/>
      <c r="H910" s="598"/>
      <c r="I910" s="598"/>
      <c r="J910" s="598"/>
      <c r="K910" s="598"/>
      <c r="L910" s="598"/>
      <c r="M910" s="598"/>
      <c r="N910" s="598"/>
      <c r="O910" s="601"/>
      <c r="P910" s="601"/>
      <c r="Q910" s="601"/>
      <c r="R910" s="601"/>
      <c r="S910" s="602"/>
      <c r="T910" s="598"/>
      <c r="U910" s="598"/>
      <c r="V910" s="598"/>
      <c r="W910" s="601"/>
      <c r="X910" s="195"/>
      <c r="Y910" s="598"/>
      <c r="Z910" s="195"/>
      <c r="AA910" s="598"/>
      <c r="AB910" s="598"/>
      <c r="AC910" s="598"/>
      <c r="AD910" s="598"/>
      <c r="AE910" s="598"/>
      <c r="AF910" s="601"/>
      <c r="AG910" s="195"/>
      <c r="AH910" s="598"/>
      <c r="AI910" s="598"/>
      <c r="AJ910" s="598"/>
      <c r="AK910" s="598"/>
      <c r="AL910" s="598"/>
      <c r="AM910" s="601"/>
      <c r="AN910" s="598"/>
      <c r="AO910" s="603"/>
      <c r="AP910" s="598"/>
      <c r="AQ910" s="442"/>
      <c r="AR910" s="604"/>
      <c r="AS910" s="161"/>
      <c r="AT910" s="161"/>
      <c r="AU910" s="161"/>
      <c r="AV910" s="161"/>
    </row>
    <row r="911" ht="14.25" customHeight="1">
      <c r="A911" s="598"/>
      <c r="B911" s="599"/>
      <c r="C911" s="598"/>
      <c r="D911" s="600"/>
      <c r="E911" s="600"/>
      <c r="F911" s="600"/>
      <c r="G911" s="600"/>
      <c r="H911" s="598"/>
      <c r="I911" s="598"/>
      <c r="J911" s="598"/>
      <c r="K911" s="598"/>
      <c r="L911" s="598"/>
      <c r="M911" s="598"/>
      <c r="N911" s="598"/>
      <c r="O911" s="601"/>
      <c r="P911" s="601"/>
      <c r="Q911" s="601"/>
      <c r="R911" s="601"/>
      <c r="S911" s="602"/>
      <c r="T911" s="598"/>
      <c r="U911" s="598"/>
      <c r="V911" s="598"/>
      <c r="W911" s="601"/>
      <c r="X911" s="195"/>
      <c r="Y911" s="598"/>
      <c r="Z911" s="195"/>
      <c r="AA911" s="598"/>
      <c r="AB911" s="598"/>
      <c r="AC911" s="598"/>
      <c r="AD911" s="598"/>
      <c r="AE911" s="598"/>
      <c r="AF911" s="601"/>
      <c r="AG911" s="195"/>
      <c r="AH911" s="598"/>
      <c r="AI911" s="598"/>
      <c r="AJ911" s="598"/>
      <c r="AK911" s="598"/>
      <c r="AL911" s="598"/>
      <c r="AM911" s="601"/>
      <c r="AN911" s="598"/>
      <c r="AO911" s="603"/>
      <c r="AP911" s="598"/>
      <c r="AQ911" s="442"/>
      <c r="AR911" s="604"/>
      <c r="AS911" s="161"/>
      <c r="AT911" s="161"/>
      <c r="AU911" s="161"/>
      <c r="AV911" s="161"/>
    </row>
    <row r="912" ht="14.25" customHeight="1">
      <c r="A912" s="598"/>
      <c r="B912" s="599"/>
      <c r="C912" s="598"/>
      <c r="D912" s="600"/>
      <c r="E912" s="600"/>
      <c r="F912" s="600"/>
      <c r="G912" s="600"/>
      <c r="H912" s="598"/>
      <c r="I912" s="598"/>
      <c r="J912" s="598"/>
      <c r="K912" s="598"/>
      <c r="L912" s="598"/>
      <c r="M912" s="598"/>
      <c r="N912" s="598"/>
      <c r="O912" s="601"/>
      <c r="P912" s="601"/>
      <c r="Q912" s="601"/>
      <c r="R912" s="601"/>
      <c r="S912" s="602"/>
      <c r="T912" s="598"/>
      <c r="U912" s="598"/>
      <c r="V912" s="598"/>
      <c r="W912" s="601"/>
      <c r="X912" s="195"/>
      <c r="Y912" s="598"/>
      <c r="Z912" s="195"/>
      <c r="AA912" s="598"/>
      <c r="AB912" s="598"/>
      <c r="AC912" s="598"/>
      <c r="AD912" s="598"/>
      <c r="AE912" s="598"/>
      <c r="AF912" s="601"/>
      <c r="AG912" s="195"/>
      <c r="AH912" s="598"/>
      <c r="AI912" s="598"/>
      <c r="AJ912" s="598"/>
      <c r="AK912" s="598"/>
      <c r="AL912" s="598"/>
      <c r="AM912" s="601"/>
      <c r="AN912" s="598"/>
      <c r="AO912" s="603"/>
      <c r="AP912" s="598"/>
      <c r="AQ912" s="442"/>
      <c r="AR912" s="604"/>
      <c r="AS912" s="161"/>
      <c r="AT912" s="161"/>
      <c r="AU912" s="161"/>
      <c r="AV912" s="161"/>
    </row>
    <row r="913" ht="14.25" customHeight="1">
      <c r="A913" s="598"/>
      <c r="B913" s="599"/>
      <c r="C913" s="598"/>
      <c r="D913" s="600"/>
      <c r="E913" s="600"/>
      <c r="F913" s="600"/>
      <c r="G913" s="600"/>
      <c r="H913" s="598"/>
      <c r="I913" s="598"/>
      <c r="J913" s="598"/>
      <c r="K913" s="598"/>
      <c r="L913" s="598"/>
      <c r="M913" s="598"/>
      <c r="N913" s="598"/>
      <c r="O913" s="601"/>
      <c r="P913" s="601"/>
      <c r="Q913" s="601"/>
      <c r="R913" s="601"/>
      <c r="S913" s="602"/>
      <c r="T913" s="598"/>
      <c r="U913" s="598"/>
      <c r="V913" s="598"/>
      <c r="W913" s="601"/>
      <c r="X913" s="195"/>
      <c r="Y913" s="598"/>
      <c r="Z913" s="195"/>
      <c r="AA913" s="598"/>
      <c r="AB913" s="598"/>
      <c r="AC913" s="598"/>
      <c r="AD913" s="598"/>
      <c r="AE913" s="598"/>
      <c r="AF913" s="601"/>
      <c r="AG913" s="195"/>
      <c r="AH913" s="598"/>
      <c r="AI913" s="598"/>
      <c r="AJ913" s="598"/>
      <c r="AK913" s="598"/>
      <c r="AL913" s="598"/>
      <c r="AM913" s="601"/>
      <c r="AN913" s="598"/>
      <c r="AO913" s="603"/>
      <c r="AP913" s="598"/>
      <c r="AQ913" s="442"/>
      <c r="AR913" s="604"/>
      <c r="AS913" s="161"/>
      <c r="AT913" s="161"/>
      <c r="AU913" s="161"/>
      <c r="AV913" s="161"/>
    </row>
    <row r="914" ht="14.25" customHeight="1">
      <c r="A914" s="598"/>
      <c r="B914" s="599"/>
      <c r="C914" s="598"/>
      <c r="D914" s="600"/>
      <c r="E914" s="600"/>
      <c r="F914" s="600"/>
      <c r="G914" s="600"/>
      <c r="H914" s="598"/>
      <c r="I914" s="598"/>
      <c r="J914" s="598"/>
      <c r="K914" s="598"/>
      <c r="L914" s="598"/>
      <c r="M914" s="598"/>
      <c r="N914" s="598"/>
      <c r="O914" s="601"/>
      <c r="P914" s="601"/>
      <c r="Q914" s="601"/>
      <c r="R914" s="601"/>
      <c r="S914" s="602"/>
      <c r="T914" s="598"/>
      <c r="U914" s="598"/>
      <c r="V914" s="598"/>
      <c r="W914" s="601"/>
      <c r="X914" s="195"/>
      <c r="Y914" s="598"/>
      <c r="Z914" s="195"/>
      <c r="AA914" s="598"/>
      <c r="AB914" s="598"/>
      <c r="AC914" s="598"/>
      <c r="AD914" s="598"/>
      <c r="AE914" s="598"/>
      <c r="AF914" s="601"/>
      <c r="AG914" s="195"/>
      <c r="AH914" s="598"/>
      <c r="AI914" s="598"/>
      <c r="AJ914" s="598"/>
      <c r="AK914" s="598"/>
      <c r="AL914" s="598"/>
      <c r="AM914" s="601"/>
      <c r="AN914" s="598"/>
      <c r="AO914" s="603"/>
      <c r="AP914" s="598"/>
      <c r="AQ914" s="442"/>
      <c r="AR914" s="604"/>
      <c r="AS914" s="161"/>
      <c r="AT914" s="161"/>
      <c r="AU914" s="161"/>
      <c r="AV914" s="161"/>
    </row>
    <row r="915" ht="14.25" customHeight="1">
      <c r="A915" s="598"/>
      <c r="B915" s="599"/>
      <c r="C915" s="598"/>
      <c r="D915" s="600"/>
      <c r="E915" s="600"/>
      <c r="F915" s="600"/>
      <c r="G915" s="600"/>
      <c r="H915" s="598"/>
      <c r="I915" s="598"/>
      <c r="J915" s="598"/>
      <c r="K915" s="598"/>
      <c r="L915" s="598"/>
      <c r="M915" s="598"/>
      <c r="N915" s="598"/>
      <c r="O915" s="601"/>
      <c r="P915" s="601"/>
      <c r="Q915" s="601"/>
      <c r="R915" s="601"/>
      <c r="S915" s="602"/>
      <c r="T915" s="598"/>
      <c r="U915" s="598"/>
      <c r="V915" s="598"/>
      <c r="W915" s="601"/>
      <c r="X915" s="195"/>
      <c r="Y915" s="598"/>
      <c r="Z915" s="195"/>
      <c r="AA915" s="598"/>
      <c r="AB915" s="598"/>
      <c r="AC915" s="598"/>
      <c r="AD915" s="598"/>
      <c r="AE915" s="598"/>
      <c r="AF915" s="601"/>
      <c r="AG915" s="195"/>
      <c r="AH915" s="598"/>
      <c r="AI915" s="598"/>
      <c r="AJ915" s="598"/>
      <c r="AK915" s="598"/>
      <c r="AL915" s="598"/>
      <c r="AM915" s="601"/>
      <c r="AN915" s="598"/>
      <c r="AO915" s="603"/>
      <c r="AP915" s="598"/>
      <c r="AQ915" s="442"/>
      <c r="AR915" s="604"/>
      <c r="AS915" s="161"/>
      <c r="AT915" s="161"/>
      <c r="AU915" s="161"/>
      <c r="AV915" s="161"/>
    </row>
    <row r="916" ht="14.25" customHeight="1">
      <c r="A916" s="598"/>
      <c r="B916" s="599"/>
      <c r="C916" s="598"/>
      <c r="D916" s="600"/>
      <c r="E916" s="600"/>
      <c r="F916" s="600"/>
      <c r="G916" s="600"/>
      <c r="H916" s="598"/>
      <c r="I916" s="598"/>
      <c r="J916" s="598"/>
      <c r="K916" s="598"/>
      <c r="L916" s="598"/>
      <c r="M916" s="598"/>
      <c r="N916" s="598"/>
      <c r="O916" s="601"/>
      <c r="P916" s="601"/>
      <c r="Q916" s="601"/>
      <c r="R916" s="601"/>
      <c r="S916" s="602"/>
      <c r="T916" s="598"/>
      <c r="U916" s="598"/>
      <c r="V916" s="598"/>
      <c r="W916" s="601"/>
      <c r="X916" s="195"/>
      <c r="Y916" s="598"/>
      <c r="Z916" s="195"/>
      <c r="AA916" s="598"/>
      <c r="AB916" s="598"/>
      <c r="AC916" s="598"/>
      <c r="AD916" s="598"/>
      <c r="AE916" s="598"/>
      <c r="AF916" s="601"/>
      <c r="AG916" s="195"/>
      <c r="AH916" s="598"/>
      <c r="AI916" s="598"/>
      <c r="AJ916" s="598"/>
      <c r="AK916" s="598"/>
      <c r="AL916" s="598"/>
      <c r="AM916" s="601"/>
      <c r="AN916" s="598"/>
      <c r="AO916" s="603"/>
      <c r="AP916" s="598"/>
      <c r="AQ916" s="442"/>
      <c r="AR916" s="604"/>
      <c r="AS916" s="161"/>
      <c r="AT916" s="161"/>
      <c r="AU916" s="161"/>
      <c r="AV916" s="161"/>
    </row>
    <row r="917" ht="14.25" customHeight="1">
      <c r="A917" s="598"/>
      <c r="B917" s="599"/>
      <c r="C917" s="598"/>
      <c r="D917" s="600"/>
      <c r="E917" s="600"/>
      <c r="F917" s="600"/>
      <c r="G917" s="600"/>
      <c r="H917" s="598"/>
      <c r="I917" s="598"/>
      <c r="J917" s="598"/>
      <c r="K917" s="598"/>
      <c r="L917" s="598"/>
      <c r="M917" s="598"/>
      <c r="N917" s="598"/>
      <c r="O917" s="601"/>
      <c r="P917" s="601"/>
      <c r="Q917" s="601"/>
      <c r="R917" s="601"/>
      <c r="S917" s="602"/>
      <c r="T917" s="598"/>
      <c r="U917" s="598"/>
      <c r="V917" s="598"/>
      <c r="W917" s="601"/>
      <c r="X917" s="195"/>
      <c r="Y917" s="598"/>
      <c r="Z917" s="195"/>
      <c r="AA917" s="598"/>
      <c r="AB917" s="598"/>
      <c r="AC917" s="598"/>
      <c r="AD917" s="598"/>
      <c r="AE917" s="598"/>
      <c r="AF917" s="601"/>
      <c r="AG917" s="195"/>
      <c r="AH917" s="598"/>
      <c r="AI917" s="598"/>
      <c r="AJ917" s="598"/>
      <c r="AK917" s="598"/>
      <c r="AL917" s="598"/>
      <c r="AM917" s="601"/>
      <c r="AN917" s="598"/>
      <c r="AO917" s="603"/>
      <c r="AP917" s="598"/>
      <c r="AQ917" s="442"/>
      <c r="AR917" s="604"/>
      <c r="AS917" s="161"/>
      <c r="AT917" s="161"/>
      <c r="AU917" s="161"/>
      <c r="AV917" s="161"/>
    </row>
    <row r="918" ht="14.25" customHeight="1">
      <c r="A918" s="598"/>
      <c r="B918" s="599"/>
      <c r="C918" s="598"/>
      <c r="D918" s="600"/>
      <c r="E918" s="600"/>
      <c r="F918" s="600"/>
      <c r="G918" s="600"/>
      <c r="H918" s="598"/>
      <c r="I918" s="598"/>
      <c r="J918" s="598"/>
      <c r="K918" s="598"/>
      <c r="L918" s="598"/>
      <c r="M918" s="598"/>
      <c r="N918" s="598"/>
      <c r="O918" s="601"/>
      <c r="P918" s="601"/>
      <c r="Q918" s="601"/>
      <c r="R918" s="601"/>
      <c r="S918" s="602"/>
      <c r="T918" s="598"/>
      <c r="U918" s="598"/>
      <c r="V918" s="598"/>
      <c r="W918" s="601"/>
      <c r="X918" s="195"/>
      <c r="Y918" s="598"/>
      <c r="Z918" s="195"/>
      <c r="AA918" s="598"/>
      <c r="AB918" s="598"/>
      <c r="AC918" s="598"/>
      <c r="AD918" s="598"/>
      <c r="AE918" s="598"/>
      <c r="AF918" s="601"/>
      <c r="AG918" s="195"/>
      <c r="AH918" s="598"/>
      <c r="AI918" s="598"/>
      <c r="AJ918" s="598"/>
      <c r="AK918" s="598"/>
      <c r="AL918" s="598"/>
      <c r="AM918" s="601"/>
      <c r="AN918" s="598"/>
      <c r="AO918" s="603"/>
      <c r="AP918" s="598"/>
      <c r="AQ918" s="442"/>
      <c r="AR918" s="604"/>
      <c r="AS918" s="161"/>
      <c r="AT918" s="161"/>
      <c r="AU918" s="161"/>
      <c r="AV918" s="161"/>
    </row>
    <row r="919" ht="14.25" customHeight="1">
      <c r="A919" s="598"/>
      <c r="B919" s="599"/>
      <c r="C919" s="598"/>
      <c r="D919" s="600"/>
      <c r="E919" s="600"/>
      <c r="F919" s="600"/>
      <c r="G919" s="600"/>
      <c r="H919" s="598"/>
      <c r="I919" s="598"/>
      <c r="J919" s="598"/>
      <c r="K919" s="598"/>
      <c r="L919" s="598"/>
      <c r="M919" s="598"/>
      <c r="N919" s="598"/>
      <c r="O919" s="601"/>
      <c r="P919" s="601"/>
      <c r="Q919" s="601"/>
      <c r="R919" s="601"/>
      <c r="S919" s="602"/>
      <c r="T919" s="598"/>
      <c r="U919" s="598"/>
      <c r="V919" s="598"/>
      <c r="W919" s="601"/>
      <c r="X919" s="195"/>
      <c r="Y919" s="598"/>
      <c r="Z919" s="195"/>
      <c r="AA919" s="598"/>
      <c r="AB919" s="598"/>
      <c r="AC919" s="598"/>
      <c r="AD919" s="598"/>
      <c r="AE919" s="598"/>
      <c r="AF919" s="601"/>
      <c r="AG919" s="195"/>
      <c r="AH919" s="598"/>
      <c r="AI919" s="598"/>
      <c r="AJ919" s="598"/>
      <c r="AK919" s="598"/>
      <c r="AL919" s="598"/>
      <c r="AM919" s="601"/>
      <c r="AN919" s="598"/>
      <c r="AO919" s="603"/>
      <c r="AP919" s="598"/>
      <c r="AQ919" s="442"/>
      <c r="AR919" s="604"/>
      <c r="AS919" s="161"/>
      <c r="AT919" s="161"/>
      <c r="AU919" s="161"/>
      <c r="AV919" s="161"/>
    </row>
    <row r="920" ht="14.25" customHeight="1">
      <c r="A920" s="598"/>
      <c r="B920" s="599"/>
      <c r="C920" s="598"/>
      <c r="D920" s="600"/>
      <c r="E920" s="600"/>
      <c r="F920" s="600"/>
      <c r="G920" s="600"/>
      <c r="H920" s="598"/>
      <c r="I920" s="598"/>
      <c r="J920" s="598"/>
      <c r="K920" s="598"/>
      <c r="L920" s="598"/>
      <c r="M920" s="598"/>
      <c r="N920" s="598"/>
      <c r="O920" s="601"/>
      <c r="P920" s="601"/>
      <c r="Q920" s="601"/>
      <c r="R920" s="601"/>
      <c r="S920" s="602"/>
      <c r="T920" s="598"/>
      <c r="U920" s="598"/>
      <c r="V920" s="598"/>
      <c r="W920" s="601"/>
      <c r="X920" s="195"/>
      <c r="Y920" s="598"/>
      <c r="Z920" s="195"/>
      <c r="AA920" s="598"/>
      <c r="AB920" s="598"/>
      <c r="AC920" s="598"/>
      <c r="AD920" s="598"/>
      <c r="AE920" s="598"/>
      <c r="AF920" s="601"/>
      <c r="AG920" s="195"/>
      <c r="AH920" s="598"/>
      <c r="AI920" s="598"/>
      <c r="AJ920" s="598"/>
      <c r="AK920" s="598"/>
      <c r="AL920" s="598"/>
      <c r="AM920" s="601"/>
      <c r="AN920" s="598"/>
      <c r="AO920" s="603"/>
      <c r="AP920" s="598"/>
      <c r="AQ920" s="442"/>
      <c r="AR920" s="604"/>
      <c r="AS920" s="161"/>
      <c r="AT920" s="161"/>
      <c r="AU920" s="161"/>
      <c r="AV920" s="161"/>
    </row>
    <row r="921" ht="14.25" customHeight="1">
      <c r="A921" s="598"/>
      <c r="B921" s="599"/>
      <c r="C921" s="598"/>
      <c r="D921" s="600"/>
      <c r="E921" s="600"/>
      <c r="F921" s="600"/>
      <c r="G921" s="600"/>
      <c r="H921" s="598"/>
      <c r="I921" s="598"/>
      <c r="J921" s="598"/>
      <c r="K921" s="598"/>
      <c r="L921" s="598"/>
      <c r="M921" s="598"/>
      <c r="N921" s="598"/>
      <c r="O921" s="601"/>
      <c r="P921" s="601"/>
      <c r="Q921" s="601"/>
      <c r="R921" s="601"/>
      <c r="S921" s="602"/>
      <c r="T921" s="598"/>
      <c r="U921" s="598"/>
      <c r="V921" s="598"/>
      <c r="W921" s="601"/>
      <c r="X921" s="195"/>
      <c r="Y921" s="598"/>
      <c r="Z921" s="195"/>
      <c r="AA921" s="598"/>
      <c r="AB921" s="598"/>
      <c r="AC921" s="598"/>
      <c r="AD921" s="598"/>
      <c r="AE921" s="598"/>
      <c r="AF921" s="601"/>
      <c r="AG921" s="195"/>
      <c r="AH921" s="598"/>
      <c r="AI921" s="598"/>
      <c r="AJ921" s="598"/>
      <c r="AK921" s="598"/>
      <c r="AL921" s="598"/>
      <c r="AM921" s="601"/>
      <c r="AN921" s="598"/>
      <c r="AO921" s="603"/>
      <c r="AP921" s="598"/>
      <c r="AQ921" s="442"/>
      <c r="AR921" s="604"/>
      <c r="AS921" s="161"/>
      <c r="AT921" s="161"/>
      <c r="AU921" s="161"/>
      <c r="AV921" s="161"/>
    </row>
    <row r="922" ht="14.25" customHeight="1">
      <c r="A922" s="598"/>
      <c r="B922" s="599"/>
      <c r="C922" s="598"/>
      <c r="D922" s="600"/>
      <c r="E922" s="600"/>
      <c r="F922" s="600"/>
      <c r="G922" s="600"/>
      <c r="H922" s="598"/>
      <c r="I922" s="598"/>
      <c r="J922" s="598"/>
      <c r="K922" s="598"/>
      <c r="L922" s="598"/>
      <c r="M922" s="598"/>
      <c r="N922" s="598"/>
      <c r="O922" s="601"/>
      <c r="P922" s="601"/>
      <c r="Q922" s="601"/>
      <c r="R922" s="601"/>
      <c r="S922" s="602"/>
      <c r="T922" s="598"/>
      <c r="U922" s="598"/>
      <c r="V922" s="598"/>
      <c r="W922" s="601"/>
      <c r="X922" s="195"/>
      <c r="Y922" s="598"/>
      <c r="Z922" s="195"/>
      <c r="AA922" s="598"/>
      <c r="AB922" s="598"/>
      <c r="AC922" s="598"/>
      <c r="AD922" s="598"/>
      <c r="AE922" s="598"/>
      <c r="AF922" s="601"/>
      <c r="AG922" s="195"/>
      <c r="AH922" s="598"/>
      <c r="AI922" s="598"/>
      <c r="AJ922" s="598"/>
      <c r="AK922" s="598"/>
      <c r="AL922" s="598"/>
      <c r="AM922" s="601"/>
      <c r="AN922" s="598"/>
      <c r="AO922" s="603"/>
      <c r="AP922" s="598"/>
      <c r="AQ922" s="442"/>
      <c r="AR922" s="604"/>
      <c r="AS922" s="161"/>
      <c r="AT922" s="161"/>
      <c r="AU922" s="161"/>
      <c r="AV922" s="161"/>
    </row>
    <row r="923" ht="14.25" customHeight="1">
      <c r="A923" s="598"/>
      <c r="B923" s="599"/>
      <c r="C923" s="598"/>
      <c r="D923" s="600"/>
      <c r="E923" s="600"/>
      <c r="F923" s="600"/>
      <c r="G923" s="600"/>
      <c r="H923" s="598"/>
      <c r="I923" s="598"/>
      <c r="J923" s="598"/>
      <c r="K923" s="598"/>
      <c r="L923" s="598"/>
      <c r="M923" s="598"/>
      <c r="N923" s="598"/>
      <c r="O923" s="601"/>
      <c r="P923" s="601"/>
      <c r="Q923" s="601"/>
      <c r="R923" s="601"/>
      <c r="S923" s="602"/>
      <c r="T923" s="598"/>
      <c r="U923" s="598"/>
      <c r="V923" s="598"/>
      <c r="W923" s="601"/>
      <c r="X923" s="195"/>
      <c r="Y923" s="598"/>
      <c r="Z923" s="195"/>
      <c r="AA923" s="598"/>
      <c r="AB923" s="598"/>
      <c r="AC923" s="598"/>
      <c r="AD923" s="598"/>
      <c r="AE923" s="598"/>
      <c r="AF923" s="601"/>
      <c r="AG923" s="195"/>
      <c r="AH923" s="598"/>
      <c r="AI923" s="598"/>
      <c r="AJ923" s="598"/>
      <c r="AK923" s="598"/>
      <c r="AL923" s="598"/>
      <c r="AM923" s="601"/>
      <c r="AN923" s="598"/>
      <c r="AO923" s="603"/>
      <c r="AP923" s="598"/>
      <c r="AQ923" s="442"/>
      <c r="AR923" s="604"/>
      <c r="AS923" s="161"/>
      <c r="AT923" s="161"/>
      <c r="AU923" s="161"/>
      <c r="AV923" s="161"/>
    </row>
    <row r="924" ht="14.25" customHeight="1">
      <c r="A924" s="598"/>
      <c r="B924" s="599"/>
      <c r="C924" s="598"/>
      <c r="D924" s="600"/>
      <c r="E924" s="600"/>
      <c r="F924" s="600"/>
      <c r="G924" s="600"/>
      <c r="H924" s="598"/>
      <c r="I924" s="598"/>
      <c r="J924" s="598"/>
      <c r="K924" s="598"/>
      <c r="L924" s="598"/>
      <c r="M924" s="598"/>
      <c r="N924" s="598"/>
      <c r="O924" s="601"/>
      <c r="P924" s="601"/>
      <c r="Q924" s="601"/>
      <c r="R924" s="601"/>
      <c r="S924" s="602"/>
      <c r="T924" s="598"/>
      <c r="U924" s="598"/>
      <c r="V924" s="598"/>
      <c r="W924" s="601"/>
      <c r="X924" s="195"/>
      <c r="Y924" s="598"/>
      <c r="Z924" s="195"/>
      <c r="AA924" s="598"/>
      <c r="AB924" s="598"/>
      <c r="AC924" s="598"/>
      <c r="AD924" s="598"/>
      <c r="AE924" s="598"/>
      <c r="AF924" s="601"/>
      <c r="AG924" s="195"/>
      <c r="AH924" s="598"/>
      <c r="AI924" s="598"/>
      <c r="AJ924" s="598"/>
      <c r="AK924" s="598"/>
      <c r="AL924" s="598"/>
      <c r="AM924" s="601"/>
      <c r="AN924" s="598"/>
      <c r="AO924" s="603"/>
      <c r="AP924" s="598"/>
      <c r="AQ924" s="442"/>
      <c r="AR924" s="604"/>
      <c r="AS924" s="161"/>
      <c r="AT924" s="161"/>
      <c r="AU924" s="161"/>
      <c r="AV924" s="161"/>
    </row>
    <row r="925" ht="14.25" customHeight="1">
      <c r="A925" s="598"/>
      <c r="B925" s="599"/>
      <c r="C925" s="598"/>
      <c r="D925" s="600"/>
      <c r="E925" s="600"/>
      <c r="F925" s="600"/>
      <c r="G925" s="600"/>
      <c r="H925" s="598"/>
      <c r="I925" s="598"/>
      <c r="J925" s="598"/>
      <c r="K925" s="598"/>
      <c r="L925" s="598"/>
      <c r="M925" s="598"/>
      <c r="N925" s="598"/>
      <c r="O925" s="601"/>
      <c r="P925" s="601"/>
      <c r="Q925" s="601"/>
      <c r="R925" s="601"/>
      <c r="S925" s="602"/>
      <c r="T925" s="598"/>
      <c r="U925" s="598"/>
      <c r="V925" s="598"/>
      <c r="W925" s="601"/>
      <c r="X925" s="195"/>
      <c r="Y925" s="598"/>
      <c r="Z925" s="195"/>
      <c r="AA925" s="598"/>
      <c r="AB925" s="598"/>
      <c r="AC925" s="598"/>
      <c r="AD925" s="598"/>
      <c r="AE925" s="598"/>
      <c r="AF925" s="601"/>
      <c r="AG925" s="195"/>
      <c r="AH925" s="598"/>
      <c r="AI925" s="598"/>
      <c r="AJ925" s="598"/>
      <c r="AK925" s="598"/>
      <c r="AL925" s="598"/>
      <c r="AM925" s="601"/>
      <c r="AN925" s="598"/>
      <c r="AO925" s="603"/>
      <c r="AP925" s="598"/>
      <c r="AQ925" s="442"/>
      <c r="AR925" s="604"/>
      <c r="AS925" s="161"/>
      <c r="AT925" s="161"/>
      <c r="AU925" s="161"/>
      <c r="AV925" s="161"/>
    </row>
    <row r="926" ht="14.25" customHeight="1">
      <c r="A926" s="598"/>
      <c r="B926" s="599"/>
      <c r="C926" s="598"/>
      <c r="D926" s="600"/>
      <c r="E926" s="600"/>
      <c r="F926" s="600"/>
      <c r="G926" s="600"/>
      <c r="H926" s="598"/>
      <c r="I926" s="598"/>
      <c r="J926" s="598"/>
      <c r="K926" s="598"/>
      <c r="L926" s="598"/>
      <c r="M926" s="598"/>
      <c r="N926" s="598"/>
      <c r="O926" s="601"/>
      <c r="P926" s="601"/>
      <c r="Q926" s="601"/>
      <c r="R926" s="601"/>
      <c r="S926" s="602"/>
      <c r="T926" s="598"/>
      <c r="U926" s="598"/>
      <c r="V926" s="598"/>
      <c r="W926" s="601"/>
      <c r="X926" s="195"/>
      <c r="Y926" s="598"/>
      <c r="Z926" s="195"/>
      <c r="AA926" s="598"/>
      <c r="AB926" s="598"/>
      <c r="AC926" s="598"/>
      <c r="AD926" s="598"/>
      <c r="AE926" s="598"/>
      <c r="AF926" s="601"/>
      <c r="AG926" s="195"/>
      <c r="AH926" s="598"/>
      <c r="AI926" s="598"/>
      <c r="AJ926" s="598"/>
      <c r="AK926" s="598"/>
      <c r="AL926" s="598"/>
      <c r="AM926" s="601"/>
      <c r="AN926" s="598"/>
      <c r="AO926" s="603"/>
      <c r="AP926" s="598"/>
      <c r="AQ926" s="442"/>
      <c r="AR926" s="604"/>
      <c r="AS926" s="161"/>
      <c r="AT926" s="161"/>
      <c r="AU926" s="161"/>
      <c r="AV926" s="161"/>
    </row>
    <row r="927" ht="14.25" customHeight="1">
      <c r="A927" s="598"/>
      <c r="B927" s="599"/>
      <c r="C927" s="598"/>
      <c r="D927" s="600"/>
      <c r="E927" s="600"/>
      <c r="F927" s="600"/>
      <c r="G927" s="600"/>
      <c r="H927" s="598"/>
      <c r="I927" s="598"/>
      <c r="J927" s="598"/>
      <c r="K927" s="598"/>
      <c r="L927" s="598"/>
      <c r="M927" s="598"/>
      <c r="N927" s="598"/>
      <c r="O927" s="601"/>
      <c r="P927" s="601"/>
      <c r="Q927" s="601"/>
      <c r="R927" s="601"/>
      <c r="S927" s="602"/>
      <c r="T927" s="598"/>
      <c r="U927" s="598"/>
      <c r="V927" s="598"/>
      <c r="W927" s="601"/>
      <c r="X927" s="195"/>
      <c r="Y927" s="598"/>
      <c r="Z927" s="195"/>
      <c r="AA927" s="598"/>
      <c r="AB927" s="598"/>
      <c r="AC927" s="598"/>
      <c r="AD927" s="598"/>
      <c r="AE927" s="598"/>
      <c r="AF927" s="601"/>
      <c r="AG927" s="195"/>
      <c r="AH927" s="598"/>
      <c r="AI927" s="598"/>
      <c r="AJ927" s="598"/>
      <c r="AK927" s="598"/>
      <c r="AL927" s="598"/>
      <c r="AM927" s="601"/>
      <c r="AN927" s="598"/>
      <c r="AO927" s="603"/>
      <c r="AP927" s="598"/>
      <c r="AQ927" s="442"/>
      <c r="AR927" s="604"/>
      <c r="AS927" s="161"/>
      <c r="AT927" s="161"/>
      <c r="AU927" s="161"/>
      <c r="AV927" s="161"/>
    </row>
    <row r="928" ht="14.25" customHeight="1">
      <c r="A928" s="598"/>
      <c r="B928" s="599"/>
      <c r="C928" s="598"/>
      <c r="D928" s="600"/>
      <c r="E928" s="600"/>
      <c r="F928" s="600"/>
      <c r="G928" s="600"/>
      <c r="H928" s="598"/>
      <c r="I928" s="598"/>
      <c r="J928" s="598"/>
      <c r="K928" s="598"/>
      <c r="L928" s="598"/>
      <c r="M928" s="598"/>
      <c r="N928" s="598"/>
      <c r="O928" s="601"/>
      <c r="P928" s="601"/>
      <c r="Q928" s="601"/>
      <c r="R928" s="601"/>
      <c r="S928" s="602"/>
      <c r="T928" s="598"/>
      <c r="U928" s="598"/>
      <c r="V928" s="598"/>
      <c r="W928" s="601"/>
      <c r="X928" s="195"/>
      <c r="Y928" s="598"/>
      <c r="Z928" s="195"/>
      <c r="AA928" s="598"/>
      <c r="AB928" s="598"/>
      <c r="AC928" s="598"/>
      <c r="AD928" s="598"/>
      <c r="AE928" s="598"/>
      <c r="AF928" s="601"/>
      <c r="AG928" s="195"/>
      <c r="AH928" s="598"/>
      <c r="AI928" s="598"/>
      <c r="AJ928" s="598"/>
      <c r="AK928" s="598"/>
      <c r="AL928" s="598"/>
      <c r="AM928" s="601"/>
      <c r="AN928" s="598"/>
      <c r="AO928" s="603"/>
      <c r="AP928" s="598"/>
      <c r="AQ928" s="442"/>
      <c r="AR928" s="604"/>
      <c r="AS928" s="161"/>
      <c r="AT928" s="161"/>
      <c r="AU928" s="161"/>
      <c r="AV928" s="161"/>
    </row>
    <row r="929" ht="14.25" customHeight="1">
      <c r="A929" s="598"/>
      <c r="B929" s="599"/>
      <c r="C929" s="598"/>
      <c r="D929" s="600"/>
      <c r="E929" s="600"/>
      <c r="F929" s="600"/>
      <c r="G929" s="600"/>
      <c r="H929" s="598"/>
      <c r="I929" s="598"/>
      <c r="J929" s="598"/>
      <c r="K929" s="598"/>
      <c r="L929" s="598"/>
      <c r="M929" s="598"/>
      <c r="N929" s="598"/>
      <c r="O929" s="601"/>
      <c r="P929" s="605"/>
      <c r="Q929" s="601"/>
      <c r="R929" s="601"/>
      <c r="S929" s="602"/>
      <c r="T929" s="598"/>
      <c r="U929" s="598"/>
      <c r="V929" s="598"/>
      <c r="W929" s="601"/>
      <c r="X929" s="195"/>
      <c r="Y929" s="598"/>
      <c r="Z929" s="195"/>
      <c r="AA929" s="598"/>
      <c r="AB929" s="598"/>
      <c r="AC929" s="598"/>
      <c r="AD929" s="606"/>
      <c r="AE929" s="598"/>
      <c r="AF929" s="601"/>
      <c r="AG929" s="195"/>
      <c r="AH929" s="598"/>
      <c r="AI929" s="598"/>
      <c r="AJ929" s="598"/>
      <c r="AK929" s="598"/>
      <c r="AL929" s="598"/>
      <c r="AM929" s="601"/>
      <c r="AN929" s="598"/>
      <c r="AO929" s="603"/>
      <c r="AP929" s="598"/>
      <c r="AQ929" s="442"/>
      <c r="AR929" s="604"/>
      <c r="AS929" s="161"/>
      <c r="AT929" s="161"/>
      <c r="AU929" s="161"/>
      <c r="AV929" s="161"/>
    </row>
  </sheetData>
  <customSheetViews>
    <customSheetView guid="{4F519AAF-B258-4C3F-985D-469C4E0889C3}" filter="1" showAutoFilter="1">
      <autoFilter ref="$A$1:$AR$1"/>
    </customSheetView>
    <customSheetView guid="{F7A94C9D-0A24-4626-ADDD-C988356FCF1A}" filter="1" showAutoFilter="1">
      <autoFilter ref="$A$1:$AP$1"/>
    </customSheetView>
    <customSheetView guid="{BE81F14B-3708-4137-B0F7-05509D2F0AA3}" filter="1" showAutoFilter="1">
      <autoFilter ref="$A$1:$AP$1"/>
    </customSheetView>
    <customSheetView guid="{A0A7365B-91B6-4102-A041-C8002BFCD305}" filter="1" showAutoFilter="1">
      <autoFilter ref="$A$1:$AR$1"/>
    </customSheetView>
    <customSheetView guid="{D3F09476-E249-4D7B-87F4-1A5C8CDBB7A7}" filter="1" showAutoFilter="1">
      <autoFilter ref="$A$1:$AQ$1"/>
    </customSheetView>
  </customSheetViews>
  <printOptions/>
  <pageMargins bottom="0.75" footer="0.0" header="0.0" left="0.7" right="0.7" top="0.75"/>
  <pageSetup orientation="landscape"/>
  <drawing r:id="rId4"/>
  <legacyDrawing r:id="rId5"/>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4.63"/>
    <col customWidth="1" min="2" max="2" width="16.63"/>
    <col customWidth="1" min="3" max="3" width="15.25"/>
    <col customWidth="1" min="4" max="4" width="18.25"/>
    <col customWidth="1" min="5" max="5" width="19.13"/>
    <col customWidth="1" min="6" max="6" width="16.25"/>
    <col customWidth="1" min="7" max="7" width="19.5"/>
    <col customWidth="1" min="8" max="8" width="38.5"/>
    <col customWidth="1" min="9" max="9" width="16.88"/>
    <col customWidth="1" min="10" max="10" width="16.5"/>
    <col customWidth="1" min="11" max="11" width="15.5"/>
    <col customWidth="1" min="13" max="13" width="28.25"/>
    <col customWidth="1" min="14" max="14" width="39.38"/>
    <col customWidth="1" min="19" max="19" width="12.25"/>
    <col customWidth="1" min="20" max="20" width="14.13"/>
    <col customWidth="1" min="22" max="22" width="36.63"/>
    <col customWidth="1" min="25" max="25" width="14.0"/>
    <col customWidth="1" min="27" max="27" width="13.5"/>
    <col customWidth="1" min="28" max="29" width="19.13"/>
    <col customWidth="1" min="30" max="30" width="14.88"/>
    <col customWidth="1" min="31" max="31" width="15.63"/>
    <col customWidth="1" min="32" max="32" width="16.5"/>
    <col customWidth="1" min="33" max="33" width="28.25"/>
    <col customWidth="1" min="35" max="35" width="14.0"/>
    <col customWidth="1" min="40" max="40" width="14.63"/>
    <col customWidth="1" min="41" max="41" width="13.13"/>
    <col customWidth="1" min="42" max="42" width="39.25"/>
    <col customWidth="1" min="43" max="43" width="15.88"/>
    <col customWidth="1" min="44" max="44" width="35.63"/>
    <col customWidth="1" min="45" max="45" width="24.88"/>
    <col customWidth="1" min="46" max="46" width="17.5"/>
    <col customWidth="1" min="47" max="48" width="35.63"/>
  </cols>
  <sheetData>
    <row r="1">
      <c r="A1" s="290" t="s">
        <v>0</v>
      </c>
      <c r="B1" s="291" t="s">
        <v>1</v>
      </c>
      <c r="C1" s="291" t="s">
        <v>2</v>
      </c>
      <c r="D1" s="290" t="s">
        <v>3</v>
      </c>
      <c r="E1" s="607" t="s">
        <v>4</v>
      </c>
      <c r="F1" s="607" t="s">
        <v>5</v>
      </c>
      <c r="G1" s="292" t="s">
        <v>6</v>
      </c>
      <c r="H1" s="291" t="s">
        <v>7</v>
      </c>
      <c r="I1" s="290" t="s">
        <v>8</v>
      </c>
      <c r="J1" s="293" t="s">
        <v>9</v>
      </c>
      <c r="K1" s="290" t="s">
        <v>10</v>
      </c>
      <c r="L1" s="290" t="s">
        <v>11</v>
      </c>
      <c r="M1" s="290" t="s">
        <v>12</v>
      </c>
      <c r="N1" s="290" t="s">
        <v>3902</v>
      </c>
      <c r="O1" s="290" t="s">
        <v>14</v>
      </c>
      <c r="P1" s="290" t="s">
        <v>15</v>
      </c>
      <c r="Q1" s="290" t="s">
        <v>16</v>
      </c>
      <c r="R1" s="290" t="s">
        <v>17</v>
      </c>
      <c r="S1" s="290" t="s">
        <v>3903</v>
      </c>
      <c r="T1" s="290" t="s">
        <v>19</v>
      </c>
      <c r="U1" s="293" t="s">
        <v>20</v>
      </c>
      <c r="V1" s="290" t="s">
        <v>21</v>
      </c>
      <c r="W1" s="290" t="s">
        <v>3904</v>
      </c>
      <c r="X1" s="290" t="s">
        <v>23</v>
      </c>
      <c r="Y1" s="290" t="s">
        <v>24</v>
      </c>
      <c r="Z1" s="290" t="s">
        <v>25</v>
      </c>
      <c r="AA1" s="290" t="s">
        <v>26</v>
      </c>
      <c r="AB1" s="290" t="s">
        <v>27</v>
      </c>
      <c r="AC1" s="290" t="s">
        <v>28</v>
      </c>
      <c r="AD1" s="293" t="s">
        <v>29</v>
      </c>
      <c r="AE1" s="290" t="s">
        <v>30</v>
      </c>
      <c r="AF1" s="290" t="s">
        <v>31</v>
      </c>
      <c r="AG1" s="293" t="s">
        <v>32</v>
      </c>
      <c r="AH1" s="293" t="s">
        <v>33</v>
      </c>
      <c r="AI1" s="290" t="s">
        <v>34</v>
      </c>
      <c r="AJ1" s="293" t="s">
        <v>35</v>
      </c>
      <c r="AK1" s="293" t="s">
        <v>36</v>
      </c>
      <c r="AL1" s="290" t="s">
        <v>37</v>
      </c>
      <c r="AM1" s="290" t="s">
        <v>38</v>
      </c>
      <c r="AN1" s="290" t="s">
        <v>39</v>
      </c>
      <c r="AO1" s="296" t="s">
        <v>40</v>
      </c>
      <c r="AP1" s="297" t="s">
        <v>41</v>
      </c>
      <c r="AQ1" s="291" t="s">
        <v>6637</v>
      </c>
      <c r="AR1" s="294" t="s">
        <v>42</v>
      </c>
      <c r="AS1" s="608" t="s">
        <v>6638</v>
      </c>
      <c r="AT1" s="608" t="s">
        <v>6639</v>
      </c>
      <c r="AU1" s="300"/>
      <c r="AV1" s="300"/>
    </row>
    <row r="2">
      <c r="A2" s="122"/>
      <c r="B2" s="95" t="s">
        <v>6640</v>
      </c>
      <c r="C2" s="181">
        <v>45820.0</v>
      </c>
      <c r="D2" s="91" t="str">
        <f t="shared" ref="D2:D95" si="1">CONCATENATE(S2," / ",V2)</f>
        <v>2408120021 / 4722 - Venta de Huevos</v>
      </c>
      <c r="E2" s="91" t="s">
        <v>6641</v>
      </c>
      <c r="F2" s="181">
        <v>45891.0</v>
      </c>
      <c r="G2" s="98" t="s">
        <v>948</v>
      </c>
      <c r="H2" s="563" t="s">
        <v>6642</v>
      </c>
      <c r="I2" s="127" t="s">
        <v>53</v>
      </c>
      <c r="J2" s="383">
        <v>5.2903542E7</v>
      </c>
      <c r="K2" s="98" t="s">
        <v>54</v>
      </c>
      <c r="L2" s="98">
        <v>3.13533248E8</v>
      </c>
      <c r="M2" s="98" t="s">
        <v>6643</v>
      </c>
      <c r="N2" s="98" t="s">
        <v>6644</v>
      </c>
      <c r="O2" s="98"/>
      <c r="P2" s="98" t="s">
        <v>57</v>
      </c>
      <c r="Q2" s="98"/>
      <c r="R2" s="98"/>
      <c r="S2" s="98">
        <v>2.408120021E9</v>
      </c>
      <c r="T2" s="98" t="s">
        <v>180</v>
      </c>
      <c r="U2" s="98" t="s">
        <v>6645</v>
      </c>
      <c r="V2" s="98" t="s">
        <v>793</v>
      </c>
      <c r="W2" s="134" t="s">
        <v>57</v>
      </c>
      <c r="X2" s="91" t="s">
        <v>65</v>
      </c>
      <c r="Y2" s="91" t="s">
        <v>64</v>
      </c>
      <c r="Z2" s="91" t="s">
        <v>63</v>
      </c>
      <c r="AA2" s="91" t="s">
        <v>64</v>
      </c>
      <c r="AB2" s="91" t="s">
        <v>65</v>
      </c>
      <c r="AC2" s="91" t="s">
        <v>65</v>
      </c>
      <c r="AD2" s="98" t="s">
        <v>2096</v>
      </c>
      <c r="AE2" s="98" t="s">
        <v>6646</v>
      </c>
      <c r="AF2" s="134" t="s">
        <v>68</v>
      </c>
      <c r="AG2" s="532" t="s">
        <v>6647</v>
      </c>
      <c r="AH2" s="532" t="s">
        <v>6648</v>
      </c>
      <c r="AI2" s="91"/>
      <c r="AJ2" s="98"/>
      <c r="AK2" s="285"/>
      <c r="AL2" s="91"/>
      <c r="AM2" s="96">
        <v>2026.0</v>
      </c>
      <c r="AN2" s="285"/>
      <c r="AO2" s="91" t="s">
        <v>6649</v>
      </c>
      <c r="AP2" s="91" t="s">
        <v>76</v>
      </c>
      <c r="AQ2" s="609">
        <v>46701.0</v>
      </c>
      <c r="AR2" s="95"/>
      <c r="AS2" s="89" t="s">
        <v>6650</v>
      </c>
      <c r="AT2" s="89"/>
      <c r="AU2" s="47"/>
      <c r="AV2" s="47"/>
    </row>
    <row r="3">
      <c r="A3" s="122"/>
      <c r="B3" s="95" t="s">
        <v>6651</v>
      </c>
      <c r="C3" s="387">
        <v>45832.0</v>
      </c>
      <c r="D3" s="91" t="str">
        <f t="shared" si="1"/>
        <v>2408120039 / 4722 - Venta de Lácteos</v>
      </c>
      <c r="E3" s="91" t="s">
        <v>6652</v>
      </c>
      <c r="F3" s="181">
        <v>45904.0</v>
      </c>
      <c r="G3" s="98" t="s">
        <v>948</v>
      </c>
      <c r="H3" s="98" t="s">
        <v>1074</v>
      </c>
      <c r="I3" s="127" t="s">
        <v>53</v>
      </c>
      <c r="J3" s="383">
        <v>7.9952833E7</v>
      </c>
      <c r="K3" s="98" t="s">
        <v>54</v>
      </c>
      <c r="L3" s="98">
        <v>3.102083301E9</v>
      </c>
      <c r="M3" s="98" t="s">
        <v>1075</v>
      </c>
      <c r="N3" s="98" t="s">
        <v>1076</v>
      </c>
      <c r="O3" s="98"/>
      <c r="P3" s="98"/>
      <c r="Q3" s="98" t="s">
        <v>57</v>
      </c>
      <c r="R3" s="98"/>
      <c r="S3" s="98">
        <v>2.408120039E9</v>
      </c>
      <c r="T3" s="98" t="s">
        <v>180</v>
      </c>
      <c r="U3" s="98" t="s">
        <v>6653</v>
      </c>
      <c r="V3" s="98" t="s">
        <v>1078</v>
      </c>
      <c r="W3" s="134" t="s">
        <v>57</v>
      </c>
      <c r="X3" s="91" t="s">
        <v>65</v>
      </c>
      <c r="Y3" s="91" t="s">
        <v>64</v>
      </c>
      <c r="Z3" s="91" t="s">
        <v>63</v>
      </c>
      <c r="AA3" s="91" t="s">
        <v>64</v>
      </c>
      <c r="AB3" s="91" t="s">
        <v>65</v>
      </c>
      <c r="AC3" s="91" t="s">
        <v>65</v>
      </c>
      <c r="AD3" s="98" t="s">
        <v>2096</v>
      </c>
      <c r="AE3" s="98" t="s">
        <v>64</v>
      </c>
      <c r="AF3" s="134" t="s">
        <v>68</v>
      </c>
      <c r="AG3" s="532" t="s">
        <v>6654</v>
      </c>
      <c r="AH3" s="532" t="s">
        <v>6655</v>
      </c>
      <c r="AI3" s="91"/>
      <c r="AJ3" s="98"/>
      <c r="AK3" s="285"/>
      <c r="AL3" s="91"/>
      <c r="AM3" s="96">
        <v>2026.0</v>
      </c>
      <c r="AN3" s="285"/>
      <c r="AO3" s="91" t="s">
        <v>6656</v>
      </c>
      <c r="AP3" s="91" t="s">
        <v>76</v>
      </c>
      <c r="AQ3" s="609">
        <v>46348.0</v>
      </c>
      <c r="AR3" s="95"/>
      <c r="AS3" s="89" t="s">
        <v>78</v>
      </c>
      <c r="AT3" s="89"/>
      <c r="AU3" s="47"/>
      <c r="AV3" s="47"/>
    </row>
    <row r="4">
      <c r="A4" s="122"/>
      <c r="B4" s="122" t="s">
        <v>6657</v>
      </c>
      <c r="C4" s="387">
        <v>45814.0</v>
      </c>
      <c r="D4" s="91" t="str">
        <f t="shared" si="1"/>
        <v>2408160292 / 4721 - Venta de Frutas</v>
      </c>
      <c r="E4" s="91" t="s">
        <v>6658</v>
      </c>
      <c r="F4" s="181">
        <v>45848.0</v>
      </c>
      <c r="G4" s="98" t="s">
        <v>948</v>
      </c>
      <c r="H4" s="98" t="s">
        <v>1094</v>
      </c>
      <c r="I4" s="127" t="s">
        <v>53</v>
      </c>
      <c r="J4" s="383">
        <v>1.9440878E7</v>
      </c>
      <c r="K4" s="98" t="s">
        <v>54</v>
      </c>
      <c r="L4" s="98">
        <v>3.106897869E9</v>
      </c>
      <c r="M4" s="98" t="s">
        <v>1095</v>
      </c>
      <c r="N4" s="98" t="s">
        <v>1096</v>
      </c>
      <c r="O4" s="98" t="s">
        <v>57</v>
      </c>
      <c r="P4" s="98"/>
      <c r="Q4" s="98"/>
      <c r="R4" s="98"/>
      <c r="S4" s="98">
        <v>2.408160292E9</v>
      </c>
      <c r="T4" s="98" t="s">
        <v>180</v>
      </c>
      <c r="U4" s="98" t="s">
        <v>952</v>
      </c>
      <c r="V4" s="98" t="s">
        <v>371</v>
      </c>
      <c r="W4" s="134" t="s">
        <v>57</v>
      </c>
      <c r="X4" s="91" t="s">
        <v>65</v>
      </c>
      <c r="Y4" s="91" t="s">
        <v>64</v>
      </c>
      <c r="Z4" s="91" t="s">
        <v>63</v>
      </c>
      <c r="AA4" s="91" t="s">
        <v>64</v>
      </c>
      <c r="AB4" s="91" t="s">
        <v>65</v>
      </c>
      <c r="AC4" s="91" t="s">
        <v>65</v>
      </c>
      <c r="AD4" s="98" t="s">
        <v>2096</v>
      </c>
      <c r="AE4" s="91" t="s">
        <v>168</v>
      </c>
      <c r="AF4" s="134" t="s">
        <v>68</v>
      </c>
      <c r="AG4" s="532" t="s">
        <v>981</v>
      </c>
      <c r="AH4" s="532" t="s">
        <v>982</v>
      </c>
      <c r="AI4" s="91"/>
      <c r="AJ4" s="98"/>
      <c r="AK4" s="285"/>
      <c r="AL4" s="91"/>
      <c r="AM4" s="96">
        <v>2026.0</v>
      </c>
      <c r="AN4" s="285"/>
      <c r="AO4" s="91" t="s">
        <v>6656</v>
      </c>
      <c r="AP4" s="91" t="s">
        <v>76</v>
      </c>
      <c r="AQ4" s="609">
        <v>46348.0</v>
      </c>
      <c r="AR4" s="95"/>
      <c r="AS4" s="89" t="s">
        <v>78</v>
      </c>
      <c r="AT4" s="89"/>
      <c r="AU4" s="47"/>
      <c r="AV4" s="47"/>
    </row>
    <row r="5">
      <c r="A5" s="122"/>
      <c r="B5" s="122" t="s">
        <v>6659</v>
      </c>
      <c r="C5" s="387">
        <v>45833.0</v>
      </c>
      <c r="D5" s="91" t="str">
        <f t="shared" si="1"/>
        <v>2408160130 / 4721 - Comercio al por menor de productos agrícolas.</v>
      </c>
      <c r="E5" s="91" t="s">
        <v>6660</v>
      </c>
      <c r="F5" s="181">
        <v>45904.0</v>
      </c>
      <c r="G5" s="98" t="s">
        <v>948</v>
      </c>
      <c r="H5" s="98" t="s">
        <v>4579</v>
      </c>
      <c r="I5" s="127" t="s">
        <v>53</v>
      </c>
      <c r="J5" s="383">
        <v>2.0493401E7</v>
      </c>
      <c r="K5" s="98" t="s">
        <v>1053</v>
      </c>
      <c r="L5" s="98">
        <v>3.125005175E9</v>
      </c>
      <c r="M5" s="98" t="s">
        <v>970</v>
      </c>
      <c r="N5" s="98" t="s">
        <v>4580</v>
      </c>
      <c r="O5" s="98" t="s">
        <v>57</v>
      </c>
      <c r="P5" s="98"/>
      <c r="Q5" s="98"/>
      <c r="R5" s="98"/>
      <c r="S5" s="98">
        <v>2.40816013E9</v>
      </c>
      <c r="T5" s="98" t="s">
        <v>180</v>
      </c>
      <c r="U5" s="98" t="s">
        <v>1103</v>
      </c>
      <c r="V5" s="98" t="s">
        <v>6661</v>
      </c>
      <c r="W5" s="134" t="s">
        <v>57</v>
      </c>
      <c r="X5" s="91" t="s">
        <v>65</v>
      </c>
      <c r="Y5" s="91" t="s">
        <v>64</v>
      </c>
      <c r="Z5" s="91" t="s">
        <v>63</v>
      </c>
      <c r="AA5" s="91" t="s">
        <v>64</v>
      </c>
      <c r="AB5" s="91" t="s">
        <v>65</v>
      </c>
      <c r="AC5" s="91" t="s">
        <v>65</v>
      </c>
      <c r="AD5" s="98" t="s">
        <v>2096</v>
      </c>
      <c r="AE5" s="98" t="s">
        <v>67</v>
      </c>
      <c r="AF5" s="134" t="s">
        <v>68</v>
      </c>
      <c r="AG5" s="532" t="s">
        <v>981</v>
      </c>
      <c r="AH5" s="532" t="s">
        <v>982</v>
      </c>
      <c r="AI5" s="91"/>
      <c r="AJ5" s="98"/>
      <c r="AK5" s="285"/>
      <c r="AL5" s="91"/>
      <c r="AM5" s="96">
        <v>2026.0</v>
      </c>
      <c r="AN5" s="285"/>
      <c r="AO5" s="91" t="s">
        <v>6656</v>
      </c>
      <c r="AP5" s="91" t="s">
        <v>76</v>
      </c>
      <c r="AQ5" s="609">
        <v>46326.0</v>
      </c>
      <c r="AR5" s="95"/>
      <c r="AS5" s="89" t="s">
        <v>6650</v>
      </c>
      <c r="AT5" s="89"/>
      <c r="AU5" s="47"/>
      <c r="AV5" s="47"/>
    </row>
    <row r="6">
      <c r="A6" s="122"/>
      <c r="B6" s="122" t="s">
        <v>6662</v>
      </c>
      <c r="C6" s="387">
        <v>45824.0</v>
      </c>
      <c r="D6" s="91" t="str">
        <f t="shared" si="1"/>
        <v>2408160022 / 4721 - Venta de Verduras (hortalizas)</v>
      </c>
      <c r="E6" s="91" t="s">
        <v>6663</v>
      </c>
      <c r="F6" s="181">
        <v>45870.0</v>
      </c>
      <c r="G6" s="98" t="s">
        <v>948</v>
      </c>
      <c r="H6" s="98" t="s">
        <v>6664</v>
      </c>
      <c r="I6" s="127" t="s">
        <v>53</v>
      </c>
      <c r="J6" s="383">
        <v>1.9159131E7</v>
      </c>
      <c r="K6" s="98" t="s">
        <v>54</v>
      </c>
      <c r="L6" s="98">
        <v>3.142413117E9</v>
      </c>
      <c r="M6" s="98" t="s">
        <v>6665</v>
      </c>
      <c r="N6" s="98" t="s">
        <v>6666</v>
      </c>
      <c r="O6" s="98" t="s">
        <v>57</v>
      </c>
      <c r="P6" s="98"/>
      <c r="Q6" s="98"/>
      <c r="R6" s="98"/>
      <c r="S6" s="98">
        <v>2.408160022E9</v>
      </c>
      <c r="T6" s="98" t="s">
        <v>180</v>
      </c>
      <c r="U6" s="98" t="s">
        <v>1103</v>
      </c>
      <c r="V6" s="98" t="s">
        <v>1111</v>
      </c>
      <c r="W6" s="134" t="s">
        <v>57</v>
      </c>
      <c r="X6" s="91" t="s">
        <v>65</v>
      </c>
      <c r="Y6" s="91" t="s">
        <v>64</v>
      </c>
      <c r="Z6" s="91" t="s">
        <v>63</v>
      </c>
      <c r="AA6" s="91" t="s">
        <v>64</v>
      </c>
      <c r="AB6" s="91" t="s">
        <v>65</v>
      </c>
      <c r="AC6" s="91" t="s">
        <v>65</v>
      </c>
      <c r="AD6" s="98" t="s">
        <v>2096</v>
      </c>
      <c r="AE6" s="91" t="s">
        <v>168</v>
      </c>
      <c r="AF6" s="134" t="s">
        <v>68</v>
      </c>
      <c r="AG6" s="532" t="s">
        <v>981</v>
      </c>
      <c r="AH6" s="532" t="s">
        <v>1112</v>
      </c>
      <c r="AI6" s="91"/>
      <c r="AJ6" s="98"/>
      <c r="AK6" s="285"/>
      <c r="AL6" s="91"/>
      <c r="AM6" s="96">
        <v>2026.0</v>
      </c>
      <c r="AN6" s="285"/>
      <c r="AO6" s="91" t="s">
        <v>6656</v>
      </c>
      <c r="AP6" s="91" t="s">
        <v>76</v>
      </c>
      <c r="AQ6" s="609">
        <v>46276.0</v>
      </c>
      <c r="AR6" s="95"/>
      <c r="AS6" s="89" t="s">
        <v>78</v>
      </c>
      <c r="AT6" s="89"/>
      <c r="AU6" s="47"/>
      <c r="AV6" s="47"/>
    </row>
    <row r="7">
      <c r="A7" s="122"/>
      <c r="B7" s="122" t="s">
        <v>6667</v>
      </c>
      <c r="C7" s="387">
        <v>45852.0</v>
      </c>
      <c r="D7" s="91" t="str">
        <f t="shared" si="1"/>
        <v>2408150072 / 4721 - Mercado Campesino</v>
      </c>
      <c r="E7" s="91" t="s">
        <v>6668</v>
      </c>
      <c r="F7" s="181">
        <v>45908.0</v>
      </c>
      <c r="G7" s="98" t="s">
        <v>948</v>
      </c>
      <c r="H7" s="98" t="s">
        <v>6150</v>
      </c>
      <c r="I7" s="127" t="s">
        <v>53</v>
      </c>
      <c r="J7" s="383">
        <v>5.2839243E7</v>
      </c>
      <c r="K7" s="98" t="s">
        <v>54</v>
      </c>
      <c r="L7" s="98">
        <v>3.114854267E9</v>
      </c>
      <c r="M7" s="98" t="s">
        <v>6669</v>
      </c>
      <c r="N7" s="98" t="s">
        <v>6670</v>
      </c>
      <c r="O7" s="98" t="s">
        <v>57</v>
      </c>
      <c r="P7" s="98"/>
      <c r="Q7" s="98"/>
      <c r="R7" s="98"/>
      <c r="S7" s="98">
        <v>2.408150072E9</v>
      </c>
      <c r="T7" s="98" t="s">
        <v>180</v>
      </c>
      <c r="U7" s="98" t="s">
        <v>2543</v>
      </c>
      <c r="V7" s="98" t="s">
        <v>182</v>
      </c>
      <c r="W7" s="134" t="s">
        <v>57</v>
      </c>
      <c r="X7" s="91" t="s">
        <v>65</v>
      </c>
      <c r="Y7" s="91" t="s">
        <v>64</v>
      </c>
      <c r="Z7" s="91" t="s">
        <v>63</v>
      </c>
      <c r="AA7" s="91" t="s">
        <v>64</v>
      </c>
      <c r="AB7" s="91" t="s">
        <v>65</v>
      </c>
      <c r="AC7" s="91" t="s">
        <v>65</v>
      </c>
      <c r="AD7" s="98" t="s">
        <v>2096</v>
      </c>
      <c r="AE7" s="98" t="s">
        <v>64</v>
      </c>
      <c r="AF7" s="134" t="s">
        <v>68</v>
      </c>
      <c r="AG7" s="532" t="s">
        <v>6671</v>
      </c>
      <c r="AH7" s="532" t="s">
        <v>6672</v>
      </c>
      <c r="AI7" s="91"/>
      <c r="AJ7" s="98"/>
      <c r="AK7" s="285"/>
      <c r="AL7" s="91"/>
      <c r="AM7" s="96">
        <v>2026.0</v>
      </c>
      <c r="AN7" s="285"/>
      <c r="AO7" s="91" t="s">
        <v>6656</v>
      </c>
      <c r="AP7" s="91" t="s">
        <v>76</v>
      </c>
      <c r="AQ7" s="609">
        <v>46622.0</v>
      </c>
      <c r="AR7" s="95"/>
      <c r="AS7" s="89" t="s">
        <v>6650</v>
      </c>
      <c r="AT7" s="89"/>
      <c r="AU7" s="47"/>
      <c r="AV7" s="47"/>
    </row>
    <row r="8">
      <c r="A8" s="122"/>
      <c r="B8" s="122" t="s">
        <v>6673</v>
      </c>
      <c r="C8" s="387">
        <v>45832.0</v>
      </c>
      <c r="D8" s="91" t="str">
        <f t="shared" si="1"/>
        <v>2408130115 / 5611 - Restaurante</v>
      </c>
      <c r="E8" s="91" t="s">
        <v>6674</v>
      </c>
      <c r="F8" s="181">
        <v>45916.0</v>
      </c>
      <c r="G8" s="98" t="s">
        <v>948</v>
      </c>
      <c r="H8" s="98" t="s">
        <v>6675</v>
      </c>
      <c r="I8" s="127" t="s">
        <v>53</v>
      </c>
      <c r="J8" s="383">
        <v>5.1564812E7</v>
      </c>
      <c r="K8" s="98" t="s">
        <v>54</v>
      </c>
      <c r="L8" s="98">
        <v>3.203033145E9</v>
      </c>
      <c r="M8" s="98" t="s">
        <v>6676</v>
      </c>
      <c r="N8" s="98" t="s">
        <v>6677</v>
      </c>
      <c r="O8" s="98" t="s">
        <v>57</v>
      </c>
      <c r="P8" s="98"/>
      <c r="Q8" s="98"/>
      <c r="R8" s="98"/>
      <c r="S8" s="98">
        <v>2.408130115E9</v>
      </c>
      <c r="T8" s="98" t="s">
        <v>180</v>
      </c>
      <c r="U8" s="98" t="s">
        <v>6678</v>
      </c>
      <c r="V8" s="98" t="s">
        <v>152</v>
      </c>
      <c r="W8" s="134" t="s">
        <v>57</v>
      </c>
      <c r="X8" s="91" t="s">
        <v>65</v>
      </c>
      <c r="Y8" s="91" t="s">
        <v>64</v>
      </c>
      <c r="Z8" s="91" t="s">
        <v>63</v>
      </c>
      <c r="AA8" s="91" t="s">
        <v>64</v>
      </c>
      <c r="AB8" s="91" t="s">
        <v>65</v>
      </c>
      <c r="AC8" s="91" t="s">
        <v>65</v>
      </c>
      <c r="AD8" s="98" t="s">
        <v>2096</v>
      </c>
      <c r="AE8" s="91" t="s">
        <v>168</v>
      </c>
      <c r="AF8" s="134" t="s">
        <v>68</v>
      </c>
      <c r="AG8" s="532" t="s">
        <v>6679</v>
      </c>
      <c r="AH8" s="532" t="s">
        <v>6680</v>
      </c>
      <c r="AI8" s="91"/>
      <c r="AJ8" s="98"/>
      <c r="AK8" s="285"/>
      <c r="AL8" s="91"/>
      <c r="AM8" s="96">
        <v>2026.0</v>
      </c>
      <c r="AN8" s="285"/>
      <c r="AO8" s="91" t="s">
        <v>6656</v>
      </c>
      <c r="AP8" s="91" t="s">
        <v>116</v>
      </c>
      <c r="AQ8" s="609">
        <v>46606.0</v>
      </c>
      <c r="AR8" s="95"/>
      <c r="AS8" s="89" t="s">
        <v>6650</v>
      </c>
      <c r="AT8" s="89"/>
      <c r="AU8" s="47"/>
      <c r="AV8" s="47"/>
    </row>
    <row r="9">
      <c r="A9" s="122"/>
      <c r="B9" s="122" t="s">
        <v>6681</v>
      </c>
      <c r="C9" s="387">
        <v>45832.0</v>
      </c>
      <c r="D9" s="91" t="str">
        <f t="shared" si="1"/>
        <v>2408130114 / 5611 - Restaurante</v>
      </c>
      <c r="E9" s="91" t="s">
        <v>6682</v>
      </c>
      <c r="F9" s="181">
        <v>45904.0</v>
      </c>
      <c r="G9" s="98" t="s">
        <v>948</v>
      </c>
      <c r="H9" s="98" t="s">
        <v>6675</v>
      </c>
      <c r="I9" s="127" t="s">
        <v>53</v>
      </c>
      <c r="J9" s="383">
        <v>5.1564812E7</v>
      </c>
      <c r="K9" s="98" t="s">
        <v>54</v>
      </c>
      <c r="L9" s="98">
        <v>3.203033145E9</v>
      </c>
      <c r="M9" s="98" t="s">
        <v>6676</v>
      </c>
      <c r="N9" s="98" t="s">
        <v>6677</v>
      </c>
      <c r="O9" s="98" t="s">
        <v>57</v>
      </c>
      <c r="P9" s="98"/>
      <c r="Q9" s="98"/>
      <c r="R9" s="98"/>
      <c r="S9" s="98">
        <v>2.408130114E9</v>
      </c>
      <c r="T9" s="98" t="s">
        <v>180</v>
      </c>
      <c r="U9" s="98" t="s">
        <v>6683</v>
      </c>
      <c r="V9" s="98" t="s">
        <v>152</v>
      </c>
      <c r="W9" s="134" t="s">
        <v>57</v>
      </c>
      <c r="X9" s="98" t="s">
        <v>61</v>
      </c>
      <c r="Y9" s="98" t="s">
        <v>6684</v>
      </c>
      <c r="Z9" s="98" t="s">
        <v>154</v>
      </c>
      <c r="AA9" s="98">
        <v>6.2658096E7</v>
      </c>
      <c r="AB9" s="91" t="s">
        <v>65</v>
      </c>
      <c r="AC9" s="91" t="s">
        <v>65</v>
      </c>
      <c r="AD9" s="98" t="s">
        <v>2096</v>
      </c>
      <c r="AE9" s="91" t="s">
        <v>168</v>
      </c>
      <c r="AF9" s="134" t="s">
        <v>68</v>
      </c>
      <c r="AG9" s="532" t="s">
        <v>6685</v>
      </c>
      <c r="AH9" s="532" t="s">
        <v>6686</v>
      </c>
      <c r="AI9" s="98"/>
      <c r="AJ9" s="98"/>
      <c r="AK9" s="285"/>
      <c r="AL9" s="91"/>
      <c r="AM9" s="96">
        <v>2026.0</v>
      </c>
      <c r="AN9" s="285"/>
      <c r="AO9" s="91" t="s">
        <v>6656</v>
      </c>
      <c r="AP9" s="91" t="s">
        <v>116</v>
      </c>
      <c r="AQ9" s="609">
        <v>46606.0</v>
      </c>
      <c r="AR9" s="95"/>
      <c r="AS9" s="89" t="s">
        <v>78</v>
      </c>
      <c r="AT9" s="89"/>
      <c r="AU9" s="47"/>
      <c r="AV9" s="47"/>
    </row>
    <row r="10">
      <c r="A10" s="122"/>
      <c r="B10" s="122" t="s">
        <v>6687</v>
      </c>
      <c r="C10" s="387">
        <v>45832.0</v>
      </c>
      <c r="D10" s="91" t="str">
        <f t="shared" si="1"/>
        <v>2408130101 / 5819 - Frutería</v>
      </c>
      <c r="E10" s="91" t="s">
        <v>6688</v>
      </c>
      <c r="F10" s="181">
        <v>45916.0</v>
      </c>
      <c r="G10" s="98" t="s">
        <v>948</v>
      </c>
      <c r="H10" s="98" t="s">
        <v>6675</v>
      </c>
      <c r="I10" s="127" t="s">
        <v>53</v>
      </c>
      <c r="J10" s="383">
        <v>5.1564812E7</v>
      </c>
      <c r="K10" s="98" t="s">
        <v>54</v>
      </c>
      <c r="L10" s="98">
        <v>3.203033145E9</v>
      </c>
      <c r="M10" s="98" t="s">
        <v>6676</v>
      </c>
      <c r="N10" s="98" t="s">
        <v>6677</v>
      </c>
      <c r="O10" s="98" t="s">
        <v>57</v>
      </c>
      <c r="P10" s="98"/>
      <c r="Q10" s="98"/>
      <c r="R10" s="98"/>
      <c r="S10" s="98">
        <v>2.408130101E9</v>
      </c>
      <c r="T10" s="98" t="s">
        <v>180</v>
      </c>
      <c r="U10" s="98" t="s">
        <v>6689</v>
      </c>
      <c r="V10" s="98" t="s">
        <v>2544</v>
      </c>
      <c r="W10" s="134" t="s">
        <v>57</v>
      </c>
      <c r="X10" s="98" t="s">
        <v>61</v>
      </c>
      <c r="Y10" s="91" t="s">
        <v>6690</v>
      </c>
      <c r="Z10" s="91" t="s">
        <v>63</v>
      </c>
      <c r="AA10" s="91" t="s">
        <v>64</v>
      </c>
      <c r="AB10" s="91" t="s">
        <v>65</v>
      </c>
      <c r="AC10" s="91" t="s">
        <v>65</v>
      </c>
      <c r="AD10" s="98" t="s">
        <v>2096</v>
      </c>
      <c r="AE10" s="91" t="s">
        <v>168</v>
      </c>
      <c r="AF10" s="134" t="s">
        <v>68</v>
      </c>
      <c r="AG10" s="532" t="s">
        <v>6691</v>
      </c>
      <c r="AH10" s="532" t="s">
        <v>6692</v>
      </c>
      <c r="AI10" s="98"/>
      <c r="AJ10" s="98"/>
      <c r="AK10" s="285"/>
      <c r="AL10" s="91"/>
      <c r="AM10" s="96">
        <v>2026.0</v>
      </c>
      <c r="AN10" s="285"/>
      <c r="AO10" s="91" t="s">
        <v>6656</v>
      </c>
      <c r="AP10" s="91" t="s">
        <v>116</v>
      </c>
      <c r="AQ10" s="609">
        <v>46606.0</v>
      </c>
      <c r="AR10" s="95"/>
      <c r="AS10" s="89" t="s">
        <v>6650</v>
      </c>
      <c r="AT10" s="89"/>
      <c r="AU10" s="47"/>
      <c r="AV10" s="47"/>
    </row>
    <row r="11">
      <c r="A11" s="122"/>
      <c r="B11" s="122" t="s">
        <v>6693</v>
      </c>
      <c r="C11" s="387">
        <v>45832.0</v>
      </c>
      <c r="D11" s="91" t="str">
        <f t="shared" si="1"/>
        <v>2408130100 / 5819 - Frutería</v>
      </c>
      <c r="E11" s="91" t="s">
        <v>6694</v>
      </c>
      <c r="F11" s="181">
        <v>45904.0</v>
      </c>
      <c r="G11" s="98" t="s">
        <v>948</v>
      </c>
      <c r="H11" s="563" t="s">
        <v>6675</v>
      </c>
      <c r="I11" s="127" t="s">
        <v>53</v>
      </c>
      <c r="J11" s="383">
        <v>5.1564812E7</v>
      </c>
      <c r="K11" s="98" t="s">
        <v>54</v>
      </c>
      <c r="L11" s="98">
        <v>3.203033145E9</v>
      </c>
      <c r="M11" s="98" t="s">
        <v>6676</v>
      </c>
      <c r="N11" s="98" t="s">
        <v>6677</v>
      </c>
      <c r="O11" s="98" t="s">
        <v>57</v>
      </c>
      <c r="P11" s="98"/>
      <c r="Q11" s="98"/>
      <c r="R11" s="98"/>
      <c r="S11" s="98">
        <v>2.4081301E9</v>
      </c>
      <c r="T11" s="98" t="s">
        <v>180</v>
      </c>
      <c r="U11" s="98" t="s">
        <v>6689</v>
      </c>
      <c r="V11" s="98" t="s">
        <v>2544</v>
      </c>
      <c r="W11" s="134" t="s">
        <v>57</v>
      </c>
      <c r="X11" s="91" t="s">
        <v>65</v>
      </c>
      <c r="Y11" s="91" t="s">
        <v>64</v>
      </c>
      <c r="Z11" s="91" t="s">
        <v>63</v>
      </c>
      <c r="AA11" s="91" t="s">
        <v>64</v>
      </c>
      <c r="AB11" s="91" t="s">
        <v>65</v>
      </c>
      <c r="AC11" s="91" t="s">
        <v>65</v>
      </c>
      <c r="AD11" s="98" t="s">
        <v>2096</v>
      </c>
      <c r="AE11" s="91" t="s">
        <v>168</v>
      </c>
      <c r="AF11" s="134" t="s">
        <v>68</v>
      </c>
      <c r="AG11" s="532" t="s">
        <v>6695</v>
      </c>
      <c r="AH11" s="532" t="s">
        <v>6696</v>
      </c>
      <c r="AI11" s="98"/>
      <c r="AJ11" s="98"/>
      <c r="AK11" s="285"/>
      <c r="AL11" s="91"/>
      <c r="AM11" s="96">
        <v>2026.0</v>
      </c>
      <c r="AN11" s="285"/>
      <c r="AO11" s="91" t="s">
        <v>6649</v>
      </c>
      <c r="AP11" s="91" t="s">
        <v>116</v>
      </c>
      <c r="AQ11" s="609">
        <v>46606.0</v>
      </c>
      <c r="AR11" s="95"/>
      <c r="AS11" s="89" t="s">
        <v>6650</v>
      </c>
      <c r="AT11" s="89"/>
      <c r="AU11" s="47"/>
      <c r="AV11" s="47"/>
    </row>
    <row r="12">
      <c r="A12" s="122"/>
      <c r="B12" s="122" t="s">
        <v>6697</v>
      </c>
      <c r="C12" s="387">
        <v>45832.0</v>
      </c>
      <c r="D12" s="91" t="str">
        <f t="shared" si="1"/>
        <v>2408130093 / 5819 - Frutería</v>
      </c>
      <c r="E12" s="91" t="s">
        <v>6698</v>
      </c>
      <c r="F12" s="181">
        <v>45911.0</v>
      </c>
      <c r="G12" s="98" t="s">
        <v>948</v>
      </c>
      <c r="H12" s="98" t="s">
        <v>6675</v>
      </c>
      <c r="I12" s="127" t="s">
        <v>53</v>
      </c>
      <c r="J12" s="383">
        <v>5.1564812E7</v>
      </c>
      <c r="K12" s="98" t="s">
        <v>54</v>
      </c>
      <c r="L12" s="98">
        <v>3.203033145E9</v>
      </c>
      <c r="M12" s="98" t="s">
        <v>6676</v>
      </c>
      <c r="N12" s="98" t="s">
        <v>6677</v>
      </c>
      <c r="O12" s="98" t="s">
        <v>57</v>
      </c>
      <c r="P12" s="98"/>
      <c r="Q12" s="98"/>
      <c r="R12" s="98"/>
      <c r="S12" s="98">
        <v>2.408130093E9</v>
      </c>
      <c r="T12" s="98" t="s">
        <v>180</v>
      </c>
      <c r="U12" s="98" t="s">
        <v>6689</v>
      </c>
      <c r="V12" s="98" t="s">
        <v>2544</v>
      </c>
      <c r="W12" s="134" t="s">
        <v>57</v>
      </c>
      <c r="X12" s="91" t="s">
        <v>65</v>
      </c>
      <c r="Y12" s="91" t="s">
        <v>64</v>
      </c>
      <c r="Z12" s="91" t="s">
        <v>63</v>
      </c>
      <c r="AA12" s="91" t="s">
        <v>64</v>
      </c>
      <c r="AB12" s="91" t="s">
        <v>65</v>
      </c>
      <c r="AC12" s="91" t="s">
        <v>65</v>
      </c>
      <c r="AD12" s="98" t="s">
        <v>2096</v>
      </c>
      <c r="AE12" s="91" t="s">
        <v>168</v>
      </c>
      <c r="AF12" s="134" t="s">
        <v>68</v>
      </c>
      <c r="AG12" s="532" t="s">
        <v>6691</v>
      </c>
      <c r="AH12" s="532" t="s">
        <v>6692</v>
      </c>
      <c r="AI12" s="98"/>
      <c r="AJ12" s="98"/>
      <c r="AK12" s="285"/>
      <c r="AL12" s="91"/>
      <c r="AM12" s="96">
        <v>2026.0</v>
      </c>
      <c r="AN12" s="285"/>
      <c r="AO12" s="91" t="s">
        <v>6656</v>
      </c>
      <c r="AP12" s="91" t="s">
        <v>116</v>
      </c>
      <c r="AQ12" s="609">
        <v>46606.0</v>
      </c>
      <c r="AR12" s="95"/>
      <c r="AS12" s="89" t="s">
        <v>6650</v>
      </c>
      <c r="AT12" s="89"/>
      <c r="AU12" s="47"/>
      <c r="AV12" s="47"/>
    </row>
    <row r="13">
      <c r="A13" s="122"/>
      <c r="B13" s="122" t="s">
        <v>6699</v>
      </c>
      <c r="C13" s="387">
        <v>45852.0</v>
      </c>
      <c r="D13" s="91" t="str">
        <f t="shared" si="1"/>
        <v>2408120019 / 4723 - Venta de Carnes</v>
      </c>
      <c r="E13" s="91" t="s">
        <v>6700</v>
      </c>
      <c r="F13" s="181">
        <v>45919.0</v>
      </c>
      <c r="G13" s="98" t="s">
        <v>948</v>
      </c>
      <c r="H13" s="98" t="s">
        <v>6701</v>
      </c>
      <c r="I13" s="127" t="s">
        <v>53</v>
      </c>
      <c r="J13" s="383">
        <v>1.054801898E9</v>
      </c>
      <c r="K13" s="98" t="s">
        <v>6702</v>
      </c>
      <c r="L13" s="98">
        <v>3.124882765E9</v>
      </c>
      <c r="M13" s="98" t="s">
        <v>6703</v>
      </c>
      <c r="N13" s="98" t="s">
        <v>6704</v>
      </c>
      <c r="O13" s="98"/>
      <c r="P13" s="98" t="s">
        <v>57</v>
      </c>
      <c r="Q13" s="98"/>
      <c r="R13" s="98"/>
      <c r="S13" s="98">
        <v>2.408120019E9</v>
      </c>
      <c r="T13" s="98" t="s">
        <v>180</v>
      </c>
      <c r="U13" s="98" t="s">
        <v>4220</v>
      </c>
      <c r="V13" s="98" t="s">
        <v>166</v>
      </c>
      <c r="W13" s="134" t="s">
        <v>57</v>
      </c>
      <c r="X13" s="98" t="s">
        <v>61</v>
      </c>
      <c r="Y13" s="98" t="s">
        <v>6705</v>
      </c>
      <c r="Z13" s="91" t="s">
        <v>63</v>
      </c>
      <c r="AA13" s="91" t="s">
        <v>64</v>
      </c>
      <c r="AB13" s="91" t="s">
        <v>65</v>
      </c>
      <c r="AC13" s="91" t="s">
        <v>65</v>
      </c>
      <c r="AD13" s="98" t="s">
        <v>2096</v>
      </c>
      <c r="AE13" s="98" t="s">
        <v>64</v>
      </c>
      <c r="AF13" s="134" t="s">
        <v>68</v>
      </c>
      <c r="AG13" s="532" t="s">
        <v>6706</v>
      </c>
      <c r="AH13" s="532" t="s">
        <v>6707</v>
      </c>
      <c r="AI13" s="98"/>
      <c r="AJ13" s="98"/>
      <c r="AK13" s="285"/>
      <c r="AL13" s="91"/>
      <c r="AM13" s="96">
        <v>2026.0</v>
      </c>
      <c r="AN13" s="285"/>
      <c r="AO13" s="91" t="s">
        <v>6656</v>
      </c>
      <c r="AP13" s="91" t="s">
        <v>116</v>
      </c>
      <c r="AQ13" s="609">
        <v>46326.0</v>
      </c>
      <c r="AR13" s="95"/>
      <c r="AS13" s="89" t="s">
        <v>6650</v>
      </c>
      <c r="AT13" s="89"/>
      <c r="AU13" s="47"/>
      <c r="AV13" s="47"/>
    </row>
    <row r="14">
      <c r="A14" s="122"/>
      <c r="B14" s="122" t="s">
        <v>6708</v>
      </c>
      <c r="C14" s="387">
        <v>45852.0</v>
      </c>
      <c r="D14" s="91" t="str">
        <f t="shared" si="1"/>
        <v>2408120020 / 4723 - Venta de Carnes</v>
      </c>
      <c r="E14" s="91" t="s">
        <v>6709</v>
      </c>
      <c r="F14" s="181">
        <v>45919.0</v>
      </c>
      <c r="G14" s="98" t="s">
        <v>948</v>
      </c>
      <c r="H14" s="98" t="s">
        <v>6701</v>
      </c>
      <c r="I14" s="127" t="s">
        <v>53</v>
      </c>
      <c r="J14" s="383">
        <v>1.054801898E9</v>
      </c>
      <c r="K14" s="98" t="s">
        <v>6702</v>
      </c>
      <c r="L14" s="98">
        <v>3.124882765E9</v>
      </c>
      <c r="M14" s="98" t="s">
        <v>6703</v>
      </c>
      <c r="N14" s="98" t="s">
        <v>6704</v>
      </c>
      <c r="O14" s="98"/>
      <c r="P14" s="98" t="s">
        <v>57</v>
      </c>
      <c r="Q14" s="98"/>
      <c r="R14" s="98"/>
      <c r="S14" s="98">
        <v>2.40812002E9</v>
      </c>
      <c r="T14" s="98" t="s">
        <v>180</v>
      </c>
      <c r="U14" s="98" t="s">
        <v>6710</v>
      </c>
      <c r="V14" s="98" t="s">
        <v>166</v>
      </c>
      <c r="W14" s="134" t="s">
        <v>57</v>
      </c>
      <c r="X14" s="98" t="s">
        <v>61</v>
      </c>
      <c r="Y14" s="98" t="s">
        <v>6711</v>
      </c>
      <c r="Z14" s="91" t="s">
        <v>63</v>
      </c>
      <c r="AA14" s="91" t="s">
        <v>64</v>
      </c>
      <c r="AB14" s="91" t="s">
        <v>65</v>
      </c>
      <c r="AC14" s="91" t="s">
        <v>65</v>
      </c>
      <c r="AD14" s="98" t="s">
        <v>2096</v>
      </c>
      <c r="AE14" s="98" t="s">
        <v>64</v>
      </c>
      <c r="AF14" s="134" t="s">
        <v>68</v>
      </c>
      <c r="AG14" s="532" t="s">
        <v>6712</v>
      </c>
      <c r="AH14" s="532" t="s">
        <v>6713</v>
      </c>
      <c r="AI14" s="98"/>
      <c r="AJ14" s="98"/>
      <c r="AK14" s="285"/>
      <c r="AL14" s="91"/>
      <c r="AM14" s="96">
        <v>2026.0</v>
      </c>
      <c r="AN14" s="285"/>
      <c r="AO14" s="91" t="s">
        <v>6656</v>
      </c>
      <c r="AP14" s="91" t="s">
        <v>116</v>
      </c>
      <c r="AQ14" s="609">
        <v>46326.0</v>
      </c>
      <c r="AR14" s="95"/>
      <c r="AS14" s="89" t="s">
        <v>6650</v>
      </c>
      <c r="AT14" s="89"/>
      <c r="AU14" s="47"/>
      <c r="AV14" s="47"/>
    </row>
    <row r="15">
      <c r="A15" s="122"/>
      <c r="B15" s="122" t="s">
        <v>6714</v>
      </c>
      <c r="C15" s="387">
        <v>45849.0</v>
      </c>
      <c r="D15" s="91" t="str">
        <f t="shared" si="1"/>
        <v>2408130069 / 4723 - Venta de Carnes</v>
      </c>
      <c r="E15" s="91" t="s">
        <v>6715</v>
      </c>
      <c r="F15" s="181">
        <v>45919.0</v>
      </c>
      <c r="G15" s="98" t="s">
        <v>948</v>
      </c>
      <c r="H15" s="98" t="s">
        <v>6716</v>
      </c>
      <c r="I15" s="127" t="s">
        <v>53</v>
      </c>
      <c r="J15" s="383">
        <v>7.9722034E7</v>
      </c>
      <c r="K15" s="98" t="s">
        <v>54</v>
      </c>
      <c r="L15" s="98">
        <v>3.124276628E9</v>
      </c>
      <c r="M15" s="98" t="s">
        <v>6717</v>
      </c>
      <c r="N15" s="98" t="s">
        <v>6718</v>
      </c>
      <c r="O15" s="98" t="s">
        <v>57</v>
      </c>
      <c r="P15" s="98"/>
      <c r="Q15" s="98"/>
      <c r="R15" s="98"/>
      <c r="S15" s="98">
        <v>2.408130069E9</v>
      </c>
      <c r="T15" s="98" t="s">
        <v>180</v>
      </c>
      <c r="U15" s="98" t="s">
        <v>6719</v>
      </c>
      <c r="V15" s="98" t="s">
        <v>166</v>
      </c>
      <c r="W15" s="134" t="s">
        <v>57</v>
      </c>
      <c r="X15" s="98" t="s">
        <v>61</v>
      </c>
      <c r="Y15" s="98" t="s">
        <v>6720</v>
      </c>
      <c r="Z15" s="91" t="s">
        <v>63</v>
      </c>
      <c r="AA15" s="91" t="s">
        <v>64</v>
      </c>
      <c r="AB15" s="91" t="s">
        <v>65</v>
      </c>
      <c r="AC15" s="91" t="s">
        <v>65</v>
      </c>
      <c r="AD15" s="98" t="s">
        <v>2096</v>
      </c>
      <c r="AE15" s="98" t="s">
        <v>64</v>
      </c>
      <c r="AF15" s="134" t="s">
        <v>68</v>
      </c>
      <c r="AG15" s="532" t="s">
        <v>6721</v>
      </c>
      <c r="AH15" s="532" t="s">
        <v>6722</v>
      </c>
      <c r="AI15" s="98"/>
      <c r="AJ15" s="98"/>
      <c r="AK15" s="285"/>
      <c r="AL15" s="91"/>
      <c r="AM15" s="96">
        <v>2026.0</v>
      </c>
      <c r="AN15" s="285"/>
      <c r="AO15" s="91" t="s">
        <v>6656</v>
      </c>
      <c r="AP15" s="91" t="s">
        <v>116</v>
      </c>
      <c r="AQ15" s="609">
        <v>46252.0</v>
      </c>
      <c r="AR15" s="95"/>
      <c r="AS15" s="89" t="s">
        <v>6650</v>
      </c>
      <c r="AT15" s="89"/>
      <c r="AU15" s="47"/>
      <c r="AV15" s="47"/>
    </row>
    <row r="16">
      <c r="A16" s="122"/>
      <c r="B16" s="122" t="s">
        <v>6723</v>
      </c>
      <c r="C16" s="387">
        <v>45832.0</v>
      </c>
      <c r="D16" s="91" t="str">
        <f t="shared" si="1"/>
        <v>2408130077 / 4711 - Graneros</v>
      </c>
      <c r="E16" s="91" t="s">
        <v>6724</v>
      </c>
      <c r="F16" s="181">
        <v>45919.0</v>
      </c>
      <c r="G16" s="98" t="s">
        <v>948</v>
      </c>
      <c r="H16" s="98" t="s">
        <v>1151</v>
      </c>
      <c r="I16" s="127" t="s">
        <v>53</v>
      </c>
      <c r="J16" s="383">
        <v>4.1660087E7</v>
      </c>
      <c r="K16" s="98" t="s">
        <v>54</v>
      </c>
      <c r="L16" s="98">
        <v>3.142387576E9</v>
      </c>
      <c r="M16" s="98" t="s">
        <v>1152</v>
      </c>
      <c r="N16" s="98" t="s">
        <v>1153</v>
      </c>
      <c r="O16" s="98" t="s">
        <v>57</v>
      </c>
      <c r="P16" s="98"/>
      <c r="Q16" s="98"/>
      <c r="R16" s="98"/>
      <c r="S16" s="98">
        <v>2.408130077E9</v>
      </c>
      <c r="T16" s="98" t="s">
        <v>180</v>
      </c>
      <c r="U16" s="98" t="s">
        <v>6725</v>
      </c>
      <c r="V16" s="98" t="s">
        <v>6726</v>
      </c>
      <c r="W16" s="134" t="s">
        <v>57</v>
      </c>
      <c r="X16" s="91" t="s">
        <v>65</v>
      </c>
      <c r="Y16" s="91" t="s">
        <v>64</v>
      </c>
      <c r="Z16" s="91" t="s">
        <v>63</v>
      </c>
      <c r="AA16" s="91" t="s">
        <v>64</v>
      </c>
      <c r="AB16" s="91" t="s">
        <v>65</v>
      </c>
      <c r="AC16" s="91" t="s">
        <v>65</v>
      </c>
      <c r="AD16" s="98" t="s">
        <v>2096</v>
      </c>
      <c r="AE16" s="91" t="s">
        <v>168</v>
      </c>
      <c r="AF16" s="134" t="s">
        <v>68</v>
      </c>
      <c r="AG16" s="532" t="s">
        <v>6727</v>
      </c>
      <c r="AH16" s="532" t="s">
        <v>6728</v>
      </c>
      <c r="AI16" s="98"/>
      <c r="AJ16" s="98"/>
      <c r="AK16" s="285"/>
      <c r="AL16" s="91"/>
      <c r="AM16" s="96">
        <v>2026.0</v>
      </c>
      <c r="AN16" s="285"/>
      <c r="AO16" s="91" t="s">
        <v>6656</v>
      </c>
      <c r="AP16" s="91" t="s">
        <v>116</v>
      </c>
      <c r="AQ16" s="609">
        <v>46348.0</v>
      </c>
      <c r="AR16" s="95"/>
      <c r="AS16" s="89" t="s">
        <v>6650</v>
      </c>
      <c r="AT16" s="89"/>
      <c r="AU16" s="47"/>
      <c r="AV16" s="47"/>
    </row>
    <row r="17">
      <c r="A17" s="122"/>
      <c r="B17" s="122" t="s">
        <v>6729</v>
      </c>
      <c r="C17" s="387">
        <v>45807.0</v>
      </c>
      <c r="D17" s="91" t="str">
        <f t="shared" si="1"/>
        <v>2408130090 / 4759  - Flores</v>
      </c>
      <c r="E17" s="91" t="s">
        <v>6730</v>
      </c>
      <c r="F17" s="181">
        <v>45862.0</v>
      </c>
      <c r="G17" s="98" t="s">
        <v>948</v>
      </c>
      <c r="H17" s="98" t="s">
        <v>6731</v>
      </c>
      <c r="I17" s="127" t="s">
        <v>53</v>
      </c>
      <c r="J17" s="383">
        <v>4.1672035E7</v>
      </c>
      <c r="K17" s="98" t="s">
        <v>54</v>
      </c>
      <c r="L17" s="98">
        <v>3.192144778E9</v>
      </c>
      <c r="M17" s="98" t="s">
        <v>6732</v>
      </c>
      <c r="N17" s="98" t="s">
        <v>6733</v>
      </c>
      <c r="O17" s="98" t="s">
        <v>57</v>
      </c>
      <c r="P17" s="98"/>
      <c r="Q17" s="98"/>
      <c r="R17" s="98"/>
      <c r="S17" s="98">
        <v>2.40813009E9</v>
      </c>
      <c r="T17" s="98" t="s">
        <v>180</v>
      </c>
      <c r="U17" s="98" t="s">
        <v>6734</v>
      </c>
      <c r="V17" s="98" t="s">
        <v>6735</v>
      </c>
      <c r="W17" s="134" t="s">
        <v>57</v>
      </c>
      <c r="X17" s="91" t="s">
        <v>65</v>
      </c>
      <c r="Y17" s="91" t="s">
        <v>64</v>
      </c>
      <c r="Z17" s="91" t="s">
        <v>63</v>
      </c>
      <c r="AA17" s="91" t="s">
        <v>64</v>
      </c>
      <c r="AB17" s="91" t="s">
        <v>65</v>
      </c>
      <c r="AC17" s="91" t="s">
        <v>65</v>
      </c>
      <c r="AD17" s="98" t="s">
        <v>2096</v>
      </c>
      <c r="AE17" s="91" t="s">
        <v>168</v>
      </c>
      <c r="AF17" s="134" t="s">
        <v>68</v>
      </c>
      <c r="AG17" s="532" t="s">
        <v>6736</v>
      </c>
      <c r="AH17" s="532" t="s">
        <v>6737</v>
      </c>
      <c r="AI17" s="98"/>
      <c r="AJ17" s="98"/>
      <c r="AK17" s="285"/>
      <c r="AL17" s="91"/>
      <c r="AM17" s="96">
        <v>2026.0</v>
      </c>
      <c r="AN17" s="285"/>
      <c r="AO17" s="91" t="s">
        <v>6656</v>
      </c>
      <c r="AP17" s="91" t="s">
        <v>116</v>
      </c>
      <c r="AQ17" s="609">
        <v>46383.0</v>
      </c>
      <c r="AR17" s="95"/>
      <c r="AS17" s="89" t="s">
        <v>6650</v>
      </c>
      <c r="AT17" s="89"/>
      <c r="AU17" s="47"/>
      <c r="AV17" s="47"/>
    </row>
    <row r="18">
      <c r="A18" s="122"/>
      <c r="B18" s="122" t="s">
        <v>6738</v>
      </c>
      <c r="C18" s="387">
        <v>45852.0</v>
      </c>
      <c r="D18" s="91" t="str">
        <f t="shared" si="1"/>
        <v>2408130096 / 5619 - Frutería</v>
      </c>
      <c r="E18" s="91" t="s">
        <v>6739</v>
      </c>
      <c r="F18" s="181">
        <v>45919.0</v>
      </c>
      <c r="G18" s="98" t="s">
        <v>948</v>
      </c>
      <c r="H18" s="98" t="s">
        <v>6740</v>
      </c>
      <c r="I18" s="127" t="s">
        <v>53</v>
      </c>
      <c r="J18" s="383">
        <v>4.1620603E7</v>
      </c>
      <c r="K18" s="98" t="s">
        <v>54</v>
      </c>
      <c r="L18" s="98">
        <v>3.003075323E9</v>
      </c>
      <c r="M18" s="125" t="s">
        <v>2092</v>
      </c>
      <c r="N18" s="98" t="s">
        <v>6741</v>
      </c>
      <c r="O18" s="98" t="s">
        <v>57</v>
      </c>
      <c r="P18" s="98"/>
      <c r="Q18" s="98"/>
      <c r="R18" s="98"/>
      <c r="S18" s="98">
        <v>2.408130096E9</v>
      </c>
      <c r="T18" s="98" t="s">
        <v>180</v>
      </c>
      <c r="U18" s="98" t="s">
        <v>1317</v>
      </c>
      <c r="V18" s="98" t="s">
        <v>243</v>
      </c>
      <c r="W18" s="134" t="s">
        <v>57</v>
      </c>
      <c r="X18" s="91" t="s">
        <v>65</v>
      </c>
      <c r="Y18" s="91" t="s">
        <v>64</v>
      </c>
      <c r="Z18" s="91" t="s">
        <v>63</v>
      </c>
      <c r="AA18" s="91" t="s">
        <v>64</v>
      </c>
      <c r="AB18" s="91" t="s">
        <v>65</v>
      </c>
      <c r="AC18" s="91" t="s">
        <v>65</v>
      </c>
      <c r="AD18" s="98" t="s">
        <v>2096</v>
      </c>
      <c r="AE18" s="91" t="s">
        <v>168</v>
      </c>
      <c r="AF18" s="134" t="s">
        <v>68</v>
      </c>
      <c r="AG18" s="532" t="s">
        <v>6742</v>
      </c>
      <c r="AH18" s="532" t="s">
        <v>6743</v>
      </c>
      <c r="AI18" s="98"/>
      <c r="AJ18" s="98"/>
      <c r="AK18" s="285"/>
      <c r="AL18" s="91"/>
      <c r="AM18" s="96">
        <v>2026.0</v>
      </c>
      <c r="AN18" s="285"/>
      <c r="AO18" s="91" t="s">
        <v>6656</v>
      </c>
      <c r="AP18" s="91" t="s">
        <v>116</v>
      </c>
      <c r="AQ18" s="609">
        <v>46272.0</v>
      </c>
      <c r="AR18" s="95"/>
      <c r="AS18" s="89" t="s">
        <v>6650</v>
      </c>
      <c r="AT18" s="89"/>
      <c r="AU18" s="47"/>
      <c r="AV18" s="47"/>
    </row>
    <row r="19">
      <c r="A19" s="122"/>
      <c r="B19" s="95" t="s">
        <v>6744</v>
      </c>
      <c r="C19" s="181">
        <v>45852.0</v>
      </c>
      <c r="D19" s="91" t="str">
        <f t="shared" si="1"/>
        <v>2408130123 / 4631 - Panela y harinas</v>
      </c>
      <c r="E19" s="91" t="s">
        <v>6745</v>
      </c>
      <c r="F19" s="181">
        <v>45919.0</v>
      </c>
      <c r="G19" s="91" t="s">
        <v>5225</v>
      </c>
      <c r="H19" s="98" t="s">
        <v>6746</v>
      </c>
      <c r="I19" s="127" t="s">
        <v>53</v>
      </c>
      <c r="J19" s="127">
        <v>4279868.0</v>
      </c>
      <c r="K19" s="91" t="s">
        <v>6747</v>
      </c>
      <c r="L19" s="91">
        <v>3.507289688E9</v>
      </c>
      <c r="M19" s="91" t="s">
        <v>970</v>
      </c>
      <c r="N19" s="91" t="s">
        <v>6748</v>
      </c>
      <c r="O19" s="91" t="s">
        <v>57</v>
      </c>
      <c r="P19" s="91"/>
      <c r="Q19" s="91"/>
      <c r="R19" s="91"/>
      <c r="S19" s="98">
        <v>2.408130123E9</v>
      </c>
      <c r="T19" s="98" t="s">
        <v>180</v>
      </c>
      <c r="U19" s="91" t="s">
        <v>1972</v>
      </c>
      <c r="V19" s="91" t="s">
        <v>6749</v>
      </c>
      <c r="W19" s="134" t="s">
        <v>57</v>
      </c>
      <c r="X19" s="91" t="s">
        <v>65</v>
      </c>
      <c r="Y19" s="91" t="s">
        <v>64</v>
      </c>
      <c r="Z19" s="91" t="s">
        <v>63</v>
      </c>
      <c r="AA19" s="91" t="s">
        <v>64</v>
      </c>
      <c r="AB19" s="91" t="s">
        <v>65</v>
      </c>
      <c r="AC19" s="91" t="s">
        <v>65</v>
      </c>
      <c r="AD19" s="98" t="s">
        <v>2096</v>
      </c>
      <c r="AE19" s="91" t="s">
        <v>168</v>
      </c>
      <c r="AF19" s="134" t="s">
        <v>68</v>
      </c>
      <c r="AG19" s="532" t="s">
        <v>6750</v>
      </c>
      <c r="AH19" s="532" t="s">
        <v>6751</v>
      </c>
      <c r="AI19" s="91"/>
      <c r="AJ19" s="98"/>
      <c r="AK19" s="404"/>
      <c r="AL19" s="91"/>
      <c r="AM19" s="96">
        <v>2026.0</v>
      </c>
      <c r="AN19" s="404"/>
      <c r="AO19" s="91" t="s">
        <v>6656</v>
      </c>
      <c r="AP19" s="91" t="s">
        <v>116</v>
      </c>
      <c r="AQ19" s="610">
        <v>46503.0</v>
      </c>
      <c r="AR19" s="95"/>
      <c r="AS19" s="89" t="s">
        <v>6650</v>
      </c>
      <c r="AT19" s="89"/>
      <c r="AU19" s="47"/>
      <c r="AV19" s="47"/>
    </row>
    <row r="20">
      <c r="A20" s="122"/>
      <c r="B20" s="95" t="s">
        <v>6752</v>
      </c>
      <c r="C20" s="181">
        <v>45833.0</v>
      </c>
      <c r="D20" s="91" t="str">
        <f t="shared" si="1"/>
        <v>2416130126 / 4721 - Frutas</v>
      </c>
      <c r="E20" s="91" t="s">
        <v>6753</v>
      </c>
      <c r="F20" s="181">
        <v>45908.0</v>
      </c>
      <c r="G20" s="91" t="s">
        <v>1405</v>
      </c>
      <c r="H20" s="98" t="s">
        <v>6754</v>
      </c>
      <c r="I20" s="127" t="s">
        <v>53</v>
      </c>
      <c r="J20" s="127">
        <v>7.9707053E7</v>
      </c>
      <c r="K20" s="91" t="s">
        <v>54</v>
      </c>
      <c r="L20" s="91">
        <v>3.144365937E9</v>
      </c>
      <c r="M20" s="91" t="s">
        <v>6755</v>
      </c>
      <c r="N20" s="91" t="s">
        <v>6756</v>
      </c>
      <c r="O20" s="91" t="s">
        <v>57</v>
      </c>
      <c r="P20" s="91"/>
      <c r="Q20" s="91"/>
      <c r="R20" s="91"/>
      <c r="S20" s="98">
        <v>2.416130126E9</v>
      </c>
      <c r="T20" s="98" t="s">
        <v>180</v>
      </c>
      <c r="U20" s="91" t="s">
        <v>6757</v>
      </c>
      <c r="V20" s="91" t="s">
        <v>1399</v>
      </c>
      <c r="W20" s="134" t="s">
        <v>57</v>
      </c>
      <c r="X20" s="91" t="s">
        <v>65</v>
      </c>
      <c r="Y20" s="91" t="s">
        <v>64</v>
      </c>
      <c r="Z20" s="91" t="s">
        <v>63</v>
      </c>
      <c r="AA20" s="91" t="s">
        <v>64</v>
      </c>
      <c r="AB20" s="91" t="s">
        <v>65</v>
      </c>
      <c r="AC20" s="91" t="s">
        <v>65</v>
      </c>
      <c r="AD20" s="98" t="s">
        <v>2096</v>
      </c>
      <c r="AE20" s="91" t="s">
        <v>64</v>
      </c>
      <c r="AF20" s="134" t="s">
        <v>68</v>
      </c>
      <c r="AG20" s="532" t="s">
        <v>6758</v>
      </c>
      <c r="AH20" s="532" t="s">
        <v>6759</v>
      </c>
      <c r="AI20" s="91"/>
      <c r="AJ20" s="98"/>
      <c r="AK20" s="404"/>
      <c r="AL20" s="91"/>
      <c r="AM20" s="96">
        <v>2026.0</v>
      </c>
      <c r="AN20" s="404"/>
      <c r="AO20" s="91" t="s">
        <v>6656</v>
      </c>
      <c r="AP20" s="91" t="s">
        <v>116</v>
      </c>
      <c r="AQ20" s="609">
        <v>46173.0</v>
      </c>
      <c r="AR20" s="95"/>
      <c r="AS20" s="89" t="s">
        <v>6650</v>
      </c>
      <c r="AT20" s="89"/>
      <c r="AU20" s="47"/>
      <c r="AV20" s="47"/>
    </row>
    <row r="21">
      <c r="A21" s="122"/>
      <c r="B21" s="95" t="s">
        <v>6752</v>
      </c>
      <c r="C21" s="181">
        <v>45833.0</v>
      </c>
      <c r="D21" s="91" t="str">
        <f t="shared" si="1"/>
        <v>2416130127 / 4721 - Frutas</v>
      </c>
      <c r="E21" s="91" t="s">
        <v>6753</v>
      </c>
      <c r="F21" s="181">
        <v>45908.0</v>
      </c>
      <c r="G21" s="91" t="s">
        <v>1405</v>
      </c>
      <c r="H21" s="98" t="s">
        <v>6754</v>
      </c>
      <c r="I21" s="127" t="s">
        <v>53</v>
      </c>
      <c r="J21" s="127">
        <v>7.9707053E7</v>
      </c>
      <c r="K21" s="91" t="s">
        <v>54</v>
      </c>
      <c r="L21" s="91">
        <v>3.144365937E9</v>
      </c>
      <c r="M21" s="91" t="s">
        <v>6755</v>
      </c>
      <c r="N21" s="91" t="s">
        <v>6756</v>
      </c>
      <c r="O21" s="91" t="s">
        <v>57</v>
      </c>
      <c r="P21" s="91"/>
      <c r="Q21" s="91"/>
      <c r="R21" s="91"/>
      <c r="S21" s="98">
        <v>2.416130127E9</v>
      </c>
      <c r="T21" s="98" t="s">
        <v>180</v>
      </c>
      <c r="U21" s="91" t="s">
        <v>6757</v>
      </c>
      <c r="V21" s="91" t="s">
        <v>1399</v>
      </c>
      <c r="W21" s="134" t="s">
        <v>57</v>
      </c>
      <c r="X21" s="91" t="s">
        <v>65</v>
      </c>
      <c r="Y21" s="91" t="s">
        <v>64</v>
      </c>
      <c r="Z21" s="91" t="s">
        <v>63</v>
      </c>
      <c r="AA21" s="91" t="s">
        <v>64</v>
      </c>
      <c r="AB21" s="91" t="s">
        <v>65</v>
      </c>
      <c r="AC21" s="91" t="s">
        <v>65</v>
      </c>
      <c r="AD21" s="98" t="s">
        <v>2096</v>
      </c>
      <c r="AE21" s="91" t="s">
        <v>64</v>
      </c>
      <c r="AF21" s="134" t="s">
        <v>68</v>
      </c>
      <c r="AG21" s="532" t="s">
        <v>6758</v>
      </c>
      <c r="AH21" s="532" t="s">
        <v>6759</v>
      </c>
      <c r="AI21" s="91"/>
      <c r="AJ21" s="98"/>
      <c r="AK21" s="404"/>
      <c r="AL21" s="91"/>
      <c r="AM21" s="96">
        <v>2026.0</v>
      </c>
      <c r="AN21" s="404"/>
      <c r="AO21" s="91" t="s">
        <v>6656</v>
      </c>
      <c r="AP21" s="91" t="s">
        <v>116</v>
      </c>
      <c r="AQ21" s="609">
        <v>46173.0</v>
      </c>
      <c r="AR21" s="95"/>
      <c r="AS21" s="89" t="s">
        <v>6650</v>
      </c>
      <c r="AT21" s="89"/>
      <c r="AU21" s="47"/>
      <c r="AV21" s="47"/>
    </row>
    <row r="22">
      <c r="A22" s="611"/>
      <c r="B22" s="611" t="s">
        <v>6760</v>
      </c>
      <c r="C22" s="612">
        <v>45827.0</v>
      </c>
      <c r="D22" s="463" t="str">
        <f t="shared" si="1"/>
        <v>2407130078 / 9200 - Actividades de Juego de Azar</v>
      </c>
      <c r="E22" s="463" t="s">
        <v>6761</v>
      </c>
      <c r="F22" s="612">
        <v>46048.0</v>
      </c>
      <c r="G22" s="463" t="s">
        <v>1384</v>
      </c>
      <c r="H22" s="463" t="s">
        <v>6762</v>
      </c>
      <c r="I22" s="467" t="s">
        <v>53</v>
      </c>
      <c r="J22" s="467">
        <v>1.9111663E7</v>
      </c>
      <c r="K22" s="463" t="s">
        <v>54</v>
      </c>
      <c r="L22" s="463">
        <v>3.217260705E9</v>
      </c>
      <c r="M22" s="463" t="s">
        <v>6763</v>
      </c>
      <c r="N22" s="463" t="s">
        <v>6764</v>
      </c>
      <c r="O22" s="463" t="s">
        <v>57</v>
      </c>
      <c r="P22" s="463"/>
      <c r="Q22" s="463"/>
      <c r="R22" s="463"/>
      <c r="S22" s="463">
        <v>2.407130078E9</v>
      </c>
      <c r="T22" s="463" t="s">
        <v>180</v>
      </c>
      <c r="U22" s="463" t="s">
        <v>414</v>
      </c>
      <c r="V22" s="463" t="s">
        <v>6765</v>
      </c>
      <c r="W22" s="472" t="s">
        <v>57</v>
      </c>
      <c r="X22" s="463" t="s">
        <v>65</v>
      </c>
      <c r="Y22" s="463" t="s">
        <v>64</v>
      </c>
      <c r="Z22" s="463" t="s">
        <v>63</v>
      </c>
      <c r="AA22" s="463" t="s">
        <v>64</v>
      </c>
      <c r="AB22" s="463" t="s">
        <v>65</v>
      </c>
      <c r="AC22" s="463" t="s">
        <v>65</v>
      </c>
      <c r="AD22" s="98" t="s">
        <v>2096</v>
      </c>
      <c r="AE22" s="463" t="s">
        <v>168</v>
      </c>
      <c r="AF22" s="472" t="s">
        <v>68</v>
      </c>
      <c r="AG22" s="463" t="s">
        <v>6766</v>
      </c>
      <c r="AH22" s="463" t="s">
        <v>6767</v>
      </c>
      <c r="AI22" s="463"/>
      <c r="AJ22" s="463"/>
      <c r="AK22" s="613"/>
      <c r="AL22" s="463"/>
      <c r="AM22" s="472">
        <v>2026.0</v>
      </c>
      <c r="AN22" s="613"/>
      <c r="AO22" s="463" t="s">
        <v>6656</v>
      </c>
      <c r="AP22" s="463" t="s">
        <v>116</v>
      </c>
      <c r="AQ22" s="614">
        <v>46264.0</v>
      </c>
      <c r="AR22" s="611"/>
      <c r="AS22" s="615" t="s">
        <v>6650</v>
      </c>
      <c r="AT22" s="615"/>
      <c r="AU22" s="616"/>
      <c r="AV22" s="616"/>
    </row>
    <row r="23">
      <c r="A23" s="122"/>
      <c r="B23" s="122" t="s">
        <v>6768</v>
      </c>
      <c r="C23" s="181">
        <v>45824.0</v>
      </c>
      <c r="D23" s="91" t="str">
        <f t="shared" si="1"/>
        <v>2409130089 / 4721 - Verduras</v>
      </c>
      <c r="E23" s="91" t="s">
        <v>6769</v>
      </c>
      <c r="F23" s="181">
        <v>45903.0</v>
      </c>
      <c r="G23" s="98" t="s">
        <v>699</v>
      </c>
      <c r="H23" s="98" t="s">
        <v>6770</v>
      </c>
      <c r="I23" s="127" t="s">
        <v>53</v>
      </c>
      <c r="J23" s="127">
        <v>1.019008413E9</v>
      </c>
      <c r="K23" s="91" t="s">
        <v>54</v>
      </c>
      <c r="L23" s="91">
        <v>3.042154785E9</v>
      </c>
      <c r="M23" s="98" t="s">
        <v>6771</v>
      </c>
      <c r="N23" s="91" t="s">
        <v>6772</v>
      </c>
      <c r="O23" s="91" t="s">
        <v>57</v>
      </c>
      <c r="P23" s="98"/>
      <c r="Q23" s="98"/>
      <c r="R23" s="98"/>
      <c r="S23" s="98">
        <v>2.409130089E9</v>
      </c>
      <c r="T23" s="98" t="s">
        <v>180</v>
      </c>
      <c r="U23" s="91" t="s">
        <v>723</v>
      </c>
      <c r="V23" s="91" t="s">
        <v>1536</v>
      </c>
      <c r="W23" s="134" t="s">
        <v>57</v>
      </c>
      <c r="X23" s="98" t="s">
        <v>61</v>
      </c>
      <c r="Y23" s="98" t="s">
        <v>6773</v>
      </c>
      <c r="Z23" s="91" t="s">
        <v>63</v>
      </c>
      <c r="AA23" s="91" t="s">
        <v>64</v>
      </c>
      <c r="AB23" s="91" t="s">
        <v>65</v>
      </c>
      <c r="AC23" s="91" t="s">
        <v>65</v>
      </c>
      <c r="AD23" s="98" t="s">
        <v>2096</v>
      </c>
      <c r="AE23" s="98" t="s">
        <v>6646</v>
      </c>
      <c r="AF23" s="134" t="s">
        <v>68</v>
      </c>
      <c r="AG23" s="532" t="s">
        <v>906</v>
      </c>
      <c r="AH23" s="532" t="s">
        <v>726</v>
      </c>
      <c r="AI23" s="91"/>
      <c r="AJ23" s="98"/>
      <c r="AK23" s="285"/>
      <c r="AL23" s="91"/>
      <c r="AM23" s="96">
        <v>2026.0</v>
      </c>
      <c r="AN23" s="285"/>
      <c r="AO23" s="91" t="s">
        <v>6656</v>
      </c>
      <c r="AP23" s="91" t="s">
        <v>540</v>
      </c>
      <c r="AQ23" s="609">
        <v>46232.0</v>
      </c>
      <c r="AR23" s="95"/>
      <c r="AS23" s="89" t="s">
        <v>6650</v>
      </c>
      <c r="AT23" s="89"/>
      <c r="AU23" s="47"/>
      <c r="AV23" s="47"/>
    </row>
    <row r="24">
      <c r="A24" s="122"/>
      <c r="B24" s="122" t="s">
        <v>6774</v>
      </c>
      <c r="C24" s="387">
        <v>45848.0</v>
      </c>
      <c r="D24" s="91" t="str">
        <f t="shared" si="1"/>
        <v>2412130174 / 4721 - Verduras y hortalizas</v>
      </c>
      <c r="E24" s="91" t="s">
        <v>6775</v>
      </c>
      <c r="F24" s="181">
        <v>45917.0</v>
      </c>
      <c r="G24" s="98" t="s">
        <v>1340</v>
      </c>
      <c r="H24" s="98" t="s">
        <v>6776</v>
      </c>
      <c r="I24" s="127" t="s">
        <v>53</v>
      </c>
      <c r="J24" s="383">
        <v>5.1960612E7</v>
      </c>
      <c r="K24" s="91" t="s">
        <v>54</v>
      </c>
      <c r="L24" s="98">
        <v>3.213942632E9</v>
      </c>
      <c r="M24" s="98" t="s">
        <v>6777</v>
      </c>
      <c r="N24" s="98" t="s">
        <v>6778</v>
      </c>
      <c r="O24" s="98" t="s">
        <v>57</v>
      </c>
      <c r="P24" s="98"/>
      <c r="Q24" s="98"/>
      <c r="R24" s="98"/>
      <c r="S24" s="98">
        <v>2.412130174E9</v>
      </c>
      <c r="T24" s="98" t="s">
        <v>180</v>
      </c>
      <c r="U24" s="98" t="s">
        <v>6779</v>
      </c>
      <c r="V24" s="98" t="s">
        <v>1496</v>
      </c>
      <c r="W24" s="134" t="s">
        <v>57</v>
      </c>
      <c r="X24" s="91" t="s">
        <v>65</v>
      </c>
      <c r="Y24" s="91" t="s">
        <v>64</v>
      </c>
      <c r="Z24" s="91" t="s">
        <v>63</v>
      </c>
      <c r="AA24" s="91" t="s">
        <v>64</v>
      </c>
      <c r="AB24" s="91" t="s">
        <v>65</v>
      </c>
      <c r="AC24" s="91" t="s">
        <v>65</v>
      </c>
      <c r="AD24" s="98" t="s">
        <v>2096</v>
      </c>
      <c r="AE24" s="98" t="s">
        <v>64</v>
      </c>
      <c r="AF24" s="134" t="s">
        <v>68</v>
      </c>
      <c r="AG24" s="532" t="s">
        <v>6780</v>
      </c>
      <c r="AH24" s="532" t="s">
        <v>6781</v>
      </c>
      <c r="AI24" s="91"/>
      <c r="AJ24" s="98"/>
      <c r="AK24" s="285"/>
      <c r="AL24" s="91"/>
      <c r="AM24" s="96">
        <v>2026.0</v>
      </c>
      <c r="AN24" s="285"/>
      <c r="AO24" s="91" t="s">
        <v>6656</v>
      </c>
      <c r="AP24" s="91" t="s">
        <v>116</v>
      </c>
      <c r="AQ24" s="609">
        <v>46264.0</v>
      </c>
      <c r="AR24" s="95"/>
      <c r="AS24" s="89" t="s">
        <v>6650</v>
      </c>
      <c r="AT24" s="89"/>
      <c r="AU24" s="47"/>
      <c r="AV24" s="47"/>
    </row>
    <row r="25">
      <c r="A25" s="122"/>
      <c r="B25" s="122" t="s">
        <v>6782</v>
      </c>
      <c r="C25" s="387">
        <v>45827.0</v>
      </c>
      <c r="D25" s="91" t="str">
        <f t="shared" si="1"/>
        <v>2416130123 / Esotéricos</v>
      </c>
      <c r="E25" s="91" t="s">
        <v>6783</v>
      </c>
      <c r="F25" s="181">
        <v>45922.0</v>
      </c>
      <c r="G25" s="98" t="s">
        <v>1405</v>
      </c>
      <c r="H25" s="98" t="s">
        <v>1553</v>
      </c>
      <c r="I25" s="127" t="s">
        <v>53</v>
      </c>
      <c r="J25" s="383">
        <v>4.1734722E7</v>
      </c>
      <c r="K25" s="91" t="s">
        <v>54</v>
      </c>
      <c r="L25" s="98">
        <v>3.023380438E9</v>
      </c>
      <c r="M25" s="98" t="s">
        <v>1554</v>
      </c>
      <c r="N25" s="98" t="s">
        <v>1555</v>
      </c>
      <c r="O25" s="98" t="s">
        <v>57</v>
      </c>
      <c r="P25" s="98"/>
      <c r="Q25" s="98"/>
      <c r="R25" s="98"/>
      <c r="S25" s="98">
        <v>2.416130123E9</v>
      </c>
      <c r="T25" s="98" t="s">
        <v>180</v>
      </c>
      <c r="U25" s="98" t="s">
        <v>6784</v>
      </c>
      <c r="V25" s="98" t="s">
        <v>6785</v>
      </c>
      <c r="W25" s="134" t="s">
        <v>57</v>
      </c>
      <c r="X25" s="91" t="s">
        <v>65</v>
      </c>
      <c r="Y25" s="91" t="s">
        <v>64</v>
      </c>
      <c r="Z25" s="91" t="s">
        <v>63</v>
      </c>
      <c r="AA25" s="91" t="s">
        <v>64</v>
      </c>
      <c r="AB25" s="91" t="s">
        <v>65</v>
      </c>
      <c r="AC25" s="91" t="s">
        <v>65</v>
      </c>
      <c r="AD25" s="98" t="s">
        <v>2096</v>
      </c>
      <c r="AE25" s="91" t="s">
        <v>168</v>
      </c>
      <c r="AF25" s="134" t="s">
        <v>68</v>
      </c>
      <c r="AG25" s="532" t="s">
        <v>6786</v>
      </c>
      <c r="AH25" s="532" t="s">
        <v>6787</v>
      </c>
      <c r="AI25" s="91"/>
      <c r="AJ25" s="98"/>
      <c r="AK25" s="285"/>
      <c r="AL25" s="91"/>
      <c r="AM25" s="96">
        <v>2026.0</v>
      </c>
      <c r="AN25" s="285"/>
      <c r="AO25" s="91" t="s">
        <v>6656</v>
      </c>
      <c r="AP25" s="91" t="s">
        <v>76</v>
      </c>
      <c r="AQ25" s="609">
        <v>46328.0</v>
      </c>
      <c r="AR25" s="95"/>
      <c r="AS25" s="89" t="s">
        <v>6650</v>
      </c>
      <c r="AT25" s="89"/>
      <c r="AU25" s="47"/>
      <c r="AV25" s="47"/>
    </row>
    <row r="26">
      <c r="A26" s="95"/>
      <c r="B26" s="95" t="s">
        <v>1954</v>
      </c>
      <c r="C26" s="181">
        <v>45832.0</v>
      </c>
      <c r="D26" s="91" t="str">
        <f t="shared" si="1"/>
        <v>2411150506 / 4721 - Comercio al por menor de productos agrícolas.</v>
      </c>
      <c r="E26" s="91" t="s">
        <v>6788</v>
      </c>
      <c r="F26" s="181">
        <v>45910.0</v>
      </c>
      <c r="G26" s="492" t="s">
        <v>176</v>
      </c>
      <c r="H26" s="98" t="s">
        <v>6789</v>
      </c>
      <c r="I26" s="127" t="s">
        <v>53</v>
      </c>
      <c r="J26" s="127">
        <v>2.3966099E7</v>
      </c>
      <c r="K26" s="91" t="s">
        <v>1543</v>
      </c>
      <c r="L26" s="91">
        <v>3.123971762E9</v>
      </c>
      <c r="M26" s="91" t="s">
        <v>6790</v>
      </c>
      <c r="N26" s="91" t="s">
        <v>6791</v>
      </c>
      <c r="O26" s="91" t="s">
        <v>57</v>
      </c>
      <c r="P26" s="91"/>
      <c r="Q26" s="91"/>
      <c r="R26" s="91"/>
      <c r="S26" s="91">
        <v>2.411150506E9</v>
      </c>
      <c r="T26" s="98" t="s">
        <v>180</v>
      </c>
      <c r="U26" s="91" t="s">
        <v>6792</v>
      </c>
      <c r="V26" s="91" t="s">
        <v>6661</v>
      </c>
      <c r="W26" s="134" t="s">
        <v>57</v>
      </c>
      <c r="X26" s="91" t="s">
        <v>65</v>
      </c>
      <c r="Y26" s="91" t="s">
        <v>64</v>
      </c>
      <c r="Z26" s="91" t="s">
        <v>63</v>
      </c>
      <c r="AA26" s="91" t="s">
        <v>64</v>
      </c>
      <c r="AB26" s="91" t="s">
        <v>65</v>
      </c>
      <c r="AC26" s="91" t="s">
        <v>65</v>
      </c>
      <c r="AD26" s="98" t="s">
        <v>2096</v>
      </c>
      <c r="AE26" s="91" t="s">
        <v>67</v>
      </c>
      <c r="AF26" s="134" t="s">
        <v>68</v>
      </c>
      <c r="AG26" s="532" t="s">
        <v>6793</v>
      </c>
      <c r="AH26" s="532" t="s">
        <v>6794</v>
      </c>
      <c r="AI26" s="91"/>
      <c r="AJ26" s="91"/>
      <c r="AK26" s="404"/>
      <c r="AL26" s="91"/>
      <c r="AM26" s="96">
        <v>2026.0</v>
      </c>
      <c r="AN26" s="404"/>
      <c r="AO26" s="91" t="s">
        <v>6649</v>
      </c>
      <c r="AP26" s="91" t="s">
        <v>116</v>
      </c>
      <c r="AQ26" s="617">
        <v>46609.0</v>
      </c>
      <c r="AR26" s="95"/>
      <c r="AS26" s="89" t="s">
        <v>6650</v>
      </c>
      <c r="AT26" s="89"/>
      <c r="AU26" s="47"/>
      <c r="AV26" s="47"/>
    </row>
    <row r="27" ht="14.25" customHeight="1">
      <c r="A27" s="122"/>
      <c r="B27" s="95" t="s">
        <v>6795</v>
      </c>
      <c r="C27" s="181">
        <v>45824.0</v>
      </c>
      <c r="D27" s="91" t="str">
        <f t="shared" si="1"/>
        <v>2409130090 / 4721 - Frutas y verduras</v>
      </c>
      <c r="E27" s="91" t="s">
        <v>6796</v>
      </c>
      <c r="F27" s="181">
        <v>45901.0</v>
      </c>
      <c r="G27" s="98" t="s">
        <v>699</v>
      </c>
      <c r="H27" s="98" t="s">
        <v>6770</v>
      </c>
      <c r="I27" s="127" t="s">
        <v>53</v>
      </c>
      <c r="J27" s="127">
        <v>1.019008413E9</v>
      </c>
      <c r="K27" s="91" t="s">
        <v>54</v>
      </c>
      <c r="L27" s="91">
        <v>3.042154785E9</v>
      </c>
      <c r="M27" s="91" t="s">
        <v>6771</v>
      </c>
      <c r="N27" s="91" t="s">
        <v>6772</v>
      </c>
      <c r="O27" s="91" t="s">
        <v>57</v>
      </c>
      <c r="P27" s="91"/>
      <c r="Q27" s="91"/>
      <c r="R27" s="91"/>
      <c r="S27" s="98">
        <v>2.40913009E9</v>
      </c>
      <c r="T27" s="98" t="s">
        <v>180</v>
      </c>
      <c r="U27" s="91" t="s">
        <v>723</v>
      </c>
      <c r="V27" s="91" t="s">
        <v>2241</v>
      </c>
      <c r="W27" s="134" t="s">
        <v>57</v>
      </c>
      <c r="X27" s="91" t="s">
        <v>65</v>
      </c>
      <c r="Y27" s="91" t="s">
        <v>64</v>
      </c>
      <c r="Z27" s="91" t="s">
        <v>63</v>
      </c>
      <c r="AA27" s="91" t="s">
        <v>64</v>
      </c>
      <c r="AB27" s="91" t="s">
        <v>65</v>
      </c>
      <c r="AC27" s="91" t="s">
        <v>65</v>
      </c>
      <c r="AD27" s="98" t="s">
        <v>2096</v>
      </c>
      <c r="AE27" s="91" t="s">
        <v>6646</v>
      </c>
      <c r="AF27" s="134" t="s">
        <v>68</v>
      </c>
      <c r="AG27" s="532" t="s">
        <v>906</v>
      </c>
      <c r="AH27" s="532" t="s">
        <v>726</v>
      </c>
      <c r="AI27" s="91"/>
      <c r="AJ27" s="404"/>
      <c r="AK27" s="404"/>
      <c r="AL27" s="91"/>
      <c r="AM27" s="96">
        <v>2026.0</v>
      </c>
      <c r="AN27" s="404"/>
      <c r="AO27" s="91" t="s">
        <v>6656</v>
      </c>
      <c r="AP27" s="91" t="s">
        <v>540</v>
      </c>
      <c r="AQ27" s="617">
        <v>46232.0</v>
      </c>
      <c r="AR27" s="557"/>
      <c r="AS27" s="89" t="s">
        <v>6650</v>
      </c>
      <c r="AT27" s="618"/>
      <c r="AU27" s="59"/>
      <c r="AV27" s="59"/>
    </row>
    <row r="28" ht="14.25" customHeight="1">
      <c r="A28" s="122"/>
      <c r="B28" s="122" t="s">
        <v>6797</v>
      </c>
      <c r="C28" s="399">
        <v>45811.0</v>
      </c>
      <c r="D28" s="91" t="str">
        <f t="shared" si="1"/>
        <v>2415130245 / 9609 - Servicio de Baños</v>
      </c>
      <c r="E28" s="457" t="s">
        <v>6798</v>
      </c>
      <c r="F28" s="619">
        <v>45915.0</v>
      </c>
      <c r="G28" s="125" t="s">
        <v>1216</v>
      </c>
      <c r="H28" s="98" t="s">
        <v>6799</v>
      </c>
      <c r="I28" s="127" t="s">
        <v>53</v>
      </c>
      <c r="J28" s="394">
        <v>5.1627996E7</v>
      </c>
      <c r="K28" s="91" t="s">
        <v>54</v>
      </c>
      <c r="L28" s="125">
        <v>3.13365906E9</v>
      </c>
      <c r="M28" s="98" t="s">
        <v>6800</v>
      </c>
      <c r="N28" s="125" t="s">
        <v>6801</v>
      </c>
      <c r="O28" s="98"/>
      <c r="P28" s="98"/>
      <c r="Q28" s="98"/>
      <c r="R28" s="98" t="s">
        <v>1949</v>
      </c>
      <c r="S28" s="98">
        <v>2.415130245E9</v>
      </c>
      <c r="T28" s="98" t="s">
        <v>180</v>
      </c>
      <c r="U28" s="125" t="s">
        <v>6802</v>
      </c>
      <c r="V28" s="125" t="s">
        <v>1917</v>
      </c>
      <c r="W28" s="134" t="s">
        <v>57</v>
      </c>
      <c r="X28" s="91" t="s">
        <v>65</v>
      </c>
      <c r="Y28" s="91" t="s">
        <v>64</v>
      </c>
      <c r="Z28" s="91" t="s">
        <v>63</v>
      </c>
      <c r="AA28" s="91" t="s">
        <v>64</v>
      </c>
      <c r="AB28" s="91" t="s">
        <v>65</v>
      </c>
      <c r="AC28" s="91" t="s">
        <v>65</v>
      </c>
      <c r="AD28" s="98" t="s">
        <v>2096</v>
      </c>
      <c r="AE28" s="91" t="s">
        <v>64</v>
      </c>
      <c r="AF28" s="134" t="s">
        <v>68</v>
      </c>
      <c r="AG28" s="532" t="s">
        <v>6803</v>
      </c>
      <c r="AH28" s="532" t="s">
        <v>6804</v>
      </c>
      <c r="AI28" s="91"/>
      <c r="AJ28" s="392"/>
      <c r="AK28" s="392"/>
      <c r="AL28" s="91"/>
      <c r="AM28" s="96">
        <v>2026.0</v>
      </c>
      <c r="AN28" s="91"/>
      <c r="AO28" s="91" t="s">
        <v>6656</v>
      </c>
      <c r="AP28" s="91" t="s">
        <v>76</v>
      </c>
      <c r="AQ28" s="617">
        <v>46491.0</v>
      </c>
      <c r="AR28" s="95"/>
      <c r="AS28" s="89" t="s">
        <v>78</v>
      </c>
      <c r="AT28" s="89"/>
      <c r="AU28" s="47"/>
      <c r="AV28" s="47"/>
    </row>
    <row r="29" ht="14.25" customHeight="1">
      <c r="A29" s="95"/>
      <c r="B29" s="95" t="s">
        <v>6805</v>
      </c>
      <c r="C29" s="181">
        <v>45820.0</v>
      </c>
      <c r="D29" s="91" t="str">
        <f t="shared" si="1"/>
        <v>2411130122 / 4721 - Venta de Verduras</v>
      </c>
      <c r="E29" s="457" t="s">
        <v>6806</v>
      </c>
      <c r="F29" s="619">
        <v>45936.0</v>
      </c>
      <c r="G29" s="91" t="s">
        <v>176</v>
      </c>
      <c r="H29" s="563" t="s">
        <v>6807</v>
      </c>
      <c r="I29" s="127" t="s">
        <v>53</v>
      </c>
      <c r="J29" s="127">
        <v>2.3964415E7</v>
      </c>
      <c r="K29" s="91" t="s">
        <v>1543</v>
      </c>
      <c r="L29" s="91">
        <v>3.144612811E9</v>
      </c>
      <c r="M29" s="91" t="s">
        <v>6808</v>
      </c>
      <c r="N29" s="91" t="s">
        <v>6809</v>
      </c>
      <c r="O29" s="91" t="s">
        <v>57</v>
      </c>
      <c r="P29" s="620"/>
      <c r="Q29" s="620"/>
      <c r="R29" s="620"/>
      <c r="S29" s="91">
        <v>2.411130122E9</v>
      </c>
      <c r="T29" s="91" t="s">
        <v>180</v>
      </c>
      <c r="U29" s="91" t="s">
        <v>331</v>
      </c>
      <c r="V29" s="91" t="s">
        <v>220</v>
      </c>
      <c r="W29" s="134" t="s">
        <v>57</v>
      </c>
      <c r="X29" s="91" t="s">
        <v>65</v>
      </c>
      <c r="Y29" s="91" t="s">
        <v>64</v>
      </c>
      <c r="Z29" s="91" t="s">
        <v>63</v>
      </c>
      <c r="AA29" s="91" t="s">
        <v>64</v>
      </c>
      <c r="AB29" s="91" t="s">
        <v>65</v>
      </c>
      <c r="AC29" s="91" t="s">
        <v>65</v>
      </c>
      <c r="AD29" s="98" t="s">
        <v>2096</v>
      </c>
      <c r="AE29" s="91" t="s">
        <v>168</v>
      </c>
      <c r="AF29" s="134" t="s">
        <v>68</v>
      </c>
      <c r="AG29" s="532" t="s">
        <v>6810</v>
      </c>
      <c r="AH29" s="532" t="s">
        <v>6811</v>
      </c>
      <c r="AI29" s="91"/>
      <c r="AJ29" s="404"/>
      <c r="AK29" s="404"/>
      <c r="AL29" s="91"/>
      <c r="AM29" s="96">
        <v>2026.0</v>
      </c>
      <c r="AN29" s="91"/>
      <c r="AO29" s="91" t="s">
        <v>6649</v>
      </c>
      <c r="AP29" s="91" t="s">
        <v>76</v>
      </c>
      <c r="AQ29" s="621">
        <v>46174.0</v>
      </c>
      <c r="AR29" s="95"/>
      <c r="AS29" s="89" t="s">
        <v>78</v>
      </c>
      <c r="AT29" s="89"/>
      <c r="AU29" s="47"/>
      <c r="AV29" s="47"/>
    </row>
    <row r="30" ht="14.25" customHeight="1">
      <c r="A30" s="122" t="s">
        <v>6812</v>
      </c>
      <c r="B30" s="122" t="s">
        <v>6813</v>
      </c>
      <c r="C30" s="387">
        <v>45812.0</v>
      </c>
      <c r="D30" s="91" t="str">
        <f t="shared" si="1"/>
        <v>2409130087 / 4721 - Venta de Verduras</v>
      </c>
      <c r="E30" s="622" t="s">
        <v>6814</v>
      </c>
      <c r="F30" s="619">
        <v>45889.0</v>
      </c>
      <c r="G30" s="91" t="s">
        <v>699</v>
      </c>
      <c r="H30" s="98" t="s">
        <v>2662</v>
      </c>
      <c r="I30" s="127" t="s">
        <v>53</v>
      </c>
      <c r="J30" s="127">
        <v>1.193108476E9</v>
      </c>
      <c r="K30" s="91" t="s">
        <v>54</v>
      </c>
      <c r="L30" s="91">
        <v>3.219283768E9</v>
      </c>
      <c r="M30" s="91" t="s">
        <v>2663</v>
      </c>
      <c r="N30" s="91" t="s">
        <v>6815</v>
      </c>
      <c r="O30" s="98" t="s">
        <v>57</v>
      </c>
      <c r="P30" s="98"/>
      <c r="Q30" s="98"/>
      <c r="R30" s="98"/>
      <c r="S30" s="98">
        <v>2.409130087E9</v>
      </c>
      <c r="T30" s="91" t="s">
        <v>58</v>
      </c>
      <c r="U30" s="91" t="s">
        <v>723</v>
      </c>
      <c r="V30" s="91" t="s">
        <v>220</v>
      </c>
      <c r="W30" s="134" t="s">
        <v>57</v>
      </c>
      <c r="X30" s="91" t="s">
        <v>65</v>
      </c>
      <c r="Y30" s="91" t="s">
        <v>64</v>
      </c>
      <c r="Z30" s="91" t="s">
        <v>63</v>
      </c>
      <c r="AA30" s="91" t="s">
        <v>64</v>
      </c>
      <c r="AB30" s="91" t="s">
        <v>65</v>
      </c>
      <c r="AC30" s="91" t="s">
        <v>65</v>
      </c>
      <c r="AD30" s="98" t="s">
        <v>2096</v>
      </c>
      <c r="AE30" s="91" t="s">
        <v>64</v>
      </c>
      <c r="AF30" s="134" t="s">
        <v>68</v>
      </c>
      <c r="AG30" s="532" t="s">
        <v>725</v>
      </c>
      <c r="AH30" s="532" t="s">
        <v>726</v>
      </c>
      <c r="AI30" s="91"/>
      <c r="AJ30" s="404"/>
      <c r="AK30" s="404"/>
      <c r="AL30" s="91"/>
      <c r="AM30" s="96">
        <v>2026.0</v>
      </c>
      <c r="AN30" s="91"/>
      <c r="AO30" s="91" t="s">
        <v>6656</v>
      </c>
      <c r="AP30" s="91" t="s">
        <v>76</v>
      </c>
      <c r="AQ30" s="617">
        <v>46188.0</v>
      </c>
      <c r="AR30" s="95"/>
      <c r="AS30" s="89" t="s">
        <v>78</v>
      </c>
      <c r="AT30" s="89"/>
      <c r="AU30" s="47"/>
      <c r="AV30" s="47"/>
    </row>
    <row r="31" ht="14.25" customHeight="1">
      <c r="A31" s="122"/>
      <c r="B31" s="122" t="s">
        <v>4591</v>
      </c>
      <c r="C31" s="387">
        <v>45820.0</v>
      </c>
      <c r="D31" s="91" t="str">
        <f t="shared" si="1"/>
        <v>2408160078 / 4721 - Venta de Verduras</v>
      </c>
      <c r="E31" s="457" t="s">
        <v>6816</v>
      </c>
      <c r="F31" s="619">
        <v>45904.0</v>
      </c>
      <c r="G31" s="91" t="s">
        <v>948</v>
      </c>
      <c r="H31" s="98" t="s">
        <v>4593</v>
      </c>
      <c r="I31" s="127" t="s">
        <v>53</v>
      </c>
      <c r="J31" s="127">
        <v>5.1626786E7</v>
      </c>
      <c r="K31" s="91" t="s">
        <v>54</v>
      </c>
      <c r="L31" s="91">
        <v>3.193222758E9</v>
      </c>
      <c r="M31" s="91" t="s">
        <v>4594</v>
      </c>
      <c r="N31" s="91" t="s">
        <v>4595</v>
      </c>
      <c r="O31" s="98" t="s">
        <v>57</v>
      </c>
      <c r="P31" s="98"/>
      <c r="Q31" s="98"/>
      <c r="R31" s="98"/>
      <c r="S31" s="285">
        <v>2.408160078E9</v>
      </c>
      <c r="T31" s="91" t="s">
        <v>180</v>
      </c>
      <c r="U31" s="91" t="s">
        <v>952</v>
      </c>
      <c r="V31" s="91" t="s">
        <v>220</v>
      </c>
      <c r="W31" s="134" t="s">
        <v>57</v>
      </c>
      <c r="X31" s="91" t="s">
        <v>65</v>
      </c>
      <c r="Y31" s="91" t="s">
        <v>64</v>
      </c>
      <c r="Z31" s="91" t="s">
        <v>63</v>
      </c>
      <c r="AA31" s="91" t="s">
        <v>64</v>
      </c>
      <c r="AB31" s="91" t="s">
        <v>65</v>
      </c>
      <c r="AC31" s="91" t="s">
        <v>65</v>
      </c>
      <c r="AD31" s="98" t="s">
        <v>2096</v>
      </c>
      <c r="AE31" s="91" t="s">
        <v>168</v>
      </c>
      <c r="AF31" s="134" t="s">
        <v>68</v>
      </c>
      <c r="AG31" s="532" t="s">
        <v>981</v>
      </c>
      <c r="AH31" s="532" t="s">
        <v>982</v>
      </c>
      <c r="AI31" s="91"/>
      <c r="AJ31" s="404"/>
      <c r="AK31" s="404"/>
      <c r="AL31" s="91"/>
      <c r="AM31" s="96">
        <v>2026.0</v>
      </c>
      <c r="AN31" s="91"/>
      <c r="AO31" s="91" t="s">
        <v>6656</v>
      </c>
      <c r="AP31" s="91" t="s">
        <v>76</v>
      </c>
      <c r="AQ31" s="609">
        <v>46348.0</v>
      </c>
      <c r="AR31" s="95"/>
      <c r="AS31" s="89" t="s">
        <v>78</v>
      </c>
      <c r="AT31" s="89"/>
      <c r="AU31" s="47"/>
      <c r="AV31" s="47"/>
    </row>
    <row r="32" ht="14.25" customHeight="1">
      <c r="A32" s="122"/>
      <c r="B32" s="122" t="s">
        <v>6817</v>
      </c>
      <c r="C32" s="387">
        <v>45811.0</v>
      </c>
      <c r="D32" s="91" t="str">
        <f t="shared" si="1"/>
        <v>2409130088 / 4721 - Venta de Verduras</v>
      </c>
      <c r="E32" s="457" t="s">
        <v>6818</v>
      </c>
      <c r="F32" s="619">
        <v>45908.0</v>
      </c>
      <c r="G32" s="98" t="s">
        <v>699</v>
      </c>
      <c r="H32" s="98" t="s">
        <v>2662</v>
      </c>
      <c r="I32" s="127" t="s">
        <v>53</v>
      </c>
      <c r="J32" s="127">
        <v>1.193108476E9</v>
      </c>
      <c r="K32" s="91" t="s">
        <v>54</v>
      </c>
      <c r="L32" s="91">
        <v>3.219283768E9</v>
      </c>
      <c r="M32" s="91" t="s">
        <v>2663</v>
      </c>
      <c r="N32" s="91" t="s">
        <v>6815</v>
      </c>
      <c r="O32" s="98" t="s">
        <v>57</v>
      </c>
      <c r="P32" s="98"/>
      <c r="Q32" s="98"/>
      <c r="R32" s="98"/>
      <c r="S32" s="98">
        <v>2.409130088E9</v>
      </c>
      <c r="T32" s="91" t="s">
        <v>58</v>
      </c>
      <c r="U32" s="91" t="s">
        <v>723</v>
      </c>
      <c r="V32" s="91" t="s">
        <v>220</v>
      </c>
      <c r="W32" s="134" t="s">
        <v>57</v>
      </c>
      <c r="X32" s="91" t="s">
        <v>65</v>
      </c>
      <c r="Y32" s="91" t="s">
        <v>64</v>
      </c>
      <c r="Z32" s="91" t="s">
        <v>63</v>
      </c>
      <c r="AA32" s="91" t="s">
        <v>64</v>
      </c>
      <c r="AB32" s="91" t="s">
        <v>65</v>
      </c>
      <c r="AC32" s="91" t="s">
        <v>65</v>
      </c>
      <c r="AD32" s="98" t="s">
        <v>2096</v>
      </c>
      <c r="AE32" s="91" t="s">
        <v>64</v>
      </c>
      <c r="AF32" s="134" t="s">
        <v>68</v>
      </c>
      <c r="AG32" s="532" t="s">
        <v>725</v>
      </c>
      <c r="AH32" s="532" t="s">
        <v>726</v>
      </c>
      <c r="AI32" s="91"/>
      <c r="AJ32" s="285"/>
      <c r="AK32" s="285"/>
      <c r="AL32" s="91"/>
      <c r="AM32" s="96">
        <v>2026.0</v>
      </c>
      <c r="AN32" s="91"/>
      <c r="AO32" s="91" t="s">
        <v>6656</v>
      </c>
      <c r="AP32" s="91" t="s">
        <v>76</v>
      </c>
      <c r="AQ32" s="617">
        <v>46188.0</v>
      </c>
      <c r="AR32" s="95"/>
      <c r="AS32" s="89" t="s">
        <v>78</v>
      </c>
      <c r="AT32" s="89"/>
      <c r="AU32" s="47"/>
      <c r="AV32" s="47"/>
    </row>
    <row r="33" ht="14.25" customHeight="1">
      <c r="A33" s="122"/>
      <c r="B33" s="122" t="s">
        <v>6819</v>
      </c>
      <c r="C33" s="387">
        <v>45820.0</v>
      </c>
      <c r="D33" s="91" t="str">
        <f t="shared" si="1"/>
        <v>2408130122 / 5611 - Restaurante</v>
      </c>
      <c r="E33" s="457" t="s">
        <v>6820</v>
      </c>
      <c r="F33" s="619">
        <v>45904.0</v>
      </c>
      <c r="G33" s="91" t="s">
        <v>948</v>
      </c>
      <c r="H33" s="98" t="s">
        <v>6821</v>
      </c>
      <c r="I33" s="127" t="s">
        <v>53</v>
      </c>
      <c r="J33" s="383">
        <v>5.2116486E7</v>
      </c>
      <c r="K33" s="91" t="s">
        <v>54</v>
      </c>
      <c r="L33" s="98">
        <v>3.147678962E9</v>
      </c>
      <c r="M33" s="98" t="s">
        <v>6822</v>
      </c>
      <c r="N33" s="98" t="s">
        <v>6823</v>
      </c>
      <c r="O33" s="98" t="s">
        <v>57</v>
      </c>
      <c r="P33" s="98"/>
      <c r="Q33" s="98"/>
      <c r="R33" s="98"/>
      <c r="S33" s="285">
        <v>2.408130122E9</v>
      </c>
      <c r="T33" s="98" t="s">
        <v>180</v>
      </c>
      <c r="U33" s="98" t="s">
        <v>1972</v>
      </c>
      <c r="V33" s="98" t="s">
        <v>152</v>
      </c>
      <c r="W33" s="134" t="s">
        <v>57</v>
      </c>
      <c r="X33" s="91" t="s">
        <v>65</v>
      </c>
      <c r="Y33" s="91" t="s">
        <v>64</v>
      </c>
      <c r="Z33" s="91" t="s">
        <v>63</v>
      </c>
      <c r="AA33" s="91" t="s">
        <v>64</v>
      </c>
      <c r="AB33" s="91" t="s">
        <v>65</v>
      </c>
      <c r="AC33" s="91" t="s">
        <v>65</v>
      </c>
      <c r="AD33" s="98" t="s">
        <v>2096</v>
      </c>
      <c r="AE33" s="91" t="s">
        <v>64</v>
      </c>
      <c r="AF33" s="134" t="s">
        <v>68</v>
      </c>
      <c r="AG33" s="532" t="s">
        <v>6824</v>
      </c>
      <c r="AH33" s="532" t="s">
        <v>6825</v>
      </c>
      <c r="AI33" s="91"/>
      <c r="AJ33" s="285"/>
      <c r="AK33" s="285"/>
      <c r="AL33" s="91"/>
      <c r="AM33" s="96">
        <v>2026.0</v>
      </c>
      <c r="AN33" s="91"/>
      <c r="AO33" s="91" t="s">
        <v>6656</v>
      </c>
      <c r="AP33" s="91" t="s">
        <v>76</v>
      </c>
      <c r="AQ33" s="609">
        <v>46322.0</v>
      </c>
      <c r="AR33" s="95"/>
      <c r="AS33" s="89" t="s">
        <v>6650</v>
      </c>
      <c r="AT33" s="89"/>
      <c r="AU33" s="47"/>
      <c r="AV33" s="47"/>
    </row>
    <row r="34" ht="14.25" customHeight="1">
      <c r="A34" s="122"/>
      <c r="B34" s="122" t="s">
        <v>6826</v>
      </c>
      <c r="C34" s="387">
        <v>45820.0</v>
      </c>
      <c r="D34" s="91" t="str">
        <f t="shared" si="1"/>
        <v>2408130121 / 5611 - Restaurante</v>
      </c>
      <c r="E34" s="457" t="s">
        <v>6827</v>
      </c>
      <c r="F34" s="619">
        <v>45904.0</v>
      </c>
      <c r="G34" s="91" t="s">
        <v>948</v>
      </c>
      <c r="H34" s="98" t="s">
        <v>6821</v>
      </c>
      <c r="I34" s="127" t="s">
        <v>53</v>
      </c>
      <c r="J34" s="383">
        <v>5.2116486E7</v>
      </c>
      <c r="K34" s="91" t="s">
        <v>54</v>
      </c>
      <c r="L34" s="98">
        <v>3.147678962E9</v>
      </c>
      <c r="M34" s="98" t="s">
        <v>6822</v>
      </c>
      <c r="N34" s="98" t="s">
        <v>6823</v>
      </c>
      <c r="O34" s="98" t="s">
        <v>57</v>
      </c>
      <c r="P34" s="98"/>
      <c r="Q34" s="98"/>
      <c r="R34" s="98"/>
      <c r="S34" s="285">
        <v>2.408130121E9</v>
      </c>
      <c r="T34" s="98" t="s">
        <v>180</v>
      </c>
      <c r="U34" s="98" t="s">
        <v>3682</v>
      </c>
      <c r="V34" s="98" t="s">
        <v>152</v>
      </c>
      <c r="W34" s="134" t="s">
        <v>57</v>
      </c>
      <c r="X34" s="91" t="s">
        <v>65</v>
      </c>
      <c r="Y34" s="91" t="s">
        <v>64</v>
      </c>
      <c r="Z34" s="91" t="s">
        <v>63</v>
      </c>
      <c r="AA34" s="91" t="s">
        <v>64</v>
      </c>
      <c r="AB34" s="91" t="s">
        <v>65</v>
      </c>
      <c r="AC34" s="91" t="s">
        <v>65</v>
      </c>
      <c r="AD34" s="98" t="s">
        <v>2096</v>
      </c>
      <c r="AE34" s="91" t="s">
        <v>64</v>
      </c>
      <c r="AF34" s="134" t="s">
        <v>68</v>
      </c>
      <c r="AG34" s="532" t="s">
        <v>6828</v>
      </c>
      <c r="AH34" s="532" t="s">
        <v>6829</v>
      </c>
      <c r="AI34" s="91"/>
      <c r="AJ34" s="285"/>
      <c r="AK34" s="285"/>
      <c r="AL34" s="91"/>
      <c r="AM34" s="96">
        <v>2026.0</v>
      </c>
      <c r="AN34" s="91"/>
      <c r="AO34" s="91" t="s">
        <v>6656</v>
      </c>
      <c r="AP34" s="91" t="s">
        <v>76</v>
      </c>
      <c r="AQ34" s="609">
        <v>46322.0</v>
      </c>
      <c r="AR34" s="95"/>
      <c r="AS34" s="89" t="s">
        <v>6650</v>
      </c>
      <c r="AT34" s="89"/>
      <c r="AU34" s="47"/>
      <c r="AV34" s="47"/>
    </row>
    <row r="35" ht="14.25" customHeight="1">
      <c r="A35" s="122"/>
      <c r="B35" s="122" t="s">
        <v>6830</v>
      </c>
      <c r="C35" s="387">
        <v>45821.0</v>
      </c>
      <c r="D35" s="91" t="str">
        <f t="shared" si="1"/>
        <v>2402110005 / 4729 - Dulceria</v>
      </c>
      <c r="E35" s="622" t="s">
        <v>6831</v>
      </c>
      <c r="F35" s="619">
        <v>45870.0</v>
      </c>
      <c r="G35" s="91" t="s">
        <v>3327</v>
      </c>
      <c r="H35" s="98" t="s">
        <v>6832</v>
      </c>
      <c r="I35" s="127" t="s">
        <v>53</v>
      </c>
      <c r="J35" s="383">
        <v>5.2213041E7</v>
      </c>
      <c r="K35" s="91" t="s">
        <v>54</v>
      </c>
      <c r="L35" s="98">
        <v>3.10610576E9</v>
      </c>
      <c r="M35" s="98" t="s">
        <v>6833</v>
      </c>
      <c r="N35" s="98" t="s">
        <v>6834</v>
      </c>
      <c r="O35" s="98"/>
      <c r="P35" s="98" t="s">
        <v>57</v>
      </c>
      <c r="Q35" s="98"/>
      <c r="R35" s="98"/>
      <c r="S35" s="98">
        <v>2.402110005E9</v>
      </c>
      <c r="T35" s="98" t="s">
        <v>180</v>
      </c>
      <c r="U35" s="98" t="s">
        <v>6835</v>
      </c>
      <c r="V35" s="98" t="s">
        <v>3431</v>
      </c>
      <c r="W35" s="134" t="s">
        <v>57</v>
      </c>
      <c r="X35" s="98" t="s">
        <v>61</v>
      </c>
      <c r="Y35" s="122" t="s">
        <v>6836</v>
      </c>
      <c r="Z35" s="98" t="s">
        <v>63</v>
      </c>
      <c r="AA35" s="98" t="s">
        <v>64</v>
      </c>
      <c r="AB35" s="91" t="s">
        <v>65</v>
      </c>
      <c r="AC35" s="91" t="s">
        <v>65</v>
      </c>
      <c r="AD35" s="98" t="s">
        <v>2096</v>
      </c>
      <c r="AE35" s="91" t="s">
        <v>64</v>
      </c>
      <c r="AF35" s="134" t="s">
        <v>68</v>
      </c>
      <c r="AG35" s="532" t="s">
        <v>6837</v>
      </c>
      <c r="AH35" s="532" t="s">
        <v>6838</v>
      </c>
      <c r="AI35" s="91"/>
      <c r="AJ35" s="285"/>
      <c r="AK35" s="285"/>
      <c r="AL35" s="91"/>
      <c r="AM35" s="96">
        <v>2026.0</v>
      </c>
      <c r="AN35" s="91"/>
      <c r="AO35" s="91" t="s">
        <v>6656</v>
      </c>
      <c r="AP35" s="91" t="s">
        <v>76</v>
      </c>
      <c r="AQ35" s="617">
        <v>46491.0</v>
      </c>
      <c r="AR35" s="95" t="s">
        <v>77</v>
      </c>
      <c r="AS35" s="89" t="s">
        <v>6650</v>
      </c>
      <c r="AT35" s="89"/>
      <c r="AU35" s="47"/>
      <c r="AV35" s="47"/>
    </row>
    <row r="36" ht="14.25" customHeight="1">
      <c r="A36" s="122"/>
      <c r="B36" s="122" t="s">
        <v>6839</v>
      </c>
      <c r="C36" s="387">
        <v>45832.0</v>
      </c>
      <c r="D36" s="91" t="str">
        <f t="shared" si="1"/>
        <v>2404120014 / 5611 - Restaurante</v>
      </c>
      <c r="E36" s="91" t="s">
        <v>6840</v>
      </c>
      <c r="F36" s="181">
        <v>45923.0</v>
      </c>
      <c r="G36" s="91" t="s">
        <v>6179</v>
      </c>
      <c r="H36" s="98" t="s">
        <v>6841</v>
      </c>
      <c r="I36" s="127" t="s">
        <v>53</v>
      </c>
      <c r="J36" s="383">
        <v>2.363677E7</v>
      </c>
      <c r="K36" s="98" t="s">
        <v>6842</v>
      </c>
      <c r="L36" s="98">
        <v>3.176633656E9</v>
      </c>
      <c r="M36" s="98" t="s">
        <v>6843</v>
      </c>
      <c r="N36" s="98" t="s">
        <v>6844</v>
      </c>
      <c r="O36" s="98"/>
      <c r="P36" s="98" t="s">
        <v>57</v>
      </c>
      <c r="Q36" s="98"/>
      <c r="R36" s="98"/>
      <c r="S36" s="98">
        <v>2.404120014E9</v>
      </c>
      <c r="T36" s="91" t="s">
        <v>58</v>
      </c>
      <c r="U36" s="98" t="s">
        <v>6845</v>
      </c>
      <c r="V36" s="98" t="s">
        <v>152</v>
      </c>
      <c r="W36" s="134" t="s">
        <v>57</v>
      </c>
      <c r="X36" s="98" t="s">
        <v>65</v>
      </c>
      <c r="Y36" s="98" t="s">
        <v>64</v>
      </c>
      <c r="Z36" s="98" t="s">
        <v>63</v>
      </c>
      <c r="AA36" s="98" t="s">
        <v>64</v>
      </c>
      <c r="AB36" s="91" t="s">
        <v>65</v>
      </c>
      <c r="AC36" s="91" t="s">
        <v>65</v>
      </c>
      <c r="AD36" s="98" t="s">
        <v>2096</v>
      </c>
      <c r="AE36" s="91" t="s">
        <v>168</v>
      </c>
      <c r="AF36" s="134" t="s">
        <v>68</v>
      </c>
      <c r="AG36" s="532" t="s">
        <v>6846</v>
      </c>
      <c r="AH36" s="532" t="s">
        <v>6847</v>
      </c>
      <c r="AI36" s="91"/>
      <c r="AJ36" s="285"/>
      <c r="AK36" s="285"/>
      <c r="AL36" s="91"/>
      <c r="AM36" s="96">
        <v>2026.0</v>
      </c>
      <c r="AN36" s="285"/>
      <c r="AO36" s="98" t="s">
        <v>6656</v>
      </c>
      <c r="AP36" s="91" t="s">
        <v>76</v>
      </c>
      <c r="AQ36" s="609">
        <v>46328.0</v>
      </c>
      <c r="AR36" s="501"/>
      <c r="AS36" s="99" t="s">
        <v>71</v>
      </c>
      <c r="AT36" s="502"/>
      <c r="AU36" s="60"/>
      <c r="AV36" s="60"/>
    </row>
    <row r="37">
      <c r="A37" s="122"/>
      <c r="B37" s="122" t="s">
        <v>6848</v>
      </c>
      <c r="C37" s="387">
        <v>45848.0</v>
      </c>
      <c r="D37" s="91" t="str">
        <f t="shared" si="1"/>
        <v>2414150059 / 4721 - Mercado Campesino </v>
      </c>
      <c r="E37" s="91" t="s">
        <v>6849</v>
      </c>
      <c r="F37" s="181">
        <v>45904.0</v>
      </c>
      <c r="G37" s="91" t="s">
        <v>1877</v>
      </c>
      <c r="H37" s="98" t="s">
        <v>6850</v>
      </c>
      <c r="I37" s="127" t="s">
        <v>53</v>
      </c>
      <c r="J37" s="383">
        <v>2.4433455E7</v>
      </c>
      <c r="K37" s="98" t="s">
        <v>6851</v>
      </c>
      <c r="L37" s="98">
        <v>3.132021198E9</v>
      </c>
      <c r="M37" s="98" t="s">
        <v>6852</v>
      </c>
      <c r="N37" s="98" t="s">
        <v>6853</v>
      </c>
      <c r="O37" s="98" t="s">
        <v>57</v>
      </c>
      <c r="P37" s="98"/>
      <c r="Q37" s="98"/>
      <c r="R37" s="98"/>
      <c r="S37" s="98">
        <v>2.414150059E9</v>
      </c>
      <c r="T37" s="98" t="s">
        <v>180</v>
      </c>
      <c r="U37" s="98" t="s">
        <v>6854</v>
      </c>
      <c r="V37" s="98" t="s">
        <v>6855</v>
      </c>
      <c r="W37" s="134" t="s">
        <v>57</v>
      </c>
      <c r="X37" s="98" t="s">
        <v>65</v>
      </c>
      <c r="Y37" s="98" t="s">
        <v>64</v>
      </c>
      <c r="Z37" s="98" t="s">
        <v>63</v>
      </c>
      <c r="AA37" s="98" t="s">
        <v>64</v>
      </c>
      <c r="AB37" s="91" t="s">
        <v>65</v>
      </c>
      <c r="AC37" s="91" t="s">
        <v>65</v>
      </c>
      <c r="AD37" s="98" t="s">
        <v>2096</v>
      </c>
      <c r="AE37" s="91" t="s">
        <v>168</v>
      </c>
      <c r="AF37" s="134" t="s">
        <v>68</v>
      </c>
      <c r="AG37" s="532" t="s">
        <v>2459</v>
      </c>
      <c r="AH37" s="532" t="s">
        <v>2460</v>
      </c>
      <c r="AI37" s="91"/>
      <c r="AJ37" s="285"/>
      <c r="AK37" s="285"/>
      <c r="AL37" s="91"/>
      <c r="AM37" s="96">
        <v>2026.0</v>
      </c>
      <c r="AN37" s="285"/>
      <c r="AO37" s="98" t="s">
        <v>6656</v>
      </c>
      <c r="AP37" s="91" t="s">
        <v>76</v>
      </c>
      <c r="AQ37" s="609">
        <v>46491.0</v>
      </c>
      <c r="AR37" s="575"/>
      <c r="AS37" s="623" t="s">
        <v>78</v>
      </c>
      <c r="AT37" s="279"/>
      <c r="AU37" s="340"/>
      <c r="AV37" s="340"/>
    </row>
    <row r="38">
      <c r="A38" s="122"/>
      <c r="B38" s="122" t="s">
        <v>6856</v>
      </c>
      <c r="C38" s="387">
        <v>45859.0</v>
      </c>
      <c r="D38" s="91" t="str">
        <f t="shared" si="1"/>
        <v>2401140040 / 5611 - Restaurante</v>
      </c>
      <c r="E38" s="91" t="s">
        <v>6857</v>
      </c>
      <c r="F38" s="181">
        <v>45919.0</v>
      </c>
      <c r="G38" s="91" t="s">
        <v>51</v>
      </c>
      <c r="H38" s="563" t="s">
        <v>6506</v>
      </c>
      <c r="I38" s="127" t="s">
        <v>53</v>
      </c>
      <c r="J38" s="383">
        <v>3.1585954E7</v>
      </c>
      <c r="K38" s="98" t="s">
        <v>6507</v>
      </c>
      <c r="L38" s="98">
        <v>3.217376856E9</v>
      </c>
      <c r="M38" s="98" t="s">
        <v>6858</v>
      </c>
      <c r="N38" s="98" t="s">
        <v>6859</v>
      </c>
      <c r="O38" s="98"/>
      <c r="P38" s="98" t="s">
        <v>57</v>
      </c>
      <c r="Q38" s="98"/>
      <c r="R38" s="98"/>
      <c r="S38" s="98">
        <v>2.40114004E9</v>
      </c>
      <c r="T38" s="98" t="s">
        <v>180</v>
      </c>
      <c r="U38" s="98" t="s">
        <v>1576</v>
      </c>
      <c r="V38" s="98" t="s">
        <v>152</v>
      </c>
      <c r="W38" s="134" t="s">
        <v>57</v>
      </c>
      <c r="X38" s="98" t="s">
        <v>65</v>
      </c>
      <c r="Y38" s="98" t="s">
        <v>64</v>
      </c>
      <c r="Z38" s="98" t="s">
        <v>63</v>
      </c>
      <c r="AA38" s="98" t="s">
        <v>64</v>
      </c>
      <c r="AB38" s="91" t="s">
        <v>65</v>
      </c>
      <c r="AC38" s="91" t="s">
        <v>65</v>
      </c>
      <c r="AD38" s="98" t="s">
        <v>2096</v>
      </c>
      <c r="AE38" s="98" t="s">
        <v>2773</v>
      </c>
      <c r="AF38" s="134" t="s">
        <v>68</v>
      </c>
      <c r="AG38" s="532" t="s">
        <v>6860</v>
      </c>
      <c r="AH38" s="532" t="s">
        <v>6861</v>
      </c>
      <c r="AI38" s="91"/>
      <c r="AJ38" s="285"/>
      <c r="AK38" s="285"/>
      <c r="AL38" s="91"/>
      <c r="AM38" s="96">
        <v>2026.0</v>
      </c>
      <c r="AN38" s="285"/>
      <c r="AO38" s="98" t="s">
        <v>6649</v>
      </c>
      <c r="AP38" s="91" t="s">
        <v>76</v>
      </c>
      <c r="AQ38" s="609">
        <v>46232.0</v>
      </c>
      <c r="AR38" s="624" t="s">
        <v>6862</v>
      </c>
      <c r="AS38" s="625" t="s">
        <v>6650</v>
      </c>
      <c r="AT38" s="625"/>
      <c r="AU38" s="626"/>
      <c r="AV38" s="626"/>
    </row>
    <row r="39">
      <c r="A39" s="234"/>
      <c r="B39" s="122" t="s">
        <v>6863</v>
      </c>
      <c r="C39" s="522">
        <v>45814.0</v>
      </c>
      <c r="D39" s="91" t="str">
        <f t="shared" si="1"/>
        <v>2408160291 / 4721 - Venta de Verduras</v>
      </c>
      <c r="E39" s="91" t="s">
        <v>6864</v>
      </c>
      <c r="F39" s="522">
        <v>45933.0</v>
      </c>
      <c r="G39" s="460" t="s">
        <v>5225</v>
      </c>
      <c r="H39" s="477" t="s">
        <v>1094</v>
      </c>
      <c r="I39" s="127" t="s">
        <v>53</v>
      </c>
      <c r="J39" s="383">
        <v>1.9440878E7</v>
      </c>
      <c r="K39" s="98" t="s">
        <v>54</v>
      </c>
      <c r="L39" s="98">
        <v>3.106897869E9</v>
      </c>
      <c r="M39" s="460" t="s">
        <v>1095</v>
      </c>
      <c r="N39" s="460" t="s">
        <v>1096</v>
      </c>
      <c r="O39" s="460" t="s">
        <v>57</v>
      </c>
      <c r="P39" s="215"/>
      <c r="Q39" s="215"/>
      <c r="R39" s="215"/>
      <c r="S39" s="460">
        <v>2.408160291E9</v>
      </c>
      <c r="T39" s="460" t="s">
        <v>180</v>
      </c>
      <c r="U39" s="460" t="s">
        <v>952</v>
      </c>
      <c r="V39" s="460" t="s">
        <v>220</v>
      </c>
      <c r="W39" s="134" t="s">
        <v>57</v>
      </c>
      <c r="X39" s="98" t="s">
        <v>65</v>
      </c>
      <c r="Y39" s="98" t="s">
        <v>64</v>
      </c>
      <c r="Z39" s="98" t="s">
        <v>63</v>
      </c>
      <c r="AA39" s="98" t="s">
        <v>64</v>
      </c>
      <c r="AB39" s="91" t="s">
        <v>65</v>
      </c>
      <c r="AC39" s="91" t="s">
        <v>65</v>
      </c>
      <c r="AD39" s="98" t="s">
        <v>2096</v>
      </c>
      <c r="AE39" s="91" t="s">
        <v>168</v>
      </c>
      <c r="AF39" s="134" t="s">
        <v>68</v>
      </c>
      <c r="AG39" s="542" t="s">
        <v>981</v>
      </c>
      <c r="AH39" s="542" t="s">
        <v>1112</v>
      </c>
      <c r="AI39" s="91"/>
      <c r="AJ39" s="215"/>
      <c r="AK39" s="215"/>
      <c r="AL39" s="215"/>
      <c r="AM39" s="96">
        <v>2026.0</v>
      </c>
      <c r="AN39" s="215"/>
      <c r="AO39" s="98" t="s">
        <v>6656</v>
      </c>
      <c r="AP39" s="91" t="s">
        <v>76</v>
      </c>
      <c r="AQ39" s="627">
        <v>46348.0</v>
      </c>
      <c r="AR39" s="575"/>
      <c r="AS39" s="623" t="s">
        <v>78</v>
      </c>
      <c r="AT39" s="279"/>
      <c r="AU39" s="576"/>
      <c r="AV39" s="576"/>
    </row>
    <row r="40">
      <c r="A40" s="234"/>
      <c r="B40" s="122" t="s">
        <v>6865</v>
      </c>
      <c r="C40" s="522">
        <v>45814.0</v>
      </c>
      <c r="D40" s="91" t="str">
        <f t="shared" si="1"/>
        <v>2408160246 / 4721 - Venta de Verduras</v>
      </c>
      <c r="E40" s="91" t="s">
        <v>6866</v>
      </c>
      <c r="F40" s="522">
        <v>45933.0</v>
      </c>
      <c r="G40" s="460" t="s">
        <v>948</v>
      </c>
      <c r="H40" s="477" t="s">
        <v>6867</v>
      </c>
      <c r="I40" s="127" t="s">
        <v>53</v>
      </c>
      <c r="J40" s="459">
        <v>5.1672912E7</v>
      </c>
      <c r="K40" s="98" t="s">
        <v>54</v>
      </c>
      <c r="L40" s="460">
        <v>3.209080683E9</v>
      </c>
      <c r="M40" s="460" t="s">
        <v>6868</v>
      </c>
      <c r="N40" s="460" t="s">
        <v>6869</v>
      </c>
      <c r="O40" s="460" t="s">
        <v>57</v>
      </c>
      <c r="P40" s="215"/>
      <c r="Q40" s="215"/>
      <c r="R40" s="215"/>
      <c r="S40" s="460">
        <v>2.408160246E9</v>
      </c>
      <c r="T40" s="460" t="s">
        <v>180</v>
      </c>
      <c r="U40" s="460" t="s">
        <v>6870</v>
      </c>
      <c r="V40" s="460" t="s">
        <v>220</v>
      </c>
      <c r="W40" s="134" t="s">
        <v>57</v>
      </c>
      <c r="X40" s="98" t="s">
        <v>65</v>
      </c>
      <c r="Y40" s="98" t="s">
        <v>64</v>
      </c>
      <c r="Z40" s="98" t="s">
        <v>63</v>
      </c>
      <c r="AA40" s="98" t="s">
        <v>64</v>
      </c>
      <c r="AB40" s="91" t="s">
        <v>65</v>
      </c>
      <c r="AC40" s="91" t="s">
        <v>65</v>
      </c>
      <c r="AD40" s="98" t="s">
        <v>2096</v>
      </c>
      <c r="AE40" s="91" t="s">
        <v>168</v>
      </c>
      <c r="AF40" s="134" t="s">
        <v>68</v>
      </c>
      <c r="AG40" s="542" t="s">
        <v>981</v>
      </c>
      <c r="AH40" s="542" t="s">
        <v>1112</v>
      </c>
      <c r="AI40" s="91"/>
      <c r="AJ40" s="215"/>
      <c r="AK40" s="215"/>
      <c r="AL40" s="215"/>
      <c r="AM40" s="96">
        <v>2026.0</v>
      </c>
      <c r="AN40" s="215"/>
      <c r="AO40" s="98" t="s">
        <v>6656</v>
      </c>
      <c r="AP40" s="91" t="s">
        <v>76</v>
      </c>
      <c r="AQ40" s="627">
        <v>46193.0</v>
      </c>
      <c r="AR40" s="575"/>
      <c r="AS40" s="623" t="s">
        <v>78</v>
      </c>
      <c r="AT40" s="279"/>
      <c r="AU40" s="576"/>
      <c r="AV40" s="576"/>
    </row>
    <row r="41" ht="14.25" customHeight="1">
      <c r="A41" s="122"/>
      <c r="B41" s="95" t="s">
        <v>6871</v>
      </c>
      <c r="C41" s="387">
        <v>45818.0</v>
      </c>
      <c r="D41" s="91" t="str">
        <f t="shared" si="1"/>
        <v>2415110171 / 4724 - Licorera</v>
      </c>
      <c r="E41" s="91" t="s">
        <v>6872</v>
      </c>
      <c r="F41" s="181">
        <v>45936.0</v>
      </c>
      <c r="G41" s="91" t="s">
        <v>1216</v>
      </c>
      <c r="H41" s="98" t="s">
        <v>6873</v>
      </c>
      <c r="I41" s="127" t="s">
        <v>53</v>
      </c>
      <c r="J41" s="383">
        <v>3.5485887E7</v>
      </c>
      <c r="K41" s="98" t="s">
        <v>54</v>
      </c>
      <c r="L41" s="98">
        <v>3.102038211E9</v>
      </c>
      <c r="M41" s="98" t="s">
        <v>6874</v>
      </c>
      <c r="N41" s="98" t="s">
        <v>6875</v>
      </c>
      <c r="O41" s="98"/>
      <c r="P41" s="98" t="s">
        <v>57</v>
      </c>
      <c r="Q41" s="98"/>
      <c r="R41" s="98"/>
      <c r="S41" s="98">
        <v>2.415110171E9</v>
      </c>
      <c r="T41" s="98" t="s">
        <v>438</v>
      </c>
      <c r="U41" s="98" t="s">
        <v>6876</v>
      </c>
      <c r="V41" s="98" t="s">
        <v>6877</v>
      </c>
      <c r="W41" s="134" t="s">
        <v>57</v>
      </c>
      <c r="X41" s="98" t="s">
        <v>61</v>
      </c>
      <c r="Y41" s="98" t="s">
        <v>6878</v>
      </c>
      <c r="Z41" s="98" t="s">
        <v>154</v>
      </c>
      <c r="AA41" s="98">
        <v>6.1767974E7</v>
      </c>
      <c r="AB41" s="91" t="s">
        <v>65</v>
      </c>
      <c r="AC41" s="91" t="s">
        <v>65</v>
      </c>
      <c r="AD41" s="98" t="s">
        <v>2096</v>
      </c>
      <c r="AE41" s="91" t="s">
        <v>168</v>
      </c>
      <c r="AF41" s="134" t="s">
        <v>68</v>
      </c>
      <c r="AG41" s="532" t="s">
        <v>6879</v>
      </c>
      <c r="AH41" s="532" t="s">
        <v>6880</v>
      </c>
      <c r="AI41" s="91"/>
      <c r="AJ41" s="285"/>
      <c r="AK41" s="285"/>
      <c r="AL41" s="91"/>
      <c r="AM41" s="96">
        <v>2026.0</v>
      </c>
      <c r="AN41" s="285"/>
      <c r="AO41" s="98" t="s">
        <v>6656</v>
      </c>
      <c r="AP41" s="91" t="s">
        <v>76</v>
      </c>
      <c r="AQ41" s="609">
        <v>46173.0</v>
      </c>
      <c r="AR41" s="501"/>
      <c r="AS41" s="99" t="s">
        <v>6650</v>
      </c>
      <c r="AT41" s="502"/>
      <c r="AU41" s="60"/>
      <c r="AV41" s="60"/>
    </row>
    <row r="42" ht="14.25" customHeight="1">
      <c r="A42" s="122"/>
      <c r="B42" s="95" t="s">
        <v>6881</v>
      </c>
      <c r="C42" s="123">
        <v>45819.0</v>
      </c>
      <c r="D42" s="91" t="str">
        <f t="shared" si="1"/>
        <v>2419130007 / 5619 - Fritanguería</v>
      </c>
      <c r="E42" s="95" t="s">
        <v>6882</v>
      </c>
      <c r="F42" s="126">
        <v>45932.0</v>
      </c>
      <c r="G42" s="91" t="s">
        <v>1561</v>
      </c>
      <c r="H42" s="122" t="s">
        <v>6883</v>
      </c>
      <c r="I42" s="127" t="s">
        <v>53</v>
      </c>
      <c r="J42" s="128">
        <v>4.173997E7</v>
      </c>
      <c r="K42" s="91" t="s">
        <v>54</v>
      </c>
      <c r="L42" s="122">
        <v>3.163330223E9</v>
      </c>
      <c r="M42" s="122" t="s">
        <v>6884</v>
      </c>
      <c r="N42" s="129" t="s">
        <v>6885</v>
      </c>
      <c r="O42" s="122" t="s">
        <v>57</v>
      </c>
      <c r="P42" s="122"/>
      <c r="Q42" s="122"/>
      <c r="R42" s="122"/>
      <c r="S42" s="122">
        <v>2.419130007E9</v>
      </c>
      <c r="T42" s="122" t="s">
        <v>180</v>
      </c>
      <c r="U42" s="122" t="s">
        <v>6886</v>
      </c>
      <c r="V42" s="98" t="s">
        <v>1782</v>
      </c>
      <c r="W42" s="134" t="s">
        <v>57</v>
      </c>
      <c r="X42" s="261" t="s">
        <v>65</v>
      </c>
      <c r="Y42" s="572" t="s">
        <v>64</v>
      </c>
      <c r="Z42" s="261" t="s">
        <v>63</v>
      </c>
      <c r="AA42" s="572" t="s">
        <v>64</v>
      </c>
      <c r="AB42" s="91" t="s">
        <v>65</v>
      </c>
      <c r="AC42" s="95" t="s">
        <v>65</v>
      </c>
      <c r="AD42" s="98" t="s">
        <v>2096</v>
      </c>
      <c r="AE42" s="98" t="s">
        <v>168</v>
      </c>
      <c r="AF42" s="134" t="s">
        <v>68</v>
      </c>
      <c r="AG42" s="532" t="s">
        <v>6887</v>
      </c>
      <c r="AH42" s="121" t="s">
        <v>6888</v>
      </c>
      <c r="AI42" s="95"/>
      <c r="AJ42" s="501"/>
      <c r="AK42" s="501"/>
      <c r="AL42" s="95"/>
      <c r="AM42" s="96">
        <v>2026.0</v>
      </c>
      <c r="AN42" s="501"/>
      <c r="AO42" s="98" t="s">
        <v>6656</v>
      </c>
      <c r="AP42" s="91" t="s">
        <v>76</v>
      </c>
      <c r="AQ42" s="628">
        <v>46243.0</v>
      </c>
      <c r="AR42" s="501"/>
      <c r="AS42" s="99" t="s">
        <v>6650</v>
      </c>
      <c r="AT42" s="502"/>
      <c r="AU42" s="60"/>
      <c r="AV42" s="60"/>
    </row>
    <row r="43">
      <c r="A43" s="234"/>
      <c r="B43" s="478" t="s">
        <v>6889</v>
      </c>
      <c r="C43" s="479">
        <v>45866.0</v>
      </c>
      <c r="D43" s="91" t="str">
        <f t="shared" si="1"/>
        <v>2411110005 / 4772 - Venta de calzado y articulos de cuero</v>
      </c>
      <c r="E43" s="478" t="s">
        <v>6890</v>
      </c>
      <c r="F43" s="479">
        <v>45929.0</v>
      </c>
      <c r="G43" s="478" t="s">
        <v>176</v>
      </c>
      <c r="H43" s="487" t="s">
        <v>6891</v>
      </c>
      <c r="I43" s="127" t="s">
        <v>53</v>
      </c>
      <c r="J43" s="128">
        <v>5.1717771E7</v>
      </c>
      <c r="K43" s="91" t="s">
        <v>54</v>
      </c>
      <c r="L43" s="478">
        <v>3.21416784E9</v>
      </c>
      <c r="M43" s="478" t="s">
        <v>6892</v>
      </c>
      <c r="N43" s="478" t="s">
        <v>6893</v>
      </c>
      <c r="O43" s="234"/>
      <c r="P43" s="478" t="s">
        <v>57</v>
      </c>
      <c r="Q43" s="234"/>
      <c r="R43" s="234"/>
      <c r="S43" s="478">
        <v>2.411110005E9</v>
      </c>
      <c r="T43" s="478" t="s">
        <v>438</v>
      </c>
      <c r="U43" s="478" t="s">
        <v>6894</v>
      </c>
      <c r="V43" s="478" t="s">
        <v>6895</v>
      </c>
      <c r="W43" s="134" t="s">
        <v>57</v>
      </c>
      <c r="X43" s="261" t="s">
        <v>65</v>
      </c>
      <c r="Y43" s="572" t="s">
        <v>64</v>
      </c>
      <c r="Z43" s="261" t="s">
        <v>63</v>
      </c>
      <c r="AA43" s="572" t="s">
        <v>64</v>
      </c>
      <c r="AB43" s="91" t="s">
        <v>65</v>
      </c>
      <c r="AC43" s="95" t="s">
        <v>65</v>
      </c>
      <c r="AD43" s="98" t="s">
        <v>2096</v>
      </c>
      <c r="AE43" s="98" t="s">
        <v>64</v>
      </c>
      <c r="AF43" s="134" t="s">
        <v>68</v>
      </c>
      <c r="AG43" s="532" t="s">
        <v>6896</v>
      </c>
      <c r="AH43" s="577" t="s">
        <v>6897</v>
      </c>
      <c r="AI43" s="234"/>
      <c r="AJ43" s="234"/>
      <c r="AK43" s="234"/>
      <c r="AL43" s="234"/>
      <c r="AM43" s="96">
        <v>2026.0</v>
      </c>
      <c r="AN43" s="234"/>
      <c r="AO43" s="98" t="s">
        <v>6656</v>
      </c>
      <c r="AP43" s="98" t="s">
        <v>116</v>
      </c>
      <c r="AQ43" s="629">
        <v>46173.0</v>
      </c>
      <c r="AR43" s="575"/>
      <c r="AS43" s="623" t="s">
        <v>6650</v>
      </c>
      <c r="AT43" s="279"/>
      <c r="AU43" s="576"/>
      <c r="AV43" s="576"/>
    </row>
    <row r="44">
      <c r="A44" s="234"/>
      <c r="B44" s="478" t="s">
        <v>6898</v>
      </c>
      <c r="C44" s="479">
        <v>45852.0</v>
      </c>
      <c r="D44" s="91" t="str">
        <f t="shared" si="1"/>
        <v>2408120037 / 4721 - Venta de fruta</v>
      </c>
      <c r="E44" s="478" t="s">
        <v>6899</v>
      </c>
      <c r="F44" s="479">
        <v>45929.0</v>
      </c>
      <c r="G44" s="478" t="s">
        <v>948</v>
      </c>
      <c r="H44" s="487" t="s">
        <v>6900</v>
      </c>
      <c r="I44" s="127" t="s">
        <v>53</v>
      </c>
      <c r="J44" s="128">
        <v>5.2348643E7</v>
      </c>
      <c r="K44" s="91" t="s">
        <v>54</v>
      </c>
      <c r="L44" s="478">
        <v>3.00401801E9</v>
      </c>
      <c r="M44" s="478" t="s">
        <v>6901</v>
      </c>
      <c r="N44" s="478" t="s">
        <v>6902</v>
      </c>
      <c r="O44" s="234"/>
      <c r="P44" s="234"/>
      <c r="Q44" s="478" t="s">
        <v>57</v>
      </c>
      <c r="R44" s="234"/>
      <c r="S44" s="478">
        <v>2.408120037E9</v>
      </c>
      <c r="T44" s="478" t="s">
        <v>180</v>
      </c>
      <c r="U44" s="478" t="s">
        <v>6903</v>
      </c>
      <c r="V44" s="478" t="s">
        <v>6904</v>
      </c>
      <c r="W44" s="134" t="s">
        <v>57</v>
      </c>
      <c r="X44" s="261" t="s">
        <v>65</v>
      </c>
      <c r="Y44" s="572" t="s">
        <v>64</v>
      </c>
      <c r="Z44" s="261" t="s">
        <v>63</v>
      </c>
      <c r="AA44" s="572" t="s">
        <v>64</v>
      </c>
      <c r="AB44" s="91" t="s">
        <v>65</v>
      </c>
      <c r="AC44" s="95" t="s">
        <v>65</v>
      </c>
      <c r="AD44" s="98" t="s">
        <v>2096</v>
      </c>
      <c r="AE44" s="98" t="s">
        <v>64</v>
      </c>
      <c r="AF44" s="134" t="s">
        <v>68</v>
      </c>
      <c r="AG44" s="532" t="s">
        <v>6905</v>
      </c>
      <c r="AH44" s="577" t="s">
        <v>6906</v>
      </c>
      <c r="AI44" s="234"/>
      <c r="AJ44" s="234"/>
      <c r="AK44" s="234"/>
      <c r="AL44" s="234"/>
      <c r="AM44" s="96">
        <v>2026.0</v>
      </c>
      <c r="AN44" s="234"/>
      <c r="AO44" s="98" t="s">
        <v>6656</v>
      </c>
      <c r="AP44" s="98" t="s">
        <v>116</v>
      </c>
      <c r="AQ44" s="629">
        <v>46348.0</v>
      </c>
      <c r="AR44" s="575"/>
      <c r="AS44" s="623" t="s">
        <v>6650</v>
      </c>
      <c r="AT44" s="279"/>
      <c r="AU44" s="630"/>
      <c r="AV44" s="630"/>
    </row>
    <row r="45">
      <c r="A45" s="631"/>
      <c r="B45" s="632" t="s">
        <v>6907</v>
      </c>
      <c r="C45" s="633">
        <v>45888.0</v>
      </c>
      <c r="D45" s="634" t="str">
        <f t="shared" si="1"/>
        <v>2419130019 / 5619 - Frutería</v>
      </c>
      <c r="E45" s="632" t="s">
        <v>6908</v>
      </c>
      <c r="F45" s="633">
        <v>45929.0</v>
      </c>
      <c r="G45" s="635" t="s">
        <v>1561</v>
      </c>
      <c r="H45" s="635" t="s">
        <v>6909</v>
      </c>
      <c r="I45" s="636" t="s">
        <v>53</v>
      </c>
      <c r="J45" s="637">
        <v>1.014990397E9</v>
      </c>
      <c r="K45" s="634" t="s">
        <v>54</v>
      </c>
      <c r="L45" s="635">
        <v>3.207739826E9</v>
      </c>
      <c r="M45" s="635" t="s">
        <v>6910</v>
      </c>
      <c r="N45" s="635" t="s">
        <v>6911</v>
      </c>
      <c r="O45" s="635" t="s">
        <v>57</v>
      </c>
      <c r="P45" s="631"/>
      <c r="Q45" s="631"/>
      <c r="R45" s="631"/>
      <c r="S45" s="635">
        <v>2.419130019E9</v>
      </c>
      <c r="T45" s="635" t="s">
        <v>180</v>
      </c>
      <c r="U45" s="635" t="s">
        <v>2080</v>
      </c>
      <c r="V45" s="635" t="s">
        <v>243</v>
      </c>
      <c r="W45" s="638" t="s">
        <v>57</v>
      </c>
      <c r="X45" s="639" t="s">
        <v>65</v>
      </c>
      <c r="Y45" s="631" t="s">
        <v>64</v>
      </c>
      <c r="Z45" s="639" t="s">
        <v>63</v>
      </c>
      <c r="AA45" s="631" t="s">
        <v>64</v>
      </c>
      <c r="AB45" s="634" t="s">
        <v>65</v>
      </c>
      <c r="AC45" s="632" t="s">
        <v>65</v>
      </c>
      <c r="AD45" s="634" t="s">
        <v>2096</v>
      </c>
      <c r="AE45" s="634" t="s">
        <v>64</v>
      </c>
      <c r="AF45" s="638" t="s">
        <v>68</v>
      </c>
      <c r="AG45" s="640"/>
      <c r="AH45" s="640"/>
      <c r="AI45" s="631"/>
      <c r="AJ45" s="631"/>
      <c r="AK45" s="631"/>
      <c r="AL45" s="631"/>
      <c r="AM45" s="638">
        <v>2026.0</v>
      </c>
      <c r="AN45" s="631"/>
      <c r="AO45" s="634" t="s">
        <v>6656</v>
      </c>
      <c r="AP45" s="634" t="s">
        <v>116</v>
      </c>
      <c r="AQ45" s="641">
        <v>46215.0</v>
      </c>
      <c r="AR45" s="631"/>
      <c r="AS45" s="642" t="s">
        <v>78</v>
      </c>
      <c r="AT45" s="643"/>
      <c r="AU45" s="644"/>
      <c r="AV45" s="644"/>
    </row>
    <row r="46" ht="14.25" customHeight="1">
      <c r="A46" s="538"/>
      <c r="B46" s="486" t="s">
        <v>6912</v>
      </c>
      <c r="C46" s="539">
        <v>45848.0</v>
      </c>
      <c r="D46" s="91" t="str">
        <f t="shared" si="1"/>
        <v>2417140041 / 5611 - Restaurante</v>
      </c>
      <c r="E46" s="486" t="s">
        <v>6913</v>
      </c>
      <c r="F46" s="539">
        <v>45931.0</v>
      </c>
      <c r="G46" s="486" t="s">
        <v>1800</v>
      </c>
      <c r="H46" s="129" t="s">
        <v>6914</v>
      </c>
      <c r="I46" s="127" t="s">
        <v>53</v>
      </c>
      <c r="J46" s="124" t="s">
        <v>6915</v>
      </c>
      <c r="K46" s="535" t="s">
        <v>193</v>
      </c>
      <c r="L46" s="486">
        <v>3.006942717E9</v>
      </c>
      <c r="M46" s="486" t="s">
        <v>6916</v>
      </c>
      <c r="N46" s="486" t="s">
        <v>6917</v>
      </c>
      <c r="O46" s="538"/>
      <c r="P46" s="486" t="s">
        <v>57</v>
      </c>
      <c r="Q46" s="538"/>
      <c r="R46" s="538"/>
      <c r="S46" s="486">
        <v>2.417140041E9</v>
      </c>
      <c r="T46" s="486" t="s">
        <v>180</v>
      </c>
      <c r="U46" s="486" t="s">
        <v>6918</v>
      </c>
      <c r="V46" s="486" t="s">
        <v>152</v>
      </c>
      <c r="W46" s="134" t="s">
        <v>57</v>
      </c>
      <c r="X46" s="98" t="s">
        <v>61</v>
      </c>
      <c r="Y46" s="486" t="s">
        <v>6919</v>
      </c>
      <c r="Z46" s="261" t="s">
        <v>63</v>
      </c>
      <c r="AA46" s="495" t="s">
        <v>64</v>
      </c>
      <c r="AB46" s="91" t="s">
        <v>65</v>
      </c>
      <c r="AC46" s="124" t="s">
        <v>65</v>
      </c>
      <c r="AD46" s="98" t="s">
        <v>2096</v>
      </c>
      <c r="AE46" s="129" t="s">
        <v>64</v>
      </c>
      <c r="AF46" s="134" t="s">
        <v>68</v>
      </c>
      <c r="AG46" s="532" t="s">
        <v>6920</v>
      </c>
      <c r="AH46" s="543" t="s">
        <v>6921</v>
      </c>
      <c r="AI46" s="538"/>
      <c r="AJ46" s="538"/>
      <c r="AK46" s="538"/>
      <c r="AL46" s="129"/>
      <c r="AM46" s="96">
        <v>2026.0</v>
      </c>
      <c r="AN46" s="538"/>
      <c r="AO46" s="91" t="s">
        <v>6656</v>
      </c>
      <c r="AP46" s="98" t="s">
        <v>116</v>
      </c>
      <c r="AQ46" s="627">
        <v>46509.0</v>
      </c>
      <c r="AR46" s="575"/>
      <c r="AS46" s="623" t="s">
        <v>6650</v>
      </c>
      <c r="AT46" s="279"/>
      <c r="AU46" s="576"/>
      <c r="AV46" s="576"/>
    </row>
    <row r="47">
      <c r="A47" s="234"/>
      <c r="B47" s="478" t="s">
        <v>6922</v>
      </c>
      <c r="C47" s="479">
        <v>45884.0</v>
      </c>
      <c r="D47" s="91" t="str">
        <f t="shared" si="1"/>
        <v>2416130029 / 4723 - Venta de pescado y marisco</v>
      </c>
      <c r="E47" s="478" t="s">
        <v>6923</v>
      </c>
      <c r="F47" s="645">
        <v>45954.0</v>
      </c>
      <c r="G47" s="478" t="s">
        <v>1405</v>
      </c>
      <c r="H47" s="487" t="s">
        <v>6924</v>
      </c>
      <c r="I47" s="127" t="s">
        <v>53</v>
      </c>
      <c r="J47" s="93">
        <v>3.9015283E7</v>
      </c>
      <c r="K47" s="481" t="s">
        <v>6925</v>
      </c>
      <c r="L47" s="478">
        <v>3.104128066E9</v>
      </c>
      <c r="M47" s="478" t="s">
        <v>1426</v>
      </c>
      <c r="N47" s="478" t="s">
        <v>6926</v>
      </c>
      <c r="O47" s="478" t="s">
        <v>57</v>
      </c>
      <c r="P47" s="234"/>
      <c r="Q47" s="234"/>
      <c r="R47" s="234"/>
      <c r="S47" s="478">
        <v>2.416130029E9</v>
      </c>
      <c r="T47" s="478" t="s">
        <v>180</v>
      </c>
      <c r="U47" s="478" t="s">
        <v>6927</v>
      </c>
      <c r="V47" s="478" t="s">
        <v>6928</v>
      </c>
      <c r="W47" s="134" t="s">
        <v>57</v>
      </c>
      <c r="X47" s="234"/>
      <c r="Y47" s="234"/>
      <c r="Z47" s="234"/>
      <c r="AA47" s="234"/>
      <c r="AB47" s="91" t="s">
        <v>65</v>
      </c>
      <c r="AC47" s="124" t="s">
        <v>65</v>
      </c>
      <c r="AD47" s="98" t="s">
        <v>2096</v>
      </c>
      <c r="AE47" s="234"/>
      <c r="AF47" s="134" t="s">
        <v>68</v>
      </c>
      <c r="AG47" s="234"/>
      <c r="AH47" s="234"/>
      <c r="AI47" s="234"/>
      <c r="AJ47" s="234"/>
      <c r="AK47" s="234"/>
      <c r="AL47" s="234"/>
      <c r="AM47" s="96">
        <v>2026.0</v>
      </c>
      <c r="AN47" s="234"/>
      <c r="AO47" s="91" t="s">
        <v>6656</v>
      </c>
      <c r="AP47" s="91" t="s">
        <v>76</v>
      </c>
      <c r="AQ47" s="629">
        <v>46302.0</v>
      </c>
      <c r="AR47" s="575"/>
      <c r="AS47" s="623" t="s">
        <v>78</v>
      </c>
      <c r="AT47" s="279"/>
      <c r="AU47" s="576"/>
      <c r="AV47" s="576"/>
    </row>
    <row r="48">
      <c r="A48" s="234"/>
      <c r="B48" s="478" t="s">
        <v>6929</v>
      </c>
      <c r="C48" s="479">
        <v>45884.0</v>
      </c>
      <c r="D48" s="91" t="str">
        <f t="shared" si="1"/>
        <v>2416130028 / 4723 - Venta de pescado y marisco</v>
      </c>
      <c r="E48" s="478" t="s">
        <v>6930</v>
      </c>
      <c r="F48" s="645">
        <v>45954.0</v>
      </c>
      <c r="G48" s="478" t="s">
        <v>1405</v>
      </c>
      <c r="H48" s="487" t="s">
        <v>6924</v>
      </c>
      <c r="I48" s="127" t="s">
        <v>53</v>
      </c>
      <c r="J48" s="93">
        <v>3.9015283E7</v>
      </c>
      <c r="K48" s="481" t="s">
        <v>6925</v>
      </c>
      <c r="L48" s="478">
        <v>3.104128066E9</v>
      </c>
      <c r="M48" s="478" t="s">
        <v>1426</v>
      </c>
      <c r="N48" s="478" t="s">
        <v>6926</v>
      </c>
      <c r="O48" s="478" t="s">
        <v>57</v>
      </c>
      <c r="P48" s="234"/>
      <c r="Q48" s="234"/>
      <c r="R48" s="234"/>
      <c r="S48" s="478">
        <v>2.416130028E9</v>
      </c>
      <c r="T48" s="478" t="s">
        <v>180</v>
      </c>
      <c r="U48" s="478" t="s">
        <v>6927</v>
      </c>
      <c r="V48" s="478" t="s">
        <v>6928</v>
      </c>
      <c r="W48" s="134" t="s">
        <v>57</v>
      </c>
      <c r="X48" s="234"/>
      <c r="Y48" s="234"/>
      <c r="Z48" s="234"/>
      <c r="AA48" s="234"/>
      <c r="AB48" s="91" t="s">
        <v>65</v>
      </c>
      <c r="AC48" s="124" t="s">
        <v>65</v>
      </c>
      <c r="AD48" s="98" t="s">
        <v>2096</v>
      </c>
      <c r="AE48" s="234"/>
      <c r="AF48" s="134" t="s">
        <v>68</v>
      </c>
      <c r="AG48" s="234"/>
      <c r="AH48" s="234"/>
      <c r="AI48" s="234"/>
      <c r="AJ48" s="234"/>
      <c r="AK48" s="234"/>
      <c r="AL48" s="234"/>
      <c r="AM48" s="96">
        <v>2026.0</v>
      </c>
      <c r="AN48" s="234"/>
      <c r="AO48" s="460" t="s">
        <v>6656</v>
      </c>
      <c r="AP48" s="91" t="s">
        <v>76</v>
      </c>
      <c r="AQ48" s="629">
        <v>46302.0</v>
      </c>
      <c r="AR48" s="575"/>
      <c r="AS48" s="623" t="s">
        <v>78</v>
      </c>
      <c r="AT48" s="279"/>
      <c r="AU48" s="576"/>
      <c r="AV48" s="576"/>
    </row>
    <row r="49">
      <c r="A49" s="234"/>
      <c r="B49" s="95" t="s">
        <v>6931</v>
      </c>
      <c r="C49" s="479">
        <v>45835.0</v>
      </c>
      <c r="D49" s="91" t="str">
        <f t="shared" si="1"/>
        <v>2416130092 / </v>
      </c>
      <c r="E49" s="95" t="s">
        <v>6932</v>
      </c>
      <c r="F49" s="126">
        <v>45939.0</v>
      </c>
      <c r="G49" s="478" t="s">
        <v>1405</v>
      </c>
      <c r="H49" s="487" t="s">
        <v>1510</v>
      </c>
      <c r="I49" s="127" t="s">
        <v>53</v>
      </c>
      <c r="J49" s="234"/>
      <c r="K49" s="234"/>
      <c r="L49" s="234"/>
      <c r="M49" s="234"/>
      <c r="N49" s="234"/>
      <c r="O49" s="234"/>
      <c r="P49" s="234"/>
      <c r="Q49" s="234"/>
      <c r="R49" s="234"/>
      <c r="S49" s="478">
        <v>2.416130092E9</v>
      </c>
      <c r="T49" s="234"/>
      <c r="U49" s="234"/>
      <c r="V49" s="234"/>
      <c r="W49" s="134" t="s">
        <v>57</v>
      </c>
      <c r="X49" s="234"/>
      <c r="Y49" s="234"/>
      <c r="Z49" s="234"/>
      <c r="AA49" s="234"/>
      <c r="AB49" s="91" t="s">
        <v>65</v>
      </c>
      <c r="AC49" s="124" t="s">
        <v>65</v>
      </c>
      <c r="AD49" s="98" t="s">
        <v>2096</v>
      </c>
      <c r="AE49" s="234"/>
      <c r="AF49" s="134" t="s">
        <v>68</v>
      </c>
      <c r="AG49" s="234"/>
      <c r="AH49" s="234"/>
      <c r="AI49" s="234"/>
      <c r="AJ49" s="234"/>
      <c r="AK49" s="234"/>
      <c r="AL49" s="234"/>
      <c r="AM49" s="96">
        <v>2026.0</v>
      </c>
      <c r="AN49" s="234"/>
      <c r="AO49" s="98" t="s">
        <v>6656</v>
      </c>
      <c r="AP49" s="91" t="s">
        <v>76</v>
      </c>
      <c r="AQ49" s="628">
        <v>46174.0</v>
      </c>
      <c r="AR49" s="575"/>
      <c r="AS49" s="623" t="s">
        <v>6650</v>
      </c>
      <c r="AT49" s="279"/>
      <c r="AU49" s="576"/>
      <c r="AV49" s="576"/>
    </row>
    <row r="50">
      <c r="A50" s="234"/>
      <c r="B50" s="95" t="s">
        <v>6933</v>
      </c>
      <c r="C50" s="123">
        <v>45814.0</v>
      </c>
      <c r="D50" s="91" t="str">
        <f t="shared" si="1"/>
        <v>2408160253 / </v>
      </c>
      <c r="E50" s="95" t="s">
        <v>6934</v>
      </c>
      <c r="F50" s="126">
        <v>45940.0</v>
      </c>
      <c r="G50" s="478" t="s">
        <v>948</v>
      </c>
      <c r="H50" s="487" t="s">
        <v>6867</v>
      </c>
      <c r="I50" s="127" t="s">
        <v>53</v>
      </c>
      <c r="J50" s="234"/>
      <c r="K50" s="234"/>
      <c r="L50" s="234"/>
      <c r="M50" s="234"/>
      <c r="N50" s="234"/>
      <c r="O50" s="234"/>
      <c r="P50" s="234"/>
      <c r="Q50" s="234"/>
      <c r="R50" s="234"/>
      <c r="S50" s="478">
        <v>2.408160253E9</v>
      </c>
      <c r="T50" s="234"/>
      <c r="U50" s="234"/>
      <c r="V50" s="234"/>
      <c r="W50" s="134" t="s">
        <v>57</v>
      </c>
      <c r="X50" s="234"/>
      <c r="Y50" s="234"/>
      <c r="Z50" s="234"/>
      <c r="AA50" s="234"/>
      <c r="AB50" s="91" t="s">
        <v>65</v>
      </c>
      <c r="AC50" s="124" t="s">
        <v>65</v>
      </c>
      <c r="AD50" s="98" t="s">
        <v>2096</v>
      </c>
      <c r="AE50" s="234"/>
      <c r="AF50" s="134" t="s">
        <v>68</v>
      </c>
      <c r="AG50" s="234"/>
      <c r="AH50" s="234"/>
      <c r="AI50" s="234"/>
      <c r="AJ50" s="234"/>
      <c r="AK50" s="234"/>
      <c r="AL50" s="234"/>
      <c r="AM50" s="96">
        <v>2026.0</v>
      </c>
      <c r="AN50" s="234"/>
      <c r="AO50" s="98" t="s">
        <v>6656</v>
      </c>
      <c r="AP50" s="91" t="s">
        <v>76</v>
      </c>
      <c r="AQ50" s="628">
        <v>46193.0</v>
      </c>
      <c r="AR50" s="575"/>
      <c r="AS50" s="623" t="s">
        <v>78</v>
      </c>
      <c r="AT50" s="279"/>
      <c r="AU50" s="576"/>
      <c r="AV50" s="576"/>
    </row>
    <row r="51">
      <c r="A51" s="234"/>
      <c r="B51" s="478" t="s">
        <v>6935</v>
      </c>
      <c r="C51" s="479">
        <v>45806.0</v>
      </c>
      <c r="D51" s="91" t="str">
        <f t="shared" si="1"/>
        <v>2408160167 / </v>
      </c>
      <c r="E51" s="95" t="s">
        <v>6936</v>
      </c>
      <c r="F51" s="126">
        <v>45940.0</v>
      </c>
      <c r="G51" s="481" t="s">
        <v>948</v>
      </c>
      <c r="H51" s="487" t="s">
        <v>2007</v>
      </c>
      <c r="I51" s="127" t="s">
        <v>53</v>
      </c>
      <c r="J51" s="234"/>
      <c r="K51" s="234"/>
      <c r="L51" s="234"/>
      <c r="M51" s="234"/>
      <c r="N51" s="234"/>
      <c r="O51" s="234"/>
      <c r="P51" s="234"/>
      <c r="Q51" s="234"/>
      <c r="R51" s="234"/>
      <c r="S51" s="478">
        <v>2.408160167E9</v>
      </c>
      <c r="T51" s="234"/>
      <c r="U51" s="234"/>
      <c r="V51" s="234"/>
      <c r="W51" s="134" t="s">
        <v>57</v>
      </c>
      <c r="X51" s="234"/>
      <c r="Y51" s="234"/>
      <c r="Z51" s="234"/>
      <c r="AA51" s="234"/>
      <c r="AB51" s="91" t="s">
        <v>65</v>
      </c>
      <c r="AC51" s="124" t="s">
        <v>65</v>
      </c>
      <c r="AD51" s="98" t="s">
        <v>2096</v>
      </c>
      <c r="AE51" s="234"/>
      <c r="AF51" s="134" t="s">
        <v>68</v>
      </c>
      <c r="AG51" s="234"/>
      <c r="AH51" s="234"/>
      <c r="AI51" s="234"/>
      <c r="AJ51" s="234"/>
      <c r="AK51" s="234"/>
      <c r="AL51" s="234"/>
      <c r="AM51" s="96">
        <v>2026.0</v>
      </c>
      <c r="AN51" s="234"/>
      <c r="AO51" s="98" t="s">
        <v>6656</v>
      </c>
      <c r="AP51" s="91" t="s">
        <v>76</v>
      </c>
      <c r="AQ51" s="646">
        <v>46322.0</v>
      </c>
      <c r="AR51" s="575"/>
      <c r="AS51" s="623" t="s">
        <v>6650</v>
      </c>
      <c r="AT51" s="279"/>
      <c r="AU51" s="576"/>
      <c r="AV51" s="576"/>
    </row>
    <row r="52">
      <c r="A52" s="234"/>
      <c r="B52" s="647" t="s">
        <v>6937</v>
      </c>
      <c r="C52" s="479">
        <v>45873.0</v>
      </c>
      <c r="D52" s="91" t="str">
        <f t="shared" si="1"/>
        <v>2409130086 / </v>
      </c>
      <c r="E52" s="647" t="s">
        <v>6938</v>
      </c>
      <c r="F52" s="479">
        <v>45926.0</v>
      </c>
      <c r="G52" s="481" t="s">
        <v>699</v>
      </c>
      <c r="H52" s="487" t="s">
        <v>2662</v>
      </c>
      <c r="I52" s="127" t="s">
        <v>53</v>
      </c>
      <c r="J52" s="234"/>
      <c r="K52" s="234"/>
      <c r="L52" s="234"/>
      <c r="M52" s="234"/>
      <c r="N52" s="234"/>
      <c r="O52" s="234"/>
      <c r="P52" s="234"/>
      <c r="Q52" s="234"/>
      <c r="R52" s="234"/>
      <c r="S52" s="478">
        <v>2.409130086E9</v>
      </c>
      <c r="T52" s="234"/>
      <c r="U52" s="234"/>
      <c r="V52" s="234"/>
      <c r="W52" s="134" t="s">
        <v>57</v>
      </c>
      <c r="X52" s="234"/>
      <c r="Y52" s="234"/>
      <c r="Z52" s="234"/>
      <c r="AA52" s="234"/>
      <c r="AB52" s="91" t="s">
        <v>65</v>
      </c>
      <c r="AC52" s="124" t="s">
        <v>65</v>
      </c>
      <c r="AD52" s="98" t="s">
        <v>2096</v>
      </c>
      <c r="AE52" s="234"/>
      <c r="AF52" s="134" t="s">
        <v>68</v>
      </c>
      <c r="AG52" s="234"/>
      <c r="AH52" s="234"/>
      <c r="AI52" s="234"/>
      <c r="AJ52" s="234"/>
      <c r="AK52" s="234"/>
      <c r="AL52" s="234"/>
      <c r="AM52" s="96">
        <v>2026.0</v>
      </c>
      <c r="AN52" s="234"/>
      <c r="AO52" s="91" t="s">
        <v>6656</v>
      </c>
      <c r="AP52" s="478" t="s">
        <v>116</v>
      </c>
      <c r="AQ52" s="629">
        <v>46188.0</v>
      </c>
      <c r="AR52" s="234"/>
      <c r="AS52" s="570" t="s">
        <v>78</v>
      </c>
      <c r="AT52" s="483"/>
    </row>
    <row r="53">
      <c r="A53" s="234"/>
      <c r="B53" s="478" t="s">
        <v>6939</v>
      </c>
      <c r="C53" s="479">
        <v>45859.0</v>
      </c>
      <c r="D53" s="91" t="str">
        <f t="shared" si="1"/>
        <v>2409130134 / </v>
      </c>
      <c r="E53" s="478" t="s">
        <v>6940</v>
      </c>
      <c r="F53" s="479">
        <v>45926.0</v>
      </c>
      <c r="G53" s="481" t="s">
        <v>699</v>
      </c>
      <c r="H53" s="487" t="s">
        <v>6941</v>
      </c>
      <c r="I53" s="127" t="s">
        <v>53</v>
      </c>
      <c r="J53" s="234"/>
      <c r="K53" s="234"/>
      <c r="L53" s="234"/>
      <c r="M53" s="234"/>
      <c r="N53" s="234"/>
      <c r="O53" s="234"/>
      <c r="P53" s="234"/>
      <c r="Q53" s="234"/>
      <c r="R53" s="234"/>
      <c r="S53" s="478">
        <v>2.409130134E9</v>
      </c>
      <c r="T53" s="234"/>
      <c r="U53" s="234"/>
      <c r="V53" s="234"/>
      <c r="W53" s="134" t="s">
        <v>57</v>
      </c>
      <c r="X53" s="234"/>
      <c r="Y53" s="234"/>
      <c r="Z53" s="234"/>
      <c r="AA53" s="234"/>
      <c r="AB53" s="91" t="s">
        <v>65</v>
      </c>
      <c r="AC53" s="124" t="s">
        <v>65</v>
      </c>
      <c r="AD53" s="98" t="s">
        <v>2096</v>
      </c>
      <c r="AE53" s="234"/>
      <c r="AF53" s="134" t="s">
        <v>68</v>
      </c>
      <c r="AG53" s="234"/>
      <c r="AH53" s="234"/>
      <c r="AI53" s="234"/>
      <c r="AJ53" s="234"/>
      <c r="AK53" s="234"/>
      <c r="AL53" s="234"/>
      <c r="AM53" s="96">
        <v>2026.0</v>
      </c>
      <c r="AN53" s="234"/>
      <c r="AO53" s="91" t="s">
        <v>6656</v>
      </c>
      <c r="AP53" s="478" t="s">
        <v>116</v>
      </c>
      <c r="AQ53" s="629">
        <v>46174.0</v>
      </c>
      <c r="AR53" s="481"/>
      <c r="AS53" s="623" t="s">
        <v>6650</v>
      </c>
      <c r="AT53" s="623"/>
      <c r="AU53" s="573"/>
      <c r="AV53" s="573"/>
    </row>
    <row r="54">
      <c r="A54" s="234"/>
      <c r="B54" s="478" t="s">
        <v>6942</v>
      </c>
      <c r="C54" s="479">
        <v>45861.0</v>
      </c>
      <c r="D54" s="91" t="str">
        <f t="shared" si="1"/>
        <v>2411130164 / </v>
      </c>
      <c r="E54" s="478" t="s">
        <v>6943</v>
      </c>
      <c r="F54" s="645">
        <v>45957.0</v>
      </c>
      <c r="G54" s="481" t="s">
        <v>176</v>
      </c>
      <c r="H54" s="487" t="s">
        <v>6944</v>
      </c>
      <c r="I54" s="127" t="s">
        <v>53</v>
      </c>
      <c r="J54" s="234"/>
      <c r="K54" s="234"/>
      <c r="L54" s="234"/>
      <c r="M54" s="234"/>
      <c r="N54" s="234"/>
      <c r="O54" s="234"/>
      <c r="P54" s="234"/>
      <c r="Q54" s="234"/>
      <c r="R54" s="234"/>
      <c r="S54" s="478">
        <v>2.411130164E9</v>
      </c>
      <c r="T54" s="234"/>
      <c r="U54" s="234"/>
      <c r="V54" s="234"/>
      <c r="W54" s="134" t="s">
        <v>57</v>
      </c>
      <c r="X54" s="234"/>
      <c r="Y54" s="234"/>
      <c r="Z54" s="234"/>
      <c r="AA54" s="234"/>
      <c r="AB54" s="91" t="s">
        <v>65</v>
      </c>
      <c r="AC54" s="124" t="s">
        <v>65</v>
      </c>
      <c r="AD54" s="98" t="s">
        <v>2096</v>
      </c>
      <c r="AE54" s="234"/>
      <c r="AF54" s="134" t="s">
        <v>68</v>
      </c>
      <c r="AG54" s="234"/>
      <c r="AH54" s="234"/>
      <c r="AI54" s="234"/>
      <c r="AJ54" s="234"/>
      <c r="AK54" s="234"/>
      <c r="AL54" s="234"/>
      <c r="AM54" s="96">
        <v>2026.0</v>
      </c>
      <c r="AN54" s="234"/>
      <c r="AO54" s="91" t="s">
        <v>6656</v>
      </c>
      <c r="AP54" s="478" t="s">
        <v>116</v>
      </c>
      <c r="AQ54" s="629">
        <v>46174.0</v>
      </c>
      <c r="AR54" s="575"/>
      <c r="AS54" s="623" t="s">
        <v>6650</v>
      </c>
      <c r="AT54" s="279"/>
      <c r="AU54" s="576"/>
      <c r="AV54" s="576"/>
    </row>
    <row r="55">
      <c r="A55" s="234"/>
      <c r="B55" s="478" t="s">
        <v>6945</v>
      </c>
      <c r="C55" s="479">
        <v>45848.0</v>
      </c>
      <c r="D55" s="91" t="str">
        <f t="shared" si="1"/>
        <v>2414150060 / 4721 - Mercado Campesino.</v>
      </c>
      <c r="E55" s="478" t="s">
        <v>6946</v>
      </c>
      <c r="F55" s="645">
        <v>45950.0</v>
      </c>
      <c r="G55" s="481" t="s">
        <v>1877</v>
      </c>
      <c r="H55" s="487" t="s">
        <v>6850</v>
      </c>
      <c r="I55" s="127" t="s">
        <v>53</v>
      </c>
      <c r="J55" s="93">
        <v>2.3433459E7</v>
      </c>
      <c r="K55" s="478" t="s">
        <v>6851</v>
      </c>
      <c r="L55" s="478">
        <v>3.132021198E9</v>
      </c>
      <c r="M55" s="478" t="s">
        <v>6852</v>
      </c>
      <c r="N55" s="478" t="s">
        <v>6853</v>
      </c>
      <c r="O55" s="478" t="s">
        <v>57</v>
      </c>
      <c r="P55" s="234"/>
      <c r="Q55" s="234"/>
      <c r="R55" s="234"/>
      <c r="S55" s="478">
        <v>2.41415006E9</v>
      </c>
      <c r="T55" s="478" t="s">
        <v>180</v>
      </c>
      <c r="U55" s="478" t="s">
        <v>2458</v>
      </c>
      <c r="V55" s="478" t="s">
        <v>6947</v>
      </c>
      <c r="W55" s="134" t="s">
        <v>57</v>
      </c>
      <c r="X55" s="234"/>
      <c r="Y55" s="234"/>
      <c r="Z55" s="234"/>
      <c r="AA55" s="234"/>
      <c r="AB55" s="91" t="s">
        <v>65</v>
      </c>
      <c r="AC55" s="124" t="s">
        <v>65</v>
      </c>
      <c r="AD55" s="98" t="s">
        <v>2096</v>
      </c>
      <c r="AE55" s="234"/>
      <c r="AF55" s="134" t="s">
        <v>68</v>
      </c>
      <c r="AG55" s="234"/>
      <c r="AH55" s="234"/>
      <c r="AI55" s="234"/>
      <c r="AJ55" s="234"/>
      <c r="AK55" s="234"/>
      <c r="AL55" s="234"/>
      <c r="AM55" s="96">
        <v>2026.0</v>
      </c>
      <c r="AN55" s="234"/>
      <c r="AO55" s="91" t="s">
        <v>6656</v>
      </c>
      <c r="AP55" s="478" t="s">
        <v>116</v>
      </c>
      <c r="AQ55" s="629">
        <v>46491.0</v>
      </c>
      <c r="AR55" s="575"/>
      <c r="AS55" s="623" t="s">
        <v>78</v>
      </c>
      <c r="AT55" s="623" t="s">
        <v>78</v>
      </c>
      <c r="AU55" s="340"/>
      <c r="AV55" s="340"/>
    </row>
    <row r="56">
      <c r="A56" s="234"/>
      <c r="B56" s="478" t="s">
        <v>6948</v>
      </c>
      <c r="C56" s="479">
        <v>45820.0</v>
      </c>
      <c r="D56" s="91" t="str">
        <f t="shared" si="1"/>
        <v>2414130096 / 5613 - Cafeteria</v>
      </c>
      <c r="E56" s="478" t="s">
        <v>6949</v>
      </c>
      <c r="F56" s="645">
        <v>45950.0</v>
      </c>
      <c r="G56" s="481" t="s">
        <v>1877</v>
      </c>
      <c r="H56" s="487" t="s">
        <v>6950</v>
      </c>
      <c r="I56" s="127" t="s">
        <v>53</v>
      </c>
      <c r="J56" s="93">
        <v>3.9653295E7</v>
      </c>
      <c r="K56" s="478" t="s">
        <v>54</v>
      </c>
      <c r="L56" s="478">
        <v>3.123918115E9</v>
      </c>
      <c r="M56" s="478" t="s">
        <v>6951</v>
      </c>
      <c r="N56" s="478" t="s">
        <v>6952</v>
      </c>
      <c r="O56" s="478" t="s">
        <v>57</v>
      </c>
      <c r="P56" s="234"/>
      <c r="Q56" s="234"/>
      <c r="R56" s="234"/>
      <c r="S56" s="478">
        <v>2.414130096E9</v>
      </c>
      <c r="T56" s="478" t="s">
        <v>180</v>
      </c>
      <c r="U56" s="478" t="s">
        <v>6953</v>
      </c>
      <c r="V56" s="478" t="s">
        <v>5128</v>
      </c>
      <c r="W56" s="134" t="s">
        <v>57</v>
      </c>
      <c r="X56" s="234"/>
      <c r="Y56" s="234"/>
      <c r="Z56" s="234"/>
      <c r="AA56" s="234"/>
      <c r="AB56" s="91" t="s">
        <v>65</v>
      </c>
      <c r="AC56" s="124" t="s">
        <v>65</v>
      </c>
      <c r="AD56" s="98" t="s">
        <v>2096</v>
      </c>
      <c r="AE56" s="234"/>
      <c r="AF56" s="134" t="s">
        <v>68</v>
      </c>
      <c r="AG56" s="234"/>
      <c r="AH56" s="234"/>
      <c r="AI56" s="234"/>
      <c r="AJ56" s="234"/>
      <c r="AK56" s="234"/>
      <c r="AL56" s="234"/>
      <c r="AM56" s="96">
        <v>2026.0</v>
      </c>
      <c r="AN56" s="234"/>
      <c r="AO56" s="91" t="s">
        <v>6656</v>
      </c>
      <c r="AP56" s="478" t="s">
        <v>116</v>
      </c>
      <c r="AQ56" s="629">
        <v>46482.0</v>
      </c>
      <c r="AR56" s="575"/>
      <c r="AS56" s="279"/>
      <c r="AT56" s="623" t="s">
        <v>78</v>
      </c>
      <c r="AU56" s="340"/>
      <c r="AV56" s="340"/>
    </row>
    <row r="57">
      <c r="A57" s="234"/>
      <c r="B57" s="478" t="s">
        <v>6954</v>
      </c>
      <c r="C57" s="479">
        <v>45931.0</v>
      </c>
      <c r="D57" s="91" t="str">
        <f t="shared" si="1"/>
        <v>2409120164 / 4723 - Venta de pollo</v>
      </c>
      <c r="E57" s="478" t="s">
        <v>6955</v>
      </c>
      <c r="F57" s="645">
        <v>45959.0</v>
      </c>
      <c r="G57" s="481" t="s">
        <v>699</v>
      </c>
      <c r="H57" s="487" t="s">
        <v>4561</v>
      </c>
      <c r="I57" s="127" t="s">
        <v>53</v>
      </c>
      <c r="J57" s="93">
        <v>7.9856312E7</v>
      </c>
      <c r="K57" s="478" t="s">
        <v>54</v>
      </c>
      <c r="L57" s="478">
        <v>3.208024994E9</v>
      </c>
      <c r="M57" s="478" t="s">
        <v>6956</v>
      </c>
      <c r="N57" s="478" t="s">
        <v>6957</v>
      </c>
      <c r="O57" s="234"/>
      <c r="P57" s="478" t="s">
        <v>57</v>
      </c>
      <c r="Q57" s="234"/>
      <c r="R57" s="234"/>
      <c r="S57" s="478">
        <v>2.409120164E9</v>
      </c>
      <c r="T57" s="478" t="s">
        <v>180</v>
      </c>
      <c r="U57" s="478" t="s">
        <v>802</v>
      </c>
      <c r="V57" s="478" t="s">
        <v>2946</v>
      </c>
      <c r="W57" s="134" t="s">
        <v>57</v>
      </c>
      <c r="X57" s="234"/>
      <c r="Y57" s="234"/>
      <c r="Z57" s="234"/>
      <c r="AA57" s="234"/>
      <c r="AB57" s="91" t="s">
        <v>65</v>
      </c>
      <c r="AC57" s="124" t="s">
        <v>65</v>
      </c>
      <c r="AD57" s="98" t="s">
        <v>2096</v>
      </c>
      <c r="AE57" s="234"/>
      <c r="AF57" s="134" t="s">
        <v>68</v>
      </c>
      <c r="AG57" s="234"/>
      <c r="AH57" s="234"/>
      <c r="AI57" s="234"/>
      <c r="AJ57" s="234"/>
      <c r="AK57" s="234"/>
      <c r="AL57" s="234"/>
      <c r="AM57" s="96">
        <v>2026.0</v>
      </c>
      <c r="AN57" s="234"/>
      <c r="AO57" s="91" t="s">
        <v>6656</v>
      </c>
      <c r="AP57" s="478" t="s">
        <v>116</v>
      </c>
      <c r="AQ57" s="648">
        <v>46328.0</v>
      </c>
      <c r="AR57" s="575"/>
      <c r="AS57" s="279"/>
      <c r="AT57" s="623" t="s">
        <v>78</v>
      </c>
      <c r="AU57" s="340"/>
      <c r="AV57" s="340"/>
    </row>
    <row r="58">
      <c r="A58" s="234"/>
      <c r="B58" s="478" t="s">
        <v>6958</v>
      </c>
      <c r="C58" s="479">
        <v>45880.0</v>
      </c>
      <c r="D58" s="91" t="str">
        <f t="shared" si="1"/>
        <v>2409130047 / 4759 - Comercio al por menor de otros artículos
domésticos en establecimientos especializados</v>
      </c>
      <c r="E58" s="478" t="s">
        <v>6959</v>
      </c>
      <c r="F58" s="645">
        <v>45959.0</v>
      </c>
      <c r="G58" s="481" t="s">
        <v>699</v>
      </c>
      <c r="H58" s="487" t="s">
        <v>6960</v>
      </c>
      <c r="I58" s="127" t="s">
        <v>53</v>
      </c>
      <c r="J58" s="93">
        <v>1.015441632E9</v>
      </c>
      <c r="K58" s="478" t="s">
        <v>54</v>
      </c>
      <c r="L58" s="478">
        <v>3.123031665E9</v>
      </c>
      <c r="M58" s="478" t="s">
        <v>6961</v>
      </c>
      <c r="N58" s="478" t="s">
        <v>6962</v>
      </c>
      <c r="O58" s="234"/>
      <c r="P58" s="234"/>
      <c r="Q58" s="478" t="s">
        <v>57</v>
      </c>
      <c r="R58" s="234"/>
      <c r="S58" s="478">
        <v>2.409130047E9</v>
      </c>
      <c r="T58" s="478" t="s">
        <v>180</v>
      </c>
      <c r="U58" s="478" t="s">
        <v>500</v>
      </c>
      <c r="V58" s="478" t="s">
        <v>6963</v>
      </c>
      <c r="W58" s="134" t="s">
        <v>57</v>
      </c>
      <c r="X58" s="234"/>
      <c r="Y58" s="234"/>
      <c r="Z58" s="234"/>
      <c r="AA58" s="234"/>
      <c r="AB58" s="91" t="s">
        <v>65</v>
      </c>
      <c r="AC58" s="124" t="s">
        <v>65</v>
      </c>
      <c r="AD58" s="98" t="s">
        <v>2096</v>
      </c>
      <c r="AE58" s="234"/>
      <c r="AF58" s="134" t="s">
        <v>68</v>
      </c>
      <c r="AG58" s="234"/>
      <c r="AH58" s="234"/>
      <c r="AI58" s="234"/>
      <c r="AJ58" s="234"/>
      <c r="AK58" s="234"/>
      <c r="AL58" s="234"/>
      <c r="AM58" s="96">
        <v>2026.0</v>
      </c>
      <c r="AN58" s="234"/>
      <c r="AO58" s="91" t="s">
        <v>6656</v>
      </c>
      <c r="AP58" s="478" t="s">
        <v>116</v>
      </c>
      <c r="AQ58" s="648">
        <v>46264.0</v>
      </c>
      <c r="AR58" s="575"/>
      <c r="AS58" s="279"/>
      <c r="AT58" s="623" t="s">
        <v>78</v>
      </c>
      <c r="AU58" s="340"/>
      <c r="AV58" s="340"/>
    </row>
    <row r="59">
      <c r="A59" s="234"/>
      <c r="B59" s="478" t="s">
        <v>6964</v>
      </c>
      <c r="C59" s="479">
        <v>45862.0</v>
      </c>
      <c r="D59" s="91" t="str">
        <f t="shared" si="1"/>
        <v>2408120025 / 4721 - Venta de mercado campesino.</v>
      </c>
      <c r="E59" s="478" t="s">
        <v>6965</v>
      </c>
      <c r="F59" s="645">
        <v>45960.0</v>
      </c>
      <c r="G59" s="481" t="s">
        <v>948</v>
      </c>
      <c r="H59" s="487" t="s">
        <v>6966</v>
      </c>
      <c r="I59" s="127" t="s">
        <v>53</v>
      </c>
      <c r="J59" s="93">
        <v>1.022396968E9</v>
      </c>
      <c r="K59" s="478" t="s">
        <v>54</v>
      </c>
      <c r="L59" s="478">
        <v>3.143445304E9</v>
      </c>
      <c r="M59" s="478" t="s">
        <v>6967</v>
      </c>
      <c r="N59" s="478" t="s">
        <v>6968</v>
      </c>
      <c r="O59" s="234"/>
      <c r="P59" s="478" t="s">
        <v>57</v>
      </c>
      <c r="Q59" s="234"/>
      <c r="R59" s="234"/>
      <c r="S59" s="478">
        <v>2.408120025E9</v>
      </c>
      <c r="T59" s="478" t="s">
        <v>180</v>
      </c>
      <c r="U59" s="478" t="s">
        <v>6969</v>
      </c>
      <c r="V59" s="478" t="s">
        <v>6970</v>
      </c>
      <c r="W59" s="134" t="s">
        <v>57</v>
      </c>
      <c r="X59" s="234"/>
      <c r="Y59" s="234"/>
      <c r="Z59" s="234"/>
      <c r="AA59" s="234"/>
      <c r="AB59" s="91" t="s">
        <v>65</v>
      </c>
      <c r="AC59" s="124" t="s">
        <v>65</v>
      </c>
      <c r="AD59" s="98" t="s">
        <v>2096</v>
      </c>
      <c r="AE59" s="234"/>
      <c r="AF59" s="134" t="s">
        <v>68</v>
      </c>
      <c r="AG59" s="234"/>
      <c r="AH59" s="234"/>
      <c r="AI59" s="234"/>
      <c r="AJ59" s="234"/>
      <c r="AK59" s="234"/>
      <c r="AL59" s="234"/>
      <c r="AM59" s="96">
        <v>2026.0</v>
      </c>
      <c r="AN59" s="234"/>
      <c r="AO59" s="91" t="s">
        <v>6656</v>
      </c>
      <c r="AP59" s="478" t="s">
        <v>6129</v>
      </c>
      <c r="AQ59" s="648">
        <v>46502.0</v>
      </c>
      <c r="AR59" s="575"/>
      <c r="AS59" s="279"/>
      <c r="AT59" s="623" t="s">
        <v>78</v>
      </c>
      <c r="AU59" s="340"/>
      <c r="AV59" s="340"/>
    </row>
    <row r="60">
      <c r="A60" s="234"/>
      <c r="B60" s="478" t="s">
        <v>6971</v>
      </c>
      <c r="C60" s="479">
        <v>45817.0</v>
      </c>
      <c r="D60" s="91" t="str">
        <f t="shared" si="1"/>
        <v>2408160269 / </v>
      </c>
      <c r="E60" s="478" t="s">
        <v>6972</v>
      </c>
      <c r="F60" s="645">
        <v>45961.0</v>
      </c>
      <c r="G60" s="478" t="s">
        <v>948</v>
      </c>
      <c r="H60" s="487" t="s">
        <v>6973</v>
      </c>
      <c r="I60" s="127" t="s">
        <v>53</v>
      </c>
      <c r="J60" s="93">
        <v>4.1799215E7</v>
      </c>
      <c r="K60" s="478" t="s">
        <v>54</v>
      </c>
      <c r="L60" s="478">
        <v>3.143622409E9</v>
      </c>
      <c r="M60" s="478" t="s">
        <v>6974</v>
      </c>
      <c r="N60" s="478" t="s">
        <v>6975</v>
      </c>
      <c r="O60" s="234"/>
      <c r="P60" s="234"/>
      <c r="Q60" s="234"/>
      <c r="R60" s="234"/>
      <c r="S60" s="478">
        <v>2.408160269E9</v>
      </c>
      <c r="T60" s="234"/>
      <c r="U60" s="234"/>
      <c r="V60" s="234"/>
      <c r="W60" s="134" t="s">
        <v>57</v>
      </c>
      <c r="X60" s="234"/>
      <c r="Y60" s="234"/>
      <c r="Z60" s="234"/>
      <c r="AA60" s="234"/>
      <c r="AB60" s="91" t="s">
        <v>65</v>
      </c>
      <c r="AC60" s="124" t="s">
        <v>65</v>
      </c>
      <c r="AD60" s="98" t="s">
        <v>2096</v>
      </c>
      <c r="AE60" s="234"/>
      <c r="AF60" s="134" t="s">
        <v>68</v>
      </c>
      <c r="AG60" s="234"/>
      <c r="AH60" s="234"/>
      <c r="AI60" s="234"/>
      <c r="AJ60" s="234"/>
      <c r="AK60" s="234"/>
      <c r="AL60" s="234"/>
      <c r="AM60" s="96">
        <v>2026.0</v>
      </c>
      <c r="AN60" s="234"/>
      <c r="AO60" s="91" t="s">
        <v>6656</v>
      </c>
      <c r="AP60" s="478" t="s">
        <v>6129</v>
      </c>
      <c r="AQ60" s="648">
        <v>46326.0</v>
      </c>
      <c r="AR60" s="575"/>
      <c r="AS60" s="279"/>
      <c r="AT60" s="623" t="s">
        <v>78</v>
      </c>
      <c r="AU60" s="340"/>
      <c r="AV60" s="340"/>
    </row>
    <row r="61">
      <c r="A61" s="234"/>
      <c r="B61" s="478" t="s">
        <v>6976</v>
      </c>
      <c r="C61" s="479">
        <v>45817.0</v>
      </c>
      <c r="D61" s="91" t="str">
        <f t="shared" si="1"/>
        <v>2408160268 / </v>
      </c>
      <c r="E61" s="478" t="s">
        <v>6977</v>
      </c>
      <c r="F61" s="645">
        <v>45961.0</v>
      </c>
      <c r="G61" s="478" t="s">
        <v>948</v>
      </c>
      <c r="H61" s="487" t="s">
        <v>6973</v>
      </c>
      <c r="I61" s="127" t="s">
        <v>53</v>
      </c>
      <c r="J61" s="93">
        <v>4.1799215E7</v>
      </c>
      <c r="K61" s="478" t="s">
        <v>54</v>
      </c>
      <c r="L61" s="478">
        <v>3.143622409E9</v>
      </c>
      <c r="M61" s="478" t="s">
        <v>6974</v>
      </c>
      <c r="N61" s="478" t="s">
        <v>6975</v>
      </c>
      <c r="O61" s="234"/>
      <c r="P61" s="234"/>
      <c r="Q61" s="234"/>
      <c r="R61" s="234"/>
      <c r="S61" s="478">
        <v>2.408160268E9</v>
      </c>
      <c r="T61" s="234"/>
      <c r="U61" s="234"/>
      <c r="V61" s="234"/>
      <c r="W61" s="134" t="s">
        <v>57</v>
      </c>
      <c r="X61" s="234"/>
      <c r="Y61" s="234"/>
      <c r="Z61" s="234"/>
      <c r="AA61" s="234"/>
      <c r="AB61" s="91" t="s">
        <v>65</v>
      </c>
      <c r="AC61" s="124" t="s">
        <v>65</v>
      </c>
      <c r="AD61" s="98" t="s">
        <v>2096</v>
      </c>
      <c r="AE61" s="234"/>
      <c r="AF61" s="134" t="s">
        <v>68</v>
      </c>
      <c r="AG61" s="234"/>
      <c r="AH61" s="234"/>
      <c r="AI61" s="234"/>
      <c r="AJ61" s="234"/>
      <c r="AK61" s="234"/>
      <c r="AL61" s="234"/>
      <c r="AM61" s="96">
        <v>2026.0</v>
      </c>
      <c r="AN61" s="234"/>
      <c r="AO61" s="91" t="s">
        <v>6656</v>
      </c>
      <c r="AP61" s="478" t="s">
        <v>6129</v>
      </c>
      <c r="AQ61" s="648">
        <v>46265.0</v>
      </c>
      <c r="AR61" s="575"/>
      <c r="AS61" s="279"/>
      <c r="AT61" s="623" t="s">
        <v>78</v>
      </c>
      <c r="AU61" s="340"/>
      <c r="AV61" s="340"/>
    </row>
    <row r="62">
      <c r="A62" s="234"/>
      <c r="B62" s="478" t="s">
        <v>6978</v>
      </c>
      <c r="C62" s="479">
        <v>45817.0</v>
      </c>
      <c r="D62" s="91" t="str">
        <f t="shared" si="1"/>
        <v>2408160267 / </v>
      </c>
      <c r="E62" s="478" t="s">
        <v>6979</v>
      </c>
      <c r="F62" s="645">
        <v>45961.0</v>
      </c>
      <c r="G62" s="478" t="s">
        <v>948</v>
      </c>
      <c r="H62" s="487" t="s">
        <v>6973</v>
      </c>
      <c r="I62" s="127" t="s">
        <v>53</v>
      </c>
      <c r="J62" s="93">
        <v>4.1799215E7</v>
      </c>
      <c r="K62" s="478" t="s">
        <v>54</v>
      </c>
      <c r="L62" s="478">
        <v>3.143622409E9</v>
      </c>
      <c r="M62" s="478" t="s">
        <v>6974</v>
      </c>
      <c r="N62" s="478" t="s">
        <v>6975</v>
      </c>
      <c r="O62" s="234"/>
      <c r="P62" s="234"/>
      <c r="Q62" s="234"/>
      <c r="R62" s="234"/>
      <c r="S62" s="478">
        <v>2.408160267E9</v>
      </c>
      <c r="T62" s="234"/>
      <c r="U62" s="234"/>
      <c r="V62" s="234"/>
      <c r="W62" s="134" t="s">
        <v>57</v>
      </c>
      <c r="X62" s="234"/>
      <c r="Y62" s="234"/>
      <c r="Z62" s="234"/>
      <c r="AA62" s="234"/>
      <c r="AB62" s="91" t="s">
        <v>65</v>
      </c>
      <c r="AC62" s="124" t="s">
        <v>65</v>
      </c>
      <c r="AD62" s="98" t="s">
        <v>2096</v>
      </c>
      <c r="AE62" s="234"/>
      <c r="AF62" s="134" t="s">
        <v>68</v>
      </c>
      <c r="AG62" s="234"/>
      <c r="AH62" s="234"/>
      <c r="AI62" s="234"/>
      <c r="AJ62" s="234"/>
      <c r="AK62" s="234"/>
      <c r="AL62" s="234"/>
      <c r="AM62" s="96">
        <v>2026.0</v>
      </c>
      <c r="AN62" s="234"/>
      <c r="AO62" s="91" t="s">
        <v>6656</v>
      </c>
      <c r="AP62" s="478" t="s">
        <v>6129</v>
      </c>
      <c r="AQ62" s="648">
        <v>46326.0</v>
      </c>
      <c r="AR62" s="575"/>
      <c r="AS62" s="279"/>
      <c r="AT62" s="623" t="s">
        <v>78</v>
      </c>
      <c r="AU62" s="340"/>
      <c r="AV62" s="340"/>
    </row>
    <row r="63">
      <c r="A63" s="234"/>
      <c r="B63" s="478" t="s">
        <v>6980</v>
      </c>
      <c r="C63" s="479">
        <v>45817.0</v>
      </c>
      <c r="D63" s="91" t="str">
        <f t="shared" si="1"/>
        <v>2408160266 / </v>
      </c>
      <c r="E63" s="478" t="s">
        <v>6981</v>
      </c>
      <c r="F63" s="645">
        <v>45961.0</v>
      </c>
      <c r="G63" s="478" t="s">
        <v>948</v>
      </c>
      <c r="H63" s="487" t="s">
        <v>6973</v>
      </c>
      <c r="I63" s="127" t="s">
        <v>53</v>
      </c>
      <c r="J63" s="93">
        <v>4.1799215E7</v>
      </c>
      <c r="K63" s="478" t="s">
        <v>54</v>
      </c>
      <c r="L63" s="478">
        <v>3.143622409E9</v>
      </c>
      <c r="M63" s="478" t="s">
        <v>6974</v>
      </c>
      <c r="N63" s="478" t="s">
        <v>6975</v>
      </c>
      <c r="O63" s="234"/>
      <c r="P63" s="234"/>
      <c r="Q63" s="234"/>
      <c r="R63" s="234"/>
      <c r="S63" s="478">
        <v>2.408160266E9</v>
      </c>
      <c r="T63" s="234"/>
      <c r="U63" s="234"/>
      <c r="V63" s="234"/>
      <c r="W63" s="134" t="s">
        <v>57</v>
      </c>
      <c r="X63" s="234"/>
      <c r="Y63" s="234"/>
      <c r="Z63" s="234"/>
      <c r="AA63" s="234"/>
      <c r="AB63" s="91" t="s">
        <v>65</v>
      </c>
      <c r="AC63" s="124" t="s">
        <v>65</v>
      </c>
      <c r="AD63" s="98" t="s">
        <v>2096</v>
      </c>
      <c r="AE63" s="234"/>
      <c r="AF63" s="134" t="s">
        <v>68</v>
      </c>
      <c r="AG63" s="234"/>
      <c r="AH63" s="234"/>
      <c r="AI63" s="234"/>
      <c r="AJ63" s="234"/>
      <c r="AK63" s="234"/>
      <c r="AL63" s="234"/>
      <c r="AM63" s="96">
        <v>2026.0</v>
      </c>
      <c r="AN63" s="234"/>
      <c r="AO63" s="91" t="s">
        <v>6656</v>
      </c>
      <c r="AP63" s="478" t="s">
        <v>6129</v>
      </c>
      <c r="AQ63" s="648">
        <v>46326.0</v>
      </c>
      <c r="AR63" s="575"/>
      <c r="AS63" s="279"/>
      <c r="AT63" s="623" t="s">
        <v>78</v>
      </c>
      <c r="AU63" s="340"/>
      <c r="AV63" s="340"/>
    </row>
    <row r="64">
      <c r="A64" s="234"/>
      <c r="B64" s="478" t="s">
        <v>6982</v>
      </c>
      <c r="C64" s="479">
        <v>45916.0</v>
      </c>
      <c r="D64" s="91" t="str">
        <f t="shared" si="1"/>
        <v>2408160160 / 4721 - Venta de verduras</v>
      </c>
      <c r="E64" s="478" t="s">
        <v>6983</v>
      </c>
      <c r="F64" s="645">
        <v>45961.0</v>
      </c>
      <c r="G64" s="478" t="s">
        <v>948</v>
      </c>
      <c r="H64" s="487" t="s">
        <v>6984</v>
      </c>
      <c r="I64" s="127" t="s">
        <v>53</v>
      </c>
      <c r="J64" s="93">
        <v>2.0455999E7</v>
      </c>
      <c r="K64" s="478" t="s">
        <v>6985</v>
      </c>
      <c r="L64" s="478">
        <v>3.118792399E9</v>
      </c>
      <c r="M64" s="478" t="s">
        <v>6986</v>
      </c>
      <c r="N64" s="478" t="s">
        <v>6987</v>
      </c>
      <c r="O64" s="478" t="s">
        <v>57</v>
      </c>
      <c r="P64" s="234"/>
      <c r="Q64" s="234"/>
      <c r="R64" s="234"/>
      <c r="S64" s="478">
        <v>2.40816016E9</v>
      </c>
      <c r="T64" s="478" t="s">
        <v>180</v>
      </c>
      <c r="U64" s="478" t="s">
        <v>952</v>
      </c>
      <c r="V64" s="478" t="s">
        <v>693</v>
      </c>
      <c r="W64" s="134" t="s">
        <v>57</v>
      </c>
      <c r="X64" s="234"/>
      <c r="Y64" s="234"/>
      <c r="Z64" s="234"/>
      <c r="AA64" s="234"/>
      <c r="AB64" s="91" t="s">
        <v>65</v>
      </c>
      <c r="AC64" s="124" t="s">
        <v>65</v>
      </c>
      <c r="AD64" s="98" t="s">
        <v>2096</v>
      </c>
      <c r="AE64" s="234"/>
      <c r="AF64" s="134" t="s">
        <v>68</v>
      </c>
      <c r="AG64" s="234"/>
      <c r="AH64" s="234"/>
      <c r="AI64" s="234"/>
      <c r="AJ64" s="234"/>
      <c r="AK64" s="234"/>
      <c r="AL64" s="234"/>
      <c r="AM64" s="96">
        <v>2026.0</v>
      </c>
      <c r="AN64" s="234"/>
      <c r="AO64" s="91" t="s">
        <v>6656</v>
      </c>
      <c r="AP64" s="478" t="s">
        <v>6129</v>
      </c>
      <c r="AQ64" s="648">
        <v>46265.0</v>
      </c>
      <c r="AR64" s="575"/>
      <c r="AS64" s="279"/>
      <c r="AT64" s="279"/>
      <c r="AU64" s="340"/>
      <c r="AV64" s="340"/>
    </row>
    <row r="65">
      <c r="A65" s="234"/>
      <c r="B65" s="478" t="s">
        <v>6988</v>
      </c>
      <c r="C65" s="479">
        <v>45880.0</v>
      </c>
      <c r="D65" s="91" t="str">
        <f t="shared" si="1"/>
        <v>2409130046 / </v>
      </c>
      <c r="E65" s="478" t="s">
        <v>6989</v>
      </c>
      <c r="F65" s="645">
        <v>45973.0</v>
      </c>
      <c r="G65" s="478" t="s">
        <v>699</v>
      </c>
      <c r="H65" s="487" t="s">
        <v>6990</v>
      </c>
      <c r="I65" s="127" t="s">
        <v>53</v>
      </c>
      <c r="J65" s="234"/>
      <c r="K65" s="234"/>
      <c r="L65" s="234"/>
      <c r="M65" s="234"/>
      <c r="N65" s="234"/>
      <c r="O65" s="234"/>
      <c r="P65" s="234"/>
      <c r="Q65" s="234"/>
      <c r="R65" s="234"/>
      <c r="S65" s="478">
        <v>2.409130046E9</v>
      </c>
      <c r="T65" s="234"/>
      <c r="U65" s="234"/>
      <c r="V65" s="234"/>
      <c r="W65" s="134" t="s">
        <v>57</v>
      </c>
      <c r="X65" s="234"/>
      <c r="Y65" s="234"/>
      <c r="Z65" s="234"/>
      <c r="AA65" s="234"/>
      <c r="AB65" s="91" t="s">
        <v>65</v>
      </c>
      <c r="AC65" s="124" t="s">
        <v>65</v>
      </c>
      <c r="AD65" s="98" t="s">
        <v>2096</v>
      </c>
      <c r="AE65" s="234"/>
      <c r="AF65" s="134" t="s">
        <v>68</v>
      </c>
      <c r="AG65" s="234"/>
      <c r="AH65" s="234"/>
      <c r="AI65" s="234"/>
      <c r="AJ65" s="234"/>
      <c r="AK65" s="234"/>
      <c r="AL65" s="234"/>
      <c r="AM65" s="96">
        <v>2026.0</v>
      </c>
      <c r="AN65" s="234"/>
      <c r="AO65" s="98" t="s">
        <v>6656</v>
      </c>
      <c r="AP65" s="478" t="s">
        <v>6129</v>
      </c>
      <c r="AQ65" s="646">
        <v>46264.0</v>
      </c>
      <c r="AR65" s="575"/>
      <c r="AS65" s="279"/>
      <c r="AT65" s="279"/>
      <c r="AU65" s="340"/>
      <c r="AV65" s="340"/>
    </row>
    <row r="66">
      <c r="A66" s="234"/>
      <c r="B66" s="478" t="s">
        <v>6991</v>
      </c>
      <c r="C66" s="479">
        <v>45862.0</v>
      </c>
      <c r="D66" s="91" t="str">
        <f t="shared" si="1"/>
        <v>2408130095 / </v>
      </c>
      <c r="E66" s="478" t="s">
        <v>6992</v>
      </c>
      <c r="F66" s="645">
        <v>45975.0</v>
      </c>
      <c r="G66" s="478" t="s">
        <v>948</v>
      </c>
      <c r="H66" s="487" t="s">
        <v>6993</v>
      </c>
      <c r="I66" s="127" t="s">
        <v>53</v>
      </c>
      <c r="J66" s="234"/>
      <c r="K66" s="234"/>
      <c r="L66" s="234"/>
      <c r="M66" s="234"/>
      <c r="N66" s="234"/>
      <c r="O66" s="234"/>
      <c r="P66" s="234"/>
      <c r="Q66" s="234"/>
      <c r="R66" s="234"/>
      <c r="S66" s="478">
        <v>2.408130095E9</v>
      </c>
      <c r="T66" s="234"/>
      <c r="U66" s="234"/>
      <c r="V66" s="234"/>
      <c r="W66" s="134" t="s">
        <v>57</v>
      </c>
      <c r="X66" s="234"/>
      <c r="Y66" s="234"/>
      <c r="Z66" s="234"/>
      <c r="AA66" s="234"/>
      <c r="AB66" s="91" t="s">
        <v>65</v>
      </c>
      <c r="AC66" s="124" t="s">
        <v>65</v>
      </c>
      <c r="AD66" s="98" t="s">
        <v>2096</v>
      </c>
      <c r="AE66" s="234"/>
      <c r="AF66" s="134" t="s">
        <v>68</v>
      </c>
      <c r="AG66" s="234"/>
      <c r="AH66" s="234"/>
      <c r="AI66" s="234"/>
      <c r="AJ66" s="234"/>
      <c r="AK66" s="234"/>
      <c r="AL66" s="234"/>
      <c r="AM66" s="96">
        <v>2026.0</v>
      </c>
      <c r="AN66" s="234"/>
      <c r="AO66" s="98" t="s">
        <v>6656</v>
      </c>
      <c r="AP66" s="478" t="s">
        <v>6129</v>
      </c>
      <c r="AQ66" s="649">
        <v>46322.0</v>
      </c>
      <c r="AR66" s="575"/>
      <c r="AS66" s="279"/>
      <c r="AT66" s="279"/>
      <c r="AU66" s="340"/>
      <c r="AV66" s="340"/>
    </row>
    <row r="67">
      <c r="A67" s="234"/>
      <c r="B67" s="478" t="s">
        <v>6994</v>
      </c>
      <c r="C67" s="479">
        <v>45852.0</v>
      </c>
      <c r="D67" s="91" t="str">
        <f t="shared" si="1"/>
        <v>2408160183 / </v>
      </c>
      <c r="E67" s="478" t="s">
        <v>6995</v>
      </c>
      <c r="F67" s="645">
        <v>45975.0</v>
      </c>
      <c r="G67" s="478" t="s">
        <v>948</v>
      </c>
      <c r="H67" s="487" t="s">
        <v>6996</v>
      </c>
      <c r="I67" s="127" t="s">
        <v>53</v>
      </c>
      <c r="J67" s="234"/>
      <c r="K67" s="234"/>
      <c r="L67" s="234"/>
      <c r="M67" s="234"/>
      <c r="N67" s="234"/>
      <c r="O67" s="234"/>
      <c r="P67" s="234"/>
      <c r="Q67" s="234"/>
      <c r="R67" s="234"/>
      <c r="S67" s="478">
        <v>2.408160183E9</v>
      </c>
      <c r="T67" s="234"/>
      <c r="U67" s="234"/>
      <c r="V67" s="234"/>
      <c r="W67" s="134" t="s">
        <v>57</v>
      </c>
      <c r="X67" s="234"/>
      <c r="Y67" s="234"/>
      <c r="Z67" s="234"/>
      <c r="AA67" s="234"/>
      <c r="AB67" s="91" t="s">
        <v>65</v>
      </c>
      <c r="AC67" s="124" t="s">
        <v>65</v>
      </c>
      <c r="AD67" s="98" t="s">
        <v>2096</v>
      </c>
      <c r="AE67" s="234"/>
      <c r="AF67" s="134" t="s">
        <v>68</v>
      </c>
      <c r="AG67" s="234"/>
      <c r="AH67" s="234"/>
      <c r="AI67" s="234"/>
      <c r="AJ67" s="234"/>
      <c r="AK67" s="234"/>
      <c r="AL67" s="234"/>
      <c r="AM67" s="96">
        <v>2026.0</v>
      </c>
      <c r="AN67" s="234"/>
      <c r="AO67" s="98" t="s">
        <v>6656</v>
      </c>
      <c r="AP67" s="478" t="s">
        <v>6129</v>
      </c>
      <c r="AQ67" s="646">
        <v>46089.0</v>
      </c>
      <c r="AR67" s="575"/>
      <c r="AS67" s="279"/>
      <c r="AT67" s="279"/>
      <c r="AU67" s="340"/>
      <c r="AV67" s="340"/>
    </row>
    <row r="68">
      <c r="A68" s="234"/>
      <c r="B68" s="478" t="s">
        <v>6997</v>
      </c>
      <c r="C68" s="645">
        <v>45950.0</v>
      </c>
      <c r="D68" s="91" t="str">
        <f t="shared" si="1"/>
        <v>2409110013 / </v>
      </c>
      <c r="E68" s="478" t="s">
        <v>6998</v>
      </c>
      <c r="F68" s="645">
        <v>45980.0</v>
      </c>
      <c r="G68" s="478" t="s">
        <v>699</v>
      </c>
      <c r="H68" s="487" t="s">
        <v>6999</v>
      </c>
      <c r="I68" s="127" t="s">
        <v>53</v>
      </c>
      <c r="J68" s="234"/>
      <c r="K68" s="234"/>
      <c r="L68" s="234"/>
      <c r="M68" s="234"/>
      <c r="N68" s="234"/>
      <c r="O68" s="234"/>
      <c r="P68" s="234"/>
      <c r="Q68" s="234"/>
      <c r="R68" s="234"/>
      <c r="S68" s="478">
        <v>2.409110013E9</v>
      </c>
      <c r="T68" s="234"/>
      <c r="U68" s="234"/>
      <c r="V68" s="234"/>
      <c r="W68" s="134" t="s">
        <v>57</v>
      </c>
      <c r="X68" s="234"/>
      <c r="Y68" s="234"/>
      <c r="Z68" s="234"/>
      <c r="AA68" s="234"/>
      <c r="AB68" s="91" t="s">
        <v>65</v>
      </c>
      <c r="AC68" s="124" t="s">
        <v>65</v>
      </c>
      <c r="AD68" s="98" t="s">
        <v>2096</v>
      </c>
      <c r="AE68" s="234"/>
      <c r="AF68" s="134" t="s">
        <v>68</v>
      </c>
      <c r="AG68" s="234"/>
      <c r="AH68" s="234"/>
      <c r="AI68" s="234"/>
      <c r="AJ68" s="234"/>
      <c r="AK68" s="234"/>
      <c r="AL68" s="234"/>
      <c r="AM68" s="96">
        <v>2026.0</v>
      </c>
      <c r="AN68" s="234"/>
      <c r="AO68" s="98" t="s">
        <v>6656</v>
      </c>
      <c r="AP68" s="478" t="s">
        <v>6129</v>
      </c>
      <c r="AQ68" s="646">
        <v>46491.0</v>
      </c>
      <c r="AR68" s="575"/>
      <c r="AS68" s="279"/>
      <c r="AT68" s="279"/>
      <c r="AU68" s="340"/>
      <c r="AV68" s="340"/>
    </row>
    <row r="69">
      <c r="A69" s="234"/>
      <c r="B69" s="478" t="s">
        <v>7000</v>
      </c>
      <c r="C69" s="479">
        <v>45924.0</v>
      </c>
      <c r="D69" s="91" t="str">
        <f t="shared" si="1"/>
        <v>2419130121 / 4721 - Comercio al por menor de
productos agrícolas</v>
      </c>
      <c r="E69" s="478" t="s">
        <v>7001</v>
      </c>
      <c r="F69" s="645">
        <v>45965.0</v>
      </c>
      <c r="G69" s="478" t="s">
        <v>1561</v>
      </c>
      <c r="H69" s="487" t="s">
        <v>7002</v>
      </c>
      <c r="I69" s="127" t="s">
        <v>53</v>
      </c>
      <c r="J69" s="93">
        <v>2.0475611E7</v>
      </c>
      <c r="K69" s="234" t="s">
        <v>2165</v>
      </c>
      <c r="L69" s="234">
        <v>3.208960466E9</v>
      </c>
      <c r="M69" s="234" t="s">
        <v>7003</v>
      </c>
      <c r="N69" s="234" t="s">
        <v>3367</v>
      </c>
      <c r="O69" s="234" t="s">
        <v>57</v>
      </c>
      <c r="P69" s="234"/>
      <c r="Q69" s="234"/>
      <c r="R69" s="234"/>
      <c r="S69" s="478">
        <v>2.419130121E9</v>
      </c>
      <c r="T69" s="234" t="s">
        <v>180</v>
      </c>
      <c r="U69" s="234" t="s">
        <v>952</v>
      </c>
      <c r="V69" s="234" t="s">
        <v>7004</v>
      </c>
      <c r="W69" s="134" t="s">
        <v>57</v>
      </c>
      <c r="X69" s="234"/>
      <c r="Y69" s="234"/>
      <c r="Z69" s="234"/>
      <c r="AA69" s="234"/>
      <c r="AB69" s="91" t="s">
        <v>65</v>
      </c>
      <c r="AC69" s="124" t="s">
        <v>65</v>
      </c>
      <c r="AD69" s="98" t="s">
        <v>2096</v>
      </c>
      <c r="AE69" s="234"/>
      <c r="AF69" s="134" t="s">
        <v>68</v>
      </c>
      <c r="AG69" s="650" t="s">
        <v>7005</v>
      </c>
      <c r="AH69" s="650" t="s">
        <v>7006</v>
      </c>
      <c r="AI69" s="234"/>
      <c r="AJ69" s="234"/>
      <c r="AK69" s="234"/>
      <c r="AL69" s="234"/>
      <c r="AM69" s="96">
        <v>2026.0</v>
      </c>
      <c r="AN69" s="234"/>
      <c r="AO69" s="91" t="s">
        <v>6656</v>
      </c>
      <c r="AP69" s="478" t="s">
        <v>6129</v>
      </c>
      <c r="AQ69" s="648">
        <v>46383.0</v>
      </c>
      <c r="AR69" s="575"/>
      <c r="AS69" s="279"/>
      <c r="AT69" s="279" t="s">
        <v>71</v>
      </c>
      <c r="AU69" s="340"/>
      <c r="AV69" s="340"/>
    </row>
    <row r="70">
      <c r="A70" s="234"/>
      <c r="B70" s="478" t="s">
        <v>7007</v>
      </c>
      <c r="C70" s="479">
        <v>45924.0</v>
      </c>
      <c r="D70" s="91" t="str">
        <f t="shared" si="1"/>
        <v>2419130120 / 4721 - Comercio al por menor de
productos agrícolas</v>
      </c>
      <c r="E70" s="478" t="s">
        <v>7008</v>
      </c>
      <c r="F70" s="645">
        <v>45965.0</v>
      </c>
      <c r="G70" s="478" t="s">
        <v>1561</v>
      </c>
      <c r="H70" s="487" t="s">
        <v>7002</v>
      </c>
      <c r="I70" s="127" t="s">
        <v>53</v>
      </c>
      <c r="J70" s="93">
        <v>2.0475611E7</v>
      </c>
      <c r="K70" s="234" t="s">
        <v>2165</v>
      </c>
      <c r="L70" s="234">
        <v>3.208960466E9</v>
      </c>
      <c r="M70" s="234" t="s">
        <v>7003</v>
      </c>
      <c r="N70" s="234" t="s">
        <v>3367</v>
      </c>
      <c r="O70" s="234" t="s">
        <v>57</v>
      </c>
      <c r="P70" s="234"/>
      <c r="Q70" s="234"/>
      <c r="R70" s="234"/>
      <c r="S70" s="478">
        <v>2.41913012E9</v>
      </c>
      <c r="T70" s="234" t="s">
        <v>180</v>
      </c>
      <c r="U70" s="234" t="s">
        <v>952</v>
      </c>
      <c r="V70" s="234" t="s">
        <v>7004</v>
      </c>
      <c r="W70" s="134" t="s">
        <v>57</v>
      </c>
      <c r="X70" s="234"/>
      <c r="Y70" s="234"/>
      <c r="Z70" s="234"/>
      <c r="AA70" s="234"/>
      <c r="AB70" s="91" t="s">
        <v>65</v>
      </c>
      <c r="AC70" s="124" t="s">
        <v>65</v>
      </c>
      <c r="AD70" s="98" t="s">
        <v>2096</v>
      </c>
      <c r="AE70" s="234"/>
      <c r="AF70" s="134" t="s">
        <v>68</v>
      </c>
      <c r="AG70" s="650" t="s">
        <v>7005</v>
      </c>
      <c r="AH70" s="650" t="s">
        <v>7006</v>
      </c>
      <c r="AI70" s="234"/>
      <c r="AJ70" s="234"/>
      <c r="AK70" s="234"/>
      <c r="AL70" s="234"/>
      <c r="AM70" s="96">
        <v>2026.0</v>
      </c>
      <c r="AN70" s="234"/>
      <c r="AO70" s="91" t="s">
        <v>6656</v>
      </c>
      <c r="AP70" s="478" t="s">
        <v>6129</v>
      </c>
      <c r="AQ70" s="648">
        <v>46383.0</v>
      </c>
      <c r="AR70" s="575"/>
      <c r="AS70" s="279"/>
      <c r="AT70" s="279" t="s">
        <v>71</v>
      </c>
      <c r="AU70" s="340"/>
      <c r="AV70" s="340"/>
    </row>
    <row r="71">
      <c r="A71" s="234"/>
      <c r="B71" s="478" t="s">
        <v>7009</v>
      </c>
      <c r="C71" s="479">
        <v>45912.0</v>
      </c>
      <c r="D71" s="91" t="str">
        <f t="shared" si="1"/>
        <v>2419120020 / 4711 - Granero</v>
      </c>
      <c r="E71" s="478" t="s">
        <v>7010</v>
      </c>
      <c r="F71" s="645">
        <v>45965.0</v>
      </c>
      <c r="G71" s="478" t="s">
        <v>1561</v>
      </c>
      <c r="H71" s="487" t="s">
        <v>7011</v>
      </c>
      <c r="I71" s="127" t="s">
        <v>53</v>
      </c>
      <c r="J71" s="93">
        <v>5.1737614E7</v>
      </c>
      <c r="K71" s="478" t="s">
        <v>54</v>
      </c>
      <c r="L71" s="478">
        <v>3.143256185E9</v>
      </c>
      <c r="M71" s="478" t="s">
        <v>7012</v>
      </c>
      <c r="N71" s="478" t="s">
        <v>7013</v>
      </c>
      <c r="O71" s="234"/>
      <c r="P71" s="478" t="s">
        <v>57</v>
      </c>
      <c r="Q71" s="234"/>
      <c r="R71" s="234"/>
      <c r="S71" s="478">
        <v>2.41912002E9</v>
      </c>
      <c r="T71" s="478" t="s">
        <v>180</v>
      </c>
      <c r="U71" s="478" t="s">
        <v>847</v>
      </c>
      <c r="V71" s="478" t="s">
        <v>734</v>
      </c>
      <c r="W71" s="134" t="s">
        <v>57</v>
      </c>
      <c r="X71" s="234"/>
      <c r="Y71" s="234"/>
      <c r="Z71" s="234"/>
      <c r="AA71" s="234"/>
      <c r="AB71" s="91" t="s">
        <v>65</v>
      </c>
      <c r="AC71" s="124" t="s">
        <v>65</v>
      </c>
      <c r="AD71" s="98" t="s">
        <v>2096</v>
      </c>
      <c r="AE71" s="234"/>
      <c r="AF71" s="134" t="s">
        <v>68</v>
      </c>
      <c r="AG71" s="577" t="s">
        <v>7014</v>
      </c>
      <c r="AH71" s="577" t="s">
        <v>7015</v>
      </c>
      <c r="AI71" s="234"/>
      <c r="AJ71" s="234"/>
      <c r="AK71" s="234"/>
      <c r="AL71" s="234"/>
      <c r="AM71" s="96">
        <v>2026.0</v>
      </c>
      <c r="AN71" s="234"/>
      <c r="AO71" s="91" t="s">
        <v>6656</v>
      </c>
      <c r="AP71" s="478" t="s">
        <v>6129</v>
      </c>
      <c r="AQ71" s="648">
        <v>46215.0</v>
      </c>
      <c r="AR71" s="575"/>
      <c r="AS71" s="279"/>
      <c r="AT71" s="623" t="s">
        <v>71</v>
      </c>
      <c r="AU71" s="340"/>
      <c r="AV71" s="340"/>
    </row>
    <row r="72">
      <c r="A72" s="234"/>
      <c r="B72" s="478" t="s">
        <v>7016</v>
      </c>
      <c r="C72" s="479">
        <v>45936.0</v>
      </c>
      <c r="D72" s="91" t="str">
        <f t="shared" si="1"/>
        <v>2419130077 / 4721 - venta de verduras.</v>
      </c>
      <c r="E72" s="478" t="s">
        <v>7017</v>
      </c>
      <c r="F72" s="645">
        <v>45966.0</v>
      </c>
      <c r="G72" s="478" t="s">
        <v>1561</v>
      </c>
      <c r="H72" s="487" t="s">
        <v>7018</v>
      </c>
      <c r="I72" s="127" t="s">
        <v>53</v>
      </c>
      <c r="J72" s="93">
        <v>5.3045093E7</v>
      </c>
      <c r="K72" s="478" t="s">
        <v>54</v>
      </c>
      <c r="L72" s="478">
        <v>3.185250295E9</v>
      </c>
      <c r="M72" s="478" t="s">
        <v>7019</v>
      </c>
      <c r="N72" s="478" t="s">
        <v>7020</v>
      </c>
      <c r="O72" s="478" t="s">
        <v>57</v>
      </c>
      <c r="P72" s="234"/>
      <c r="Q72" s="234"/>
      <c r="R72" s="234"/>
      <c r="S72" s="478">
        <v>2.419130077E9</v>
      </c>
      <c r="T72" s="478" t="s">
        <v>180</v>
      </c>
      <c r="U72" s="478" t="s">
        <v>952</v>
      </c>
      <c r="V72" s="478" t="s">
        <v>7021</v>
      </c>
      <c r="W72" s="134" t="s">
        <v>57</v>
      </c>
      <c r="X72" s="234"/>
      <c r="Y72" s="234"/>
      <c r="Z72" s="234"/>
      <c r="AA72" s="234"/>
      <c r="AB72" s="91" t="s">
        <v>65</v>
      </c>
      <c r="AC72" s="124" t="s">
        <v>65</v>
      </c>
      <c r="AD72" s="98" t="s">
        <v>2096</v>
      </c>
      <c r="AE72" s="234"/>
      <c r="AF72" s="134" t="s">
        <v>68</v>
      </c>
      <c r="AG72" s="577" t="s">
        <v>7022</v>
      </c>
      <c r="AH72" s="577" t="s">
        <v>1617</v>
      </c>
      <c r="AI72" s="234"/>
      <c r="AJ72" s="234"/>
      <c r="AK72" s="234"/>
      <c r="AL72" s="234"/>
      <c r="AM72" s="96">
        <v>2026.0</v>
      </c>
      <c r="AN72" s="234"/>
      <c r="AO72" s="91" t="s">
        <v>6656</v>
      </c>
      <c r="AP72" s="478" t="s">
        <v>6129</v>
      </c>
      <c r="AQ72" s="648">
        <v>46215.0</v>
      </c>
      <c r="AR72" s="575"/>
      <c r="AS72" s="279"/>
      <c r="AT72" s="623" t="s">
        <v>71</v>
      </c>
      <c r="AU72" s="340"/>
      <c r="AV72" s="340"/>
    </row>
    <row r="73">
      <c r="A73" s="234"/>
      <c r="B73" s="478" t="s">
        <v>7023</v>
      </c>
      <c r="C73" s="479">
        <v>45936.0</v>
      </c>
      <c r="D73" s="91" t="str">
        <f t="shared" si="1"/>
        <v>2419130076 / 4721 - venta de verduras.</v>
      </c>
      <c r="E73" s="478" t="s">
        <v>7024</v>
      </c>
      <c r="F73" s="645">
        <v>45965.0</v>
      </c>
      <c r="G73" s="478" t="s">
        <v>1561</v>
      </c>
      <c r="H73" s="487" t="s">
        <v>7018</v>
      </c>
      <c r="I73" s="127" t="s">
        <v>53</v>
      </c>
      <c r="J73" s="93">
        <v>5.3045093E7</v>
      </c>
      <c r="K73" s="478" t="s">
        <v>54</v>
      </c>
      <c r="L73" s="478">
        <v>3.185250295E9</v>
      </c>
      <c r="M73" s="478" t="s">
        <v>7019</v>
      </c>
      <c r="N73" s="478" t="s">
        <v>7020</v>
      </c>
      <c r="O73" s="478" t="s">
        <v>57</v>
      </c>
      <c r="P73" s="234"/>
      <c r="Q73" s="234"/>
      <c r="R73" s="234"/>
      <c r="S73" s="478">
        <v>2.419130076E9</v>
      </c>
      <c r="T73" s="478" t="s">
        <v>180</v>
      </c>
      <c r="U73" s="478" t="s">
        <v>952</v>
      </c>
      <c r="V73" s="478" t="s">
        <v>7021</v>
      </c>
      <c r="W73" s="134" t="s">
        <v>57</v>
      </c>
      <c r="X73" s="234"/>
      <c r="Y73" s="234"/>
      <c r="Z73" s="234"/>
      <c r="AA73" s="234"/>
      <c r="AB73" s="91" t="s">
        <v>65</v>
      </c>
      <c r="AC73" s="124" t="s">
        <v>65</v>
      </c>
      <c r="AD73" s="98" t="s">
        <v>2096</v>
      </c>
      <c r="AE73" s="234"/>
      <c r="AF73" s="134" t="s">
        <v>68</v>
      </c>
      <c r="AG73" s="577" t="s">
        <v>7022</v>
      </c>
      <c r="AH73" s="577" t="s">
        <v>1617</v>
      </c>
      <c r="AI73" s="234"/>
      <c r="AJ73" s="234"/>
      <c r="AK73" s="234"/>
      <c r="AL73" s="234"/>
      <c r="AM73" s="96">
        <v>2026.0</v>
      </c>
      <c r="AN73" s="234"/>
      <c r="AO73" s="91" t="s">
        <v>6656</v>
      </c>
      <c r="AP73" s="478" t="s">
        <v>6129</v>
      </c>
      <c r="AQ73" s="648">
        <v>46215.0</v>
      </c>
      <c r="AR73" s="575"/>
      <c r="AS73" s="279"/>
      <c r="AT73" s="623" t="s">
        <v>71</v>
      </c>
      <c r="AU73" s="340"/>
      <c r="AV73" s="340"/>
    </row>
    <row r="74">
      <c r="A74" s="234"/>
      <c r="B74" s="478" t="s">
        <v>7025</v>
      </c>
      <c r="C74" s="479">
        <v>45856.0</v>
      </c>
      <c r="D74" s="91" t="str">
        <f t="shared" si="1"/>
        <v>2409130145 / 5613 - Cafetería</v>
      </c>
      <c r="E74" s="478" t="s">
        <v>7026</v>
      </c>
      <c r="F74" s="645">
        <v>45966.0</v>
      </c>
      <c r="G74" s="478" t="s">
        <v>699</v>
      </c>
      <c r="H74" s="487" t="s">
        <v>7027</v>
      </c>
      <c r="I74" s="127" t="s">
        <v>53</v>
      </c>
      <c r="J74" s="93">
        <v>4.1632882E7</v>
      </c>
      <c r="K74" s="478" t="s">
        <v>54</v>
      </c>
      <c r="L74" s="478">
        <v>3.124532874E9</v>
      </c>
      <c r="M74" s="478" t="s">
        <v>7028</v>
      </c>
      <c r="N74" s="478" t="s">
        <v>7029</v>
      </c>
      <c r="O74" s="478" t="s">
        <v>57</v>
      </c>
      <c r="P74" s="234"/>
      <c r="Q74" s="234"/>
      <c r="R74" s="234"/>
      <c r="S74" s="478">
        <v>2.409130145E9</v>
      </c>
      <c r="T74" s="478" t="s">
        <v>180</v>
      </c>
      <c r="U74" s="478" t="s">
        <v>7030</v>
      </c>
      <c r="V74" s="478" t="s">
        <v>601</v>
      </c>
      <c r="W74" s="134" t="s">
        <v>57</v>
      </c>
      <c r="X74" s="234"/>
      <c r="Y74" s="234"/>
      <c r="Z74" s="234"/>
      <c r="AA74" s="234"/>
      <c r="AB74" s="91" t="s">
        <v>65</v>
      </c>
      <c r="AC74" s="124" t="s">
        <v>65</v>
      </c>
      <c r="AD74" s="98" t="s">
        <v>2096</v>
      </c>
      <c r="AE74" s="234"/>
      <c r="AF74" s="134" t="s">
        <v>68</v>
      </c>
      <c r="AG74" s="577" t="s">
        <v>7031</v>
      </c>
      <c r="AH74" s="577" t="s">
        <v>7032</v>
      </c>
      <c r="AI74" s="234"/>
      <c r="AJ74" s="234"/>
      <c r="AK74" s="234"/>
      <c r="AL74" s="234"/>
      <c r="AM74" s="96">
        <v>2026.0</v>
      </c>
      <c r="AN74" s="234"/>
      <c r="AO74" s="91" t="s">
        <v>6656</v>
      </c>
      <c r="AP74" s="478" t="s">
        <v>6129</v>
      </c>
      <c r="AQ74" s="648">
        <v>46657.0</v>
      </c>
      <c r="AR74" s="575"/>
      <c r="AS74" s="279"/>
      <c r="AT74" s="623" t="s">
        <v>78</v>
      </c>
      <c r="AU74" s="340"/>
      <c r="AV74" s="340"/>
    </row>
    <row r="75">
      <c r="A75" s="234"/>
      <c r="B75" s="478" t="s">
        <v>7033</v>
      </c>
      <c r="C75" s="479">
        <v>45908.0</v>
      </c>
      <c r="D75" s="91" t="str">
        <f t="shared" si="1"/>
        <v>2408160076 / 4721 - Frutas</v>
      </c>
      <c r="E75" s="478" t="s">
        <v>7034</v>
      </c>
      <c r="F75" s="645">
        <v>45989.0</v>
      </c>
      <c r="G75" s="478" t="s">
        <v>948</v>
      </c>
      <c r="H75" s="487" t="s">
        <v>6984</v>
      </c>
      <c r="I75" s="127" t="s">
        <v>53</v>
      </c>
      <c r="J75" s="93">
        <v>2.0455999E7</v>
      </c>
      <c r="K75" s="478" t="s">
        <v>6985</v>
      </c>
      <c r="L75" s="478">
        <v>3.118792399E9</v>
      </c>
      <c r="M75" s="478" t="s">
        <v>6986</v>
      </c>
      <c r="N75" s="478" t="s">
        <v>6987</v>
      </c>
      <c r="O75" s="478" t="s">
        <v>57</v>
      </c>
      <c r="P75" s="234"/>
      <c r="Q75" s="234"/>
      <c r="R75" s="234"/>
      <c r="S75" s="651">
        <v>2.408160076E9</v>
      </c>
      <c r="T75" s="478" t="s">
        <v>180</v>
      </c>
      <c r="U75" s="478" t="s">
        <v>952</v>
      </c>
      <c r="V75" s="478" t="s">
        <v>1399</v>
      </c>
      <c r="W75" s="134" t="s">
        <v>57</v>
      </c>
      <c r="X75" s="234"/>
      <c r="Y75" s="234"/>
      <c r="Z75" s="234"/>
      <c r="AA75" s="234"/>
      <c r="AB75" s="91" t="s">
        <v>65</v>
      </c>
      <c r="AC75" s="124" t="s">
        <v>65</v>
      </c>
      <c r="AD75" s="98" t="s">
        <v>2096</v>
      </c>
      <c r="AE75" s="234"/>
      <c r="AF75" s="134" t="s">
        <v>68</v>
      </c>
      <c r="AG75" s="577" t="s">
        <v>7035</v>
      </c>
      <c r="AH75" s="577" t="s">
        <v>990</v>
      </c>
      <c r="AI75" s="234"/>
      <c r="AJ75" s="234"/>
      <c r="AK75" s="234"/>
      <c r="AL75" s="234"/>
      <c r="AM75" s="96">
        <v>2026.0</v>
      </c>
      <c r="AN75" s="234"/>
      <c r="AO75" s="91" t="s">
        <v>6656</v>
      </c>
      <c r="AP75" s="478" t="s">
        <v>6129</v>
      </c>
      <c r="AQ75" s="648">
        <v>46327.0</v>
      </c>
      <c r="AR75" s="575"/>
      <c r="AS75" s="279"/>
      <c r="AT75" s="623" t="s">
        <v>78</v>
      </c>
      <c r="AU75" s="340"/>
      <c r="AV75" s="340"/>
    </row>
    <row r="76">
      <c r="A76" s="234"/>
      <c r="B76" s="478" t="s">
        <v>7036</v>
      </c>
      <c r="C76" s="479">
        <v>45932.0</v>
      </c>
      <c r="D76" s="91" t="str">
        <f t="shared" si="1"/>
        <v>2412170007 / 5611 - Restaurante</v>
      </c>
      <c r="E76" s="478" t="s">
        <v>7037</v>
      </c>
      <c r="F76" s="645">
        <v>45967.0</v>
      </c>
      <c r="G76" s="478" t="s">
        <v>1340</v>
      </c>
      <c r="H76" s="487" t="s">
        <v>7038</v>
      </c>
      <c r="I76" s="127" t="s">
        <v>53</v>
      </c>
      <c r="J76" s="93">
        <v>2.0357861E7</v>
      </c>
      <c r="K76" s="478" t="s">
        <v>7039</v>
      </c>
      <c r="L76" s="478">
        <v>3.107966234E9</v>
      </c>
      <c r="M76" s="478" t="s">
        <v>7040</v>
      </c>
      <c r="N76" s="478" t="s">
        <v>7041</v>
      </c>
      <c r="O76" s="234"/>
      <c r="P76" s="478" t="s">
        <v>57</v>
      </c>
      <c r="Q76" s="234"/>
      <c r="R76" s="234"/>
      <c r="S76" s="478">
        <v>2.412170007E9</v>
      </c>
      <c r="T76" s="478" t="s">
        <v>180</v>
      </c>
      <c r="U76" s="478" t="s">
        <v>7042</v>
      </c>
      <c r="V76" s="478" t="s">
        <v>152</v>
      </c>
      <c r="W76" s="134" t="s">
        <v>57</v>
      </c>
      <c r="X76" s="234"/>
      <c r="Y76" s="234"/>
      <c r="Z76" s="234"/>
      <c r="AA76" s="234"/>
      <c r="AB76" s="91" t="s">
        <v>65</v>
      </c>
      <c r="AC76" s="124" t="s">
        <v>65</v>
      </c>
      <c r="AD76" s="98" t="s">
        <v>2096</v>
      </c>
      <c r="AE76" s="234"/>
      <c r="AF76" s="134" t="s">
        <v>68</v>
      </c>
      <c r="AG76" s="577" t="s">
        <v>7043</v>
      </c>
      <c r="AH76" s="577" t="s">
        <v>7044</v>
      </c>
      <c r="AI76" s="234"/>
      <c r="AJ76" s="234"/>
      <c r="AK76" s="234"/>
      <c r="AL76" s="234"/>
      <c r="AM76" s="96">
        <v>2026.0</v>
      </c>
      <c r="AN76" s="234"/>
      <c r="AO76" s="91" t="s">
        <v>6656</v>
      </c>
      <c r="AP76" s="478" t="s">
        <v>6129</v>
      </c>
      <c r="AQ76" s="648">
        <v>46173.0</v>
      </c>
      <c r="AR76" s="575"/>
      <c r="AS76" s="279"/>
      <c r="AT76" s="623" t="s">
        <v>78</v>
      </c>
      <c r="AU76" s="340"/>
      <c r="AV76" s="340"/>
    </row>
    <row r="77">
      <c r="A77" s="234"/>
      <c r="B77" s="478" t="s">
        <v>7045</v>
      </c>
      <c r="C77" s="479">
        <v>45860.0</v>
      </c>
      <c r="D77" s="91" t="str">
        <f t="shared" si="1"/>
        <v>2409130013 / </v>
      </c>
      <c r="E77" s="478" t="s">
        <v>7046</v>
      </c>
      <c r="F77" s="645">
        <v>45968.0</v>
      </c>
      <c r="G77" s="478" t="s">
        <v>699</v>
      </c>
      <c r="H77" s="487" t="s">
        <v>7047</v>
      </c>
      <c r="I77" s="127" t="s">
        <v>53</v>
      </c>
      <c r="J77" s="93">
        <v>4.1309618E7</v>
      </c>
      <c r="K77" s="478" t="s">
        <v>54</v>
      </c>
      <c r="L77" s="478">
        <v>3.22352348E9</v>
      </c>
      <c r="M77" s="478" t="s">
        <v>7048</v>
      </c>
      <c r="N77" s="478" t="s">
        <v>7049</v>
      </c>
      <c r="O77" s="234"/>
      <c r="P77" s="478"/>
      <c r="Q77" s="234"/>
      <c r="R77" s="234"/>
      <c r="S77" s="478">
        <v>2.409130013E9</v>
      </c>
      <c r="T77" s="478"/>
      <c r="U77" s="478"/>
      <c r="V77" s="478"/>
      <c r="W77" s="134" t="s">
        <v>57</v>
      </c>
      <c r="X77" s="234"/>
      <c r="Y77" s="234"/>
      <c r="Z77" s="234"/>
      <c r="AA77" s="234"/>
      <c r="AB77" s="91" t="s">
        <v>65</v>
      </c>
      <c r="AC77" s="124" t="s">
        <v>65</v>
      </c>
      <c r="AD77" s="98" t="s">
        <v>2096</v>
      </c>
      <c r="AE77" s="234"/>
      <c r="AF77" s="134" t="s">
        <v>68</v>
      </c>
      <c r="AG77" s="487"/>
      <c r="AH77" s="487"/>
      <c r="AI77" s="234"/>
      <c r="AJ77" s="234"/>
      <c r="AK77" s="234"/>
      <c r="AL77" s="234"/>
      <c r="AM77" s="96">
        <v>2026.0</v>
      </c>
      <c r="AN77" s="234"/>
      <c r="AO77" s="91" t="s">
        <v>6656</v>
      </c>
      <c r="AP77" s="478" t="s">
        <v>6129</v>
      </c>
      <c r="AQ77" s="648">
        <v>46664.0</v>
      </c>
      <c r="AR77" s="575"/>
      <c r="AS77" s="279"/>
      <c r="AT77" s="623" t="s">
        <v>78</v>
      </c>
      <c r="AU77" s="340"/>
      <c r="AV77" s="340"/>
    </row>
    <row r="78">
      <c r="A78" s="234"/>
      <c r="B78" s="478" t="s">
        <v>7050</v>
      </c>
      <c r="C78" s="479">
        <v>45866.0</v>
      </c>
      <c r="D78" s="91" t="str">
        <f t="shared" si="1"/>
        <v>2415120239 / 5611- Restaurante</v>
      </c>
      <c r="E78" s="478" t="s">
        <v>7051</v>
      </c>
      <c r="F78" s="645">
        <v>7350821.0</v>
      </c>
      <c r="G78" s="478" t="s">
        <v>1216</v>
      </c>
      <c r="H78" s="487" t="s">
        <v>7052</v>
      </c>
      <c r="I78" s="127" t="s">
        <v>53</v>
      </c>
      <c r="J78" s="93">
        <v>5.1742774E7</v>
      </c>
      <c r="K78" s="478" t="s">
        <v>54</v>
      </c>
      <c r="L78" s="478">
        <v>3.107597814E9</v>
      </c>
      <c r="M78" s="478" t="s">
        <v>7053</v>
      </c>
      <c r="N78" s="478" t="s">
        <v>7054</v>
      </c>
      <c r="O78" s="234"/>
      <c r="P78" s="478" t="s">
        <v>57</v>
      </c>
      <c r="Q78" s="234"/>
      <c r="R78" s="234"/>
      <c r="S78" s="478">
        <v>2.415120239E9</v>
      </c>
      <c r="T78" s="478" t="s">
        <v>180</v>
      </c>
      <c r="U78" s="478" t="s">
        <v>7055</v>
      </c>
      <c r="V78" s="478" t="s">
        <v>3412</v>
      </c>
      <c r="W78" s="134" t="s">
        <v>57</v>
      </c>
      <c r="X78" s="234"/>
      <c r="Y78" s="234"/>
      <c r="Z78" s="234"/>
      <c r="AA78" s="234"/>
      <c r="AB78" s="91" t="s">
        <v>65</v>
      </c>
      <c r="AC78" s="124" t="s">
        <v>65</v>
      </c>
      <c r="AD78" s="98" t="s">
        <v>2096</v>
      </c>
      <c r="AE78" s="234"/>
      <c r="AF78" s="134" t="s">
        <v>68</v>
      </c>
      <c r="AG78" s="577" t="s">
        <v>7056</v>
      </c>
      <c r="AH78" s="577" t="s">
        <v>7057</v>
      </c>
      <c r="AI78" s="234"/>
      <c r="AJ78" s="234"/>
      <c r="AK78" s="234"/>
      <c r="AL78" s="234"/>
      <c r="AM78" s="96">
        <v>2026.0</v>
      </c>
      <c r="AN78" s="234"/>
      <c r="AO78" s="91" t="s">
        <v>6656</v>
      </c>
      <c r="AP78" s="478" t="s">
        <v>6129</v>
      </c>
      <c r="AQ78" s="648">
        <v>46537.0</v>
      </c>
      <c r="AR78" s="575"/>
      <c r="AS78" s="279"/>
      <c r="AT78" s="623" t="s">
        <v>78</v>
      </c>
      <c r="AU78" s="340"/>
      <c r="AV78" s="340"/>
    </row>
    <row r="79">
      <c r="A79" s="234"/>
      <c r="B79" s="478" t="s">
        <v>7058</v>
      </c>
      <c r="C79" s="479">
        <v>45925.0</v>
      </c>
      <c r="D79" s="91" t="str">
        <f t="shared" si="1"/>
        <v>2412120045 / 4722 - Lácteos y 9200 - Venta de chance</v>
      </c>
      <c r="E79" s="478" t="s">
        <v>7059</v>
      </c>
      <c r="F79" s="645">
        <v>45958.0</v>
      </c>
      <c r="G79" s="478" t="s">
        <v>1340</v>
      </c>
      <c r="H79" s="487" t="s">
        <v>7060</v>
      </c>
      <c r="I79" s="127" t="s">
        <v>53</v>
      </c>
      <c r="J79" s="93">
        <v>395873.0</v>
      </c>
      <c r="K79" s="478" t="s">
        <v>743</v>
      </c>
      <c r="L79" s="478">
        <v>3.115042482E9</v>
      </c>
      <c r="M79" s="478" t="s">
        <v>7061</v>
      </c>
      <c r="N79" s="478" t="s">
        <v>7062</v>
      </c>
      <c r="O79" s="234"/>
      <c r="P79" s="478" t="s">
        <v>57</v>
      </c>
      <c r="Q79" s="234"/>
      <c r="R79" s="234"/>
      <c r="S79" s="478">
        <v>2.412120045E9</v>
      </c>
      <c r="T79" s="478" t="s">
        <v>180</v>
      </c>
      <c r="U79" s="478" t="s">
        <v>7063</v>
      </c>
      <c r="V79" s="478" t="s">
        <v>7064</v>
      </c>
      <c r="W79" s="134" t="s">
        <v>57</v>
      </c>
      <c r="X79" s="234"/>
      <c r="Y79" s="234"/>
      <c r="Z79" s="234"/>
      <c r="AA79" s="234"/>
      <c r="AB79" s="91" t="s">
        <v>65</v>
      </c>
      <c r="AC79" s="124" t="s">
        <v>65</v>
      </c>
      <c r="AD79" s="98" t="s">
        <v>2096</v>
      </c>
      <c r="AE79" s="234"/>
      <c r="AF79" s="134" t="s">
        <v>68</v>
      </c>
      <c r="AG79" s="577" t="s">
        <v>7065</v>
      </c>
      <c r="AH79" s="577" t="s">
        <v>7066</v>
      </c>
      <c r="AI79" s="234"/>
      <c r="AJ79" s="234"/>
      <c r="AK79" s="234"/>
      <c r="AL79" s="234"/>
      <c r="AM79" s="96">
        <v>2026.0</v>
      </c>
      <c r="AN79" s="234"/>
      <c r="AO79" s="91" t="s">
        <v>6656</v>
      </c>
      <c r="AP79" s="478" t="s">
        <v>6129</v>
      </c>
      <c r="AQ79" s="648">
        <v>46176.0</v>
      </c>
      <c r="AR79" s="457" t="s">
        <v>7067</v>
      </c>
      <c r="AS79" s="279"/>
      <c r="AT79" s="623" t="s">
        <v>71</v>
      </c>
      <c r="AU79" s="652"/>
      <c r="AV79" s="652"/>
    </row>
    <row r="80">
      <c r="A80" s="234"/>
      <c r="B80" s="478" t="s">
        <v>7068</v>
      </c>
      <c r="C80" s="479">
        <v>45923.0</v>
      </c>
      <c r="D80" s="91" t="str">
        <f t="shared" si="1"/>
        <v>2412110010 / 4722 - Lácteos y Huevos</v>
      </c>
      <c r="E80" s="478" t="s">
        <v>7069</v>
      </c>
      <c r="F80" s="645">
        <v>45971.0</v>
      </c>
      <c r="G80" s="478" t="s">
        <v>1340</v>
      </c>
      <c r="H80" s="487" t="s">
        <v>7070</v>
      </c>
      <c r="I80" s="127" t="s">
        <v>53</v>
      </c>
      <c r="J80" s="93">
        <v>4.1452489E7</v>
      </c>
      <c r="K80" s="478" t="s">
        <v>7071</v>
      </c>
      <c r="L80" s="478">
        <v>3.102833529E9</v>
      </c>
      <c r="M80" s="478" t="s">
        <v>7072</v>
      </c>
      <c r="N80" s="478" t="s">
        <v>7062</v>
      </c>
      <c r="O80" s="234"/>
      <c r="P80" s="478" t="s">
        <v>57</v>
      </c>
      <c r="Q80" s="234"/>
      <c r="R80" s="234"/>
      <c r="S80" s="478">
        <v>2.41211001E9</v>
      </c>
      <c r="T80" s="478" t="s">
        <v>438</v>
      </c>
      <c r="U80" s="478" t="s">
        <v>7063</v>
      </c>
      <c r="V80" s="478" t="s">
        <v>7073</v>
      </c>
      <c r="W80" s="134" t="s">
        <v>57</v>
      </c>
      <c r="X80" s="234"/>
      <c r="Y80" s="234"/>
      <c r="Z80" s="234"/>
      <c r="AA80" s="234"/>
      <c r="AB80" s="91" t="s">
        <v>65</v>
      </c>
      <c r="AC80" s="124" t="s">
        <v>65</v>
      </c>
      <c r="AD80" s="98" t="s">
        <v>2096</v>
      </c>
      <c r="AE80" s="234"/>
      <c r="AF80" s="134" t="s">
        <v>68</v>
      </c>
      <c r="AG80" s="577" t="s">
        <v>7074</v>
      </c>
      <c r="AH80" s="577" t="s">
        <v>7075</v>
      </c>
      <c r="AI80" s="234"/>
      <c r="AJ80" s="234"/>
      <c r="AK80" s="234"/>
      <c r="AL80" s="234"/>
      <c r="AM80" s="96">
        <v>2026.0</v>
      </c>
      <c r="AN80" s="234"/>
      <c r="AO80" s="91" t="s">
        <v>6656</v>
      </c>
      <c r="AP80" s="478" t="s">
        <v>6129</v>
      </c>
      <c r="AQ80" s="648">
        <v>46173.0</v>
      </c>
      <c r="AR80" s="457" t="s">
        <v>7067</v>
      </c>
      <c r="AS80" s="279"/>
      <c r="AT80" s="623" t="s">
        <v>71</v>
      </c>
      <c r="AU80" s="340"/>
      <c r="AV80" s="340"/>
    </row>
    <row r="81">
      <c r="A81" s="234"/>
      <c r="B81" s="478" t="s">
        <v>7076</v>
      </c>
      <c r="C81" s="479">
        <v>45944.0</v>
      </c>
      <c r="D81" s="91" t="str">
        <f t="shared" si="1"/>
        <v>2419130197 / 4721 - Comercio al por menor
de productos agrícolas</v>
      </c>
      <c r="E81" s="478" t="s">
        <v>7077</v>
      </c>
      <c r="F81" s="645">
        <v>45971.0</v>
      </c>
      <c r="G81" s="478" t="s">
        <v>1561</v>
      </c>
      <c r="H81" s="487" t="s">
        <v>7078</v>
      </c>
      <c r="I81" s="127" t="s">
        <v>53</v>
      </c>
      <c r="J81" s="93">
        <v>1.9426211E7</v>
      </c>
      <c r="K81" s="478" t="s">
        <v>54</v>
      </c>
      <c r="L81" s="478">
        <v>3.144627364E9</v>
      </c>
      <c r="M81" s="478"/>
      <c r="N81" s="478" t="s">
        <v>7079</v>
      </c>
      <c r="O81" s="478" t="s">
        <v>57</v>
      </c>
      <c r="P81" s="478"/>
      <c r="Q81" s="234"/>
      <c r="R81" s="234"/>
      <c r="S81" s="478">
        <v>2.419130197E9</v>
      </c>
      <c r="T81" s="478" t="s">
        <v>180</v>
      </c>
      <c r="U81" s="478" t="s">
        <v>7080</v>
      </c>
      <c r="V81" s="478" t="s">
        <v>7081</v>
      </c>
      <c r="W81" s="134" t="s">
        <v>57</v>
      </c>
      <c r="X81" s="234"/>
      <c r="Y81" s="234"/>
      <c r="Z81" s="234"/>
      <c r="AA81" s="234"/>
      <c r="AB81" s="91" t="s">
        <v>65</v>
      </c>
      <c r="AC81" s="124" t="s">
        <v>65</v>
      </c>
      <c r="AD81" s="98" t="s">
        <v>2096</v>
      </c>
      <c r="AE81" s="234"/>
      <c r="AF81" s="134" t="s">
        <v>68</v>
      </c>
      <c r="AG81" s="577" t="s">
        <v>7082</v>
      </c>
      <c r="AH81" s="577" t="s">
        <v>7083</v>
      </c>
      <c r="AI81" s="234"/>
      <c r="AJ81" s="234"/>
      <c r="AK81" s="234"/>
      <c r="AL81" s="234"/>
      <c r="AM81" s="96">
        <v>2026.0</v>
      </c>
      <c r="AN81" s="234"/>
      <c r="AO81" s="91" t="s">
        <v>6656</v>
      </c>
      <c r="AP81" s="478" t="s">
        <v>6129</v>
      </c>
      <c r="AQ81" s="648">
        <v>46284.0</v>
      </c>
      <c r="AR81" s="457" t="s">
        <v>7067</v>
      </c>
      <c r="AS81" s="279"/>
      <c r="AT81" s="623" t="s">
        <v>71</v>
      </c>
      <c r="AU81" s="340"/>
      <c r="AV81" s="340"/>
    </row>
    <row r="82">
      <c r="A82" s="234"/>
      <c r="B82" s="478" t="s">
        <v>7084</v>
      </c>
      <c r="C82" s="479">
        <v>45930.0</v>
      </c>
      <c r="D82" s="91" t="str">
        <f t="shared" si="1"/>
        <v>2401120030 / </v>
      </c>
      <c r="E82" s="478" t="s">
        <v>7085</v>
      </c>
      <c r="F82" s="645">
        <v>46001.0</v>
      </c>
      <c r="G82" s="478" t="s">
        <v>51</v>
      </c>
      <c r="H82" s="487" t="s">
        <v>7086</v>
      </c>
      <c r="I82" s="127" t="s">
        <v>53</v>
      </c>
      <c r="J82" s="93"/>
      <c r="K82" s="478"/>
      <c r="L82" s="478"/>
      <c r="M82" s="478"/>
      <c r="N82" s="478"/>
      <c r="O82" s="234"/>
      <c r="P82" s="478"/>
      <c r="Q82" s="234"/>
      <c r="R82" s="234"/>
      <c r="S82" s="478">
        <v>2.40112003E9</v>
      </c>
      <c r="T82" s="478"/>
      <c r="U82" s="478"/>
      <c r="V82" s="478"/>
      <c r="W82" s="134" t="s">
        <v>57</v>
      </c>
      <c r="X82" s="234"/>
      <c r="Y82" s="234"/>
      <c r="Z82" s="234"/>
      <c r="AA82" s="234"/>
      <c r="AB82" s="91" t="s">
        <v>65</v>
      </c>
      <c r="AC82" s="124" t="s">
        <v>65</v>
      </c>
      <c r="AD82" s="98" t="s">
        <v>2096</v>
      </c>
      <c r="AE82" s="234"/>
      <c r="AF82" s="134" t="s">
        <v>68</v>
      </c>
      <c r="AG82" s="478"/>
      <c r="AH82" s="478"/>
      <c r="AI82" s="234"/>
      <c r="AJ82" s="234"/>
      <c r="AK82" s="234"/>
      <c r="AL82" s="234"/>
      <c r="AM82" s="96">
        <v>2026.0</v>
      </c>
      <c r="AN82" s="234"/>
      <c r="AO82" s="98" t="s">
        <v>6656</v>
      </c>
      <c r="AP82" s="478" t="s">
        <v>6129</v>
      </c>
      <c r="AQ82" s="649">
        <v>46328.0</v>
      </c>
      <c r="AR82" s="575"/>
      <c r="AS82" s="279"/>
      <c r="AT82" s="623"/>
      <c r="AU82" s="340"/>
      <c r="AV82" s="340"/>
    </row>
    <row r="83">
      <c r="A83" s="234"/>
      <c r="B83" s="478" t="s">
        <v>7087</v>
      </c>
      <c r="C83" s="479">
        <v>45930.0</v>
      </c>
      <c r="D83" s="91" t="str">
        <f t="shared" si="1"/>
        <v>2401130039 / </v>
      </c>
      <c r="E83" s="478" t="s">
        <v>7088</v>
      </c>
      <c r="F83" s="645">
        <v>46001.0</v>
      </c>
      <c r="G83" s="478" t="s">
        <v>51</v>
      </c>
      <c r="H83" s="487" t="s">
        <v>7086</v>
      </c>
      <c r="I83" s="127" t="s">
        <v>53</v>
      </c>
      <c r="J83" s="93"/>
      <c r="K83" s="478"/>
      <c r="L83" s="478"/>
      <c r="M83" s="478"/>
      <c r="N83" s="478"/>
      <c r="O83" s="234"/>
      <c r="P83" s="478"/>
      <c r="Q83" s="234"/>
      <c r="R83" s="234"/>
      <c r="S83" s="478">
        <v>2.401130039E9</v>
      </c>
      <c r="T83" s="478"/>
      <c r="U83" s="478"/>
      <c r="V83" s="478"/>
      <c r="W83" s="134" t="s">
        <v>57</v>
      </c>
      <c r="X83" s="234"/>
      <c r="Y83" s="234"/>
      <c r="Z83" s="234"/>
      <c r="AA83" s="234"/>
      <c r="AB83" s="91" t="s">
        <v>65</v>
      </c>
      <c r="AC83" s="124" t="s">
        <v>65</v>
      </c>
      <c r="AD83" s="98" t="s">
        <v>2096</v>
      </c>
      <c r="AE83" s="234"/>
      <c r="AF83" s="134" t="s">
        <v>68</v>
      </c>
      <c r="AG83" s="478"/>
      <c r="AH83" s="478"/>
      <c r="AI83" s="234"/>
      <c r="AJ83" s="234"/>
      <c r="AK83" s="234"/>
      <c r="AL83" s="234"/>
      <c r="AM83" s="96">
        <v>2026.0</v>
      </c>
      <c r="AN83" s="234"/>
      <c r="AO83" s="98" t="s">
        <v>6656</v>
      </c>
      <c r="AP83" s="478" t="s">
        <v>6129</v>
      </c>
      <c r="AQ83" s="649">
        <v>46328.0</v>
      </c>
      <c r="AR83" s="575"/>
      <c r="AS83" s="279"/>
      <c r="AT83" s="623"/>
      <c r="AU83" s="340"/>
      <c r="AV83" s="340"/>
    </row>
    <row r="84">
      <c r="A84" s="234"/>
      <c r="B84" s="478" t="s">
        <v>7089</v>
      </c>
      <c r="C84" s="479">
        <v>45930.0</v>
      </c>
      <c r="D84" s="91" t="str">
        <f t="shared" si="1"/>
        <v>2401140022 / </v>
      </c>
      <c r="E84" s="478" t="s">
        <v>7090</v>
      </c>
      <c r="F84" s="645">
        <v>46001.0</v>
      </c>
      <c r="G84" s="478" t="s">
        <v>51</v>
      </c>
      <c r="H84" s="487" t="s">
        <v>7086</v>
      </c>
      <c r="I84" s="127" t="s">
        <v>53</v>
      </c>
      <c r="J84" s="93"/>
      <c r="K84" s="478"/>
      <c r="L84" s="478"/>
      <c r="M84" s="478"/>
      <c r="N84" s="478"/>
      <c r="O84" s="234"/>
      <c r="P84" s="478"/>
      <c r="Q84" s="234"/>
      <c r="R84" s="234"/>
      <c r="S84" s="478">
        <v>2.401140022E9</v>
      </c>
      <c r="T84" s="478"/>
      <c r="U84" s="478"/>
      <c r="V84" s="478"/>
      <c r="W84" s="134" t="s">
        <v>57</v>
      </c>
      <c r="X84" s="234"/>
      <c r="Y84" s="234"/>
      <c r="Z84" s="234"/>
      <c r="AA84" s="234"/>
      <c r="AB84" s="91" t="s">
        <v>65</v>
      </c>
      <c r="AC84" s="124" t="s">
        <v>65</v>
      </c>
      <c r="AD84" s="98" t="s">
        <v>2096</v>
      </c>
      <c r="AE84" s="234"/>
      <c r="AF84" s="134" t="s">
        <v>68</v>
      </c>
      <c r="AG84" s="478"/>
      <c r="AH84" s="478"/>
      <c r="AI84" s="234"/>
      <c r="AJ84" s="234"/>
      <c r="AK84" s="234"/>
      <c r="AL84" s="234"/>
      <c r="AM84" s="96">
        <v>2026.0</v>
      </c>
      <c r="AN84" s="234"/>
      <c r="AO84" s="98" t="s">
        <v>6656</v>
      </c>
      <c r="AP84" s="478" t="s">
        <v>6129</v>
      </c>
      <c r="AQ84" s="649">
        <v>46328.0</v>
      </c>
      <c r="AR84" s="575"/>
      <c r="AS84" s="279"/>
      <c r="AT84" s="623"/>
      <c r="AU84" s="340"/>
      <c r="AV84" s="340"/>
    </row>
    <row r="85">
      <c r="A85" s="234"/>
      <c r="B85" s="478" t="s">
        <v>7091</v>
      </c>
      <c r="C85" s="479">
        <v>45833.0</v>
      </c>
      <c r="D85" s="91" t="str">
        <f t="shared" si="1"/>
        <v>2407130309 / </v>
      </c>
      <c r="E85" s="478" t="s">
        <v>7092</v>
      </c>
      <c r="F85" s="645">
        <v>46002.0</v>
      </c>
      <c r="G85" s="478" t="s">
        <v>1384</v>
      </c>
      <c r="H85" s="487" t="s">
        <v>7093</v>
      </c>
      <c r="I85" s="127" t="s">
        <v>53</v>
      </c>
      <c r="J85" s="234"/>
      <c r="K85" s="234"/>
      <c r="L85" s="234"/>
      <c r="M85" s="234"/>
      <c r="N85" s="234"/>
      <c r="O85" s="234"/>
      <c r="P85" s="234"/>
      <c r="Q85" s="234"/>
      <c r="R85" s="234"/>
      <c r="S85" s="478">
        <v>2.407130309E9</v>
      </c>
      <c r="T85" s="234"/>
      <c r="U85" s="234"/>
      <c r="V85" s="234"/>
      <c r="W85" s="134" t="s">
        <v>57</v>
      </c>
      <c r="X85" s="234"/>
      <c r="Y85" s="234"/>
      <c r="Z85" s="234"/>
      <c r="AA85" s="234"/>
      <c r="AB85" s="91" t="s">
        <v>65</v>
      </c>
      <c r="AC85" s="124" t="s">
        <v>65</v>
      </c>
      <c r="AD85" s="98" t="s">
        <v>2096</v>
      </c>
      <c r="AE85" s="234"/>
      <c r="AF85" s="134" t="s">
        <v>68</v>
      </c>
      <c r="AG85" s="234"/>
      <c r="AH85" s="234"/>
      <c r="AI85" s="234"/>
      <c r="AJ85" s="234"/>
      <c r="AK85" s="234"/>
      <c r="AL85" s="234"/>
      <c r="AM85" s="96">
        <v>2026.0</v>
      </c>
      <c r="AN85" s="234"/>
      <c r="AO85" s="98" t="s">
        <v>6656</v>
      </c>
      <c r="AP85" s="478" t="s">
        <v>6129</v>
      </c>
      <c r="AQ85" s="648">
        <v>46491.0</v>
      </c>
      <c r="AR85" s="575"/>
      <c r="AS85" s="279"/>
      <c r="AT85" s="279"/>
      <c r="AU85" s="340"/>
      <c r="AV85" s="340"/>
    </row>
    <row r="86">
      <c r="A86" s="234"/>
      <c r="B86" s="478" t="s">
        <v>7094</v>
      </c>
      <c r="C86" s="479">
        <v>45821.0</v>
      </c>
      <c r="D86" s="91" t="str">
        <f t="shared" si="1"/>
        <v>2417120044 / </v>
      </c>
      <c r="E86" s="478" t="s">
        <v>7095</v>
      </c>
      <c r="F86" s="645">
        <v>46002.0</v>
      </c>
      <c r="G86" s="478" t="s">
        <v>1800</v>
      </c>
      <c r="H86" s="487" t="s">
        <v>7096</v>
      </c>
      <c r="I86" s="127" t="s">
        <v>53</v>
      </c>
      <c r="J86" s="234"/>
      <c r="K86" s="234"/>
      <c r="L86" s="234"/>
      <c r="M86" s="234"/>
      <c r="N86" s="234"/>
      <c r="O86" s="234"/>
      <c r="P86" s="234"/>
      <c r="Q86" s="234"/>
      <c r="R86" s="234"/>
      <c r="S86" s="478">
        <v>2.417120044E9</v>
      </c>
      <c r="T86" s="234"/>
      <c r="U86" s="234"/>
      <c r="V86" s="234"/>
      <c r="W86" s="134" t="s">
        <v>57</v>
      </c>
      <c r="X86" s="234"/>
      <c r="Y86" s="234"/>
      <c r="Z86" s="234"/>
      <c r="AA86" s="234"/>
      <c r="AB86" s="91" t="s">
        <v>65</v>
      </c>
      <c r="AC86" s="124" t="s">
        <v>65</v>
      </c>
      <c r="AD86" s="98" t="s">
        <v>2096</v>
      </c>
      <c r="AE86" s="234"/>
      <c r="AF86" s="134" t="s">
        <v>68</v>
      </c>
      <c r="AG86" s="234"/>
      <c r="AH86" s="234"/>
      <c r="AI86" s="234"/>
      <c r="AJ86" s="234"/>
      <c r="AK86" s="234"/>
      <c r="AL86" s="234"/>
      <c r="AM86" s="96">
        <v>2026.0</v>
      </c>
      <c r="AN86" s="234"/>
      <c r="AO86" s="98" t="s">
        <v>6656</v>
      </c>
      <c r="AP86" s="478" t="s">
        <v>6129</v>
      </c>
      <c r="AQ86" s="648">
        <v>46291.0</v>
      </c>
      <c r="AR86" s="575"/>
      <c r="AS86" s="279"/>
      <c r="AT86" s="279"/>
      <c r="AU86" s="340"/>
      <c r="AV86" s="340"/>
    </row>
    <row r="87">
      <c r="A87" s="234"/>
      <c r="B87" s="478" t="s">
        <v>7097</v>
      </c>
      <c r="C87" s="479">
        <v>45826.0</v>
      </c>
      <c r="D87" s="91" t="str">
        <f t="shared" si="1"/>
        <v>2408130102 / </v>
      </c>
      <c r="E87" s="478" t="s">
        <v>7098</v>
      </c>
      <c r="F87" s="645">
        <v>46006.0</v>
      </c>
      <c r="G87" s="478" t="s">
        <v>5225</v>
      </c>
      <c r="H87" s="487" t="s">
        <v>7099</v>
      </c>
      <c r="I87" s="127" t="s">
        <v>53</v>
      </c>
      <c r="J87" s="234"/>
      <c r="K87" s="234"/>
      <c r="L87" s="234"/>
      <c r="M87" s="234"/>
      <c r="N87" s="234"/>
      <c r="O87" s="234"/>
      <c r="P87" s="234"/>
      <c r="Q87" s="234"/>
      <c r="R87" s="234"/>
      <c r="S87" s="478">
        <v>2.408130102E9</v>
      </c>
      <c r="T87" s="234"/>
      <c r="U87" s="234"/>
      <c r="V87" s="234"/>
      <c r="W87" s="134" t="s">
        <v>57</v>
      </c>
      <c r="X87" s="234"/>
      <c r="Y87" s="234"/>
      <c r="Z87" s="234"/>
      <c r="AA87" s="234"/>
      <c r="AB87" s="91" t="s">
        <v>65</v>
      </c>
      <c r="AC87" s="124" t="s">
        <v>65</v>
      </c>
      <c r="AD87" s="98" t="s">
        <v>2096</v>
      </c>
      <c r="AE87" s="234"/>
      <c r="AF87" s="134" t="s">
        <v>68</v>
      </c>
      <c r="AG87" s="234"/>
      <c r="AH87" s="234"/>
      <c r="AI87" s="234"/>
      <c r="AJ87" s="234"/>
      <c r="AK87" s="234"/>
      <c r="AL87" s="234"/>
      <c r="AM87" s="96">
        <v>2026.0</v>
      </c>
      <c r="AN87" s="234"/>
      <c r="AO87" s="98" t="s">
        <v>6656</v>
      </c>
      <c r="AP87" s="478" t="s">
        <v>6129</v>
      </c>
      <c r="AQ87" s="648">
        <v>46236.0</v>
      </c>
      <c r="AR87" s="575"/>
      <c r="AS87" s="279"/>
      <c r="AT87" s="279"/>
      <c r="AU87" s="340"/>
      <c r="AV87" s="340"/>
    </row>
    <row r="88">
      <c r="A88" s="234"/>
      <c r="B88" s="478" t="s">
        <v>7100</v>
      </c>
      <c r="C88" s="479">
        <v>45820.0</v>
      </c>
      <c r="D88" s="91" t="str">
        <f t="shared" si="1"/>
        <v>2408160207 / </v>
      </c>
      <c r="E88" s="478" t="s">
        <v>7101</v>
      </c>
      <c r="F88" s="645">
        <v>46006.0</v>
      </c>
      <c r="G88" s="478" t="s">
        <v>948</v>
      </c>
      <c r="H88" s="487" t="s">
        <v>7102</v>
      </c>
      <c r="I88" s="127" t="s">
        <v>53</v>
      </c>
      <c r="J88" s="234"/>
      <c r="K88" s="234"/>
      <c r="L88" s="234"/>
      <c r="M88" s="234"/>
      <c r="N88" s="234"/>
      <c r="O88" s="234"/>
      <c r="P88" s="234"/>
      <c r="Q88" s="234"/>
      <c r="R88" s="234"/>
      <c r="S88" s="478">
        <v>2.408160207E9</v>
      </c>
      <c r="T88" s="234"/>
      <c r="U88" s="234"/>
      <c r="V88" s="234"/>
      <c r="W88" s="134" t="s">
        <v>57</v>
      </c>
      <c r="X88" s="234"/>
      <c r="Y88" s="234"/>
      <c r="Z88" s="234"/>
      <c r="AA88" s="234"/>
      <c r="AB88" s="91" t="s">
        <v>65</v>
      </c>
      <c r="AC88" s="124" t="s">
        <v>65</v>
      </c>
      <c r="AD88" s="98" t="s">
        <v>2096</v>
      </c>
      <c r="AE88" s="234"/>
      <c r="AF88" s="134" t="s">
        <v>68</v>
      </c>
      <c r="AG88" s="234"/>
      <c r="AH88" s="234"/>
      <c r="AI88" s="234"/>
      <c r="AJ88" s="234"/>
      <c r="AK88" s="234"/>
      <c r="AL88" s="234"/>
      <c r="AM88" s="96">
        <v>2026.0</v>
      </c>
      <c r="AN88" s="234"/>
      <c r="AO88" s="98" t="s">
        <v>6656</v>
      </c>
      <c r="AP88" s="478" t="s">
        <v>6129</v>
      </c>
      <c r="AQ88" s="649">
        <v>46326.0</v>
      </c>
      <c r="AR88" s="575"/>
      <c r="AS88" s="279"/>
      <c r="AT88" s="279"/>
      <c r="AU88" s="340"/>
      <c r="AV88" s="340"/>
    </row>
    <row r="89">
      <c r="A89" s="234"/>
      <c r="B89" s="478" t="s">
        <v>7103</v>
      </c>
      <c r="C89" s="645">
        <v>45950.0</v>
      </c>
      <c r="D89" s="91" t="str">
        <f t="shared" si="1"/>
        <v>2408120009 / </v>
      </c>
      <c r="E89" s="478" t="s">
        <v>7104</v>
      </c>
      <c r="F89" s="645">
        <v>46006.0</v>
      </c>
      <c r="G89" s="478" t="s">
        <v>948</v>
      </c>
      <c r="H89" s="487" t="s">
        <v>7105</v>
      </c>
      <c r="I89" s="127" t="s">
        <v>53</v>
      </c>
      <c r="J89" s="234"/>
      <c r="K89" s="234"/>
      <c r="L89" s="234"/>
      <c r="M89" s="234"/>
      <c r="N89" s="234"/>
      <c r="O89" s="234"/>
      <c r="P89" s="234"/>
      <c r="Q89" s="234"/>
      <c r="R89" s="234"/>
      <c r="S89" s="478">
        <v>2.408120009E9</v>
      </c>
      <c r="T89" s="234"/>
      <c r="U89" s="234"/>
      <c r="V89" s="234"/>
      <c r="W89" s="134" t="s">
        <v>57</v>
      </c>
      <c r="X89" s="234"/>
      <c r="Y89" s="234"/>
      <c r="Z89" s="234"/>
      <c r="AA89" s="234"/>
      <c r="AB89" s="91" t="s">
        <v>65</v>
      </c>
      <c r="AC89" s="124" t="s">
        <v>65</v>
      </c>
      <c r="AD89" s="98" t="s">
        <v>2096</v>
      </c>
      <c r="AE89" s="234"/>
      <c r="AF89" s="134" t="s">
        <v>68</v>
      </c>
      <c r="AG89" s="234"/>
      <c r="AH89" s="234"/>
      <c r="AI89" s="234"/>
      <c r="AJ89" s="234"/>
      <c r="AK89" s="234"/>
      <c r="AL89" s="234"/>
      <c r="AM89" s="96">
        <v>2026.0</v>
      </c>
      <c r="AN89" s="234"/>
      <c r="AO89" s="98" t="s">
        <v>6656</v>
      </c>
      <c r="AP89" s="478" t="s">
        <v>6129</v>
      </c>
      <c r="AQ89" s="649">
        <v>46326.0</v>
      </c>
      <c r="AR89" s="575"/>
      <c r="AS89" s="279"/>
      <c r="AT89" s="279"/>
      <c r="AU89" s="340"/>
      <c r="AV89" s="340"/>
    </row>
    <row r="90">
      <c r="A90" s="234"/>
      <c r="B90" s="478" t="s">
        <v>7106</v>
      </c>
      <c r="C90" s="645">
        <v>45950.0</v>
      </c>
      <c r="D90" s="91" t="str">
        <f t="shared" si="1"/>
        <v>2408120042 / </v>
      </c>
      <c r="E90" s="478" t="s">
        <v>7107</v>
      </c>
      <c r="F90" s="645">
        <v>46006.0</v>
      </c>
      <c r="G90" s="478" t="s">
        <v>5225</v>
      </c>
      <c r="H90" s="487" t="s">
        <v>7105</v>
      </c>
      <c r="I90" s="127" t="s">
        <v>53</v>
      </c>
      <c r="J90" s="234"/>
      <c r="K90" s="234"/>
      <c r="L90" s="234"/>
      <c r="M90" s="234"/>
      <c r="N90" s="234"/>
      <c r="O90" s="234"/>
      <c r="P90" s="234"/>
      <c r="Q90" s="234"/>
      <c r="R90" s="234"/>
      <c r="S90" s="478">
        <v>2.408120042E9</v>
      </c>
      <c r="T90" s="234"/>
      <c r="U90" s="234"/>
      <c r="V90" s="234"/>
      <c r="W90" s="134" t="s">
        <v>57</v>
      </c>
      <c r="X90" s="234"/>
      <c r="Y90" s="234"/>
      <c r="Z90" s="234"/>
      <c r="AA90" s="234"/>
      <c r="AB90" s="91" t="s">
        <v>65</v>
      </c>
      <c r="AC90" s="124" t="s">
        <v>65</v>
      </c>
      <c r="AD90" s="98" t="s">
        <v>2096</v>
      </c>
      <c r="AE90" s="234"/>
      <c r="AF90" s="134" t="s">
        <v>68</v>
      </c>
      <c r="AG90" s="234"/>
      <c r="AH90" s="234"/>
      <c r="AI90" s="234"/>
      <c r="AJ90" s="234"/>
      <c r="AK90" s="234"/>
      <c r="AL90" s="234"/>
      <c r="AM90" s="96">
        <v>2026.0</v>
      </c>
      <c r="AN90" s="234"/>
      <c r="AO90" s="98" t="s">
        <v>6656</v>
      </c>
      <c r="AP90" s="478" t="s">
        <v>6129</v>
      </c>
      <c r="AQ90" s="649">
        <v>46322.0</v>
      </c>
      <c r="AR90" s="575"/>
      <c r="AS90" s="279"/>
      <c r="AT90" s="279"/>
      <c r="AU90" s="340"/>
      <c r="AV90" s="340"/>
    </row>
    <row r="91">
      <c r="A91" s="234"/>
      <c r="B91" s="478" t="s">
        <v>7108</v>
      </c>
      <c r="C91" s="645">
        <v>45959.0</v>
      </c>
      <c r="D91" s="91" t="str">
        <f t="shared" si="1"/>
        <v>2409130035 / </v>
      </c>
      <c r="E91" s="478" t="s">
        <v>7109</v>
      </c>
      <c r="F91" s="645">
        <v>46006.0</v>
      </c>
      <c r="G91" s="478" t="s">
        <v>699</v>
      </c>
      <c r="H91" s="487" t="s">
        <v>7110</v>
      </c>
      <c r="I91" s="127" t="s">
        <v>53</v>
      </c>
      <c r="J91" s="234"/>
      <c r="K91" s="234"/>
      <c r="L91" s="234"/>
      <c r="M91" s="234"/>
      <c r="N91" s="234"/>
      <c r="O91" s="234"/>
      <c r="P91" s="234"/>
      <c r="Q91" s="234"/>
      <c r="R91" s="234"/>
      <c r="S91" s="478">
        <v>2.409130035E9</v>
      </c>
      <c r="T91" s="234"/>
      <c r="U91" s="234"/>
      <c r="V91" s="234"/>
      <c r="W91" s="134" t="s">
        <v>57</v>
      </c>
      <c r="X91" s="234"/>
      <c r="Y91" s="234"/>
      <c r="Z91" s="234"/>
      <c r="AA91" s="234"/>
      <c r="AB91" s="91" t="s">
        <v>65</v>
      </c>
      <c r="AC91" s="124" t="s">
        <v>65</v>
      </c>
      <c r="AD91" s="98" t="s">
        <v>2096</v>
      </c>
      <c r="AE91" s="234"/>
      <c r="AF91" s="134" t="s">
        <v>68</v>
      </c>
      <c r="AG91" s="234"/>
      <c r="AH91" s="234"/>
      <c r="AI91" s="234"/>
      <c r="AJ91" s="234"/>
      <c r="AK91" s="234"/>
      <c r="AL91" s="234"/>
      <c r="AM91" s="96">
        <v>2026.0</v>
      </c>
      <c r="AN91" s="234"/>
      <c r="AO91" s="98" t="s">
        <v>6656</v>
      </c>
      <c r="AP91" s="478" t="s">
        <v>6129</v>
      </c>
      <c r="AQ91" s="646">
        <v>46657.0</v>
      </c>
      <c r="AR91" s="575"/>
      <c r="AS91" s="279"/>
      <c r="AT91" s="279"/>
      <c r="AU91" s="340"/>
      <c r="AV91" s="340"/>
    </row>
    <row r="92">
      <c r="A92" s="234"/>
      <c r="B92" s="478" t="s">
        <v>7111</v>
      </c>
      <c r="C92" s="479">
        <v>45937.0</v>
      </c>
      <c r="D92" s="91" t="str">
        <f t="shared" si="1"/>
        <v>2416130100 / </v>
      </c>
      <c r="E92" s="478" t="s">
        <v>7112</v>
      </c>
      <c r="F92" s="645">
        <v>46007.0</v>
      </c>
      <c r="G92" s="478" t="s">
        <v>1405</v>
      </c>
      <c r="H92" s="487" t="s">
        <v>6530</v>
      </c>
      <c r="I92" s="127" t="s">
        <v>53</v>
      </c>
      <c r="J92" s="234"/>
      <c r="K92" s="234"/>
      <c r="L92" s="234"/>
      <c r="M92" s="234"/>
      <c r="N92" s="234"/>
      <c r="O92" s="234"/>
      <c r="P92" s="234"/>
      <c r="Q92" s="234"/>
      <c r="R92" s="234"/>
      <c r="S92" s="478">
        <v>2.4161301E9</v>
      </c>
      <c r="T92" s="234"/>
      <c r="U92" s="234"/>
      <c r="V92" s="234"/>
      <c r="W92" s="134" t="s">
        <v>57</v>
      </c>
      <c r="X92" s="234"/>
      <c r="Y92" s="234"/>
      <c r="Z92" s="234"/>
      <c r="AA92" s="234"/>
      <c r="AB92" s="91" t="s">
        <v>65</v>
      </c>
      <c r="AC92" s="124" t="s">
        <v>65</v>
      </c>
      <c r="AD92" s="98" t="s">
        <v>2096</v>
      </c>
      <c r="AE92" s="234"/>
      <c r="AF92" s="134" t="s">
        <v>68</v>
      </c>
      <c r="AG92" s="234"/>
      <c r="AH92" s="234"/>
      <c r="AI92" s="234"/>
      <c r="AJ92" s="234"/>
      <c r="AK92" s="234"/>
      <c r="AL92" s="234"/>
      <c r="AM92" s="96">
        <v>2026.0</v>
      </c>
      <c r="AN92" s="234"/>
      <c r="AO92" s="98" t="s">
        <v>6656</v>
      </c>
      <c r="AP92" s="478" t="s">
        <v>6129</v>
      </c>
      <c r="AQ92" s="646">
        <v>46328.0</v>
      </c>
      <c r="AR92" s="575"/>
      <c r="AS92" s="279"/>
      <c r="AT92" s="279"/>
      <c r="AU92" s="340"/>
      <c r="AV92" s="340"/>
    </row>
    <row r="93">
      <c r="A93" s="234"/>
      <c r="B93" s="478" t="s">
        <v>7113</v>
      </c>
      <c r="C93" s="645">
        <v>45957.0</v>
      </c>
      <c r="D93" s="91" t="str">
        <f t="shared" si="1"/>
        <v>2408120036 / </v>
      </c>
      <c r="E93" s="478" t="s">
        <v>7114</v>
      </c>
      <c r="F93" s="645">
        <v>46010.0</v>
      </c>
      <c r="G93" s="478" t="s">
        <v>5225</v>
      </c>
      <c r="H93" s="487" t="s">
        <v>7115</v>
      </c>
      <c r="I93" s="127" t="s">
        <v>53</v>
      </c>
      <c r="J93" s="234"/>
      <c r="K93" s="234"/>
      <c r="L93" s="234"/>
      <c r="M93" s="234"/>
      <c r="N93" s="234"/>
      <c r="O93" s="234"/>
      <c r="P93" s="234"/>
      <c r="Q93" s="234"/>
      <c r="R93" s="234"/>
      <c r="S93" s="478">
        <v>2.408120036E9</v>
      </c>
      <c r="T93" s="234"/>
      <c r="U93" s="234"/>
      <c r="V93" s="234"/>
      <c r="W93" s="134" t="s">
        <v>57</v>
      </c>
      <c r="X93" s="234"/>
      <c r="Y93" s="234"/>
      <c r="Z93" s="234"/>
      <c r="AA93" s="234"/>
      <c r="AB93" s="91" t="s">
        <v>65</v>
      </c>
      <c r="AC93" s="124" t="s">
        <v>65</v>
      </c>
      <c r="AD93" s="98" t="s">
        <v>2096</v>
      </c>
      <c r="AE93" s="234"/>
      <c r="AF93" s="134" t="s">
        <v>68</v>
      </c>
      <c r="AG93" s="234"/>
      <c r="AH93" s="234"/>
      <c r="AI93" s="234"/>
      <c r="AJ93" s="234"/>
      <c r="AK93" s="234"/>
      <c r="AL93" s="234"/>
      <c r="AM93" s="96">
        <v>2026.0</v>
      </c>
      <c r="AN93" s="234"/>
      <c r="AO93" s="98" t="s">
        <v>6656</v>
      </c>
      <c r="AP93" s="478" t="s">
        <v>6129</v>
      </c>
      <c r="AQ93" s="649">
        <v>46529.0</v>
      </c>
      <c r="AR93" s="427"/>
      <c r="AS93" s="279"/>
      <c r="AT93" s="279"/>
      <c r="AU93" s="340"/>
      <c r="AV93" s="340"/>
    </row>
    <row r="94">
      <c r="A94" s="234"/>
      <c r="B94" s="478" t="s">
        <v>7116</v>
      </c>
      <c r="C94" s="479">
        <v>45832.0</v>
      </c>
      <c r="D94" s="91" t="str">
        <f t="shared" si="1"/>
        <v>2408130092 / </v>
      </c>
      <c r="E94" s="478" t="s">
        <v>7117</v>
      </c>
      <c r="F94" s="645">
        <v>46010.0</v>
      </c>
      <c r="G94" s="478" t="s">
        <v>5225</v>
      </c>
      <c r="H94" s="487" t="s">
        <v>6675</v>
      </c>
      <c r="I94" s="127" t="s">
        <v>53</v>
      </c>
      <c r="J94" s="234"/>
      <c r="K94" s="234"/>
      <c r="L94" s="234"/>
      <c r="M94" s="234"/>
      <c r="N94" s="234"/>
      <c r="O94" s="234"/>
      <c r="P94" s="234"/>
      <c r="Q94" s="234"/>
      <c r="R94" s="234"/>
      <c r="S94" s="478">
        <v>2.408130092E9</v>
      </c>
      <c r="T94" s="234"/>
      <c r="U94" s="234"/>
      <c r="V94" s="234"/>
      <c r="W94" s="134" t="s">
        <v>57</v>
      </c>
      <c r="X94" s="234"/>
      <c r="Y94" s="234"/>
      <c r="Z94" s="234"/>
      <c r="AA94" s="234"/>
      <c r="AB94" s="91" t="s">
        <v>65</v>
      </c>
      <c r="AC94" s="124" t="s">
        <v>65</v>
      </c>
      <c r="AD94" s="98" t="s">
        <v>2096</v>
      </c>
      <c r="AE94" s="234"/>
      <c r="AF94" s="134" t="s">
        <v>68</v>
      </c>
      <c r="AG94" s="234"/>
      <c r="AH94" s="234"/>
      <c r="AI94" s="234"/>
      <c r="AJ94" s="234"/>
      <c r="AK94" s="234"/>
      <c r="AL94" s="234"/>
      <c r="AM94" s="96">
        <v>2026.0</v>
      </c>
      <c r="AN94" s="234"/>
      <c r="AO94" s="98" t="s">
        <v>6656</v>
      </c>
      <c r="AP94" s="478" t="s">
        <v>6129</v>
      </c>
      <c r="AQ94" s="648">
        <v>46606.0</v>
      </c>
      <c r="AR94" s="575"/>
      <c r="AS94" s="279"/>
      <c r="AT94" s="279"/>
      <c r="AU94" s="340"/>
      <c r="AV94" s="340"/>
    </row>
    <row r="95" ht="14.25" customHeight="1">
      <c r="A95" s="495"/>
      <c r="B95" s="578" t="s">
        <v>7118</v>
      </c>
      <c r="C95" s="581">
        <v>45884.0</v>
      </c>
      <c r="D95" s="91" t="str">
        <f t="shared" si="1"/>
        <v>2417120010 /  5613 - Cafetería</v>
      </c>
      <c r="E95" s="578" t="s">
        <v>7119</v>
      </c>
      <c r="F95" s="427">
        <v>45974.0</v>
      </c>
      <c r="G95" s="578" t="s">
        <v>1800</v>
      </c>
      <c r="H95" s="578" t="s">
        <v>7120</v>
      </c>
      <c r="I95" s="127" t="s">
        <v>53</v>
      </c>
      <c r="J95" s="582">
        <v>1.001181877E9</v>
      </c>
      <c r="K95" s="578" t="s">
        <v>54</v>
      </c>
      <c r="L95" s="578">
        <v>3.209046909E9</v>
      </c>
      <c r="M95" s="578" t="s">
        <v>7121</v>
      </c>
      <c r="N95" s="578" t="s">
        <v>7122</v>
      </c>
      <c r="O95" s="578"/>
      <c r="P95" s="578" t="s">
        <v>57</v>
      </c>
      <c r="Q95" s="495"/>
      <c r="R95" s="495"/>
      <c r="S95" s="129">
        <v>2.41712001E9</v>
      </c>
      <c r="T95" s="578" t="s">
        <v>180</v>
      </c>
      <c r="U95" s="578" t="s">
        <v>7123</v>
      </c>
      <c r="V95" s="578" t="s">
        <v>3961</v>
      </c>
      <c r="W95" s="134" t="s">
        <v>57</v>
      </c>
      <c r="X95" s="477" t="s">
        <v>61</v>
      </c>
      <c r="Y95" s="578" t="s">
        <v>7124</v>
      </c>
      <c r="Z95" s="477" t="s">
        <v>2358</v>
      </c>
      <c r="AA95" s="578" t="s">
        <v>64</v>
      </c>
      <c r="AB95" s="91" t="s">
        <v>65</v>
      </c>
      <c r="AC95" s="124" t="s">
        <v>65</v>
      </c>
      <c r="AD95" s="98" t="s">
        <v>2096</v>
      </c>
      <c r="AE95" s="578" t="s">
        <v>64</v>
      </c>
      <c r="AF95" s="134" t="s">
        <v>68</v>
      </c>
      <c r="AG95" s="477"/>
      <c r="AH95" s="578"/>
      <c r="AI95" s="495"/>
      <c r="AJ95" s="495"/>
      <c r="AK95" s="495"/>
      <c r="AL95" s="495"/>
      <c r="AM95" s="96">
        <v>2026.0</v>
      </c>
      <c r="AN95" s="495"/>
      <c r="AO95" s="98" t="s">
        <v>6656</v>
      </c>
      <c r="AP95" s="129" t="s">
        <v>116</v>
      </c>
      <c r="AQ95" s="653">
        <v>46614.0</v>
      </c>
      <c r="AR95" s="261"/>
      <c r="AS95" s="246"/>
      <c r="AT95" s="246"/>
      <c r="AU95" s="340"/>
      <c r="AV95" s="340"/>
    </row>
    <row r="96" ht="14.25" customHeight="1">
      <c r="A96" s="495"/>
      <c r="B96" s="578" t="s">
        <v>7125</v>
      </c>
      <c r="C96" s="581">
        <v>45939.0</v>
      </c>
      <c r="D96" s="129" t="s">
        <v>7126</v>
      </c>
      <c r="E96" s="578" t="s">
        <v>7127</v>
      </c>
      <c r="F96" s="427">
        <v>45985.0</v>
      </c>
      <c r="G96" s="578" t="s">
        <v>1561</v>
      </c>
      <c r="H96" s="578" t="s">
        <v>7128</v>
      </c>
      <c r="I96" s="417" t="s">
        <v>53</v>
      </c>
      <c r="J96" s="582">
        <v>4.159549E7</v>
      </c>
      <c r="K96" s="578" t="s">
        <v>54</v>
      </c>
      <c r="L96" s="578">
        <v>3.107101044E9</v>
      </c>
      <c r="M96" s="578" t="s">
        <v>7129</v>
      </c>
      <c r="N96" s="578" t="s">
        <v>7130</v>
      </c>
      <c r="O96" s="561" t="s">
        <v>57</v>
      </c>
      <c r="P96" s="561"/>
      <c r="Q96" s="583"/>
      <c r="R96" s="583"/>
      <c r="S96" s="129">
        <v>2.419150024E9</v>
      </c>
      <c r="T96" s="578" t="s">
        <v>180</v>
      </c>
      <c r="U96" s="578" t="s">
        <v>1576</v>
      </c>
      <c r="V96" s="578" t="s">
        <v>511</v>
      </c>
      <c r="W96" s="134" t="s">
        <v>57</v>
      </c>
      <c r="X96" s="477" t="s">
        <v>65</v>
      </c>
      <c r="Y96" s="578" t="s">
        <v>64</v>
      </c>
      <c r="Z96" s="477" t="s">
        <v>2358</v>
      </c>
      <c r="AA96" s="578" t="s">
        <v>64</v>
      </c>
      <c r="AB96" s="122" t="s">
        <v>65</v>
      </c>
      <c r="AC96" s="122" t="s">
        <v>65</v>
      </c>
      <c r="AD96" s="98" t="s">
        <v>2096</v>
      </c>
      <c r="AE96" s="578" t="s">
        <v>64</v>
      </c>
      <c r="AF96" s="99" t="s">
        <v>68</v>
      </c>
      <c r="AG96" s="477"/>
      <c r="AH96" s="578"/>
      <c r="AI96" s="495"/>
      <c r="AJ96" s="495"/>
      <c r="AK96" s="495"/>
      <c r="AL96" s="495"/>
      <c r="AM96" s="96">
        <v>2026.0</v>
      </c>
      <c r="AN96" s="495"/>
      <c r="AO96" s="98" t="s">
        <v>6656</v>
      </c>
      <c r="AP96" s="129" t="s">
        <v>116</v>
      </c>
      <c r="AQ96" s="653">
        <v>46348.0</v>
      </c>
      <c r="AR96" s="261"/>
      <c r="AS96" s="654"/>
      <c r="AT96" s="654"/>
      <c r="AU96" s="340"/>
      <c r="AV96" s="340"/>
    </row>
    <row r="97" ht="14.25" customHeight="1">
      <c r="A97" s="655"/>
      <c r="B97" s="656" t="s">
        <v>7131</v>
      </c>
      <c r="C97" s="657">
        <v>45971.0</v>
      </c>
      <c r="D97" s="658" t="s">
        <v>7132</v>
      </c>
      <c r="E97" s="463" t="s">
        <v>7133</v>
      </c>
      <c r="F97" s="464">
        <v>46030.0</v>
      </c>
      <c r="G97" s="659" t="s">
        <v>1561</v>
      </c>
      <c r="H97" s="659" t="s">
        <v>7134</v>
      </c>
      <c r="I97" s="656" t="s">
        <v>53</v>
      </c>
      <c r="J97" s="660">
        <v>7.9512803E7</v>
      </c>
      <c r="K97" s="659" t="s">
        <v>54</v>
      </c>
      <c r="L97" s="659">
        <v>3.118109411E9</v>
      </c>
      <c r="M97" s="659" t="s">
        <v>7135</v>
      </c>
      <c r="N97" s="659" t="s">
        <v>7136</v>
      </c>
      <c r="O97" s="661"/>
      <c r="P97" s="662" t="s">
        <v>57</v>
      </c>
      <c r="Q97" s="661"/>
      <c r="R97" s="661"/>
      <c r="S97" s="658">
        <v>2.419110001E9</v>
      </c>
      <c r="T97" s="659" t="s">
        <v>438</v>
      </c>
      <c r="U97" s="659" t="s">
        <v>7137</v>
      </c>
      <c r="V97" s="659" t="s">
        <v>7138</v>
      </c>
      <c r="W97" s="472" t="s">
        <v>57</v>
      </c>
      <c r="X97" s="465" t="s">
        <v>65</v>
      </c>
      <c r="Y97" s="659" t="s">
        <v>64</v>
      </c>
      <c r="Z97" s="465" t="s">
        <v>2358</v>
      </c>
      <c r="AA97" s="659" t="s">
        <v>64</v>
      </c>
      <c r="AB97" s="611" t="s">
        <v>65</v>
      </c>
      <c r="AC97" s="611" t="s">
        <v>65</v>
      </c>
      <c r="AD97" s="98" t="s">
        <v>2096</v>
      </c>
      <c r="AE97" s="659" t="s">
        <v>64</v>
      </c>
      <c r="AF97" s="615" t="s">
        <v>68</v>
      </c>
      <c r="AG97" s="462"/>
      <c r="AH97" s="655"/>
      <c r="AI97" s="655"/>
      <c r="AJ97" s="655"/>
      <c r="AK97" s="655"/>
      <c r="AL97" s="655"/>
      <c r="AM97" s="472">
        <v>2026.0</v>
      </c>
      <c r="AN97" s="655"/>
      <c r="AO97" s="463" t="s">
        <v>6656</v>
      </c>
      <c r="AP97" s="658" t="s">
        <v>116</v>
      </c>
      <c r="AQ97" s="663">
        <v>46326.0</v>
      </c>
      <c r="AR97" s="462"/>
      <c r="AS97" s="664"/>
      <c r="AT97" s="664"/>
      <c r="AU97" s="665"/>
      <c r="AV97" s="665"/>
    </row>
    <row r="98" ht="14.25" customHeight="1">
      <c r="A98" s="495"/>
      <c r="B98" s="487" t="s">
        <v>7139</v>
      </c>
      <c r="C98" s="581">
        <v>45824.0</v>
      </c>
      <c r="D98" s="129" t="s">
        <v>7140</v>
      </c>
      <c r="E98" s="487" t="s">
        <v>7141</v>
      </c>
      <c r="F98" s="587">
        <v>46010.0</v>
      </c>
      <c r="G98" s="578" t="s">
        <v>176</v>
      </c>
      <c r="H98" s="578" t="s">
        <v>6628</v>
      </c>
      <c r="I98" s="487" t="s">
        <v>53</v>
      </c>
      <c r="J98" s="495"/>
      <c r="K98" s="495"/>
      <c r="L98" s="495"/>
      <c r="M98" s="578" t="s">
        <v>6630</v>
      </c>
      <c r="N98" s="495"/>
      <c r="O98" s="561" t="s">
        <v>57</v>
      </c>
      <c r="P98" s="583"/>
      <c r="Q98" s="583"/>
      <c r="R98" s="583"/>
      <c r="S98" s="129">
        <v>2.411130003E9</v>
      </c>
      <c r="T98" s="578" t="s">
        <v>180</v>
      </c>
      <c r="U98" s="578" t="s">
        <v>7142</v>
      </c>
      <c r="V98" s="578" t="s">
        <v>7143</v>
      </c>
      <c r="W98" s="134" t="s">
        <v>57</v>
      </c>
      <c r="X98" s="460" t="s">
        <v>65</v>
      </c>
      <c r="Y98" s="486" t="s">
        <v>64</v>
      </c>
      <c r="Z98" s="460" t="s">
        <v>63</v>
      </c>
      <c r="AA98" s="486" t="s">
        <v>64</v>
      </c>
      <c r="AB98" s="122" t="s">
        <v>65</v>
      </c>
      <c r="AC98" s="122" t="s">
        <v>65</v>
      </c>
      <c r="AD98" s="98" t="s">
        <v>2096</v>
      </c>
      <c r="AE98" s="578" t="s">
        <v>3844</v>
      </c>
      <c r="AF98" s="99" t="s">
        <v>68</v>
      </c>
      <c r="AG98" s="261"/>
      <c r="AH98" s="495"/>
      <c r="AI98" s="495"/>
      <c r="AJ98" s="495"/>
      <c r="AK98" s="495"/>
      <c r="AL98" s="495"/>
      <c r="AM98" s="96">
        <v>2026.0</v>
      </c>
      <c r="AN98" s="495"/>
      <c r="AO98" s="98" t="s">
        <v>6656</v>
      </c>
      <c r="AP98" s="129" t="s">
        <v>116</v>
      </c>
      <c r="AQ98" s="653">
        <v>46173.0</v>
      </c>
      <c r="AR98" s="261"/>
      <c r="AS98" s="654"/>
      <c r="AT98" s="654"/>
      <c r="AU98" s="340"/>
      <c r="AV98" s="340"/>
    </row>
    <row r="99">
      <c r="A99" s="666"/>
      <c r="B99" s="487" t="s">
        <v>7144</v>
      </c>
      <c r="C99" s="667">
        <v>45987.0</v>
      </c>
      <c r="D99" s="668"/>
      <c r="E99" s="487" t="s">
        <v>7145</v>
      </c>
      <c r="F99" s="667">
        <v>46014.0</v>
      </c>
      <c r="G99" s="578" t="s">
        <v>176</v>
      </c>
      <c r="H99" s="669" t="s">
        <v>7146</v>
      </c>
      <c r="I99" s="487" t="s">
        <v>53</v>
      </c>
      <c r="J99" s="666"/>
      <c r="K99" s="666"/>
      <c r="L99" s="666"/>
      <c r="M99" s="666"/>
      <c r="N99" s="666"/>
      <c r="O99" s="670"/>
      <c r="P99" s="670"/>
      <c r="Q99" s="670"/>
      <c r="R99" s="670"/>
      <c r="S99" s="671">
        <v>2.411130157E9</v>
      </c>
      <c r="T99" s="666"/>
      <c r="U99" s="666"/>
      <c r="V99" s="666"/>
      <c r="W99" s="134" t="s">
        <v>57</v>
      </c>
      <c r="X99" s="666"/>
      <c r="Y99" s="666"/>
      <c r="Z99" s="666"/>
      <c r="AA99" s="666"/>
      <c r="AB99" s="122" t="s">
        <v>65</v>
      </c>
      <c r="AC99" s="122" t="s">
        <v>65</v>
      </c>
      <c r="AD99" s="98" t="s">
        <v>2096</v>
      </c>
      <c r="AE99" s="666"/>
      <c r="AF99" s="99" t="s">
        <v>68</v>
      </c>
      <c r="AG99" s="666"/>
      <c r="AH99" s="666"/>
      <c r="AI99" s="666"/>
      <c r="AJ99" s="666"/>
      <c r="AK99" s="666"/>
      <c r="AL99" s="666"/>
      <c r="AM99" s="96">
        <v>2026.0</v>
      </c>
      <c r="AN99" s="666"/>
      <c r="AO99" s="98" t="s">
        <v>6656</v>
      </c>
      <c r="AP99" s="478" t="s">
        <v>6129</v>
      </c>
      <c r="AQ99" s="672">
        <v>46264.0</v>
      </c>
      <c r="AR99" s="673"/>
      <c r="AS99" s="654"/>
      <c r="AT99" s="654"/>
      <c r="AU99" s="340"/>
      <c r="AV99" s="340"/>
    </row>
    <row r="100" ht="14.25" customHeight="1">
      <c r="A100" s="261"/>
      <c r="B100" s="477" t="s">
        <v>7147</v>
      </c>
      <c r="C100" s="503">
        <v>45931.0</v>
      </c>
      <c r="D100" s="91" t="str">
        <f t="shared" ref="D100:D114" si="2">CONCATENATE(S100," / ",V100)</f>
        <v>2409120179 / 4711 - Granero</v>
      </c>
      <c r="E100" s="477" t="s">
        <v>7148</v>
      </c>
      <c r="F100" s="504">
        <v>46013.0</v>
      </c>
      <c r="G100" s="477" t="s">
        <v>699</v>
      </c>
      <c r="H100" s="477" t="s">
        <v>7149</v>
      </c>
      <c r="I100" s="477" t="s">
        <v>53</v>
      </c>
      <c r="J100" s="674">
        <v>7.9059678E7</v>
      </c>
      <c r="K100" s="477" t="s">
        <v>54</v>
      </c>
      <c r="L100" s="477">
        <v>3.223939773E9</v>
      </c>
      <c r="M100" s="477" t="s">
        <v>7150</v>
      </c>
      <c r="N100" s="477" t="s">
        <v>7151</v>
      </c>
      <c r="O100" s="246"/>
      <c r="P100" s="675" t="s">
        <v>57</v>
      </c>
      <c r="Q100" s="246"/>
      <c r="R100" s="246"/>
      <c r="S100" s="98">
        <v>2.409120179E9</v>
      </c>
      <c r="T100" s="477" t="s">
        <v>180</v>
      </c>
      <c r="U100" s="477" t="s">
        <v>7152</v>
      </c>
      <c r="V100" s="477" t="s">
        <v>734</v>
      </c>
      <c r="W100" s="134" t="s">
        <v>57</v>
      </c>
      <c r="X100" s="477" t="s">
        <v>61</v>
      </c>
      <c r="Y100" s="477" t="s">
        <v>7153</v>
      </c>
      <c r="Z100" s="477" t="s">
        <v>63</v>
      </c>
      <c r="AA100" s="477" t="s">
        <v>64</v>
      </c>
      <c r="AB100" s="98" t="s">
        <v>65</v>
      </c>
      <c r="AC100" s="98" t="s">
        <v>65</v>
      </c>
      <c r="AD100" s="98" t="s">
        <v>2096</v>
      </c>
      <c r="AE100" s="477" t="s">
        <v>64</v>
      </c>
      <c r="AF100" s="134" t="s">
        <v>68</v>
      </c>
      <c r="AG100" s="542" t="s">
        <v>737</v>
      </c>
      <c r="AH100" s="542" t="s">
        <v>738</v>
      </c>
      <c r="AI100" s="261"/>
      <c r="AJ100" s="261"/>
      <c r="AK100" s="261"/>
      <c r="AL100" s="261"/>
      <c r="AM100" s="134">
        <v>2026.0</v>
      </c>
      <c r="AN100" s="261"/>
      <c r="AO100" s="98" t="s">
        <v>6656</v>
      </c>
      <c r="AP100" s="98" t="s">
        <v>76</v>
      </c>
      <c r="AQ100" s="676">
        <v>46302.0</v>
      </c>
      <c r="AR100" s="246"/>
      <c r="AS100" s="246"/>
      <c r="AT100" s="246"/>
      <c r="AU100" s="252"/>
      <c r="AV100" s="252"/>
    </row>
    <row r="101" ht="14.25" customHeight="1">
      <c r="A101" s="215"/>
      <c r="B101" s="125" t="s">
        <v>7154</v>
      </c>
      <c r="C101" s="182">
        <v>45974.0</v>
      </c>
      <c r="D101" s="41" t="str">
        <f t="shared" si="2"/>
        <v>2408160244 / 4721 - Venta de Frutas</v>
      </c>
      <c r="E101" s="125" t="s">
        <v>7155</v>
      </c>
      <c r="F101" s="182">
        <v>46021.0</v>
      </c>
      <c r="G101" s="457" t="s">
        <v>5225</v>
      </c>
      <c r="H101" s="460" t="s">
        <v>7156</v>
      </c>
      <c r="I101" s="127" t="s">
        <v>53</v>
      </c>
      <c r="J101" s="459">
        <v>4.1503586E7</v>
      </c>
      <c r="K101" s="460" t="s">
        <v>54</v>
      </c>
      <c r="L101" s="460">
        <v>3.123666594E9</v>
      </c>
      <c r="M101" s="460" t="s">
        <v>7157</v>
      </c>
      <c r="N101" s="460" t="s">
        <v>7158</v>
      </c>
      <c r="O101" s="263" t="s">
        <v>57</v>
      </c>
      <c r="P101" s="247"/>
      <c r="Q101" s="247"/>
      <c r="R101" s="247"/>
      <c r="S101" s="98">
        <v>2.408160244E9</v>
      </c>
      <c r="T101" s="460" t="s">
        <v>180</v>
      </c>
      <c r="U101" s="677" t="s">
        <v>2080</v>
      </c>
      <c r="V101" s="460" t="s">
        <v>371</v>
      </c>
      <c r="W101" s="105" t="s">
        <v>57</v>
      </c>
      <c r="X101" s="460" t="s">
        <v>65</v>
      </c>
      <c r="Y101" s="460" t="s">
        <v>64</v>
      </c>
      <c r="Z101" s="460" t="s">
        <v>63</v>
      </c>
      <c r="AA101" s="460" t="s">
        <v>64</v>
      </c>
      <c r="AB101" s="14" t="s">
        <v>65</v>
      </c>
      <c r="AC101" s="14" t="s">
        <v>65</v>
      </c>
      <c r="AD101" s="98" t="s">
        <v>2096</v>
      </c>
      <c r="AE101" s="209" t="s">
        <v>168</v>
      </c>
      <c r="AF101" s="134" t="s">
        <v>68</v>
      </c>
      <c r="AG101" s="678" t="s">
        <v>3141</v>
      </c>
      <c r="AH101" s="596" t="s">
        <v>5228</v>
      </c>
      <c r="AI101" s="215"/>
      <c r="AJ101" s="215"/>
      <c r="AK101" s="215"/>
      <c r="AL101" s="215"/>
      <c r="AM101" s="141">
        <v>2026.0</v>
      </c>
      <c r="AN101" s="215"/>
      <c r="AO101" s="98" t="s">
        <v>6656</v>
      </c>
      <c r="AP101" s="125" t="s">
        <v>76</v>
      </c>
      <c r="AQ101" s="679">
        <v>46529.0</v>
      </c>
      <c r="AR101" s="246"/>
      <c r="AS101" s="247"/>
      <c r="AT101" s="247"/>
      <c r="AU101" s="194"/>
      <c r="AV101" s="194"/>
    </row>
    <row r="102" ht="14.25" customHeight="1">
      <c r="A102" s="215"/>
      <c r="B102" s="125" t="s">
        <v>7159</v>
      </c>
      <c r="C102" s="182">
        <v>45974.0</v>
      </c>
      <c r="D102" s="41" t="str">
        <f t="shared" si="2"/>
        <v>2408160297 / 4721 - Venta de Frutas</v>
      </c>
      <c r="E102" s="125" t="s">
        <v>7160</v>
      </c>
      <c r="F102" s="182">
        <v>46021.0</v>
      </c>
      <c r="G102" s="457" t="s">
        <v>5225</v>
      </c>
      <c r="H102" s="460" t="s">
        <v>7156</v>
      </c>
      <c r="I102" s="127" t="s">
        <v>53</v>
      </c>
      <c r="J102" s="459">
        <v>4.1503586E7</v>
      </c>
      <c r="K102" s="460" t="s">
        <v>54</v>
      </c>
      <c r="L102" s="460">
        <v>3.123666594E9</v>
      </c>
      <c r="M102" s="460" t="s">
        <v>7157</v>
      </c>
      <c r="N102" s="460" t="s">
        <v>7158</v>
      </c>
      <c r="O102" s="263" t="s">
        <v>57</v>
      </c>
      <c r="P102" s="247"/>
      <c r="Q102" s="247"/>
      <c r="R102" s="247"/>
      <c r="S102" s="98">
        <v>2.408160297E9</v>
      </c>
      <c r="T102" s="460" t="s">
        <v>180</v>
      </c>
      <c r="U102" s="677" t="s">
        <v>2080</v>
      </c>
      <c r="V102" s="460" t="s">
        <v>371</v>
      </c>
      <c r="W102" s="105" t="s">
        <v>57</v>
      </c>
      <c r="X102" s="460" t="s">
        <v>65</v>
      </c>
      <c r="Y102" s="460" t="s">
        <v>64</v>
      </c>
      <c r="Z102" s="460" t="s">
        <v>63</v>
      </c>
      <c r="AA102" s="460" t="s">
        <v>64</v>
      </c>
      <c r="AB102" s="14" t="s">
        <v>65</v>
      </c>
      <c r="AC102" s="14" t="s">
        <v>65</v>
      </c>
      <c r="AD102" s="98" t="s">
        <v>2096</v>
      </c>
      <c r="AE102" s="209" t="s">
        <v>168</v>
      </c>
      <c r="AF102" s="134" t="s">
        <v>68</v>
      </c>
      <c r="AG102" s="680" t="s">
        <v>3141</v>
      </c>
      <c r="AH102" s="596" t="s">
        <v>5228</v>
      </c>
      <c r="AI102" s="215"/>
      <c r="AJ102" s="215"/>
      <c r="AK102" s="215"/>
      <c r="AL102" s="215"/>
      <c r="AM102" s="141">
        <v>2026.0</v>
      </c>
      <c r="AN102" s="215"/>
      <c r="AO102" s="98" t="s">
        <v>6656</v>
      </c>
      <c r="AP102" s="125" t="s">
        <v>76</v>
      </c>
      <c r="AQ102" s="679">
        <v>46529.0</v>
      </c>
      <c r="AR102" s="246"/>
      <c r="AS102" s="247"/>
      <c r="AT102" s="247"/>
      <c r="AU102" s="194"/>
      <c r="AV102" s="194"/>
    </row>
    <row r="103" ht="14.25" customHeight="1">
      <c r="A103" s="215"/>
      <c r="B103" s="125" t="s">
        <v>7161</v>
      </c>
      <c r="C103" s="182">
        <v>45974.0</v>
      </c>
      <c r="D103" s="41" t="str">
        <f t="shared" si="2"/>
        <v>2408160255 / 4721 - Venta de Frutas</v>
      </c>
      <c r="E103" s="125" t="s">
        <v>7162</v>
      </c>
      <c r="F103" s="182">
        <v>46022.0</v>
      </c>
      <c r="G103" s="457" t="s">
        <v>5225</v>
      </c>
      <c r="H103" s="460" t="s">
        <v>7156</v>
      </c>
      <c r="I103" s="127" t="s">
        <v>53</v>
      </c>
      <c r="J103" s="459">
        <v>4.1503586E7</v>
      </c>
      <c r="K103" s="460" t="s">
        <v>54</v>
      </c>
      <c r="L103" s="460">
        <v>3.123666594E9</v>
      </c>
      <c r="M103" s="460" t="s">
        <v>7157</v>
      </c>
      <c r="N103" s="460" t="s">
        <v>7158</v>
      </c>
      <c r="O103" s="263" t="s">
        <v>57</v>
      </c>
      <c r="P103" s="247"/>
      <c r="Q103" s="247"/>
      <c r="R103" s="247"/>
      <c r="S103" s="98">
        <v>2.408160255E9</v>
      </c>
      <c r="T103" s="460" t="s">
        <v>180</v>
      </c>
      <c r="U103" s="677" t="s">
        <v>2080</v>
      </c>
      <c r="V103" s="460" t="s">
        <v>371</v>
      </c>
      <c r="W103" s="105" t="s">
        <v>57</v>
      </c>
      <c r="X103" s="460" t="s">
        <v>65</v>
      </c>
      <c r="Y103" s="460" t="s">
        <v>64</v>
      </c>
      <c r="Z103" s="460" t="s">
        <v>63</v>
      </c>
      <c r="AA103" s="460" t="s">
        <v>64</v>
      </c>
      <c r="AB103" s="14" t="s">
        <v>65</v>
      </c>
      <c r="AC103" s="14" t="s">
        <v>65</v>
      </c>
      <c r="AD103" s="98" t="s">
        <v>2096</v>
      </c>
      <c r="AE103" s="209" t="s">
        <v>168</v>
      </c>
      <c r="AF103" s="134" t="s">
        <v>68</v>
      </c>
      <c r="AG103" s="680" t="s">
        <v>3141</v>
      </c>
      <c r="AH103" s="596" t="s">
        <v>5228</v>
      </c>
      <c r="AI103" s="215"/>
      <c r="AJ103" s="215"/>
      <c r="AK103" s="215"/>
      <c r="AL103" s="215"/>
      <c r="AM103" s="141">
        <v>2026.0</v>
      </c>
      <c r="AN103" s="215"/>
      <c r="AO103" s="98" t="s">
        <v>6656</v>
      </c>
      <c r="AP103" s="125" t="s">
        <v>76</v>
      </c>
      <c r="AQ103" s="679">
        <v>46529.0</v>
      </c>
      <c r="AR103" s="246"/>
      <c r="AS103" s="247"/>
      <c r="AT103" s="247"/>
      <c r="AU103" s="194"/>
      <c r="AV103" s="194"/>
    </row>
    <row r="104" ht="14.25" customHeight="1">
      <c r="A104" s="215"/>
      <c r="B104" s="125" t="s">
        <v>7163</v>
      </c>
      <c r="C104" s="182">
        <v>45974.0</v>
      </c>
      <c r="D104" s="41" t="str">
        <f t="shared" si="2"/>
        <v>2408110007 / 4722 - Lácteos</v>
      </c>
      <c r="E104" s="125" t="s">
        <v>7164</v>
      </c>
      <c r="F104" s="182">
        <v>46021.0</v>
      </c>
      <c r="G104" s="457" t="s">
        <v>5225</v>
      </c>
      <c r="H104" s="460" t="s">
        <v>7165</v>
      </c>
      <c r="I104" s="127" t="s">
        <v>53</v>
      </c>
      <c r="J104" s="459">
        <v>7.910487E7</v>
      </c>
      <c r="K104" s="460" t="s">
        <v>4667</v>
      </c>
      <c r="L104" s="460">
        <v>3.108198615E9</v>
      </c>
      <c r="M104" s="460" t="s">
        <v>7166</v>
      </c>
      <c r="N104" s="460" t="s">
        <v>7167</v>
      </c>
      <c r="O104" s="247"/>
      <c r="P104" s="263" t="s">
        <v>57</v>
      </c>
      <c r="Q104" s="247"/>
      <c r="R104" s="247"/>
      <c r="S104" s="98">
        <v>2.408110007E9</v>
      </c>
      <c r="T104" s="460" t="s">
        <v>438</v>
      </c>
      <c r="U104" s="460" t="s">
        <v>7168</v>
      </c>
      <c r="V104" s="460" t="s">
        <v>3168</v>
      </c>
      <c r="W104" s="105" t="s">
        <v>57</v>
      </c>
      <c r="X104" s="460" t="s">
        <v>65</v>
      </c>
      <c r="Y104" s="460" t="s">
        <v>64</v>
      </c>
      <c r="Z104" s="460" t="s">
        <v>63</v>
      </c>
      <c r="AA104" s="460" t="s">
        <v>64</v>
      </c>
      <c r="AB104" s="14" t="s">
        <v>65</v>
      </c>
      <c r="AC104" s="14" t="s">
        <v>65</v>
      </c>
      <c r="AD104" s="98" t="s">
        <v>2096</v>
      </c>
      <c r="AE104" s="209" t="s">
        <v>168</v>
      </c>
      <c r="AF104" s="134" t="s">
        <v>68</v>
      </c>
      <c r="AG104" s="596" t="s">
        <v>7169</v>
      </c>
      <c r="AH104" s="596" t="s">
        <v>7170</v>
      </c>
      <c r="AI104" s="215"/>
      <c r="AJ104" s="215"/>
      <c r="AK104" s="215"/>
      <c r="AL104" s="215"/>
      <c r="AM104" s="141">
        <v>2026.0</v>
      </c>
      <c r="AN104" s="215"/>
      <c r="AO104" s="98" t="s">
        <v>6656</v>
      </c>
      <c r="AP104" s="125" t="s">
        <v>76</v>
      </c>
      <c r="AQ104" s="679">
        <v>46348.0</v>
      </c>
      <c r="AR104" s="246"/>
      <c r="AS104" s="247"/>
      <c r="AT104" s="247"/>
      <c r="AU104" s="194"/>
      <c r="AV104" s="194"/>
    </row>
    <row r="105" ht="14.25" customHeight="1">
      <c r="A105" s="215"/>
      <c r="B105" s="125" t="s">
        <v>7171</v>
      </c>
      <c r="C105" s="182">
        <v>45966.0</v>
      </c>
      <c r="D105" s="41" t="str">
        <f t="shared" si="2"/>
        <v>2408160050 / 4721 - Venta de Verduras</v>
      </c>
      <c r="E105" s="125" t="s">
        <v>7172</v>
      </c>
      <c r="F105" s="182">
        <v>46031.0</v>
      </c>
      <c r="G105" s="457" t="s">
        <v>5225</v>
      </c>
      <c r="H105" s="460" t="s">
        <v>7173</v>
      </c>
      <c r="I105" s="127" t="s">
        <v>53</v>
      </c>
      <c r="J105" s="459">
        <v>5.276147E7</v>
      </c>
      <c r="K105" s="460" t="s">
        <v>54</v>
      </c>
      <c r="L105" s="460">
        <v>3.115844787E9</v>
      </c>
      <c r="M105" s="460" t="s">
        <v>7174</v>
      </c>
      <c r="N105" s="460" t="s">
        <v>7175</v>
      </c>
      <c r="O105" s="263" t="s">
        <v>57</v>
      </c>
      <c r="P105" s="247"/>
      <c r="Q105" s="247"/>
      <c r="R105" s="247"/>
      <c r="S105" s="98">
        <v>2.40816005E9</v>
      </c>
      <c r="T105" s="460" t="s">
        <v>180</v>
      </c>
      <c r="U105" s="677" t="s">
        <v>2080</v>
      </c>
      <c r="V105" s="478" t="s">
        <v>220</v>
      </c>
      <c r="W105" s="105" t="s">
        <v>57</v>
      </c>
      <c r="X105" s="460" t="s">
        <v>65</v>
      </c>
      <c r="Y105" s="460" t="s">
        <v>64</v>
      </c>
      <c r="Z105" s="460" t="s">
        <v>63</v>
      </c>
      <c r="AA105" s="460" t="s">
        <v>64</v>
      </c>
      <c r="AB105" s="14" t="s">
        <v>65</v>
      </c>
      <c r="AC105" s="14" t="s">
        <v>65</v>
      </c>
      <c r="AD105" s="98" t="s">
        <v>2096</v>
      </c>
      <c r="AE105" s="460" t="s">
        <v>67</v>
      </c>
      <c r="AF105" s="134" t="s">
        <v>68</v>
      </c>
      <c r="AG105" s="680" t="s">
        <v>3141</v>
      </c>
      <c r="AH105" s="596" t="s">
        <v>5228</v>
      </c>
      <c r="AI105" s="215"/>
      <c r="AJ105" s="215"/>
      <c r="AK105" s="215"/>
      <c r="AL105" s="215"/>
      <c r="AM105" s="141">
        <v>2026.0</v>
      </c>
      <c r="AN105" s="215"/>
      <c r="AO105" s="98" t="s">
        <v>6656</v>
      </c>
      <c r="AP105" s="125" t="s">
        <v>76</v>
      </c>
      <c r="AQ105" s="679">
        <v>46287.0</v>
      </c>
      <c r="AR105" s="246"/>
      <c r="AS105" s="247"/>
      <c r="AT105" s="247"/>
      <c r="AU105" s="194"/>
      <c r="AV105" s="194"/>
    </row>
    <row r="106" ht="14.25" customHeight="1">
      <c r="A106" s="215"/>
      <c r="B106" s="125" t="s">
        <v>7176</v>
      </c>
      <c r="C106" s="182">
        <v>45979.0</v>
      </c>
      <c r="D106" s="41" t="str">
        <f t="shared" si="2"/>
        <v>2408120015 / 4723 - Venta de Pollo</v>
      </c>
      <c r="E106" s="125" t="s">
        <v>7177</v>
      </c>
      <c r="F106" s="182">
        <v>46031.0</v>
      </c>
      <c r="G106" s="457" t="s">
        <v>5225</v>
      </c>
      <c r="H106" s="460" t="s">
        <v>7178</v>
      </c>
      <c r="I106" s="127" t="s">
        <v>53</v>
      </c>
      <c r="J106" s="459">
        <v>7.9402993E7</v>
      </c>
      <c r="K106" s="460" t="s">
        <v>54</v>
      </c>
      <c r="L106" s="460">
        <v>3.138076194E9</v>
      </c>
      <c r="M106" s="460" t="s">
        <v>7179</v>
      </c>
      <c r="N106" s="460" t="s">
        <v>7180</v>
      </c>
      <c r="O106" s="247"/>
      <c r="P106" s="263" t="s">
        <v>57</v>
      </c>
      <c r="Q106" s="247"/>
      <c r="R106" s="247"/>
      <c r="S106" s="98">
        <v>2.408120015E9</v>
      </c>
      <c r="T106" s="460" t="s">
        <v>180</v>
      </c>
      <c r="U106" s="460" t="s">
        <v>1182</v>
      </c>
      <c r="V106" s="460" t="s">
        <v>256</v>
      </c>
      <c r="W106" s="105" t="s">
        <v>57</v>
      </c>
      <c r="X106" s="460" t="s">
        <v>65</v>
      </c>
      <c r="Y106" s="460" t="s">
        <v>64</v>
      </c>
      <c r="Z106" s="460" t="s">
        <v>63</v>
      </c>
      <c r="AA106" s="460" t="s">
        <v>64</v>
      </c>
      <c r="AB106" s="14" t="s">
        <v>65</v>
      </c>
      <c r="AC106" s="14" t="s">
        <v>65</v>
      </c>
      <c r="AD106" s="98" t="s">
        <v>2096</v>
      </c>
      <c r="AE106" s="209" t="s">
        <v>168</v>
      </c>
      <c r="AF106" s="134" t="s">
        <v>68</v>
      </c>
      <c r="AG106" s="596" t="s">
        <v>7181</v>
      </c>
      <c r="AH106" s="596" t="s">
        <v>7182</v>
      </c>
      <c r="AI106" s="215"/>
      <c r="AJ106" s="215"/>
      <c r="AK106" s="215"/>
      <c r="AL106" s="215"/>
      <c r="AM106" s="141">
        <v>2026.0</v>
      </c>
      <c r="AN106" s="215"/>
      <c r="AO106" s="98" t="s">
        <v>6656</v>
      </c>
      <c r="AP106" s="125" t="s">
        <v>76</v>
      </c>
      <c r="AQ106" s="679">
        <v>46606.0</v>
      </c>
      <c r="AR106" s="246"/>
      <c r="AS106" s="247"/>
      <c r="AT106" s="247"/>
      <c r="AU106" s="194"/>
      <c r="AV106" s="194"/>
    </row>
    <row r="107" ht="14.25" customHeight="1">
      <c r="A107" s="215"/>
      <c r="B107" s="125" t="s">
        <v>7183</v>
      </c>
      <c r="C107" s="182">
        <v>45966.0</v>
      </c>
      <c r="D107" s="91" t="str">
        <f t="shared" si="2"/>
        <v>2408160051 / 4721- Venta de verduras </v>
      </c>
      <c r="E107" s="125" t="s">
        <v>7184</v>
      </c>
      <c r="F107" s="182">
        <v>46031.0</v>
      </c>
      <c r="G107" s="457" t="s">
        <v>5225</v>
      </c>
      <c r="H107" s="458" t="s">
        <v>7173</v>
      </c>
      <c r="I107" s="127" t="s">
        <v>53</v>
      </c>
      <c r="J107" s="459">
        <v>5.276147E7</v>
      </c>
      <c r="K107" s="477" t="s">
        <v>54</v>
      </c>
      <c r="L107" s="460">
        <v>3.115844787E9</v>
      </c>
      <c r="M107" s="460" t="s">
        <v>7185</v>
      </c>
      <c r="N107" s="460" t="s">
        <v>7186</v>
      </c>
      <c r="O107" s="396" t="s">
        <v>57</v>
      </c>
      <c r="P107" s="247"/>
      <c r="Q107" s="247"/>
      <c r="R107" s="247"/>
      <c r="S107" s="98">
        <v>2.408160051E9</v>
      </c>
      <c r="T107" s="477" t="s">
        <v>180</v>
      </c>
      <c r="U107" s="460" t="s">
        <v>5722</v>
      </c>
      <c r="V107" s="460" t="s">
        <v>4916</v>
      </c>
      <c r="W107" s="134" t="s">
        <v>57</v>
      </c>
      <c r="X107" s="491" t="s">
        <v>65</v>
      </c>
      <c r="Y107" s="129" t="s">
        <v>64</v>
      </c>
      <c r="Z107" s="491" t="s">
        <v>63</v>
      </c>
      <c r="AA107" s="491" t="s">
        <v>64</v>
      </c>
      <c r="AB107" s="455" t="s">
        <v>65</v>
      </c>
      <c r="AC107" s="455" t="s">
        <v>65</v>
      </c>
      <c r="AD107" s="125" t="s">
        <v>2096</v>
      </c>
      <c r="AE107" s="98" t="s">
        <v>67</v>
      </c>
      <c r="AF107" s="134" t="s">
        <v>68</v>
      </c>
      <c r="AG107" s="596" t="s">
        <v>3141</v>
      </c>
      <c r="AH107" s="681" t="s">
        <v>7187</v>
      </c>
      <c r="AI107" s="215"/>
      <c r="AJ107" s="215"/>
      <c r="AK107" s="215"/>
      <c r="AL107" s="215"/>
      <c r="AM107" s="418">
        <v>2026.0</v>
      </c>
      <c r="AN107" s="215"/>
      <c r="AO107" s="98" t="s">
        <v>5473</v>
      </c>
      <c r="AP107" s="125" t="s">
        <v>3254</v>
      </c>
      <c r="AQ107" s="679">
        <v>46287.0</v>
      </c>
      <c r="AR107" s="246"/>
      <c r="AS107" s="247"/>
      <c r="AT107" s="247"/>
      <c r="AU107" s="194"/>
      <c r="AV107" s="194"/>
    </row>
    <row r="108" ht="14.25" customHeight="1">
      <c r="A108" s="215"/>
      <c r="B108" s="125" t="s">
        <v>7188</v>
      </c>
      <c r="C108" s="182">
        <v>46007.0</v>
      </c>
      <c r="D108" s="91" t="str">
        <f t="shared" si="2"/>
        <v>2415110006 / 9200 - Apuestas en linea </v>
      </c>
      <c r="E108" s="125" t="s">
        <v>7189</v>
      </c>
      <c r="F108" s="182">
        <v>46035.0</v>
      </c>
      <c r="G108" s="457" t="s">
        <v>1216</v>
      </c>
      <c r="H108" s="458" t="s">
        <v>7190</v>
      </c>
      <c r="I108" s="127" t="s">
        <v>53</v>
      </c>
      <c r="J108" s="459">
        <v>1.013669718E9</v>
      </c>
      <c r="K108" s="477" t="s">
        <v>54</v>
      </c>
      <c r="L108" s="460">
        <v>3.505832847E9</v>
      </c>
      <c r="M108" s="460" t="s">
        <v>7191</v>
      </c>
      <c r="N108" s="460" t="s">
        <v>7192</v>
      </c>
      <c r="O108" s="247"/>
      <c r="P108" s="396" t="s">
        <v>57</v>
      </c>
      <c r="Q108" s="247"/>
      <c r="R108" s="247"/>
      <c r="S108" s="98">
        <v>2.415110006E9</v>
      </c>
      <c r="T108" s="477" t="s">
        <v>4924</v>
      </c>
      <c r="U108" s="460" t="s">
        <v>7193</v>
      </c>
      <c r="V108" s="460" t="s">
        <v>7194</v>
      </c>
      <c r="W108" s="134" t="s">
        <v>57</v>
      </c>
      <c r="X108" s="491" t="s">
        <v>65</v>
      </c>
      <c r="Y108" s="129" t="s">
        <v>64</v>
      </c>
      <c r="Z108" s="491" t="s">
        <v>63</v>
      </c>
      <c r="AA108" s="491" t="s">
        <v>64</v>
      </c>
      <c r="AB108" s="455" t="s">
        <v>65</v>
      </c>
      <c r="AC108" s="455" t="s">
        <v>65</v>
      </c>
      <c r="AD108" s="125" t="s">
        <v>2096</v>
      </c>
      <c r="AE108" s="460" t="s">
        <v>64</v>
      </c>
      <c r="AF108" s="134" t="s">
        <v>68</v>
      </c>
      <c r="AG108" s="596" t="s">
        <v>7195</v>
      </c>
      <c r="AH108" s="681" t="s">
        <v>7196</v>
      </c>
      <c r="AI108" s="215"/>
      <c r="AJ108" s="215"/>
      <c r="AK108" s="215"/>
      <c r="AL108" s="215"/>
      <c r="AM108" s="418">
        <v>2026.0</v>
      </c>
      <c r="AN108" s="215"/>
      <c r="AO108" s="98" t="s">
        <v>5473</v>
      </c>
      <c r="AP108" s="125" t="s">
        <v>3254</v>
      </c>
      <c r="AQ108" s="682">
        <v>46302.0</v>
      </c>
      <c r="AR108" s="246"/>
      <c r="AS108" s="247"/>
      <c r="AT108" s="247"/>
      <c r="AU108" s="194"/>
      <c r="AV108" s="194"/>
    </row>
    <row r="109" ht="14.25" customHeight="1">
      <c r="A109" s="215"/>
      <c r="B109" s="125" t="s">
        <v>7197</v>
      </c>
      <c r="C109" s="182">
        <v>45923.0</v>
      </c>
      <c r="D109" s="91" t="str">
        <f t="shared" si="2"/>
        <v>2412110009 / 4722 - Venta de lacteo y huevos </v>
      </c>
      <c r="E109" s="125" t="s">
        <v>7198</v>
      </c>
      <c r="F109" s="182">
        <v>46037.0</v>
      </c>
      <c r="G109" s="457" t="s">
        <v>1340</v>
      </c>
      <c r="H109" s="458" t="s">
        <v>7070</v>
      </c>
      <c r="I109" s="127" t="s">
        <v>53</v>
      </c>
      <c r="J109" s="459">
        <v>4.1452489E7</v>
      </c>
      <c r="K109" s="477" t="s">
        <v>54</v>
      </c>
      <c r="L109" s="460">
        <v>3.102833529E9</v>
      </c>
      <c r="M109" s="460" t="s">
        <v>7199</v>
      </c>
      <c r="N109" s="460" t="s">
        <v>7200</v>
      </c>
      <c r="O109" s="247"/>
      <c r="P109" s="396" t="s">
        <v>57</v>
      </c>
      <c r="Q109" s="247"/>
      <c r="R109" s="247"/>
      <c r="S109" s="98">
        <v>2.412110009E9</v>
      </c>
      <c r="T109" s="460" t="s">
        <v>4924</v>
      </c>
      <c r="U109" s="460" t="s">
        <v>5553</v>
      </c>
      <c r="V109" s="477" t="s">
        <v>7201</v>
      </c>
      <c r="W109" s="134" t="s">
        <v>57</v>
      </c>
      <c r="X109" s="477" t="s">
        <v>61</v>
      </c>
      <c r="Y109" s="477" t="s">
        <v>7202</v>
      </c>
      <c r="Z109" s="477" t="s">
        <v>63</v>
      </c>
      <c r="AA109" s="460" t="s">
        <v>64</v>
      </c>
      <c r="AB109" s="455" t="s">
        <v>65</v>
      </c>
      <c r="AC109" s="455" t="s">
        <v>65</v>
      </c>
      <c r="AD109" s="460" t="s">
        <v>2096</v>
      </c>
      <c r="AE109" s="460" t="s">
        <v>168</v>
      </c>
      <c r="AF109" s="134" t="s">
        <v>68</v>
      </c>
      <c r="AG109" s="596" t="s">
        <v>7203</v>
      </c>
      <c r="AH109" s="596" t="s">
        <v>7204</v>
      </c>
      <c r="AI109" s="215"/>
      <c r="AJ109" s="215"/>
      <c r="AK109" s="215"/>
      <c r="AL109" s="215"/>
      <c r="AM109" s="418">
        <v>2026.0</v>
      </c>
      <c r="AN109" s="215"/>
      <c r="AO109" s="98" t="s">
        <v>5473</v>
      </c>
      <c r="AP109" s="125" t="s">
        <v>3254</v>
      </c>
      <c r="AQ109" s="683">
        <v>46264.0</v>
      </c>
      <c r="AR109" s="246"/>
      <c r="AS109" s="247"/>
      <c r="AT109" s="247"/>
      <c r="AU109" s="194"/>
      <c r="AV109" s="194"/>
    </row>
    <row r="110" ht="14.25" customHeight="1">
      <c r="A110" s="215"/>
      <c r="B110" s="125" t="s">
        <v>7205</v>
      </c>
      <c r="C110" s="182">
        <v>45905.0</v>
      </c>
      <c r="D110" s="91" t="str">
        <f t="shared" si="2"/>
        <v>2412170003 / 5611 - Restaurante </v>
      </c>
      <c r="E110" s="125" t="s">
        <v>7206</v>
      </c>
      <c r="F110" s="182">
        <v>46037.0</v>
      </c>
      <c r="G110" s="457" t="s">
        <v>1340</v>
      </c>
      <c r="H110" s="458" t="s">
        <v>7207</v>
      </c>
      <c r="I110" s="127" t="s">
        <v>53</v>
      </c>
      <c r="J110" s="459">
        <v>4.6643515E7</v>
      </c>
      <c r="K110" s="460" t="s">
        <v>7208</v>
      </c>
      <c r="L110" s="460">
        <v>3.133768308E9</v>
      </c>
      <c r="M110" s="460" t="s">
        <v>7209</v>
      </c>
      <c r="N110" s="460" t="s">
        <v>7210</v>
      </c>
      <c r="O110" s="247"/>
      <c r="P110" s="396" t="s">
        <v>57</v>
      </c>
      <c r="Q110" s="247"/>
      <c r="R110" s="247"/>
      <c r="S110" s="98">
        <v>2.412170003E9</v>
      </c>
      <c r="T110" s="460" t="s">
        <v>180</v>
      </c>
      <c r="U110" s="460" t="s">
        <v>7211</v>
      </c>
      <c r="V110" s="477" t="s">
        <v>4516</v>
      </c>
      <c r="W110" s="134" t="s">
        <v>57</v>
      </c>
      <c r="X110" s="477" t="s">
        <v>65</v>
      </c>
      <c r="Y110" s="129" t="s">
        <v>64</v>
      </c>
      <c r="Z110" s="477" t="s">
        <v>154</v>
      </c>
      <c r="AA110" s="460">
        <v>6.4207447E7</v>
      </c>
      <c r="AB110" s="455" t="s">
        <v>65</v>
      </c>
      <c r="AC110" s="455" t="s">
        <v>65</v>
      </c>
      <c r="AD110" s="460" t="s">
        <v>2096</v>
      </c>
      <c r="AE110" s="460" t="s">
        <v>64</v>
      </c>
      <c r="AF110" s="134" t="s">
        <v>68</v>
      </c>
      <c r="AG110" s="596" t="s">
        <v>7212</v>
      </c>
      <c r="AH110" s="596" t="s">
        <v>7213</v>
      </c>
      <c r="AI110" s="215"/>
      <c r="AJ110" s="215"/>
      <c r="AK110" s="215"/>
      <c r="AL110" s="215"/>
      <c r="AM110" s="418">
        <v>2026.0</v>
      </c>
      <c r="AN110" s="215"/>
      <c r="AO110" s="98" t="s">
        <v>5473</v>
      </c>
      <c r="AP110" s="125" t="s">
        <v>3254</v>
      </c>
      <c r="AQ110" s="683">
        <v>46176.0</v>
      </c>
      <c r="AR110" s="246"/>
      <c r="AS110" s="247"/>
      <c r="AT110" s="247"/>
      <c r="AU110" s="194"/>
      <c r="AV110" s="194"/>
    </row>
    <row r="111" ht="14.25" customHeight="1">
      <c r="A111" s="215"/>
      <c r="B111" s="125" t="s">
        <v>7214</v>
      </c>
      <c r="C111" s="182">
        <v>46017.0</v>
      </c>
      <c r="D111" s="91" t="str">
        <f t="shared" si="2"/>
        <v>2408160186 / 4721 - Venta de verduras </v>
      </c>
      <c r="E111" s="125" t="s">
        <v>7215</v>
      </c>
      <c r="F111" s="182">
        <v>46045.0</v>
      </c>
      <c r="G111" s="457" t="s">
        <v>5225</v>
      </c>
      <c r="H111" s="458" t="s">
        <v>6014</v>
      </c>
      <c r="I111" s="127" t="s">
        <v>53</v>
      </c>
      <c r="J111" s="459">
        <v>3.95402E7</v>
      </c>
      <c r="K111" s="460" t="s">
        <v>4545</v>
      </c>
      <c r="L111" s="460">
        <v>3.20802232E9</v>
      </c>
      <c r="M111" s="460" t="s">
        <v>3161</v>
      </c>
      <c r="N111" s="460" t="s">
        <v>6015</v>
      </c>
      <c r="O111" s="396" t="s">
        <v>57</v>
      </c>
      <c r="P111" s="247"/>
      <c r="Q111" s="247"/>
      <c r="R111" s="247"/>
      <c r="S111" s="98">
        <v>2.408160186E9</v>
      </c>
      <c r="T111" s="460" t="s">
        <v>180</v>
      </c>
      <c r="U111" s="460" t="s">
        <v>2080</v>
      </c>
      <c r="V111" s="477" t="s">
        <v>4747</v>
      </c>
      <c r="W111" s="134" t="s">
        <v>57</v>
      </c>
      <c r="X111" s="477" t="s">
        <v>65</v>
      </c>
      <c r="Y111" s="129" t="s">
        <v>64</v>
      </c>
      <c r="Z111" s="477" t="s">
        <v>63</v>
      </c>
      <c r="AA111" s="460" t="s">
        <v>64</v>
      </c>
      <c r="AB111" s="455" t="s">
        <v>65</v>
      </c>
      <c r="AC111" s="455" t="s">
        <v>65</v>
      </c>
      <c r="AD111" s="460" t="s">
        <v>2096</v>
      </c>
      <c r="AE111" s="460" t="s">
        <v>168</v>
      </c>
      <c r="AF111" s="134" t="s">
        <v>68</v>
      </c>
      <c r="AG111" s="596" t="s">
        <v>3141</v>
      </c>
      <c r="AH111" s="596" t="s">
        <v>3142</v>
      </c>
      <c r="AI111" s="215"/>
      <c r="AJ111" s="215"/>
      <c r="AK111" s="215"/>
      <c r="AL111" s="215"/>
      <c r="AM111" s="418">
        <v>2026.0</v>
      </c>
      <c r="AN111" s="215"/>
      <c r="AO111" s="98" t="s">
        <v>5473</v>
      </c>
      <c r="AP111" s="125" t="s">
        <v>3254</v>
      </c>
      <c r="AQ111" s="683">
        <v>46529.0</v>
      </c>
      <c r="AR111" s="246"/>
      <c r="AS111" s="247"/>
      <c r="AT111" s="247"/>
      <c r="AU111" s="194"/>
      <c r="AV111" s="194"/>
    </row>
    <row r="112" ht="14.25" customHeight="1">
      <c r="A112" s="215"/>
      <c r="B112" s="125" t="s">
        <v>7216</v>
      </c>
      <c r="C112" s="182">
        <v>45852.0</v>
      </c>
      <c r="D112" s="91" t="str">
        <f t="shared" si="2"/>
        <v>2408160168 / 4721 - Mercado campesino </v>
      </c>
      <c r="E112" s="125" t="s">
        <v>7217</v>
      </c>
      <c r="F112" s="182">
        <v>46045.0</v>
      </c>
      <c r="G112" s="457" t="s">
        <v>5225</v>
      </c>
      <c r="H112" s="458" t="s">
        <v>6150</v>
      </c>
      <c r="I112" s="127" t="s">
        <v>53</v>
      </c>
      <c r="J112" s="459">
        <v>5.2839243E7</v>
      </c>
      <c r="K112" s="460" t="s">
        <v>54</v>
      </c>
      <c r="L112" s="460">
        <v>3.114854267E9</v>
      </c>
      <c r="M112" s="460" t="s">
        <v>7218</v>
      </c>
      <c r="N112" s="460" t="s">
        <v>7219</v>
      </c>
      <c r="O112" s="396" t="s">
        <v>57</v>
      </c>
      <c r="P112" s="247"/>
      <c r="Q112" s="247"/>
      <c r="R112" s="247"/>
      <c r="S112" s="98">
        <v>2.408160168E9</v>
      </c>
      <c r="T112" s="460" t="s">
        <v>180</v>
      </c>
      <c r="U112" s="460" t="s">
        <v>7220</v>
      </c>
      <c r="V112" s="477" t="s">
        <v>4956</v>
      </c>
      <c r="W112" s="134" t="s">
        <v>57</v>
      </c>
      <c r="X112" s="477" t="s">
        <v>65</v>
      </c>
      <c r="Y112" s="129" t="s">
        <v>64</v>
      </c>
      <c r="Z112" s="477" t="s">
        <v>63</v>
      </c>
      <c r="AA112" s="460" t="s">
        <v>64</v>
      </c>
      <c r="AB112" s="455" t="s">
        <v>65</v>
      </c>
      <c r="AC112" s="455" t="s">
        <v>65</v>
      </c>
      <c r="AD112" s="460" t="s">
        <v>2096</v>
      </c>
      <c r="AE112" s="460" t="s">
        <v>64</v>
      </c>
      <c r="AF112" s="134" t="s">
        <v>68</v>
      </c>
      <c r="AG112" s="596" t="s">
        <v>7221</v>
      </c>
      <c r="AH112" s="596" t="s">
        <v>7222</v>
      </c>
      <c r="AI112" s="215"/>
      <c r="AJ112" s="215"/>
      <c r="AK112" s="215"/>
      <c r="AL112" s="215"/>
      <c r="AM112" s="418">
        <v>2026.0</v>
      </c>
      <c r="AN112" s="215"/>
      <c r="AO112" s="98" t="s">
        <v>5473</v>
      </c>
      <c r="AP112" s="125" t="s">
        <v>3254</v>
      </c>
      <c r="AQ112" s="679">
        <v>46622.0</v>
      </c>
      <c r="AR112" s="246"/>
      <c r="AS112" s="247"/>
      <c r="AT112" s="247"/>
      <c r="AU112" s="194"/>
      <c r="AV112" s="194"/>
    </row>
    <row r="113" ht="14.25" customHeight="1">
      <c r="A113" s="215"/>
      <c r="B113" s="125" t="s">
        <v>7223</v>
      </c>
      <c r="C113" s="182">
        <v>45820.0</v>
      </c>
      <c r="D113" s="91" t="str">
        <f t="shared" si="2"/>
        <v>2407120001 / 4723 - Venta de pollo </v>
      </c>
      <c r="E113" s="125" t="s">
        <v>7224</v>
      </c>
      <c r="F113" s="182">
        <v>46050.0</v>
      </c>
      <c r="G113" s="457" t="s">
        <v>1384</v>
      </c>
      <c r="H113" s="458" t="s">
        <v>7225</v>
      </c>
      <c r="I113" s="127" t="s">
        <v>53</v>
      </c>
      <c r="J113" s="459">
        <v>5.232504E7</v>
      </c>
      <c r="K113" s="460" t="s">
        <v>54</v>
      </c>
      <c r="L113" s="460">
        <v>3.124855233E9</v>
      </c>
      <c r="M113" s="460" t="s">
        <v>7226</v>
      </c>
      <c r="N113" s="460" t="s">
        <v>7227</v>
      </c>
      <c r="O113" s="247"/>
      <c r="P113" s="396" t="s">
        <v>57</v>
      </c>
      <c r="Q113" s="247"/>
      <c r="R113" s="247"/>
      <c r="S113" s="98">
        <v>2.407120001E9</v>
      </c>
      <c r="T113" s="460" t="s">
        <v>180</v>
      </c>
      <c r="U113" s="460" t="s">
        <v>7228</v>
      </c>
      <c r="V113" s="460" t="s">
        <v>4753</v>
      </c>
      <c r="W113" s="134" t="s">
        <v>57</v>
      </c>
      <c r="X113" s="460" t="s">
        <v>61</v>
      </c>
      <c r="Y113" s="460" t="s">
        <v>7229</v>
      </c>
      <c r="Z113" s="460" t="s">
        <v>63</v>
      </c>
      <c r="AA113" s="460" t="s">
        <v>64</v>
      </c>
      <c r="AB113" s="455" t="s">
        <v>65</v>
      </c>
      <c r="AC113" s="455" t="s">
        <v>65</v>
      </c>
      <c r="AD113" s="460" t="s">
        <v>2096</v>
      </c>
      <c r="AE113" s="460" t="s">
        <v>64</v>
      </c>
      <c r="AF113" s="134" t="s">
        <v>68</v>
      </c>
      <c r="AG113" s="596" t="s">
        <v>7230</v>
      </c>
      <c r="AH113" s="596" t="s">
        <v>7231</v>
      </c>
      <c r="AI113" s="215"/>
      <c r="AJ113" s="215"/>
      <c r="AK113" s="215"/>
      <c r="AL113" s="215"/>
      <c r="AM113" s="418">
        <v>2026.0</v>
      </c>
      <c r="AN113" s="215"/>
      <c r="AO113" s="98" t="s">
        <v>5473</v>
      </c>
      <c r="AP113" s="125" t="s">
        <v>3254</v>
      </c>
      <c r="AQ113" s="679">
        <v>46264.0</v>
      </c>
      <c r="AR113" s="246"/>
      <c r="AS113" s="247"/>
      <c r="AT113" s="247"/>
      <c r="AU113" s="194"/>
      <c r="AV113" s="194"/>
    </row>
    <row r="114" ht="14.25" customHeight="1">
      <c r="A114" s="215"/>
      <c r="B114" s="125" t="s">
        <v>7232</v>
      </c>
      <c r="C114" s="182">
        <v>45986.0</v>
      </c>
      <c r="D114" s="91" t="str">
        <f t="shared" si="2"/>
        <v>2411170255 / 5611 - Restaurante</v>
      </c>
      <c r="E114" s="125" t="s">
        <v>7233</v>
      </c>
      <c r="F114" s="182">
        <v>46027.0</v>
      </c>
      <c r="G114" s="457" t="s">
        <v>176</v>
      </c>
      <c r="H114" s="460" t="s">
        <v>7234</v>
      </c>
      <c r="I114" s="127" t="s">
        <v>53</v>
      </c>
      <c r="J114" s="459">
        <v>3.9789555E7</v>
      </c>
      <c r="K114" s="460" t="s">
        <v>54</v>
      </c>
      <c r="L114" s="460">
        <v>3.212296737E9</v>
      </c>
      <c r="M114" s="460" t="s">
        <v>4877</v>
      </c>
      <c r="N114" s="460" t="s">
        <v>4878</v>
      </c>
      <c r="O114" s="247"/>
      <c r="P114" s="263" t="s">
        <v>57</v>
      </c>
      <c r="Q114" s="247"/>
      <c r="R114" s="247"/>
      <c r="S114" s="454">
        <v>2.411170255E9</v>
      </c>
      <c r="T114" s="460" t="s">
        <v>180</v>
      </c>
      <c r="U114" s="460" t="s">
        <v>7235</v>
      </c>
      <c r="V114" s="460" t="s">
        <v>152</v>
      </c>
      <c r="W114" s="134" t="s">
        <v>57</v>
      </c>
      <c r="X114" s="460" t="s">
        <v>65</v>
      </c>
      <c r="Y114" s="460" t="s">
        <v>64</v>
      </c>
      <c r="Z114" s="460" t="s">
        <v>63</v>
      </c>
      <c r="AA114" s="460" t="s">
        <v>64</v>
      </c>
      <c r="AB114" s="455" t="s">
        <v>65</v>
      </c>
      <c r="AC114" s="455" t="s">
        <v>65</v>
      </c>
      <c r="AD114" s="460" t="s">
        <v>2096</v>
      </c>
      <c r="AE114" s="460" t="s">
        <v>64</v>
      </c>
      <c r="AF114" s="134" t="s">
        <v>68</v>
      </c>
      <c r="AG114" s="596" t="s">
        <v>7236</v>
      </c>
      <c r="AH114" s="596" t="s">
        <v>7237</v>
      </c>
      <c r="AI114" s="215"/>
      <c r="AJ114" s="215"/>
      <c r="AK114" s="215"/>
      <c r="AL114" s="215"/>
      <c r="AM114" s="418">
        <v>2026.0</v>
      </c>
      <c r="AN114" s="215"/>
      <c r="AO114" s="98" t="s">
        <v>5473</v>
      </c>
      <c r="AP114" s="125" t="s">
        <v>76</v>
      </c>
      <c r="AQ114" s="679">
        <v>46232.0</v>
      </c>
      <c r="AR114" s="246"/>
      <c r="AS114" s="247"/>
      <c r="AT114" s="247"/>
      <c r="AU114" s="194"/>
      <c r="AV114" s="194"/>
    </row>
    <row r="115">
      <c r="A115" s="55"/>
      <c r="B115" s="684"/>
      <c r="C115" s="684"/>
      <c r="D115" s="442"/>
      <c r="E115" s="55"/>
      <c r="F115" s="55"/>
      <c r="G115" s="55"/>
      <c r="H115" s="55"/>
      <c r="I115" s="55"/>
      <c r="J115" s="55"/>
      <c r="K115" s="55"/>
      <c r="L115" s="55"/>
      <c r="M115" s="55"/>
      <c r="N115" s="55"/>
      <c r="O115" s="684"/>
      <c r="P115" s="684"/>
      <c r="Q115" s="684"/>
      <c r="R115" s="684"/>
      <c r="S115" s="55"/>
      <c r="T115" s="55"/>
      <c r="U115" s="55"/>
      <c r="V115" s="55"/>
      <c r="W115" s="684"/>
      <c r="X115" s="55"/>
      <c r="Y115" s="55"/>
      <c r="Z115" s="55"/>
      <c r="AA115" s="55"/>
      <c r="AB115" s="55"/>
      <c r="AC115" s="55"/>
      <c r="AD115" s="55"/>
      <c r="AE115" s="55"/>
      <c r="AF115" s="684"/>
      <c r="AG115" s="55"/>
      <c r="AH115" s="55"/>
      <c r="AI115" s="55"/>
      <c r="AJ115" s="55"/>
      <c r="AK115" s="55"/>
      <c r="AL115" s="55"/>
      <c r="AM115" s="684"/>
      <c r="AN115" s="55"/>
      <c r="AO115" s="55"/>
      <c r="AP115" s="55"/>
      <c r="AQ115" s="685"/>
      <c r="AR115" s="686"/>
      <c r="AS115" s="687"/>
      <c r="AT115" s="687"/>
      <c r="AU115" s="340"/>
      <c r="AV115" s="340"/>
    </row>
    <row r="116">
      <c r="A116" s="55"/>
      <c r="B116" s="684"/>
      <c r="C116" s="684"/>
      <c r="D116" s="442"/>
      <c r="E116" s="55"/>
      <c r="F116" s="55"/>
      <c r="G116" s="55"/>
      <c r="H116" s="55"/>
      <c r="I116" s="55"/>
      <c r="J116" s="55"/>
      <c r="K116" s="55"/>
      <c r="L116" s="55"/>
      <c r="M116" s="55"/>
      <c r="N116" s="55"/>
      <c r="O116" s="684"/>
      <c r="P116" s="684"/>
      <c r="Q116" s="684"/>
      <c r="R116" s="684"/>
      <c r="S116" s="55"/>
      <c r="T116" s="55"/>
      <c r="U116" s="55"/>
      <c r="V116" s="55"/>
      <c r="W116" s="684"/>
      <c r="X116" s="55"/>
      <c r="Y116" s="55"/>
      <c r="Z116" s="55"/>
      <c r="AA116" s="55"/>
      <c r="AB116" s="55"/>
      <c r="AC116" s="55"/>
      <c r="AD116" s="55"/>
      <c r="AE116" s="55"/>
      <c r="AF116" s="684"/>
      <c r="AG116" s="55"/>
      <c r="AH116" s="55"/>
      <c r="AI116" s="55"/>
      <c r="AJ116" s="55"/>
      <c r="AK116" s="55"/>
      <c r="AL116" s="55"/>
      <c r="AM116" s="684"/>
      <c r="AN116" s="55"/>
      <c r="AO116" s="55"/>
      <c r="AP116" s="55"/>
      <c r="AQ116" s="685"/>
      <c r="AR116" s="686"/>
      <c r="AS116" s="687"/>
      <c r="AT116" s="687"/>
      <c r="AU116" s="340"/>
      <c r="AV116" s="340"/>
    </row>
    <row r="117">
      <c r="A117" s="55"/>
      <c r="B117" s="684"/>
      <c r="C117" s="684"/>
      <c r="D117" s="442"/>
      <c r="E117" s="55"/>
      <c r="F117" s="55"/>
      <c r="G117" s="55"/>
      <c r="H117" s="55"/>
      <c r="I117" s="55"/>
      <c r="J117" s="55"/>
      <c r="K117" s="55"/>
      <c r="L117" s="55"/>
      <c r="M117" s="55"/>
      <c r="N117" s="55"/>
      <c r="O117" s="684"/>
      <c r="P117" s="684"/>
      <c r="Q117" s="684"/>
      <c r="R117" s="684"/>
      <c r="S117" s="55"/>
      <c r="T117" s="55"/>
      <c r="U117" s="55"/>
      <c r="V117" s="55"/>
      <c r="W117" s="684"/>
      <c r="X117" s="55"/>
      <c r="Y117" s="55"/>
      <c r="Z117" s="55"/>
      <c r="AA117" s="55"/>
      <c r="AB117" s="55"/>
      <c r="AC117" s="55"/>
      <c r="AD117" s="55"/>
      <c r="AE117" s="55"/>
      <c r="AF117" s="684"/>
      <c r="AG117" s="55"/>
      <c r="AH117" s="55"/>
      <c r="AI117" s="55"/>
      <c r="AJ117" s="55"/>
      <c r="AK117" s="55"/>
      <c r="AL117" s="55"/>
      <c r="AM117" s="684"/>
      <c r="AN117" s="55"/>
      <c r="AO117" s="55"/>
      <c r="AP117" s="55"/>
      <c r="AQ117" s="685"/>
      <c r="AR117" s="686"/>
      <c r="AS117" s="687"/>
      <c r="AT117" s="687"/>
      <c r="AU117" s="340"/>
      <c r="AV117" s="340"/>
    </row>
    <row r="118">
      <c r="A118" s="55"/>
      <c r="B118" s="684"/>
      <c r="C118" s="684"/>
      <c r="D118" s="442"/>
      <c r="E118" s="55"/>
      <c r="F118" s="55"/>
      <c r="G118" s="55"/>
      <c r="H118" s="55"/>
      <c r="I118" s="55"/>
      <c r="J118" s="55"/>
      <c r="K118" s="55"/>
      <c r="L118" s="55"/>
      <c r="M118" s="55"/>
      <c r="N118" s="55"/>
      <c r="O118" s="684"/>
      <c r="P118" s="684"/>
      <c r="Q118" s="684"/>
      <c r="R118" s="684"/>
      <c r="S118" s="55"/>
      <c r="T118" s="55"/>
      <c r="U118" s="55"/>
      <c r="V118" s="55"/>
      <c r="W118" s="684"/>
      <c r="X118" s="55"/>
      <c r="Y118" s="55"/>
      <c r="Z118" s="55"/>
      <c r="AA118" s="55"/>
      <c r="AB118" s="55"/>
      <c r="AC118" s="55"/>
      <c r="AD118" s="55"/>
      <c r="AE118" s="55"/>
      <c r="AF118" s="684"/>
      <c r="AG118" s="55"/>
      <c r="AH118" s="55"/>
      <c r="AI118" s="55"/>
      <c r="AJ118" s="55"/>
      <c r="AK118" s="55"/>
      <c r="AL118" s="55"/>
      <c r="AM118" s="684"/>
      <c r="AN118" s="55"/>
      <c r="AO118" s="55"/>
      <c r="AP118" s="55"/>
      <c r="AQ118" s="685"/>
      <c r="AR118" s="686"/>
      <c r="AS118" s="687"/>
      <c r="AT118" s="687"/>
      <c r="AU118" s="340"/>
      <c r="AV118" s="340"/>
    </row>
    <row r="119">
      <c r="A119" s="55"/>
      <c r="B119" s="684"/>
      <c r="C119" s="684"/>
      <c r="D119" s="442"/>
      <c r="E119" s="55"/>
      <c r="F119" s="55"/>
      <c r="G119" s="55"/>
      <c r="H119" s="55"/>
      <c r="I119" s="55"/>
      <c r="J119" s="55"/>
      <c r="K119" s="55"/>
      <c r="L119" s="55"/>
      <c r="M119" s="55"/>
      <c r="N119" s="55"/>
      <c r="O119" s="684"/>
      <c r="P119" s="684"/>
      <c r="Q119" s="684"/>
      <c r="R119" s="684"/>
      <c r="S119" s="55"/>
      <c r="T119" s="55"/>
      <c r="U119" s="55"/>
      <c r="V119" s="55"/>
      <c r="W119" s="684"/>
      <c r="X119" s="55"/>
      <c r="Y119" s="55"/>
      <c r="Z119" s="55"/>
      <c r="AA119" s="55"/>
      <c r="AB119" s="55"/>
      <c r="AC119" s="55"/>
      <c r="AD119" s="55"/>
      <c r="AE119" s="55"/>
      <c r="AF119" s="684"/>
      <c r="AG119" s="55"/>
      <c r="AH119" s="55"/>
      <c r="AI119" s="55"/>
      <c r="AJ119" s="55"/>
      <c r="AK119" s="55"/>
      <c r="AL119" s="55"/>
      <c r="AM119" s="684"/>
      <c r="AN119" s="55"/>
      <c r="AO119" s="55"/>
      <c r="AP119" s="55"/>
      <c r="AQ119" s="685"/>
      <c r="AR119" s="686"/>
      <c r="AS119" s="687"/>
      <c r="AT119" s="687"/>
      <c r="AU119" s="340"/>
      <c r="AV119" s="340"/>
    </row>
    <row r="120">
      <c r="A120" s="55"/>
      <c r="B120" s="684"/>
      <c r="C120" s="684"/>
      <c r="D120" s="442"/>
      <c r="E120" s="55"/>
      <c r="F120" s="55"/>
      <c r="G120" s="55"/>
      <c r="H120" s="55"/>
      <c r="I120" s="55"/>
      <c r="J120" s="55"/>
      <c r="K120" s="55"/>
      <c r="L120" s="55"/>
      <c r="M120" s="55"/>
      <c r="N120" s="55"/>
      <c r="O120" s="684"/>
      <c r="P120" s="684"/>
      <c r="Q120" s="684"/>
      <c r="R120" s="684"/>
      <c r="S120" s="55"/>
      <c r="T120" s="55"/>
      <c r="U120" s="55"/>
      <c r="V120" s="55"/>
      <c r="W120" s="684"/>
      <c r="X120" s="55"/>
      <c r="Y120" s="55"/>
      <c r="Z120" s="55"/>
      <c r="AA120" s="55"/>
      <c r="AB120" s="55"/>
      <c r="AC120" s="55"/>
      <c r="AD120" s="55"/>
      <c r="AE120" s="55"/>
      <c r="AF120" s="684"/>
      <c r="AG120" s="55"/>
      <c r="AH120" s="55"/>
      <c r="AI120" s="55"/>
      <c r="AJ120" s="55"/>
      <c r="AK120" s="55"/>
      <c r="AL120" s="55"/>
      <c r="AM120" s="684"/>
      <c r="AN120" s="55"/>
      <c r="AO120" s="55"/>
      <c r="AP120" s="55"/>
      <c r="AQ120" s="685"/>
      <c r="AR120" s="686"/>
      <c r="AS120" s="687"/>
      <c r="AT120" s="687"/>
      <c r="AU120" s="340"/>
      <c r="AV120" s="340"/>
    </row>
    <row r="121">
      <c r="A121" s="55"/>
      <c r="B121" s="684"/>
      <c r="C121" s="684"/>
      <c r="D121" s="442"/>
      <c r="E121" s="55"/>
      <c r="F121" s="55"/>
      <c r="G121" s="55"/>
      <c r="H121" s="55"/>
      <c r="I121" s="55"/>
      <c r="J121" s="55"/>
      <c r="K121" s="55"/>
      <c r="L121" s="55"/>
      <c r="M121" s="55"/>
      <c r="N121" s="55"/>
      <c r="O121" s="684"/>
      <c r="P121" s="684"/>
      <c r="Q121" s="684"/>
      <c r="R121" s="684"/>
      <c r="S121" s="55"/>
      <c r="T121" s="55"/>
      <c r="U121" s="55"/>
      <c r="V121" s="55"/>
      <c r="W121" s="684"/>
      <c r="X121" s="55"/>
      <c r="Y121" s="55"/>
      <c r="Z121" s="55"/>
      <c r="AA121" s="55"/>
      <c r="AB121" s="55"/>
      <c r="AC121" s="55"/>
      <c r="AD121" s="55"/>
      <c r="AE121" s="55"/>
      <c r="AF121" s="684"/>
      <c r="AG121" s="55"/>
      <c r="AH121" s="55"/>
      <c r="AI121" s="55"/>
      <c r="AJ121" s="55"/>
      <c r="AK121" s="55"/>
      <c r="AL121" s="55"/>
      <c r="AM121" s="684"/>
      <c r="AN121" s="55"/>
      <c r="AO121" s="55"/>
      <c r="AP121" s="55"/>
      <c r="AQ121" s="685"/>
      <c r="AR121" s="686"/>
      <c r="AS121" s="687"/>
      <c r="AT121" s="687"/>
      <c r="AU121" s="340"/>
      <c r="AV121" s="340"/>
    </row>
    <row r="122">
      <c r="A122" s="55"/>
      <c r="B122" s="684"/>
      <c r="C122" s="684"/>
      <c r="D122" s="442"/>
      <c r="E122" s="55"/>
      <c r="F122" s="55"/>
      <c r="G122" s="55"/>
      <c r="H122" s="55"/>
      <c r="I122" s="55"/>
      <c r="J122" s="55"/>
      <c r="K122" s="55"/>
      <c r="L122" s="55"/>
      <c r="M122" s="55"/>
      <c r="N122" s="55"/>
      <c r="O122" s="684"/>
      <c r="P122" s="684"/>
      <c r="Q122" s="684"/>
      <c r="R122" s="684"/>
      <c r="S122" s="55"/>
      <c r="T122" s="55"/>
      <c r="U122" s="55"/>
      <c r="V122" s="55"/>
      <c r="W122" s="684"/>
      <c r="X122" s="55"/>
      <c r="Y122" s="55"/>
      <c r="Z122" s="55"/>
      <c r="AA122" s="55"/>
      <c r="AB122" s="55"/>
      <c r="AC122" s="55"/>
      <c r="AD122" s="55"/>
      <c r="AE122" s="55"/>
      <c r="AF122" s="684"/>
      <c r="AG122" s="55"/>
      <c r="AH122" s="55"/>
      <c r="AI122" s="55"/>
      <c r="AJ122" s="55"/>
      <c r="AK122" s="55"/>
      <c r="AL122" s="55"/>
      <c r="AM122" s="684"/>
      <c r="AN122" s="55"/>
      <c r="AO122" s="55"/>
      <c r="AP122" s="55"/>
      <c r="AQ122" s="685"/>
      <c r="AR122" s="686"/>
      <c r="AS122" s="687"/>
      <c r="AT122" s="687"/>
      <c r="AU122" s="340"/>
      <c r="AV122" s="340"/>
    </row>
    <row r="123">
      <c r="A123" s="55"/>
      <c r="B123" s="684"/>
      <c r="C123" s="684"/>
      <c r="D123" s="442"/>
      <c r="E123" s="55"/>
      <c r="F123" s="55"/>
      <c r="G123" s="55"/>
      <c r="H123" s="55"/>
      <c r="I123" s="55"/>
      <c r="J123" s="55"/>
      <c r="K123" s="55"/>
      <c r="L123" s="55"/>
      <c r="M123" s="55"/>
      <c r="N123" s="55"/>
      <c r="O123" s="684"/>
      <c r="P123" s="684"/>
      <c r="Q123" s="684"/>
      <c r="R123" s="684"/>
      <c r="S123" s="55"/>
      <c r="T123" s="55"/>
      <c r="U123" s="55"/>
      <c r="V123" s="55"/>
      <c r="W123" s="684"/>
      <c r="X123" s="55"/>
      <c r="Y123" s="55"/>
      <c r="Z123" s="55"/>
      <c r="AA123" s="55"/>
      <c r="AB123" s="55"/>
      <c r="AC123" s="55"/>
      <c r="AD123" s="55"/>
      <c r="AE123" s="55"/>
      <c r="AF123" s="684"/>
      <c r="AG123" s="55"/>
      <c r="AH123" s="55"/>
      <c r="AI123" s="55"/>
      <c r="AJ123" s="55"/>
      <c r="AK123" s="55"/>
      <c r="AL123" s="55"/>
      <c r="AM123" s="684"/>
      <c r="AN123" s="55"/>
      <c r="AO123" s="55"/>
      <c r="AP123" s="55"/>
      <c r="AQ123" s="685"/>
      <c r="AR123" s="686"/>
      <c r="AS123" s="687"/>
      <c r="AT123" s="687"/>
      <c r="AU123" s="340"/>
      <c r="AV123" s="340"/>
    </row>
    <row r="124">
      <c r="A124" s="55"/>
      <c r="B124" s="684"/>
      <c r="C124" s="684"/>
      <c r="D124" s="442"/>
      <c r="E124" s="55"/>
      <c r="F124" s="55"/>
      <c r="G124" s="55"/>
      <c r="H124" s="55"/>
      <c r="I124" s="55"/>
      <c r="J124" s="55"/>
      <c r="K124" s="55"/>
      <c r="L124" s="55"/>
      <c r="M124" s="55"/>
      <c r="N124" s="55"/>
      <c r="O124" s="684"/>
      <c r="P124" s="684"/>
      <c r="Q124" s="684"/>
      <c r="R124" s="684"/>
      <c r="S124" s="55"/>
      <c r="T124" s="55"/>
      <c r="U124" s="55"/>
      <c r="V124" s="55"/>
      <c r="W124" s="684"/>
      <c r="X124" s="55"/>
      <c r="Y124" s="55"/>
      <c r="Z124" s="55"/>
      <c r="AA124" s="55"/>
      <c r="AB124" s="55"/>
      <c r="AC124" s="55"/>
      <c r="AD124" s="55"/>
      <c r="AE124" s="55"/>
      <c r="AF124" s="684"/>
      <c r="AG124" s="55"/>
      <c r="AH124" s="55"/>
      <c r="AI124" s="55"/>
      <c r="AJ124" s="55"/>
      <c r="AK124" s="55"/>
      <c r="AL124" s="55"/>
      <c r="AM124" s="684"/>
      <c r="AN124" s="55"/>
      <c r="AO124" s="55"/>
      <c r="AP124" s="55"/>
      <c r="AQ124" s="685"/>
      <c r="AR124" s="686"/>
      <c r="AS124" s="687"/>
      <c r="AT124" s="687"/>
      <c r="AU124" s="340"/>
      <c r="AV124" s="340"/>
    </row>
    <row r="125">
      <c r="A125" s="55"/>
      <c r="B125" s="684"/>
      <c r="C125" s="684"/>
      <c r="D125" s="442"/>
      <c r="E125" s="55"/>
      <c r="F125" s="55"/>
      <c r="G125" s="55"/>
      <c r="H125" s="55"/>
      <c r="I125" s="55"/>
      <c r="J125" s="55"/>
      <c r="K125" s="55"/>
      <c r="L125" s="55"/>
      <c r="M125" s="55"/>
      <c r="N125" s="55"/>
      <c r="O125" s="684"/>
      <c r="P125" s="684"/>
      <c r="Q125" s="684"/>
      <c r="R125" s="684"/>
      <c r="S125" s="55"/>
      <c r="T125" s="55"/>
      <c r="U125" s="55"/>
      <c r="V125" s="55"/>
      <c r="W125" s="684"/>
      <c r="X125" s="55"/>
      <c r="Y125" s="55"/>
      <c r="Z125" s="55"/>
      <c r="AA125" s="55"/>
      <c r="AB125" s="55"/>
      <c r="AC125" s="55"/>
      <c r="AD125" s="55"/>
      <c r="AE125" s="55"/>
      <c r="AF125" s="684"/>
      <c r="AG125" s="55"/>
      <c r="AH125" s="55"/>
      <c r="AI125" s="55"/>
      <c r="AJ125" s="55"/>
      <c r="AK125" s="55"/>
      <c r="AL125" s="55"/>
      <c r="AM125" s="684"/>
      <c r="AN125" s="55"/>
      <c r="AO125" s="55"/>
      <c r="AP125" s="55"/>
      <c r="AQ125" s="685"/>
      <c r="AR125" s="686"/>
      <c r="AS125" s="687"/>
      <c r="AT125" s="687"/>
      <c r="AU125" s="340"/>
      <c r="AV125" s="340"/>
    </row>
    <row r="126">
      <c r="A126" s="55"/>
      <c r="B126" s="684"/>
      <c r="C126" s="684"/>
      <c r="D126" s="442"/>
      <c r="E126" s="55"/>
      <c r="F126" s="55"/>
      <c r="G126" s="55"/>
      <c r="H126" s="55"/>
      <c r="I126" s="55"/>
      <c r="J126" s="55"/>
      <c r="K126" s="55"/>
      <c r="L126" s="55"/>
      <c r="M126" s="55"/>
      <c r="N126" s="55"/>
      <c r="O126" s="684"/>
      <c r="P126" s="684"/>
      <c r="Q126" s="684"/>
      <c r="R126" s="684"/>
      <c r="S126" s="55"/>
      <c r="T126" s="55"/>
      <c r="U126" s="55"/>
      <c r="V126" s="55"/>
      <c r="W126" s="684"/>
      <c r="X126" s="55"/>
      <c r="Y126" s="55"/>
      <c r="Z126" s="55"/>
      <c r="AA126" s="55"/>
      <c r="AB126" s="55"/>
      <c r="AC126" s="55"/>
      <c r="AD126" s="55"/>
      <c r="AE126" s="55"/>
      <c r="AF126" s="684"/>
      <c r="AG126" s="55"/>
      <c r="AH126" s="55"/>
      <c r="AI126" s="55"/>
      <c r="AJ126" s="55"/>
      <c r="AK126" s="55"/>
      <c r="AL126" s="55"/>
      <c r="AM126" s="684"/>
      <c r="AN126" s="55"/>
      <c r="AO126" s="55"/>
      <c r="AP126" s="55"/>
      <c r="AQ126" s="685"/>
      <c r="AR126" s="686"/>
      <c r="AS126" s="687"/>
      <c r="AT126" s="687"/>
      <c r="AU126" s="340"/>
      <c r="AV126" s="340"/>
    </row>
    <row r="127">
      <c r="A127" s="55"/>
      <c r="B127" s="684"/>
      <c r="C127" s="684"/>
      <c r="D127" s="442"/>
      <c r="E127" s="55"/>
      <c r="F127" s="55"/>
      <c r="G127" s="55"/>
      <c r="H127" s="55"/>
      <c r="I127" s="55"/>
      <c r="J127" s="55"/>
      <c r="K127" s="55"/>
      <c r="L127" s="55"/>
      <c r="M127" s="55"/>
      <c r="N127" s="55"/>
      <c r="O127" s="684"/>
      <c r="P127" s="684"/>
      <c r="Q127" s="684"/>
      <c r="R127" s="684"/>
      <c r="S127" s="55"/>
      <c r="T127" s="55"/>
      <c r="U127" s="55"/>
      <c r="V127" s="55"/>
      <c r="W127" s="684"/>
      <c r="X127" s="55"/>
      <c r="Y127" s="55"/>
      <c r="Z127" s="55"/>
      <c r="AA127" s="55"/>
      <c r="AB127" s="55"/>
      <c r="AC127" s="55"/>
      <c r="AD127" s="55"/>
      <c r="AE127" s="55"/>
      <c r="AF127" s="684"/>
      <c r="AG127" s="55"/>
      <c r="AH127" s="55"/>
      <c r="AI127" s="55"/>
      <c r="AJ127" s="55"/>
      <c r="AK127" s="55"/>
      <c r="AL127" s="55"/>
      <c r="AM127" s="684"/>
      <c r="AN127" s="55"/>
      <c r="AO127" s="55"/>
      <c r="AP127" s="55"/>
      <c r="AQ127" s="685"/>
      <c r="AR127" s="686"/>
      <c r="AS127" s="687"/>
      <c r="AT127" s="687"/>
      <c r="AU127" s="340"/>
      <c r="AV127" s="340"/>
    </row>
    <row r="128">
      <c r="A128" s="55"/>
      <c r="B128" s="684"/>
      <c r="C128" s="684"/>
      <c r="D128" s="442"/>
      <c r="E128" s="55"/>
      <c r="F128" s="55"/>
      <c r="G128" s="55"/>
      <c r="H128" s="55"/>
      <c r="I128" s="55"/>
      <c r="J128" s="55"/>
      <c r="K128" s="55"/>
      <c r="L128" s="55"/>
      <c r="M128" s="55"/>
      <c r="N128" s="55"/>
      <c r="O128" s="684"/>
      <c r="P128" s="684"/>
      <c r="Q128" s="684"/>
      <c r="R128" s="684"/>
      <c r="S128" s="55"/>
      <c r="T128" s="55"/>
      <c r="U128" s="55"/>
      <c r="V128" s="55"/>
      <c r="W128" s="684"/>
      <c r="X128" s="55"/>
      <c r="Y128" s="55"/>
      <c r="Z128" s="55"/>
      <c r="AA128" s="55"/>
      <c r="AB128" s="55"/>
      <c r="AC128" s="55"/>
      <c r="AD128" s="55"/>
      <c r="AE128" s="55"/>
      <c r="AF128" s="684"/>
      <c r="AG128" s="55"/>
      <c r="AH128" s="55"/>
      <c r="AI128" s="55"/>
      <c r="AJ128" s="55"/>
      <c r="AK128" s="55"/>
      <c r="AL128" s="55"/>
      <c r="AM128" s="684"/>
      <c r="AN128" s="55"/>
      <c r="AO128" s="55"/>
      <c r="AP128" s="55"/>
      <c r="AQ128" s="685"/>
      <c r="AR128" s="686"/>
      <c r="AS128" s="687"/>
      <c r="AT128" s="687"/>
      <c r="AU128" s="340"/>
      <c r="AV128" s="340"/>
    </row>
    <row r="129">
      <c r="A129" s="55"/>
      <c r="B129" s="684"/>
      <c r="C129" s="684"/>
      <c r="D129" s="442"/>
      <c r="E129" s="55"/>
      <c r="F129" s="55"/>
      <c r="G129" s="55"/>
      <c r="H129" s="55"/>
      <c r="I129" s="55"/>
      <c r="J129" s="55"/>
      <c r="K129" s="55"/>
      <c r="L129" s="55"/>
      <c r="M129" s="55"/>
      <c r="N129" s="55"/>
      <c r="O129" s="684"/>
      <c r="P129" s="684"/>
      <c r="Q129" s="684"/>
      <c r="R129" s="684"/>
      <c r="S129" s="55"/>
      <c r="T129" s="55"/>
      <c r="U129" s="55"/>
      <c r="V129" s="55"/>
      <c r="W129" s="684"/>
      <c r="X129" s="55"/>
      <c r="Y129" s="55"/>
      <c r="Z129" s="55"/>
      <c r="AA129" s="55"/>
      <c r="AB129" s="55"/>
      <c r="AC129" s="55"/>
      <c r="AD129" s="55"/>
      <c r="AE129" s="55"/>
      <c r="AF129" s="684"/>
      <c r="AG129" s="55"/>
      <c r="AH129" s="55"/>
      <c r="AI129" s="55"/>
      <c r="AJ129" s="55"/>
      <c r="AK129" s="55"/>
      <c r="AL129" s="55"/>
      <c r="AM129" s="684"/>
      <c r="AN129" s="55"/>
      <c r="AO129" s="55"/>
      <c r="AP129" s="55"/>
      <c r="AQ129" s="685"/>
      <c r="AR129" s="686"/>
      <c r="AS129" s="687"/>
      <c r="AT129" s="687"/>
      <c r="AU129" s="340"/>
      <c r="AV129" s="340"/>
    </row>
    <row r="130">
      <c r="A130" s="55"/>
      <c r="B130" s="684"/>
      <c r="C130" s="684"/>
      <c r="D130" s="442"/>
      <c r="E130" s="55"/>
      <c r="F130" s="55"/>
      <c r="G130" s="55"/>
      <c r="H130" s="55"/>
      <c r="I130" s="55"/>
      <c r="J130" s="55"/>
      <c r="K130" s="55"/>
      <c r="L130" s="55"/>
      <c r="M130" s="55"/>
      <c r="N130" s="55"/>
      <c r="O130" s="684"/>
      <c r="P130" s="684"/>
      <c r="Q130" s="684"/>
      <c r="R130" s="684"/>
      <c r="S130" s="55"/>
      <c r="T130" s="55"/>
      <c r="U130" s="55"/>
      <c r="V130" s="55"/>
      <c r="W130" s="684"/>
      <c r="X130" s="55"/>
      <c r="Y130" s="55"/>
      <c r="Z130" s="55"/>
      <c r="AA130" s="55"/>
      <c r="AB130" s="55"/>
      <c r="AC130" s="55"/>
      <c r="AD130" s="55"/>
      <c r="AE130" s="55"/>
      <c r="AF130" s="684"/>
      <c r="AG130" s="55"/>
      <c r="AH130" s="55"/>
      <c r="AI130" s="55"/>
      <c r="AJ130" s="55"/>
      <c r="AK130" s="55"/>
      <c r="AL130" s="55"/>
      <c r="AM130" s="684"/>
      <c r="AN130" s="55"/>
      <c r="AO130" s="55"/>
      <c r="AP130" s="55"/>
      <c r="AQ130" s="685"/>
      <c r="AR130" s="686"/>
      <c r="AS130" s="687"/>
      <c r="AT130" s="687"/>
      <c r="AU130" s="340"/>
      <c r="AV130" s="340"/>
    </row>
    <row r="131">
      <c r="A131" s="55"/>
      <c r="B131" s="684"/>
      <c r="C131" s="684"/>
      <c r="D131" s="442"/>
      <c r="E131" s="55"/>
      <c r="F131" s="55"/>
      <c r="G131" s="55"/>
      <c r="H131" s="55"/>
      <c r="I131" s="55"/>
      <c r="J131" s="55"/>
      <c r="K131" s="55"/>
      <c r="L131" s="55"/>
      <c r="M131" s="55"/>
      <c r="N131" s="55"/>
      <c r="O131" s="684"/>
      <c r="P131" s="684"/>
      <c r="Q131" s="684"/>
      <c r="R131" s="684"/>
      <c r="S131" s="55"/>
      <c r="T131" s="55"/>
      <c r="U131" s="55"/>
      <c r="V131" s="55"/>
      <c r="W131" s="684"/>
      <c r="X131" s="55"/>
      <c r="Y131" s="55"/>
      <c r="Z131" s="55"/>
      <c r="AA131" s="55"/>
      <c r="AB131" s="55"/>
      <c r="AC131" s="55"/>
      <c r="AD131" s="55"/>
      <c r="AE131" s="55"/>
      <c r="AF131" s="684"/>
      <c r="AG131" s="55"/>
      <c r="AH131" s="55"/>
      <c r="AI131" s="55"/>
      <c r="AJ131" s="55"/>
      <c r="AK131" s="55"/>
      <c r="AL131" s="55"/>
      <c r="AM131" s="684"/>
      <c r="AN131" s="55"/>
      <c r="AO131" s="55"/>
      <c r="AP131" s="55"/>
      <c r="AQ131" s="685"/>
      <c r="AR131" s="686"/>
      <c r="AS131" s="687"/>
      <c r="AT131" s="687"/>
      <c r="AU131" s="340"/>
      <c r="AV131" s="340"/>
    </row>
    <row r="132">
      <c r="A132" s="55"/>
      <c r="B132" s="684"/>
      <c r="C132" s="684"/>
      <c r="D132" s="442"/>
      <c r="E132" s="55"/>
      <c r="F132" s="55"/>
      <c r="G132" s="55"/>
      <c r="H132" s="55"/>
      <c r="I132" s="55"/>
      <c r="J132" s="55"/>
      <c r="K132" s="55"/>
      <c r="L132" s="55"/>
      <c r="M132" s="55"/>
      <c r="N132" s="55"/>
      <c r="O132" s="684"/>
      <c r="P132" s="684"/>
      <c r="Q132" s="684"/>
      <c r="R132" s="684"/>
      <c r="S132" s="55"/>
      <c r="T132" s="55"/>
      <c r="U132" s="55"/>
      <c r="V132" s="55"/>
      <c r="W132" s="684"/>
      <c r="X132" s="55"/>
      <c r="Y132" s="55"/>
      <c r="Z132" s="55"/>
      <c r="AA132" s="55"/>
      <c r="AB132" s="55"/>
      <c r="AC132" s="55"/>
      <c r="AD132" s="55"/>
      <c r="AE132" s="55"/>
      <c r="AF132" s="684"/>
      <c r="AG132" s="55"/>
      <c r="AH132" s="55"/>
      <c r="AI132" s="55"/>
      <c r="AJ132" s="55"/>
      <c r="AK132" s="55"/>
      <c r="AL132" s="55"/>
      <c r="AM132" s="684"/>
      <c r="AN132" s="55"/>
      <c r="AO132" s="55"/>
      <c r="AP132" s="55"/>
      <c r="AQ132" s="685"/>
      <c r="AR132" s="686"/>
      <c r="AS132" s="687"/>
      <c r="AT132" s="687"/>
      <c r="AU132" s="340"/>
      <c r="AV132" s="340"/>
    </row>
    <row r="133">
      <c r="A133" s="55"/>
      <c r="B133" s="684"/>
      <c r="C133" s="684"/>
      <c r="D133" s="442"/>
      <c r="E133" s="55"/>
      <c r="F133" s="55"/>
      <c r="G133" s="55"/>
      <c r="H133" s="55"/>
      <c r="I133" s="55"/>
      <c r="J133" s="55"/>
      <c r="K133" s="55"/>
      <c r="L133" s="55"/>
      <c r="M133" s="55"/>
      <c r="N133" s="55"/>
      <c r="O133" s="684"/>
      <c r="P133" s="684"/>
      <c r="Q133" s="684"/>
      <c r="R133" s="684"/>
      <c r="S133" s="55"/>
      <c r="T133" s="55"/>
      <c r="U133" s="55"/>
      <c r="V133" s="55"/>
      <c r="W133" s="684"/>
      <c r="X133" s="55"/>
      <c r="Y133" s="55"/>
      <c r="Z133" s="55"/>
      <c r="AA133" s="55"/>
      <c r="AB133" s="55"/>
      <c r="AC133" s="55"/>
      <c r="AD133" s="55"/>
      <c r="AE133" s="55"/>
      <c r="AF133" s="684"/>
      <c r="AG133" s="55"/>
      <c r="AH133" s="55"/>
      <c r="AI133" s="55"/>
      <c r="AJ133" s="55"/>
      <c r="AK133" s="55"/>
      <c r="AL133" s="55"/>
      <c r="AM133" s="684"/>
      <c r="AN133" s="55"/>
      <c r="AO133" s="55"/>
      <c r="AP133" s="55"/>
      <c r="AQ133" s="685"/>
      <c r="AR133" s="686"/>
      <c r="AS133" s="687"/>
      <c r="AT133" s="687"/>
      <c r="AU133" s="340"/>
      <c r="AV133" s="340"/>
    </row>
    <row r="134">
      <c r="A134" s="55"/>
      <c r="B134" s="684"/>
      <c r="C134" s="684"/>
      <c r="D134" s="442"/>
      <c r="E134" s="55"/>
      <c r="F134" s="55"/>
      <c r="G134" s="55"/>
      <c r="H134" s="55"/>
      <c r="I134" s="55"/>
      <c r="J134" s="55"/>
      <c r="K134" s="55"/>
      <c r="L134" s="55"/>
      <c r="M134" s="55"/>
      <c r="N134" s="55"/>
      <c r="O134" s="684"/>
      <c r="P134" s="684"/>
      <c r="Q134" s="684"/>
      <c r="R134" s="684"/>
      <c r="S134" s="55"/>
      <c r="T134" s="55"/>
      <c r="U134" s="55"/>
      <c r="V134" s="55"/>
      <c r="W134" s="684"/>
      <c r="X134" s="55"/>
      <c r="Y134" s="55"/>
      <c r="Z134" s="55"/>
      <c r="AA134" s="55"/>
      <c r="AB134" s="55"/>
      <c r="AC134" s="55"/>
      <c r="AD134" s="55"/>
      <c r="AE134" s="55"/>
      <c r="AF134" s="684"/>
      <c r="AG134" s="55"/>
      <c r="AH134" s="55"/>
      <c r="AI134" s="55"/>
      <c r="AJ134" s="55"/>
      <c r="AK134" s="55"/>
      <c r="AL134" s="55"/>
      <c r="AM134" s="684"/>
      <c r="AN134" s="55"/>
      <c r="AO134" s="55"/>
      <c r="AP134" s="55"/>
      <c r="AQ134" s="685"/>
      <c r="AR134" s="686"/>
      <c r="AS134" s="687"/>
      <c r="AT134" s="687"/>
      <c r="AU134" s="340"/>
      <c r="AV134" s="340"/>
    </row>
    <row r="135">
      <c r="A135" s="55"/>
      <c r="B135" s="684"/>
      <c r="C135" s="684"/>
      <c r="D135" s="442"/>
      <c r="E135" s="55"/>
      <c r="F135" s="55"/>
      <c r="G135" s="55"/>
      <c r="H135" s="55"/>
      <c r="I135" s="55"/>
      <c r="J135" s="55"/>
      <c r="K135" s="55"/>
      <c r="L135" s="55"/>
      <c r="M135" s="55"/>
      <c r="N135" s="55"/>
      <c r="O135" s="684"/>
      <c r="P135" s="684"/>
      <c r="Q135" s="684"/>
      <c r="R135" s="684"/>
      <c r="S135" s="55"/>
      <c r="T135" s="55"/>
      <c r="U135" s="55"/>
      <c r="V135" s="55"/>
      <c r="W135" s="684"/>
      <c r="X135" s="55"/>
      <c r="Y135" s="55"/>
      <c r="Z135" s="55"/>
      <c r="AA135" s="55"/>
      <c r="AB135" s="55"/>
      <c r="AC135" s="55"/>
      <c r="AD135" s="55"/>
      <c r="AE135" s="55"/>
      <c r="AF135" s="684"/>
      <c r="AG135" s="55"/>
      <c r="AH135" s="55"/>
      <c r="AI135" s="55"/>
      <c r="AJ135" s="55"/>
      <c r="AK135" s="55"/>
      <c r="AL135" s="55"/>
      <c r="AM135" s="684"/>
      <c r="AN135" s="55"/>
      <c r="AO135" s="55"/>
      <c r="AP135" s="55"/>
      <c r="AQ135" s="685"/>
      <c r="AR135" s="686"/>
      <c r="AS135" s="687"/>
      <c r="AT135" s="687"/>
      <c r="AU135" s="340"/>
      <c r="AV135" s="340"/>
    </row>
    <row r="136">
      <c r="A136" s="55"/>
      <c r="B136" s="684"/>
      <c r="C136" s="684"/>
      <c r="D136" s="442"/>
      <c r="E136" s="55"/>
      <c r="F136" s="55"/>
      <c r="G136" s="55"/>
      <c r="H136" s="55"/>
      <c r="I136" s="55"/>
      <c r="J136" s="55"/>
      <c r="K136" s="55"/>
      <c r="L136" s="55"/>
      <c r="M136" s="55"/>
      <c r="N136" s="55"/>
      <c r="O136" s="684"/>
      <c r="P136" s="684"/>
      <c r="Q136" s="684"/>
      <c r="R136" s="684"/>
      <c r="S136" s="55"/>
      <c r="T136" s="55"/>
      <c r="U136" s="55"/>
      <c r="V136" s="55"/>
      <c r="W136" s="684"/>
      <c r="X136" s="55"/>
      <c r="Y136" s="55"/>
      <c r="Z136" s="55"/>
      <c r="AA136" s="55"/>
      <c r="AB136" s="55"/>
      <c r="AC136" s="55"/>
      <c r="AD136" s="55"/>
      <c r="AE136" s="55"/>
      <c r="AF136" s="684"/>
      <c r="AG136" s="55"/>
      <c r="AH136" s="55"/>
      <c r="AI136" s="55"/>
      <c r="AJ136" s="55"/>
      <c r="AK136" s="55"/>
      <c r="AL136" s="55"/>
      <c r="AM136" s="684"/>
      <c r="AN136" s="55"/>
      <c r="AO136" s="55"/>
      <c r="AP136" s="55"/>
      <c r="AQ136" s="685"/>
      <c r="AR136" s="686"/>
      <c r="AS136" s="687"/>
      <c r="AT136" s="687"/>
      <c r="AU136" s="340"/>
      <c r="AV136" s="340"/>
    </row>
    <row r="137">
      <c r="A137" s="55"/>
      <c r="B137" s="684"/>
      <c r="C137" s="684"/>
      <c r="D137" s="442"/>
      <c r="E137" s="55"/>
      <c r="F137" s="55"/>
      <c r="G137" s="55"/>
      <c r="H137" s="55"/>
      <c r="I137" s="55"/>
      <c r="J137" s="55"/>
      <c r="K137" s="55"/>
      <c r="L137" s="55"/>
      <c r="M137" s="55"/>
      <c r="N137" s="55"/>
      <c r="O137" s="684"/>
      <c r="P137" s="684"/>
      <c r="Q137" s="684"/>
      <c r="R137" s="684"/>
      <c r="S137" s="55"/>
      <c r="T137" s="55"/>
      <c r="U137" s="55"/>
      <c r="V137" s="55"/>
      <c r="W137" s="684"/>
      <c r="X137" s="55"/>
      <c r="Y137" s="55"/>
      <c r="Z137" s="55"/>
      <c r="AA137" s="55"/>
      <c r="AB137" s="55"/>
      <c r="AC137" s="55"/>
      <c r="AD137" s="55"/>
      <c r="AE137" s="55"/>
      <c r="AF137" s="684"/>
      <c r="AG137" s="55"/>
      <c r="AH137" s="55"/>
      <c r="AI137" s="55"/>
      <c r="AJ137" s="55"/>
      <c r="AK137" s="55"/>
      <c r="AL137" s="55"/>
      <c r="AM137" s="684"/>
      <c r="AN137" s="55"/>
      <c r="AO137" s="55"/>
      <c r="AP137" s="55"/>
      <c r="AQ137" s="685"/>
      <c r="AR137" s="686"/>
      <c r="AS137" s="687"/>
      <c r="AT137" s="687"/>
      <c r="AU137" s="340"/>
      <c r="AV137" s="340"/>
    </row>
    <row r="138">
      <c r="A138" s="55"/>
      <c r="B138" s="684"/>
      <c r="C138" s="684"/>
      <c r="D138" s="442"/>
      <c r="E138" s="55"/>
      <c r="F138" s="55"/>
      <c r="G138" s="55"/>
      <c r="H138" s="55"/>
      <c r="I138" s="55"/>
      <c r="J138" s="55"/>
      <c r="K138" s="55"/>
      <c r="L138" s="55"/>
      <c r="M138" s="55"/>
      <c r="N138" s="55"/>
      <c r="O138" s="684"/>
      <c r="P138" s="684"/>
      <c r="Q138" s="684"/>
      <c r="R138" s="684"/>
      <c r="S138" s="55"/>
      <c r="T138" s="55"/>
      <c r="U138" s="55"/>
      <c r="V138" s="55"/>
      <c r="W138" s="684"/>
      <c r="X138" s="55"/>
      <c r="Y138" s="55"/>
      <c r="Z138" s="55"/>
      <c r="AA138" s="55"/>
      <c r="AB138" s="55"/>
      <c r="AC138" s="55"/>
      <c r="AD138" s="55"/>
      <c r="AE138" s="55"/>
      <c r="AF138" s="684"/>
      <c r="AG138" s="55"/>
      <c r="AH138" s="55"/>
      <c r="AI138" s="55"/>
      <c r="AJ138" s="55"/>
      <c r="AK138" s="55"/>
      <c r="AL138" s="55"/>
      <c r="AM138" s="684"/>
      <c r="AN138" s="55"/>
      <c r="AO138" s="55"/>
      <c r="AP138" s="55"/>
      <c r="AQ138" s="685"/>
      <c r="AR138" s="686"/>
      <c r="AS138" s="687"/>
      <c r="AT138" s="687"/>
      <c r="AU138" s="340"/>
      <c r="AV138" s="340"/>
    </row>
    <row r="139">
      <c r="A139" s="55"/>
      <c r="B139" s="684"/>
      <c r="C139" s="684"/>
      <c r="D139" s="442"/>
      <c r="E139" s="55"/>
      <c r="F139" s="55"/>
      <c r="G139" s="55"/>
      <c r="H139" s="55"/>
      <c r="I139" s="55"/>
      <c r="J139" s="55"/>
      <c r="K139" s="55"/>
      <c r="L139" s="55"/>
      <c r="M139" s="55"/>
      <c r="N139" s="55"/>
      <c r="O139" s="684"/>
      <c r="P139" s="684"/>
      <c r="Q139" s="684"/>
      <c r="R139" s="684"/>
      <c r="S139" s="55"/>
      <c r="T139" s="55"/>
      <c r="U139" s="55"/>
      <c r="V139" s="55"/>
      <c r="W139" s="684"/>
      <c r="X139" s="55"/>
      <c r="Y139" s="55"/>
      <c r="Z139" s="55"/>
      <c r="AA139" s="55"/>
      <c r="AB139" s="55"/>
      <c r="AC139" s="55"/>
      <c r="AD139" s="55"/>
      <c r="AE139" s="55"/>
      <c r="AF139" s="684"/>
      <c r="AG139" s="55"/>
      <c r="AH139" s="55"/>
      <c r="AI139" s="55"/>
      <c r="AJ139" s="55"/>
      <c r="AK139" s="55"/>
      <c r="AL139" s="55"/>
      <c r="AM139" s="684"/>
      <c r="AN139" s="55"/>
      <c r="AO139" s="55"/>
      <c r="AP139" s="55"/>
      <c r="AQ139" s="685"/>
      <c r="AR139" s="686"/>
      <c r="AS139" s="687"/>
      <c r="AT139" s="687"/>
      <c r="AU139" s="340"/>
      <c r="AV139" s="340"/>
    </row>
    <row r="140">
      <c r="A140" s="55"/>
      <c r="B140" s="684"/>
      <c r="C140" s="684"/>
      <c r="D140" s="442"/>
      <c r="E140" s="55"/>
      <c r="F140" s="55"/>
      <c r="G140" s="55"/>
      <c r="H140" s="55"/>
      <c r="I140" s="55"/>
      <c r="J140" s="55"/>
      <c r="K140" s="55"/>
      <c r="L140" s="55"/>
      <c r="M140" s="55"/>
      <c r="N140" s="55"/>
      <c r="O140" s="684"/>
      <c r="P140" s="684"/>
      <c r="Q140" s="684"/>
      <c r="R140" s="684"/>
      <c r="S140" s="55"/>
      <c r="T140" s="55"/>
      <c r="U140" s="55"/>
      <c r="V140" s="55"/>
      <c r="W140" s="684"/>
      <c r="X140" s="55"/>
      <c r="Y140" s="55"/>
      <c r="Z140" s="55"/>
      <c r="AA140" s="55"/>
      <c r="AB140" s="55"/>
      <c r="AC140" s="55"/>
      <c r="AD140" s="55"/>
      <c r="AE140" s="55"/>
      <c r="AF140" s="684"/>
      <c r="AG140" s="55"/>
      <c r="AH140" s="55"/>
      <c r="AI140" s="55"/>
      <c r="AJ140" s="55"/>
      <c r="AK140" s="55"/>
      <c r="AL140" s="55"/>
      <c r="AM140" s="684"/>
      <c r="AN140" s="55"/>
      <c r="AO140" s="55"/>
      <c r="AP140" s="55"/>
      <c r="AQ140" s="685"/>
      <c r="AR140" s="686"/>
      <c r="AS140" s="687"/>
      <c r="AT140" s="687"/>
      <c r="AU140" s="340"/>
      <c r="AV140" s="340"/>
    </row>
    <row r="141">
      <c r="A141" s="55"/>
      <c r="B141" s="684"/>
      <c r="C141" s="684"/>
      <c r="D141" s="442"/>
      <c r="E141" s="55"/>
      <c r="F141" s="55"/>
      <c r="G141" s="55"/>
      <c r="H141" s="55"/>
      <c r="I141" s="55"/>
      <c r="J141" s="55"/>
      <c r="K141" s="55"/>
      <c r="L141" s="55"/>
      <c r="M141" s="55"/>
      <c r="N141" s="55"/>
      <c r="O141" s="684"/>
      <c r="P141" s="684"/>
      <c r="Q141" s="684"/>
      <c r="R141" s="684"/>
      <c r="S141" s="55"/>
      <c r="T141" s="55"/>
      <c r="U141" s="55"/>
      <c r="V141" s="55"/>
      <c r="W141" s="684"/>
      <c r="X141" s="55"/>
      <c r="Y141" s="55"/>
      <c r="Z141" s="55"/>
      <c r="AA141" s="55"/>
      <c r="AB141" s="55"/>
      <c r="AC141" s="55"/>
      <c r="AD141" s="55"/>
      <c r="AE141" s="55"/>
      <c r="AF141" s="684"/>
      <c r="AG141" s="55"/>
      <c r="AH141" s="55"/>
      <c r="AI141" s="55"/>
      <c r="AJ141" s="55"/>
      <c r="AK141" s="55"/>
      <c r="AL141" s="55"/>
      <c r="AM141" s="684"/>
      <c r="AN141" s="55"/>
      <c r="AO141" s="55"/>
      <c r="AP141" s="55"/>
      <c r="AQ141" s="685"/>
      <c r="AR141" s="686"/>
      <c r="AS141" s="687"/>
      <c r="AT141" s="687"/>
      <c r="AU141" s="340"/>
      <c r="AV141" s="340"/>
    </row>
    <row r="142">
      <c r="A142" s="55"/>
      <c r="B142" s="684"/>
      <c r="C142" s="684"/>
      <c r="D142" s="442"/>
      <c r="E142" s="55"/>
      <c r="F142" s="55"/>
      <c r="G142" s="55"/>
      <c r="H142" s="55"/>
      <c r="I142" s="55"/>
      <c r="J142" s="55"/>
      <c r="K142" s="55"/>
      <c r="L142" s="55"/>
      <c r="M142" s="55"/>
      <c r="N142" s="55"/>
      <c r="O142" s="684"/>
      <c r="P142" s="684"/>
      <c r="Q142" s="684"/>
      <c r="R142" s="684"/>
      <c r="S142" s="55"/>
      <c r="T142" s="55"/>
      <c r="U142" s="55"/>
      <c r="V142" s="55"/>
      <c r="W142" s="684"/>
      <c r="X142" s="55"/>
      <c r="Y142" s="55"/>
      <c r="Z142" s="55"/>
      <c r="AA142" s="55"/>
      <c r="AB142" s="55"/>
      <c r="AC142" s="55"/>
      <c r="AD142" s="55"/>
      <c r="AE142" s="55"/>
      <c r="AF142" s="684"/>
      <c r="AG142" s="55"/>
      <c r="AH142" s="55"/>
      <c r="AI142" s="55"/>
      <c r="AJ142" s="55"/>
      <c r="AK142" s="55"/>
      <c r="AL142" s="55"/>
      <c r="AM142" s="684"/>
      <c r="AN142" s="55"/>
      <c r="AO142" s="55"/>
      <c r="AP142" s="55"/>
      <c r="AQ142" s="685"/>
      <c r="AR142" s="686"/>
      <c r="AS142" s="687"/>
      <c r="AT142" s="687"/>
      <c r="AU142" s="340"/>
      <c r="AV142" s="340"/>
    </row>
    <row r="143">
      <c r="A143" s="55"/>
      <c r="B143" s="684"/>
      <c r="C143" s="684"/>
      <c r="D143" s="442"/>
      <c r="E143" s="55"/>
      <c r="F143" s="55"/>
      <c r="G143" s="55"/>
      <c r="H143" s="55"/>
      <c r="I143" s="55"/>
      <c r="J143" s="55"/>
      <c r="K143" s="55"/>
      <c r="L143" s="55"/>
      <c r="M143" s="55"/>
      <c r="N143" s="55"/>
      <c r="O143" s="684"/>
      <c r="P143" s="684"/>
      <c r="Q143" s="684"/>
      <c r="R143" s="684"/>
      <c r="S143" s="55"/>
      <c r="T143" s="55"/>
      <c r="U143" s="55"/>
      <c r="V143" s="55"/>
      <c r="W143" s="684"/>
      <c r="X143" s="55"/>
      <c r="Y143" s="55"/>
      <c r="Z143" s="55"/>
      <c r="AA143" s="55"/>
      <c r="AB143" s="55"/>
      <c r="AC143" s="55"/>
      <c r="AD143" s="55"/>
      <c r="AE143" s="55"/>
      <c r="AF143" s="684"/>
      <c r="AG143" s="55"/>
      <c r="AH143" s="55"/>
      <c r="AI143" s="55"/>
      <c r="AJ143" s="55"/>
      <c r="AK143" s="55"/>
      <c r="AL143" s="55"/>
      <c r="AM143" s="684"/>
      <c r="AN143" s="55"/>
      <c r="AO143" s="55"/>
      <c r="AP143" s="55"/>
      <c r="AQ143" s="685"/>
      <c r="AR143" s="686"/>
      <c r="AS143" s="687"/>
      <c r="AT143" s="687"/>
      <c r="AU143" s="340"/>
      <c r="AV143" s="340"/>
    </row>
    <row r="144">
      <c r="A144" s="55"/>
      <c r="B144" s="684"/>
      <c r="C144" s="684"/>
      <c r="D144" s="442"/>
      <c r="E144" s="55"/>
      <c r="F144" s="55"/>
      <c r="G144" s="55"/>
      <c r="H144" s="55"/>
      <c r="I144" s="55"/>
      <c r="J144" s="55"/>
      <c r="K144" s="55"/>
      <c r="L144" s="55"/>
      <c r="M144" s="55"/>
      <c r="N144" s="55"/>
      <c r="O144" s="684"/>
      <c r="P144" s="684"/>
      <c r="Q144" s="684"/>
      <c r="R144" s="684"/>
      <c r="S144" s="55"/>
      <c r="T144" s="55"/>
      <c r="U144" s="55"/>
      <c r="V144" s="55"/>
      <c r="W144" s="684"/>
      <c r="X144" s="55"/>
      <c r="Y144" s="55"/>
      <c r="Z144" s="55"/>
      <c r="AA144" s="55"/>
      <c r="AB144" s="55"/>
      <c r="AC144" s="55"/>
      <c r="AD144" s="55"/>
      <c r="AE144" s="55"/>
      <c r="AF144" s="684"/>
      <c r="AG144" s="55"/>
      <c r="AH144" s="55"/>
      <c r="AI144" s="55"/>
      <c r="AJ144" s="55"/>
      <c r="AK144" s="55"/>
      <c r="AL144" s="55"/>
      <c r="AM144" s="684"/>
      <c r="AN144" s="55"/>
      <c r="AO144" s="55"/>
      <c r="AP144" s="55"/>
      <c r="AQ144" s="685"/>
      <c r="AR144" s="686"/>
      <c r="AS144" s="687"/>
      <c r="AT144" s="687"/>
      <c r="AU144" s="340"/>
      <c r="AV144" s="340"/>
    </row>
    <row r="145">
      <c r="A145" s="55"/>
      <c r="B145" s="684"/>
      <c r="C145" s="684"/>
      <c r="D145" s="442"/>
      <c r="E145" s="55"/>
      <c r="F145" s="55"/>
      <c r="G145" s="55"/>
      <c r="H145" s="55"/>
      <c r="I145" s="55"/>
      <c r="J145" s="55"/>
      <c r="K145" s="55"/>
      <c r="L145" s="55"/>
      <c r="M145" s="55"/>
      <c r="N145" s="55"/>
      <c r="O145" s="684"/>
      <c r="P145" s="684"/>
      <c r="Q145" s="684"/>
      <c r="R145" s="684"/>
      <c r="S145" s="55"/>
      <c r="T145" s="55"/>
      <c r="U145" s="55"/>
      <c r="V145" s="55"/>
      <c r="W145" s="684"/>
      <c r="X145" s="55"/>
      <c r="Y145" s="55"/>
      <c r="Z145" s="55"/>
      <c r="AA145" s="55"/>
      <c r="AB145" s="55"/>
      <c r="AC145" s="55"/>
      <c r="AD145" s="55"/>
      <c r="AE145" s="55"/>
      <c r="AF145" s="684"/>
      <c r="AG145" s="55"/>
      <c r="AH145" s="55"/>
      <c r="AI145" s="55"/>
      <c r="AJ145" s="55"/>
      <c r="AK145" s="55"/>
      <c r="AL145" s="55"/>
      <c r="AM145" s="684"/>
      <c r="AN145" s="55"/>
      <c r="AO145" s="55"/>
      <c r="AP145" s="55"/>
      <c r="AQ145" s="685"/>
      <c r="AR145" s="686"/>
      <c r="AS145" s="687"/>
      <c r="AT145" s="687"/>
      <c r="AU145" s="340"/>
      <c r="AV145" s="340"/>
    </row>
    <row r="146">
      <c r="A146" s="55"/>
      <c r="B146" s="684"/>
      <c r="C146" s="684"/>
      <c r="D146" s="442"/>
      <c r="E146" s="55"/>
      <c r="F146" s="55"/>
      <c r="G146" s="55"/>
      <c r="H146" s="55"/>
      <c r="I146" s="55"/>
      <c r="J146" s="55"/>
      <c r="K146" s="55"/>
      <c r="L146" s="55"/>
      <c r="M146" s="55"/>
      <c r="N146" s="55"/>
      <c r="O146" s="684"/>
      <c r="P146" s="684"/>
      <c r="Q146" s="684"/>
      <c r="R146" s="684"/>
      <c r="S146" s="55"/>
      <c r="T146" s="55"/>
      <c r="U146" s="55"/>
      <c r="V146" s="55"/>
      <c r="W146" s="684"/>
      <c r="X146" s="55"/>
      <c r="Y146" s="55"/>
      <c r="Z146" s="55"/>
      <c r="AA146" s="55"/>
      <c r="AB146" s="55"/>
      <c r="AC146" s="55"/>
      <c r="AD146" s="55"/>
      <c r="AE146" s="55"/>
      <c r="AF146" s="684"/>
      <c r="AG146" s="55"/>
      <c r="AH146" s="55"/>
      <c r="AI146" s="55"/>
      <c r="AJ146" s="55"/>
      <c r="AK146" s="55"/>
      <c r="AL146" s="55"/>
      <c r="AM146" s="684"/>
      <c r="AN146" s="55"/>
      <c r="AO146" s="55"/>
      <c r="AP146" s="55"/>
      <c r="AQ146" s="685"/>
      <c r="AR146" s="686"/>
      <c r="AS146" s="687"/>
      <c r="AT146" s="687"/>
      <c r="AU146" s="340"/>
      <c r="AV146" s="340"/>
    </row>
    <row r="147">
      <c r="A147" s="55"/>
      <c r="B147" s="684"/>
      <c r="C147" s="684"/>
      <c r="D147" s="442"/>
      <c r="E147" s="55"/>
      <c r="F147" s="55"/>
      <c r="G147" s="55"/>
      <c r="H147" s="55"/>
      <c r="I147" s="55"/>
      <c r="J147" s="55"/>
      <c r="K147" s="55"/>
      <c r="L147" s="55"/>
      <c r="M147" s="55"/>
      <c r="N147" s="55"/>
      <c r="O147" s="684"/>
      <c r="P147" s="684"/>
      <c r="Q147" s="684"/>
      <c r="R147" s="684"/>
      <c r="S147" s="55"/>
      <c r="T147" s="55"/>
      <c r="U147" s="55"/>
      <c r="V147" s="55"/>
      <c r="W147" s="684"/>
      <c r="X147" s="55"/>
      <c r="Y147" s="55"/>
      <c r="Z147" s="55"/>
      <c r="AA147" s="55"/>
      <c r="AB147" s="55"/>
      <c r="AC147" s="55"/>
      <c r="AD147" s="55"/>
      <c r="AE147" s="55"/>
      <c r="AF147" s="684"/>
      <c r="AG147" s="55"/>
      <c r="AH147" s="55"/>
      <c r="AI147" s="55"/>
      <c r="AJ147" s="55"/>
      <c r="AK147" s="55"/>
      <c r="AL147" s="55"/>
      <c r="AM147" s="684"/>
      <c r="AN147" s="55"/>
      <c r="AO147" s="55"/>
      <c r="AP147" s="55"/>
      <c r="AQ147" s="685"/>
      <c r="AR147" s="686"/>
      <c r="AS147" s="687"/>
      <c r="AT147" s="687"/>
      <c r="AU147" s="340"/>
      <c r="AV147" s="340"/>
    </row>
    <row r="148">
      <c r="A148" s="55"/>
      <c r="B148" s="684"/>
      <c r="C148" s="684"/>
      <c r="D148" s="442"/>
      <c r="E148" s="55"/>
      <c r="F148" s="55"/>
      <c r="G148" s="55"/>
      <c r="H148" s="55"/>
      <c r="I148" s="55"/>
      <c r="J148" s="55"/>
      <c r="K148" s="55"/>
      <c r="L148" s="55"/>
      <c r="M148" s="55"/>
      <c r="N148" s="55"/>
      <c r="O148" s="684"/>
      <c r="P148" s="684"/>
      <c r="Q148" s="684"/>
      <c r="R148" s="684"/>
      <c r="S148" s="55"/>
      <c r="T148" s="55"/>
      <c r="U148" s="55"/>
      <c r="V148" s="55"/>
      <c r="W148" s="684"/>
      <c r="X148" s="55"/>
      <c r="Y148" s="55"/>
      <c r="Z148" s="55"/>
      <c r="AA148" s="55"/>
      <c r="AB148" s="55"/>
      <c r="AC148" s="55"/>
      <c r="AD148" s="55"/>
      <c r="AE148" s="55"/>
      <c r="AF148" s="684"/>
      <c r="AG148" s="55"/>
      <c r="AH148" s="55"/>
      <c r="AI148" s="55"/>
      <c r="AJ148" s="55"/>
      <c r="AK148" s="55"/>
      <c r="AL148" s="55"/>
      <c r="AM148" s="684"/>
      <c r="AN148" s="55"/>
      <c r="AO148" s="55"/>
      <c r="AP148" s="55"/>
      <c r="AQ148" s="685"/>
      <c r="AR148" s="686"/>
      <c r="AS148" s="687"/>
      <c r="AT148" s="687"/>
      <c r="AU148" s="340"/>
      <c r="AV148" s="340"/>
    </row>
    <row r="149">
      <c r="A149" s="55"/>
      <c r="B149" s="684"/>
      <c r="C149" s="684"/>
      <c r="D149" s="442"/>
      <c r="E149" s="55"/>
      <c r="F149" s="55"/>
      <c r="G149" s="55"/>
      <c r="H149" s="55"/>
      <c r="I149" s="55"/>
      <c r="J149" s="55"/>
      <c r="K149" s="55"/>
      <c r="L149" s="55"/>
      <c r="M149" s="55"/>
      <c r="N149" s="55"/>
      <c r="O149" s="684"/>
      <c r="P149" s="684"/>
      <c r="Q149" s="684"/>
      <c r="R149" s="684"/>
      <c r="S149" s="55"/>
      <c r="T149" s="55"/>
      <c r="U149" s="55"/>
      <c r="V149" s="55"/>
      <c r="W149" s="684"/>
      <c r="X149" s="55"/>
      <c r="Y149" s="55"/>
      <c r="Z149" s="55"/>
      <c r="AA149" s="55"/>
      <c r="AB149" s="55"/>
      <c r="AC149" s="55"/>
      <c r="AD149" s="55"/>
      <c r="AE149" s="55"/>
      <c r="AF149" s="684"/>
      <c r="AG149" s="55"/>
      <c r="AH149" s="55"/>
      <c r="AI149" s="55"/>
      <c r="AJ149" s="55"/>
      <c r="AK149" s="55"/>
      <c r="AL149" s="55"/>
      <c r="AM149" s="684"/>
      <c r="AN149" s="55"/>
      <c r="AO149" s="55"/>
      <c r="AP149" s="55"/>
      <c r="AQ149" s="685"/>
      <c r="AR149" s="686"/>
      <c r="AS149" s="687"/>
      <c r="AT149" s="687"/>
      <c r="AU149" s="340"/>
      <c r="AV149" s="340"/>
    </row>
    <row r="150">
      <c r="A150" s="55"/>
      <c r="B150" s="684"/>
      <c r="C150" s="684"/>
      <c r="D150" s="442"/>
      <c r="E150" s="55"/>
      <c r="F150" s="55"/>
      <c r="G150" s="55"/>
      <c r="H150" s="55"/>
      <c r="I150" s="55"/>
      <c r="J150" s="55"/>
      <c r="K150" s="55"/>
      <c r="L150" s="55"/>
      <c r="M150" s="55"/>
      <c r="N150" s="55"/>
      <c r="O150" s="684"/>
      <c r="P150" s="684"/>
      <c r="Q150" s="684"/>
      <c r="R150" s="684"/>
      <c r="S150" s="55"/>
      <c r="T150" s="55"/>
      <c r="U150" s="55"/>
      <c r="V150" s="55"/>
      <c r="W150" s="684"/>
      <c r="X150" s="55"/>
      <c r="Y150" s="55"/>
      <c r="Z150" s="55"/>
      <c r="AA150" s="55"/>
      <c r="AB150" s="55"/>
      <c r="AC150" s="55"/>
      <c r="AD150" s="55"/>
      <c r="AE150" s="55"/>
      <c r="AF150" s="684"/>
      <c r="AG150" s="55"/>
      <c r="AH150" s="55"/>
      <c r="AI150" s="55"/>
      <c r="AJ150" s="55"/>
      <c r="AK150" s="55"/>
      <c r="AL150" s="55"/>
      <c r="AM150" s="684"/>
      <c r="AN150" s="55"/>
      <c r="AO150" s="55"/>
      <c r="AP150" s="55"/>
      <c r="AQ150" s="685"/>
      <c r="AR150" s="686"/>
      <c r="AS150" s="687"/>
      <c r="AT150" s="687"/>
      <c r="AU150" s="340"/>
      <c r="AV150" s="340"/>
    </row>
    <row r="151">
      <c r="A151" s="55"/>
      <c r="B151" s="684"/>
      <c r="C151" s="684"/>
      <c r="D151" s="442"/>
      <c r="E151" s="55"/>
      <c r="F151" s="55"/>
      <c r="G151" s="55"/>
      <c r="H151" s="55"/>
      <c r="I151" s="55"/>
      <c r="J151" s="55"/>
      <c r="K151" s="55"/>
      <c r="L151" s="55"/>
      <c r="M151" s="55"/>
      <c r="N151" s="55"/>
      <c r="O151" s="684"/>
      <c r="P151" s="684"/>
      <c r="Q151" s="684"/>
      <c r="R151" s="684"/>
      <c r="S151" s="55"/>
      <c r="T151" s="55"/>
      <c r="U151" s="55"/>
      <c r="V151" s="55"/>
      <c r="W151" s="684"/>
      <c r="X151" s="55"/>
      <c r="Y151" s="55"/>
      <c r="Z151" s="55"/>
      <c r="AA151" s="55"/>
      <c r="AB151" s="55"/>
      <c r="AC151" s="55"/>
      <c r="AD151" s="55"/>
      <c r="AE151" s="55"/>
      <c r="AF151" s="684"/>
      <c r="AG151" s="55"/>
      <c r="AH151" s="55"/>
      <c r="AI151" s="55"/>
      <c r="AJ151" s="55"/>
      <c r="AK151" s="55"/>
      <c r="AL151" s="55"/>
      <c r="AM151" s="684"/>
      <c r="AN151" s="55"/>
      <c r="AO151" s="55"/>
      <c r="AP151" s="55"/>
      <c r="AQ151" s="685"/>
      <c r="AR151" s="686"/>
      <c r="AS151" s="687"/>
      <c r="AT151" s="687"/>
      <c r="AU151" s="340"/>
      <c r="AV151" s="340"/>
    </row>
    <row r="152">
      <c r="A152" s="55"/>
      <c r="B152" s="684"/>
      <c r="C152" s="684"/>
      <c r="D152" s="442"/>
      <c r="E152" s="55"/>
      <c r="F152" s="55"/>
      <c r="G152" s="55"/>
      <c r="H152" s="55"/>
      <c r="I152" s="55"/>
      <c r="J152" s="55"/>
      <c r="K152" s="55"/>
      <c r="L152" s="55"/>
      <c r="M152" s="55"/>
      <c r="N152" s="55"/>
      <c r="O152" s="684"/>
      <c r="P152" s="684"/>
      <c r="Q152" s="684"/>
      <c r="R152" s="684"/>
      <c r="S152" s="55"/>
      <c r="T152" s="55"/>
      <c r="U152" s="55"/>
      <c r="V152" s="55"/>
      <c r="W152" s="684"/>
      <c r="X152" s="55"/>
      <c r="Y152" s="55"/>
      <c r="Z152" s="55"/>
      <c r="AA152" s="55"/>
      <c r="AB152" s="55"/>
      <c r="AC152" s="55"/>
      <c r="AD152" s="55"/>
      <c r="AE152" s="55"/>
      <c r="AF152" s="684"/>
      <c r="AG152" s="55"/>
      <c r="AH152" s="55"/>
      <c r="AI152" s="55"/>
      <c r="AJ152" s="55"/>
      <c r="AK152" s="55"/>
      <c r="AL152" s="55"/>
      <c r="AM152" s="684"/>
      <c r="AN152" s="55"/>
      <c r="AO152" s="55"/>
      <c r="AP152" s="55"/>
      <c r="AQ152" s="685"/>
      <c r="AR152" s="686"/>
      <c r="AS152" s="687"/>
      <c r="AT152" s="687"/>
      <c r="AU152" s="340"/>
      <c r="AV152" s="340"/>
    </row>
    <row r="153">
      <c r="A153" s="55"/>
      <c r="B153" s="684"/>
      <c r="C153" s="684"/>
      <c r="D153" s="442"/>
      <c r="E153" s="55"/>
      <c r="F153" s="55"/>
      <c r="G153" s="55"/>
      <c r="H153" s="55"/>
      <c r="I153" s="55"/>
      <c r="J153" s="55"/>
      <c r="K153" s="55"/>
      <c r="L153" s="55"/>
      <c r="M153" s="55"/>
      <c r="N153" s="55"/>
      <c r="O153" s="684"/>
      <c r="P153" s="684"/>
      <c r="Q153" s="684"/>
      <c r="R153" s="684"/>
      <c r="S153" s="55"/>
      <c r="T153" s="55"/>
      <c r="U153" s="55"/>
      <c r="V153" s="55"/>
      <c r="W153" s="684"/>
      <c r="X153" s="55"/>
      <c r="Y153" s="55"/>
      <c r="Z153" s="55"/>
      <c r="AA153" s="55"/>
      <c r="AB153" s="55"/>
      <c r="AC153" s="55"/>
      <c r="AD153" s="55"/>
      <c r="AE153" s="55"/>
      <c r="AF153" s="684"/>
      <c r="AG153" s="55"/>
      <c r="AH153" s="55"/>
      <c r="AI153" s="55"/>
      <c r="AJ153" s="55"/>
      <c r="AK153" s="55"/>
      <c r="AL153" s="55"/>
      <c r="AM153" s="684"/>
      <c r="AN153" s="55"/>
      <c r="AO153" s="55"/>
      <c r="AP153" s="55"/>
      <c r="AQ153" s="685"/>
      <c r="AR153" s="686"/>
      <c r="AS153" s="687"/>
      <c r="AT153" s="687"/>
      <c r="AU153" s="340"/>
      <c r="AV153" s="340"/>
    </row>
    <row r="154">
      <c r="A154" s="55"/>
      <c r="B154" s="684"/>
      <c r="C154" s="684"/>
      <c r="D154" s="442"/>
      <c r="E154" s="55"/>
      <c r="F154" s="55"/>
      <c r="G154" s="55"/>
      <c r="H154" s="55"/>
      <c r="I154" s="55"/>
      <c r="J154" s="55"/>
      <c r="K154" s="55"/>
      <c r="L154" s="55"/>
      <c r="M154" s="55"/>
      <c r="N154" s="55"/>
      <c r="O154" s="684"/>
      <c r="P154" s="684"/>
      <c r="Q154" s="684"/>
      <c r="R154" s="684"/>
      <c r="S154" s="55"/>
      <c r="T154" s="55"/>
      <c r="U154" s="55"/>
      <c r="V154" s="55"/>
      <c r="W154" s="684"/>
      <c r="X154" s="55"/>
      <c r="Y154" s="55"/>
      <c r="Z154" s="55"/>
      <c r="AA154" s="55"/>
      <c r="AB154" s="55"/>
      <c r="AC154" s="55"/>
      <c r="AD154" s="55"/>
      <c r="AE154" s="55"/>
      <c r="AF154" s="684"/>
      <c r="AG154" s="55"/>
      <c r="AH154" s="55"/>
      <c r="AI154" s="55"/>
      <c r="AJ154" s="55"/>
      <c r="AK154" s="55"/>
      <c r="AL154" s="55"/>
      <c r="AM154" s="684"/>
      <c r="AN154" s="55"/>
      <c r="AO154" s="55"/>
      <c r="AP154" s="55"/>
      <c r="AQ154" s="685"/>
      <c r="AR154" s="686"/>
      <c r="AS154" s="687"/>
      <c r="AT154" s="687"/>
      <c r="AU154" s="340"/>
      <c r="AV154" s="340"/>
    </row>
    <row r="155">
      <c r="A155" s="55"/>
      <c r="B155" s="684"/>
      <c r="C155" s="684"/>
      <c r="D155" s="442"/>
      <c r="E155" s="55"/>
      <c r="F155" s="55"/>
      <c r="G155" s="55"/>
      <c r="H155" s="55"/>
      <c r="I155" s="55"/>
      <c r="J155" s="55"/>
      <c r="K155" s="55"/>
      <c r="L155" s="55"/>
      <c r="M155" s="55"/>
      <c r="N155" s="55"/>
      <c r="O155" s="684"/>
      <c r="P155" s="684"/>
      <c r="Q155" s="684"/>
      <c r="R155" s="684"/>
      <c r="S155" s="55"/>
      <c r="T155" s="55"/>
      <c r="U155" s="55"/>
      <c r="V155" s="55"/>
      <c r="W155" s="684"/>
      <c r="X155" s="55"/>
      <c r="Y155" s="55"/>
      <c r="Z155" s="55"/>
      <c r="AA155" s="55"/>
      <c r="AB155" s="55"/>
      <c r="AC155" s="55"/>
      <c r="AD155" s="55"/>
      <c r="AE155" s="55"/>
      <c r="AF155" s="684"/>
      <c r="AG155" s="55"/>
      <c r="AH155" s="55"/>
      <c r="AI155" s="55"/>
      <c r="AJ155" s="55"/>
      <c r="AK155" s="55"/>
      <c r="AL155" s="55"/>
      <c r="AM155" s="684"/>
      <c r="AN155" s="55"/>
      <c r="AO155" s="55"/>
      <c r="AP155" s="55"/>
      <c r="AQ155" s="685"/>
      <c r="AR155" s="686"/>
      <c r="AS155" s="687"/>
      <c r="AT155" s="687"/>
      <c r="AU155" s="340"/>
      <c r="AV155" s="340"/>
    </row>
    <row r="156">
      <c r="A156" s="55"/>
      <c r="B156" s="684"/>
      <c r="C156" s="684"/>
      <c r="D156" s="442"/>
      <c r="E156" s="55"/>
      <c r="F156" s="55"/>
      <c r="G156" s="55"/>
      <c r="H156" s="55"/>
      <c r="I156" s="55"/>
      <c r="J156" s="55"/>
      <c r="K156" s="55"/>
      <c r="L156" s="55"/>
      <c r="M156" s="55"/>
      <c r="N156" s="55"/>
      <c r="O156" s="684"/>
      <c r="P156" s="684"/>
      <c r="Q156" s="684"/>
      <c r="R156" s="684"/>
      <c r="S156" s="55"/>
      <c r="T156" s="55"/>
      <c r="U156" s="55"/>
      <c r="V156" s="55"/>
      <c r="W156" s="684"/>
      <c r="X156" s="55"/>
      <c r="Y156" s="55"/>
      <c r="Z156" s="55"/>
      <c r="AA156" s="55"/>
      <c r="AB156" s="55"/>
      <c r="AC156" s="55"/>
      <c r="AD156" s="55"/>
      <c r="AE156" s="55"/>
      <c r="AF156" s="684"/>
      <c r="AG156" s="55"/>
      <c r="AH156" s="55"/>
      <c r="AI156" s="55"/>
      <c r="AJ156" s="55"/>
      <c r="AK156" s="55"/>
      <c r="AL156" s="55"/>
      <c r="AM156" s="684"/>
      <c r="AN156" s="55"/>
      <c r="AO156" s="55"/>
      <c r="AP156" s="55"/>
      <c r="AQ156" s="685"/>
      <c r="AR156" s="686"/>
      <c r="AS156" s="687"/>
      <c r="AT156" s="687"/>
      <c r="AU156" s="340"/>
      <c r="AV156" s="340"/>
    </row>
    <row r="157">
      <c r="A157" s="55"/>
      <c r="B157" s="684"/>
      <c r="C157" s="684"/>
      <c r="D157" s="442"/>
      <c r="E157" s="55"/>
      <c r="F157" s="55"/>
      <c r="G157" s="55"/>
      <c r="H157" s="55"/>
      <c r="I157" s="55"/>
      <c r="J157" s="55"/>
      <c r="K157" s="55"/>
      <c r="L157" s="55"/>
      <c r="M157" s="55"/>
      <c r="N157" s="55"/>
      <c r="O157" s="684"/>
      <c r="P157" s="684"/>
      <c r="Q157" s="684"/>
      <c r="R157" s="684"/>
      <c r="S157" s="55"/>
      <c r="T157" s="55"/>
      <c r="U157" s="55"/>
      <c r="V157" s="55"/>
      <c r="W157" s="684"/>
      <c r="X157" s="55"/>
      <c r="Y157" s="55"/>
      <c r="Z157" s="55"/>
      <c r="AA157" s="55"/>
      <c r="AB157" s="55"/>
      <c r="AC157" s="55"/>
      <c r="AD157" s="55"/>
      <c r="AE157" s="55"/>
      <c r="AF157" s="684"/>
      <c r="AG157" s="55"/>
      <c r="AH157" s="55"/>
      <c r="AI157" s="55"/>
      <c r="AJ157" s="55"/>
      <c r="AK157" s="55"/>
      <c r="AL157" s="55"/>
      <c r="AM157" s="684"/>
      <c r="AN157" s="55"/>
      <c r="AO157" s="55"/>
      <c r="AP157" s="55"/>
      <c r="AQ157" s="685"/>
      <c r="AR157" s="686"/>
      <c r="AS157" s="687"/>
      <c r="AT157" s="687"/>
      <c r="AU157" s="340"/>
      <c r="AV157" s="340"/>
    </row>
    <row r="158">
      <c r="A158" s="55"/>
      <c r="B158" s="684"/>
      <c r="C158" s="684"/>
      <c r="D158" s="442"/>
      <c r="E158" s="55"/>
      <c r="F158" s="55"/>
      <c r="G158" s="55"/>
      <c r="H158" s="55"/>
      <c r="I158" s="55"/>
      <c r="J158" s="55"/>
      <c r="K158" s="55"/>
      <c r="L158" s="55"/>
      <c r="M158" s="55"/>
      <c r="N158" s="55"/>
      <c r="O158" s="684"/>
      <c r="P158" s="684"/>
      <c r="Q158" s="684"/>
      <c r="R158" s="684"/>
      <c r="S158" s="55"/>
      <c r="T158" s="55"/>
      <c r="U158" s="55"/>
      <c r="V158" s="55"/>
      <c r="W158" s="684"/>
      <c r="X158" s="55"/>
      <c r="Y158" s="55"/>
      <c r="Z158" s="55"/>
      <c r="AA158" s="55"/>
      <c r="AB158" s="55"/>
      <c r="AC158" s="55"/>
      <c r="AD158" s="55"/>
      <c r="AE158" s="55"/>
      <c r="AF158" s="684"/>
      <c r="AG158" s="55"/>
      <c r="AH158" s="55"/>
      <c r="AI158" s="55"/>
      <c r="AJ158" s="55"/>
      <c r="AK158" s="55"/>
      <c r="AL158" s="55"/>
      <c r="AM158" s="684"/>
      <c r="AN158" s="55"/>
      <c r="AO158" s="55"/>
      <c r="AP158" s="55"/>
      <c r="AQ158" s="685"/>
      <c r="AR158" s="686"/>
      <c r="AS158" s="687"/>
      <c r="AT158" s="687"/>
      <c r="AU158" s="340"/>
      <c r="AV158" s="340"/>
    </row>
    <row r="159">
      <c r="A159" s="55"/>
      <c r="B159" s="684"/>
      <c r="C159" s="684"/>
      <c r="D159" s="442"/>
      <c r="E159" s="55"/>
      <c r="F159" s="55"/>
      <c r="G159" s="55"/>
      <c r="H159" s="55"/>
      <c r="I159" s="55"/>
      <c r="J159" s="55"/>
      <c r="K159" s="55"/>
      <c r="L159" s="55"/>
      <c r="M159" s="55"/>
      <c r="N159" s="55"/>
      <c r="O159" s="684"/>
      <c r="P159" s="684"/>
      <c r="Q159" s="684"/>
      <c r="R159" s="684"/>
      <c r="S159" s="55"/>
      <c r="T159" s="55"/>
      <c r="U159" s="55"/>
      <c r="V159" s="55"/>
      <c r="W159" s="684"/>
      <c r="X159" s="55"/>
      <c r="Y159" s="55"/>
      <c r="Z159" s="55"/>
      <c r="AA159" s="55"/>
      <c r="AB159" s="55"/>
      <c r="AC159" s="55"/>
      <c r="AD159" s="55"/>
      <c r="AE159" s="55"/>
      <c r="AF159" s="684"/>
      <c r="AG159" s="55"/>
      <c r="AH159" s="55"/>
      <c r="AI159" s="55"/>
      <c r="AJ159" s="55"/>
      <c r="AK159" s="55"/>
      <c r="AL159" s="55"/>
      <c r="AM159" s="684"/>
      <c r="AN159" s="55"/>
      <c r="AO159" s="55"/>
      <c r="AP159" s="55"/>
      <c r="AQ159" s="685"/>
      <c r="AR159" s="686"/>
      <c r="AS159" s="687"/>
      <c r="AT159" s="687"/>
      <c r="AU159" s="340"/>
      <c r="AV159" s="340"/>
    </row>
    <row r="160">
      <c r="A160" s="55"/>
      <c r="B160" s="684"/>
      <c r="C160" s="684"/>
      <c r="D160" s="442"/>
      <c r="E160" s="55"/>
      <c r="F160" s="55"/>
      <c r="G160" s="55"/>
      <c r="H160" s="55"/>
      <c r="I160" s="55"/>
      <c r="J160" s="55"/>
      <c r="K160" s="55"/>
      <c r="L160" s="55"/>
      <c r="M160" s="55"/>
      <c r="N160" s="55"/>
      <c r="O160" s="684"/>
      <c r="P160" s="684"/>
      <c r="Q160" s="684"/>
      <c r="R160" s="684"/>
      <c r="S160" s="55"/>
      <c r="T160" s="55"/>
      <c r="U160" s="55"/>
      <c r="V160" s="55"/>
      <c r="W160" s="684"/>
      <c r="X160" s="55"/>
      <c r="Y160" s="55"/>
      <c r="Z160" s="55"/>
      <c r="AA160" s="55"/>
      <c r="AB160" s="55"/>
      <c r="AC160" s="55"/>
      <c r="AD160" s="55"/>
      <c r="AE160" s="55"/>
      <c r="AF160" s="684"/>
      <c r="AG160" s="55"/>
      <c r="AH160" s="55"/>
      <c r="AI160" s="55"/>
      <c r="AJ160" s="55"/>
      <c r="AK160" s="55"/>
      <c r="AL160" s="55"/>
      <c r="AM160" s="684"/>
      <c r="AN160" s="55"/>
      <c r="AO160" s="55"/>
      <c r="AP160" s="55"/>
      <c r="AQ160" s="685"/>
      <c r="AR160" s="686"/>
      <c r="AS160" s="687"/>
      <c r="AT160" s="687"/>
      <c r="AU160" s="340"/>
      <c r="AV160" s="340"/>
    </row>
    <row r="161">
      <c r="A161" s="55"/>
      <c r="B161" s="684"/>
      <c r="C161" s="684"/>
      <c r="D161" s="442"/>
      <c r="E161" s="55"/>
      <c r="F161" s="55"/>
      <c r="G161" s="55"/>
      <c r="H161" s="55"/>
      <c r="I161" s="55"/>
      <c r="J161" s="55"/>
      <c r="K161" s="55"/>
      <c r="L161" s="55"/>
      <c r="M161" s="55"/>
      <c r="N161" s="55"/>
      <c r="O161" s="684"/>
      <c r="P161" s="684"/>
      <c r="Q161" s="684"/>
      <c r="R161" s="684"/>
      <c r="S161" s="55"/>
      <c r="T161" s="55"/>
      <c r="U161" s="55"/>
      <c r="V161" s="55"/>
      <c r="W161" s="684"/>
      <c r="X161" s="55"/>
      <c r="Y161" s="55"/>
      <c r="Z161" s="55"/>
      <c r="AA161" s="55"/>
      <c r="AB161" s="55"/>
      <c r="AC161" s="55"/>
      <c r="AD161" s="55"/>
      <c r="AE161" s="55"/>
      <c r="AF161" s="684"/>
      <c r="AG161" s="55"/>
      <c r="AH161" s="55"/>
      <c r="AI161" s="55"/>
      <c r="AJ161" s="55"/>
      <c r="AK161" s="55"/>
      <c r="AL161" s="55"/>
      <c r="AM161" s="684"/>
      <c r="AN161" s="55"/>
      <c r="AO161" s="55"/>
      <c r="AP161" s="55"/>
      <c r="AQ161" s="685"/>
      <c r="AR161" s="686"/>
      <c r="AS161" s="687"/>
      <c r="AT161" s="687"/>
      <c r="AU161" s="340"/>
      <c r="AV161" s="340"/>
    </row>
    <row r="162">
      <c r="A162" s="55"/>
      <c r="B162" s="684"/>
      <c r="C162" s="684"/>
      <c r="D162" s="442"/>
      <c r="E162" s="55"/>
      <c r="F162" s="55"/>
      <c r="G162" s="55"/>
      <c r="H162" s="55"/>
      <c r="I162" s="55"/>
      <c r="J162" s="55"/>
      <c r="K162" s="55"/>
      <c r="L162" s="55"/>
      <c r="M162" s="55"/>
      <c r="N162" s="55"/>
      <c r="O162" s="684"/>
      <c r="P162" s="684"/>
      <c r="Q162" s="684"/>
      <c r="R162" s="684"/>
      <c r="S162" s="55"/>
      <c r="T162" s="55"/>
      <c r="U162" s="55"/>
      <c r="V162" s="55"/>
      <c r="W162" s="684"/>
      <c r="X162" s="55"/>
      <c r="Y162" s="55"/>
      <c r="Z162" s="55"/>
      <c r="AA162" s="55"/>
      <c r="AB162" s="55"/>
      <c r="AC162" s="55"/>
      <c r="AD162" s="55"/>
      <c r="AE162" s="55"/>
      <c r="AF162" s="684"/>
      <c r="AG162" s="55"/>
      <c r="AH162" s="55"/>
      <c r="AI162" s="55"/>
      <c r="AJ162" s="55"/>
      <c r="AK162" s="55"/>
      <c r="AL162" s="55"/>
      <c r="AM162" s="684"/>
      <c r="AN162" s="55"/>
      <c r="AO162" s="55"/>
      <c r="AP162" s="55"/>
      <c r="AQ162" s="685"/>
      <c r="AR162" s="686"/>
      <c r="AS162" s="687"/>
      <c r="AT162" s="687"/>
      <c r="AU162" s="340"/>
      <c r="AV162" s="340"/>
    </row>
    <row r="163">
      <c r="A163" s="55"/>
      <c r="B163" s="684"/>
      <c r="C163" s="684"/>
      <c r="D163" s="442"/>
      <c r="E163" s="55"/>
      <c r="F163" s="55"/>
      <c r="G163" s="55"/>
      <c r="H163" s="55"/>
      <c r="I163" s="55"/>
      <c r="J163" s="55"/>
      <c r="K163" s="55"/>
      <c r="L163" s="55"/>
      <c r="M163" s="55"/>
      <c r="N163" s="55"/>
      <c r="O163" s="684"/>
      <c r="P163" s="684"/>
      <c r="Q163" s="684"/>
      <c r="R163" s="684"/>
      <c r="S163" s="55"/>
      <c r="T163" s="55"/>
      <c r="U163" s="55"/>
      <c r="V163" s="55"/>
      <c r="W163" s="684"/>
      <c r="X163" s="55"/>
      <c r="Y163" s="55"/>
      <c r="Z163" s="55"/>
      <c r="AA163" s="55"/>
      <c r="AB163" s="55"/>
      <c r="AC163" s="55"/>
      <c r="AD163" s="55"/>
      <c r="AE163" s="55"/>
      <c r="AF163" s="684"/>
      <c r="AG163" s="55"/>
      <c r="AH163" s="55"/>
      <c r="AI163" s="55"/>
      <c r="AJ163" s="55"/>
      <c r="AK163" s="55"/>
      <c r="AL163" s="55"/>
      <c r="AM163" s="684"/>
      <c r="AN163" s="55"/>
      <c r="AO163" s="55"/>
      <c r="AP163" s="55"/>
      <c r="AQ163" s="685"/>
      <c r="AR163" s="686"/>
      <c r="AS163" s="687"/>
      <c r="AT163" s="687"/>
      <c r="AU163" s="340"/>
      <c r="AV163" s="340"/>
    </row>
    <row r="164">
      <c r="A164" s="55"/>
      <c r="B164" s="684"/>
      <c r="C164" s="684"/>
      <c r="D164" s="442"/>
      <c r="E164" s="55"/>
      <c r="F164" s="55"/>
      <c r="G164" s="55"/>
      <c r="H164" s="55"/>
      <c r="I164" s="55"/>
      <c r="J164" s="55"/>
      <c r="K164" s="55"/>
      <c r="L164" s="55"/>
      <c r="M164" s="55"/>
      <c r="N164" s="55"/>
      <c r="O164" s="684"/>
      <c r="P164" s="684"/>
      <c r="Q164" s="684"/>
      <c r="R164" s="684"/>
      <c r="S164" s="55"/>
      <c r="T164" s="55"/>
      <c r="U164" s="55"/>
      <c r="V164" s="55"/>
      <c r="W164" s="684"/>
      <c r="X164" s="55"/>
      <c r="Y164" s="55"/>
      <c r="Z164" s="55"/>
      <c r="AA164" s="55"/>
      <c r="AB164" s="55"/>
      <c r="AC164" s="55"/>
      <c r="AD164" s="55"/>
      <c r="AE164" s="55"/>
      <c r="AF164" s="684"/>
      <c r="AG164" s="55"/>
      <c r="AH164" s="55"/>
      <c r="AI164" s="55"/>
      <c r="AJ164" s="55"/>
      <c r="AK164" s="55"/>
      <c r="AL164" s="55"/>
      <c r="AM164" s="684"/>
      <c r="AN164" s="55"/>
      <c r="AO164" s="55"/>
      <c r="AP164" s="55"/>
      <c r="AQ164" s="685"/>
      <c r="AR164" s="686"/>
      <c r="AS164" s="687"/>
      <c r="AT164" s="687"/>
      <c r="AU164" s="340"/>
      <c r="AV164" s="340"/>
    </row>
    <row r="165">
      <c r="A165" s="55"/>
      <c r="B165" s="684"/>
      <c r="C165" s="684"/>
      <c r="D165" s="442"/>
      <c r="E165" s="55"/>
      <c r="F165" s="55"/>
      <c r="G165" s="55"/>
      <c r="H165" s="55"/>
      <c r="I165" s="55"/>
      <c r="J165" s="55"/>
      <c r="K165" s="55"/>
      <c r="L165" s="55"/>
      <c r="M165" s="55"/>
      <c r="N165" s="55"/>
      <c r="O165" s="684"/>
      <c r="P165" s="684"/>
      <c r="Q165" s="684"/>
      <c r="R165" s="684"/>
      <c r="S165" s="55"/>
      <c r="T165" s="55"/>
      <c r="U165" s="55"/>
      <c r="V165" s="55"/>
      <c r="W165" s="684"/>
      <c r="X165" s="55"/>
      <c r="Y165" s="55"/>
      <c r="Z165" s="55"/>
      <c r="AA165" s="55"/>
      <c r="AB165" s="55"/>
      <c r="AC165" s="55"/>
      <c r="AD165" s="55"/>
      <c r="AE165" s="55"/>
      <c r="AF165" s="684"/>
      <c r="AG165" s="55"/>
      <c r="AH165" s="55"/>
      <c r="AI165" s="55"/>
      <c r="AJ165" s="55"/>
      <c r="AK165" s="55"/>
      <c r="AL165" s="55"/>
      <c r="AM165" s="684"/>
      <c r="AN165" s="55"/>
      <c r="AO165" s="55"/>
      <c r="AP165" s="55"/>
      <c r="AQ165" s="685"/>
      <c r="AR165" s="686"/>
      <c r="AS165" s="687"/>
      <c r="AT165" s="687"/>
      <c r="AU165" s="340"/>
      <c r="AV165" s="340"/>
    </row>
    <row r="166">
      <c r="A166" s="55"/>
      <c r="B166" s="684"/>
      <c r="C166" s="684"/>
      <c r="D166" s="442"/>
      <c r="E166" s="55"/>
      <c r="F166" s="55"/>
      <c r="G166" s="55"/>
      <c r="H166" s="55"/>
      <c r="I166" s="55"/>
      <c r="J166" s="55"/>
      <c r="K166" s="55"/>
      <c r="L166" s="55"/>
      <c r="M166" s="55"/>
      <c r="N166" s="55"/>
      <c r="O166" s="684"/>
      <c r="P166" s="684"/>
      <c r="Q166" s="684"/>
      <c r="R166" s="684"/>
      <c r="S166" s="55"/>
      <c r="T166" s="55"/>
      <c r="U166" s="55"/>
      <c r="V166" s="55"/>
      <c r="W166" s="684"/>
      <c r="X166" s="55"/>
      <c r="Y166" s="55"/>
      <c r="Z166" s="55"/>
      <c r="AA166" s="55"/>
      <c r="AB166" s="55"/>
      <c r="AC166" s="55"/>
      <c r="AD166" s="55"/>
      <c r="AE166" s="55"/>
      <c r="AF166" s="684"/>
      <c r="AG166" s="55"/>
      <c r="AH166" s="55"/>
      <c r="AI166" s="55"/>
      <c r="AJ166" s="55"/>
      <c r="AK166" s="55"/>
      <c r="AL166" s="55"/>
      <c r="AM166" s="684"/>
      <c r="AN166" s="55"/>
      <c r="AO166" s="55"/>
      <c r="AP166" s="55"/>
      <c r="AQ166" s="685"/>
      <c r="AR166" s="686"/>
      <c r="AS166" s="687"/>
      <c r="AT166" s="687"/>
      <c r="AU166" s="340"/>
      <c r="AV166" s="340"/>
    </row>
    <row r="167">
      <c r="A167" s="55"/>
      <c r="B167" s="684"/>
      <c r="C167" s="684"/>
      <c r="D167" s="442"/>
      <c r="E167" s="55"/>
      <c r="F167" s="55"/>
      <c r="G167" s="55"/>
      <c r="H167" s="55"/>
      <c r="I167" s="55"/>
      <c r="J167" s="55"/>
      <c r="K167" s="55"/>
      <c r="L167" s="55"/>
      <c r="M167" s="55"/>
      <c r="N167" s="55"/>
      <c r="O167" s="684"/>
      <c r="P167" s="684"/>
      <c r="Q167" s="684"/>
      <c r="R167" s="684"/>
      <c r="S167" s="55"/>
      <c r="T167" s="55"/>
      <c r="U167" s="55"/>
      <c r="V167" s="55"/>
      <c r="W167" s="684"/>
      <c r="X167" s="55"/>
      <c r="Y167" s="55"/>
      <c r="Z167" s="55"/>
      <c r="AA167" s="55"/>
      <c r="AB167" s="55"/>
      <c r="AC167" s="55"/>
      <c r="AD167" s="55"/>
      <c r="AE167" s="55"/>
      <c r="AF167" s="684"/>
      <c r="AG167" s="55"/>
      <c r="AH167" s="55"/>
      <c r="AI167" s="55"/>
      <c r="AJ167" s="55"/>
      <c r="AK167" s="55"/>
      <c r="AL167" s="55"/>
      <c r="AM167" s="684"/>
      <c r="AN167" s="55"/>
      <c r="AO167" s="55"/>
      <c r="AP167" s="55"/>
      <c r="AQ167" s="685"/>
      <c r="AR167" s="686"/>
      <c r="AS167" s="687"/>
      <c r="AT167" s="687"/>
      <c r="AU167" s="340"/>
      <c r="AV167" s="340"/>
    </row>
    <row r="168">
      <c r="A168" s="55"/>
      <c r="B168" s="684"/>
      <c r="C168" s="684"/>
      <c r="D168" s="442"/>
      <c r="E168" s="55"/>
      <c r="F168" s="55"/>
      <c r="G168" s="55"/>
      <c r="H168" s="55"/>
      <c r="I168" s="55"/>
      <c r="J168" s="55"/>
      <c r="K168" s="55"/>
      <c r="L168" s="55"/>
      <c r="M168" s="55"/>
      <c r="N168" s="55"/>
      <c r="O168" s="684"/>
      <c r="P168" s="684"/>
      <c r="Q168" s="684"/>
      <c r="R168" s="684"/>
      <c r="S168" s="55"/>
      <c r="T168" s="55"/>
      <c r="U168" s="55"/>
      <c r="V168" s="55"/>
      <c r="W168" s="684"/>
      <c r="X168" s="55"/>
      <c r="Y168" s="55"/>
      <c r="Z168" s="55"/>
      <c r="AA168" s="55"/>
      <c r="AB168" s="55"/>
      <c r="AC168" s="55"/>
      <c r="AD168" s="55"/>
      <c r="AE168" s="55"/>
      <c r="AF168" s="684"/>
      <c r="AG168" s="55"/>
      <c r="AH168" s="55"/>
      <c r="AI168" s="55"/>
      <c r="AJ168" s="55"/>
      <c r="AK168" s="55"/>
      <c r="AL168" s="55"/>
      <c r="AM168" s="684"/>
      <c r="AN168" s="55"/>
      <c r="AO168" s="55"/>
      <c r="AP168" s="55"/>
      <c r="AQ168" s="685"/>
      <c r="AR168" s="686"/>
      <c r="AS168" s="687"/>
      <c r="AT168" s="687"/>
      <c r="AU168" s="340"/>
      <c r="AV168" s="340"/>
    </row>
    <row r="169">
      <c r="A169" s="55"/>
      <c r="B169" s="684"/>
      <c r="C169" s="684"/>
      <c r="D169" s="442"/>
      <c r="E169" s="55"/>
      <c r="F169" s="55"/>
      <c r="G169" s="55"/>
      <c r="H169" s="55"/>
      <c r="I169" s="55"/>
      <c r="J169" s="55"/>
      <c r="K169" s="55"/>
      <c r="L169" s="55"/>
      <c r="M169" s="55"/>
      <c r="N169" s="55"/>
      <c r="O169" s="684"/>
      <c r="P169" s="684"/>
      <c r="Q169" s="684"/>
      <c r="R169" s="684"/>
      <c r="S169" s="55"/>
      <c r="T169" s="55"/>
      <c r="U169" s="55"/>
      <c r="V169" s="55"/>
      <c r="W169" s="684"/>
      <c r="X169" s="55"/>
      <c r="Y169" s="55"/>
      <c r="Z169" s="55"/>
      <c r="AA169" s="55"/>
      <c r="AB169" s="55"/>
      <c r="AC169" s="55"/>
      <c r="AD169" s="55"/>
      <c r="AE169" s="55"/>
      <c r="AF169" s="684"/>
      <c r="AG169" s="55"/>
      <c r="AH169" s="55"/>
      <c r="AI169" s="55"/>
      <c r="AJ169" s="55"/>
      <c r="AK169" s="55"/>
      <c r="AL169" s="55"/>
      <c r="AM169" s="684"/>
      <c r="AN169" s="55"/>
      <c r="AO169" s="55"/>
      <c r="AP169" s="55"/>
      <c r="AQ169" s="685"/>
      <c r="AR169" s="686"/>
      <c r="AS169" s="687"/>
      <c r="AT169" s="687"/>
      <c r="AU169" s="340"/>
      <c r="AV169" s="340"/>
    </row>
    <row r="170">
      <c r="A170" s="55"/>
      <c r="B170" s="684"/>
      <c r="C170" s="684"/>
      <c r="D170" s="442"/>
      <c r="E170" s="55"/>
      <c r="F170" s="55"/>
      <c r="G170" s="55"/>
      <c r="H170" s="55"/>
      <c r="I170" s="55"/>
      <c r="J170" s="55"/>
      <c r="K170" s="55"/>
      <c r="L170" s="55"/>
      <c r="M170" s="55"/>
      <c r="N170" s="55"/>
      <c r="O170" s="684"/>
      <c r="P170" s="684"/>
      <c r="Q170" s="684"/>
      <c r="R170" s="684"/>
      <c r="S170" s="55"/>
      <c r="T170" s="55"/>
      <c r="U170" s="55"/>
      <c r="V170" s="55"/>
      <c r="W170" s="684"/>
      <c r="X170" s="55"/>
      <c r="Y170" s="55"/>
      <c r="Z170" s="55"/>
      <c r="AA170" s="55"/>
      <c r="AB170" s="55"/>
      <c r="AC170" s="55"/>
      <c r="AD170" s="55"/>
      <c r="AE170" s="55"/>
      <c r="AF170" s="684"/>
      <c r="AG170" s="55"/>
      <c r="AH170" s="55"/>
      <c r="AI170" s="55"/>
      <c r="AJ170" s="55"/>
      <c r="AK170" s="55"/>
      <c r="AL170" s="55"/>
      <c r="AM170" s="684"/>
      <c r="AN170" s="55"/>
      <c r="AO170" s="55"/>
      <c r="AP170" s="55"/>
      <c r="AQ170" s="685"/>
      <c r="AR170" s="686"/>
      <c r="AS170" s="687"/>
      <c r="AT170" s="687"/>
      <c r="AU170" s="340"/>
      <c r="AV170" s="340"/>
    </row>
    <row r="171">
      <c r="A171" s="55"/>
      <c r="B171" s="684"/>
      <c r="C171" s="684"/>
      <c r="D171" s="442"/>
      <c r="E171" s="55"/>
      <c r="F171" s="55"/>
      <c r="G171" s="55"/>
      <c r="H171" s="55"/>
      <c r="I171" s="55"/>
      <c r="J171" s="55"/>
      <c r="K171" s="55"/>
      <c r="L171" s="55"/>
      <c r="M171" s="55"/>
      <c r="N171" s="55"/>
      <c r="O171" s="684"/>
      <c r="P171" s="684"/>
      <c r="Q171" s="684"/>
      <c r="R171" s="684"/>
      <c r="S171" s="55"/>
      <c r="T171" s="55"/>
      <c r="U171" s="55"/>
      <c r="V171" s="55"/>
      <c r="W171" s="684"/>
      <c r="X171" s="55"/>
      <c r="Y171" s="55"/>
      <c r="Z171" s="55"/>
      <c r="AA171" s="55"/>
      <c r="AB171" s="55"/>
      <c r="AC171" s="55"/>
      <c r="AD171" s="55"/>
      <c r="AE171" s="55"/>
      <c r="AF171" s="684"/>
      <c r="AG171" s="55"/>
      <c r="AH171" s="55"/>
      <c r="AI171" s="55"/>
      <c r="AJ171" s="55"/>
      <c r="AK171" s="55"/>
      <c r="AL171" s="55"/>
      <c r="AM171" s="684"/>
      <c r="AN171" s="55"/>
      <c r="AO171" s="55"/>
      <c r="AP171" s="55"/>
      <c r="AQ171" s="685"/>
      <c r="AR171" s="686"/>
      <c r="AS171" s="687"/>
      <c r="AT171" s="687"/>
      <c r="AU171" s="340"/>
      <c r="AV171" s="340"/>
    </row>
    <row r="172">
      <c r="A172" s="55"/>
      <c r="B172" s="684"/>
      <c r="C172" s="684"/>
      <c r="D172" s="442"/>
      <c r="E172" s="55"/>
      <c r="F172" s="55"/>
      <c r="G172" s="55"/>
      <c r="H172" s="55"/>
      <c r="I172" s="55"/>
      <c r="J172" s="55"/>
      <c r="K172" s="55"/>
      <c r="L172" s="55"/>
      <c r="M172" s="55"/>
      <c r="N172" s="55"/>
      <c r="O172" s="684"/>
      <c r="P172" s="684"/>
      <c r="Q172" s="684"/>
      <c r="R172" s="684"/>
      <c r="S172" s="55"/>
      <c r="T172" s="55"/>
      <c r="U172" s="55"/>
      <c r="V172" s="55"/>
      <c r="W172" s="684"/>
      <c r="X172" s="55"/>
      <c r="Y172" s="55"/>
      <c r="Z172" s="55"/>
      <c r="AA172" s="55"/>
      <c r="AB172" s="55"/>
      <c r="AC172" s="55"/>
      <c r="AD172" s="55"/>
      <c r="AE172" s="55"/>
      <c r="AF172" s="684"/>
      <c r="AG172" s="55"/>
      <c r="AH172" s="55"/>
      <c r="AI172" s="55"/>
      <c r="AJ172" s="55"/>
      <c r="AK172" s="55"/>
      <c r="AL172" s="55"/>
      <c r="AM172" s="684"/>
      <c r="AN172" s="55"/>
      <c r="AO172" s="55"/>
      <c r="AP172" s="55"/>
      <c r="AQ172" s="685"/>
      <c r="AR172" s="686"/>
      <c r="AS172" s="687"/>
      <c r="AT172" s="687"/>
      <c r="AU172" s="340"/>
      <c r="AV172" s="340"/>
    </row>
    <row r="173">
      <c r="A173" s="55"/>
      <c r="B173" s="684"/>
      <c r="C173" s="684"/>
      <c r="D173" s="442"/>
      <c r="E173" s="55"/>
      <c r="F173" s="55"/>
      <c r="G173" s="55"/>
      <c r="H173" s="55"/>
      <c r="I173" s="55"/>
      <c r="J173" s="55"/>
      <c r="K173" s="55"/>
      <c r="L173" s="55"/>
      <c r="M173" s="55"/>
      <c r="N173" s="55"/>
      <c r="O173" s="684"/>
      <c r="P173" s="684"/>
      <c r="Q173" s="684"/>
      <c r="R173" s="684"/>
      <c r="S173" s="55"/>
      <c r="T173" s="55"/>
      <c r="U173" s="55"/>
      <c r="V173" s="55"/>
      <c r="W173" s="684"/>
      <c r="X173" s="55"/>
      <c r="Y173" s="55"/>
      <c r="Z173" s="55"/>
      <c r="AA173" s="55"/>
      <c r="AB173" s="55"/>
      <c r="AC173" s="55"/>
      <c r="AD173" s="55"/>
      <c r="AE173" s="55"/>
      <c r="AF173" s="684"/>
      <c r="AG173" s="55"/>
      <c r="AH173" s="55"/>
      <c r="AI173" s="55"/>
      <c r="AJ173" s="55"/>
      <c r="AK173" s="55"/>
      <c r="AL173" s="55"/>
      <c r="AM173" s="684"/>
      <c r="AN173" s="55"/>
      <c r="AO173" s="55"/>
      <c r="AP173" s="55"/>
      <c r="AQ173" s="685"/>
      <c r="AR173" s="686"/>
      <c r="AS173" s="687"/>
      <c r="AT173" s="687"/>
      <c r="AU173" s="340"/>
      <c r="AV173" s="340"/>
    </row>
    <row r="174">
      <c r="A174" s="55"/>
      <c r="B174" s="684"/>
      <c r="C174" s="684"/>
      <c r="D174" s="442"/>
      <c r="E174" s="55"/>
      <c r="F174" s="55"/>
      <c r="G174" s="55"/>
      <c r="H174" s="55"/>
      <c r="I174" s="55"/>
      <c r="J174" s="55"/>
      <c r="K174" s="55"/>
      <c r="L174" s="55"/>
      <c r="M174" s="55"/>
      <c r="N174" s="55"/>
      <c r="O174" s="684"/>
      <c r="P174" s="684"/>
      <c r="Q174" s="684"/>
      <c r="R174" s="684"/>
      <c r="S174" s="55"/>
      <c r="T174" s="55"/>
      <c r="U174" s="55"/>
      <c r="V174" s="55"/>
      <c r="W174" s="684"/>
      <c r="X174" s="55"/>
      <c r="Y174" s="55"/>
      <c r="Z174" s="55"/>
      <c r="AA174" s="55"/>
      <c r="AB174" s="55"/>
      <c r="AC174" s="55"/>
      <c r="AD174" s="55"/>
      <c r="AE174" s="55"/>
      <c r="AF174" s="684"/>
      <c r="AG174" s="55"/>
      <c r="AH174" s="55"/>
      <c r="AI174" s="55"/>
      <c r="AJ174" s="55"/>
      <c r="AK174" s="55"/>
      <c r="AL174" s="55"/>
      <c r="AM174" s="684"/>
      <c r="AN174" s="55"/>
      <c r="AO174" s="55"/>
      <c r="AP174" s="55"/>
      <c r="AQ174" s="685"/>
      <c r="AR174" s="686"/>
      <c r="AS174" s="687"/>
      <c r="AT174" s="687"/>
      <c r="AU174" s="340"/>
      <c r="AV174" s="340"/>
    </row>
    <row r="175">
      <c r="A175" s="55"/>
      <c r="B175" s="684"/>
      <c r="C175" s="684"/>
      <c r="D175" s="442"/>
      <c r="E175" s="55"/>
      <c r="F175" s="55"/>
      <c r="G175" s="55"/>
      <c r="H175" s="55"/>
      <c r="I175" s="55"/>
      <c r="J175" s="55"/>
      <c r="K175" s="55"/>
      <c r="L175" s="55"/>
      <c r="M175" s="55"/>
      <c r="N175" s="55"/>
      <c r="O175" s="684"/>
      <c r="P175" s="684"/>
      <c r="Q175" s="684"/>
      <c r="R175" s="684"/>
      <c r="S175" s="55"/>
      <c r="T175" s="55"/>
      <c r="U175" s="55"/>
      <c r="V175" s="55"/>
      <c r="W175" s="684"/>
      <c r="X175" s="55"/>
      <c r="Y175" s="55"/>
      <c r="Z175" s="55"/>
      <c r="AA175" s="55"/>
      <c r="AB175" s="55"/>
      <c r="AC175" s="55"/>
      <c r="AD175" s="55"/>
      <c r="AE175" s="55"/>
      <c r="AF175" s="684"/>
      <c r="AG175" s="55"/>
      <c r="AH175" s="55"/>
      <c r="AI175" s="55"/>
      <c r="AJ175" s="55"/>
      <c r="AK175" s="55"/>
      <c r="AL175" s="55"/>
      <c r="AM175" s="684"/>
      <c r="AN175" s="55"/>
      <c r="AO175" s="55"/>
      <c r="AP175" s="55"/>
      <c r="AQ175" s="685"/>
      <c r="AR175" s="686"/>
      <c r="AS175" s="687"/>
      <c r="AT175" s="687"/>
      <c r="AU175" s="340"/>
      <c r="AV175" s="340"/>
    </row>
    <row r="176">
      <c r="A176" s="55"/>
      <c r="B176" s="684"/>
      <c r="C176" s="684"/>
      <c r="D176" s="442"/>
      <c r="E176" s="55"/>
      <c r="F176" s="55"/>
      <c r="G176" s="55"/>
      <c r="H176" s="55"/>
      <c r="I176" s="55"/>
      <c r="J176" s="55"/>
      <c r="K176" s="55"/>
      <c r="L176" s="55"/>
      <c r="M176" s="55"/>
      <c r="N176" s="55"/>
      <c r="O176" s="684"/>
      <c r="P176" s="684"/>
      <c r="Q176" s="684"/>
      <c r="R176" s="684"/>
      <c r="S176" s="55"/>
      <c r="T176" s="55"/>
      <c r="U176" s="55"/>
      <c r="V176" s="55"/>
      <c r="W176" s="684"/>
      <c r="X176" s="55"/>
      <c r="Y176" s="55"/>
      <c r="Z176" s="55"/>
      <c r="AA176" s="55"/>
      <c r="AB176" s="55"/>
      <c r="AC176" s="55"/>
      <c r="AD176" s="55"/>
      <c r="AE176" s="55"/>
      <c r="AF176" s="684"/>
      <c r="AG176" s="55"/>
      <c r="AH176" s="55"/>
      <c r="AI176" s="55"/>
      <c r="AJ176" s="55"/>
      <c r="AK176" s="55"/>
      <c r="AL176" s="55"/>
      <c r="AM176" s="684"/>
      <c r="AN176" s="55"/>
      <c r="AO176" s="55"/>
      <c r="AP176" s="55"/>
      <c r="AQ176" s="685"/>
      <c r="AR176" s="686"/>
      <c r="AS176" s="687"/>
      <c r="AT176" s="687"/>
      <c r="AU176" s="340"/>
      <c r="AV176" s="340"/>
    </row>
    <row r="177">
      <c r="A177" s="55"/>
      <c r="B177" s="684"/>
      <c r="C177" s="684"/>
      <c r="D177" s="442"/>
      <c r="E177" s="55"/>
      <c r="F177" s="55"/>
      <c r="G177" s="55"/>
      <c r="H177" s="55"/>
      <c r="I177" s="55"/>
      <c r="J177" s="55"/>
      <c r="K177" s="55"/>
      <c r="L177" s="55"/>
      <c r="M177" s="55"/>
      <c r="N177" s="55"/>
      <c r="O177" s="684"/>
      <c r="P177" s="684"/>
      <c r="Q177" s="684"/>
      <c r="R177" s="684"/>
      <c r="S177" s="55"/>
      <c r="T177" s="55"/>
      <c r="U177" s="55"/>
      <c r="V177" s="55"/>
      <c r="W177" s="684"/>
      <c r="X177" s="55"/>
      <c r="Y177" s="55"/>
      <c r="Z177" s="55"/>
      <c r="AA177" s="55"/>
      <c r="AB177" s="55"/>
      <c r="AC177" s="55"/>
      <c r="AD177" s="55"/>
      <c r="AE177" s="55"/>
      <c r="AF177" s="684"/>
      <c r="AG177" s="55"/>
      <c r="AH177" s="55"/>
      <c r="AI177" s="55"/>
      <c r="AJ177" s="55"/>
      <c r="AK177" s="55"/>
      <c r="AL177" s="55"/>
      <c r="AM177" s="684"/>
      <c r="AN177" s="55"/>
      <c r="AO177" s="55"/>
      <c r="AP177" s="55"/>
      <c r="AQ177" s="685"/>
      <c r="AR177" s="686"/>
      <c r="AS177" s="687"/>
      <c r="AT177" s="687"/>
      <c r="AU177" s="340"/>
      <c r="AV177" s="340"/>
    </row>
    <row r="178">
      <c r="A178" s="55"/>
      <c r="B178" s="684"/>
      <c r="C178" s="684"/>
      <c r="D178" s="442"/>
      <c r="E178" s="55"/>
      <c r="F178" s="55"/>
      <c r="G178" s="55"/>
      <c r="H178" s="55"/>
      <c r="I178" s="55"/>
      <c r="J178" s="55"/>
      <c r="K178" s="55"/>
      <c r="L178" s="55"/>
      <c r="M178" s="55"/>
      <c r="N178" s="55"/>
      <c r="O178" s="684"/>
      <c r="P178" s="684"/>
      <c r="Q178" s="684"/>
      <c r="R178" s="684"/>
      <c r="S178" s="55"/>
      <c r="T178" s="55"/>
      <c r="U178" s="55"/>
      <c r="V178" s="55"/>
      <c r="W178" s="684"/>
      <c r="X178" s="55"/>
      <c r="Y178" s="55"/>
      <c r="Z178" s="55"/>
      <c r="AA178" s="55"/>
      <c r="AB178" s="55"/>
      <c r="AC178" s="55"/>
      <c r="AD178" s="55"/>
      <c r="AE178" s="55"/>
      <c r="AF178" s="684"/>
      <c r="AG178" s="55"/>
      <c r="AH178" s="55"/>
      <c r="AI178" s="55"/>
      <c r="AJ178" s="55"/>
      <c r="AK178" s="55"/>
      <c r="AL178" s="55"/>
      <c r="AM178" s="684"/>
      <c r="AN178" s="55"/>
      <c r="AO178" s="55"/>
      <c r="AP178" s="55"/>
      <c r="AQ178" s="685"/>
      <c r="AR178" s="686"/>
      <c r="AS178" s="687"/>
      <c r="AT178" s="687"/>
      <c r="AU178" s="340"/>
      <c r="AV178" s="340"/>
    </row>
    <row r="179">
      <c r="A179" s="55"/>
      <c r="B179" s="684"/>
      <c r="C179" s="684"/>
      <c r="D179" s="442"/>
      <c r="E179" s="55"/>
      <c r="F179" s="55"/>
      <c r="G179" s="55"/>
      <c r="H179" s="55"/>
      <c r="I179" s="55"/>
      <c r="J179" s="55"/>
      <c r="K179" s="55"/>
      <c r="L179" s="55"/>
      <c r="M179" s="55"/>
      <c r="N179" s="55"/>
      <c r="O179" s="684"/>
      <c r="P179" s="684"/>
      <c r="Q179" s="684"/>
      <c r="R179" s="684"/>
      <c r="S179" s="55"/>
      <c r="T179" s="55"/>
      <c r="U179" s="55"/>
      <c r="V179" s="55"/>
      <c r="W179" s="684"/>
      <c r="X179" s="55"/>
      <c r="Y179" s="55"/>
      <c r="Z179" s="55"/>
      <c r="AA179" s="55"/>
      <c r="AB179" s="55"/>
      <c r="AC179" s="55"/>
      <c r="AD179" s="55"/>
      <c r="AE179" s="55"/>
      <c r="AF179" s="684"/>
      <c r="AG179" s="55"/>
      <c r="AH179" s="55"/>
      <c r="AI179" s="55"/>
      <c r="AJ179" s="55"/>
      <c r="AK179" s="55"/>
      <c r="AL179" s="55"/>
      <c r="AM179" s="684"/>
      <c r="AN179" s="55"/>
      <c r="AO179" s="55"/>
      <c r="AP179" s="55"/>
      <c r="AQ179" s="685"/>
      <c r="AR179" s="686"/>
      <c r="AS179" s="687"/>
      <c r="AT179" s="687"/>
      <c r="AU179" s="340"/>
      <c r="AV179" s="340"/>
    </row>
    <row r="180">
      <c r="A180" s="55"/>
      <c r="B180" s="684"/>
      <c r="C180" s="684"/>
      <c r="D180" s="442"/>
      <c r="E180" s="55"/>
      <c r="F180" s="55"/>
      <c r="G180" s="55"/>
      <c r="H180" s="55"/>
      <c r="I180" s="55"/>
      <c r="J180" s="55"/>
      <c r="K180" s="55"/>
      <c r="L180" s="55"/>
      <c r="M180" s="55"/>
      <c r="N180" s="55"/>
      <c r="O180" s="684"/>
      <c r="P180" s="684"/>
      <c r="Q180" s="684"/>
      <c r="R180" s="684"/>
      <c r="S180" s="55"/>
      <c r="T180" s="55"/>
      <c r="U180" s="55"/>
      <c r="V180" s="55"/>
      <c r="W180" s="684"/>
      <c r="X180" s="55"/>
      <c r="Y180" s="55"/>
      <c r="Z180" s="55"/>
      <c r="AA180" s="55"/>
      <c r="AB180" s="55"/>
      <c r="AC180" s="55"/>
      <c r="AD180" s="55"/>
      <c r="AE180" s="55"/>
      <c r="AF180" s="684"/>
      <c r="AG180" s="55"/>
      <c r="AH180" s="55"/>
      <c r="AI180" s="55"/>
      <c r="AJ180" s="55"/>
      <c r="AK180" s="55"/>
      <c r="AL180" s="55"/>
      <c r="AM180" s="684"/>
      <c r="AN180" s="55"/>
      <c r="AO180" s="55"/>
      <c r="AP180" s="55"/>
      <c r="AQ180" s="685"/>
      <c r="AR180" s="686"/>
      <c r="AS180" s="687"/>
      <c r="AT180" s="687"/>
      <c r="AU180" s="340"/>
      <c r="AV180" s="340"/>
    </row>
    <row r="181">
      <c r="A181" s="55"/>
      <c r="B181" s="684"/>
      <c r="C181" s="684"/>
      <c r="D181" s="442"/>
      <c r="E181" s="55"/>
      <c r="F181" s="55"/>
      <c r="G181" s="55"/>
      <c r="H181" s="55"/>
      <c r="I181" s="55"/>
      <c r="J181" s="55"/>
      <c r="K181" s="55"/>
      <c r="L181" s="55"/>
      <c r="M181" s="55"/>
      <c r="N181" s="55"/>
      <c r="O181" s="684"/>
      <c r="P181" s="684"/>
      <c r="Q181" s="684"/>
      <c r="R181" s="684"/>
      <c r="S181" s="55"/>
      <c r="T181" s="55"/>
      <c r="U181" s="55"/>
      <c r="V181" s="55"/>
      <c r="W181" s="684"/>
      <c r="X181" s="55"/>
      <c r="Y181" s="55"/>
      <c r="Z181" s="55"/>
      <c r="AA181" s="55"/>
      <c r="AB181" s="55"/>
      <c r="AC181" s="55"/>
      <c r="AD181" s="55"/>
      <c r="AE181" s="55"/>
      <c r="AF181" s="684"/>
      <c r="AG181" s="55"/>
      <c r="AH181" s="55"/>
      <c r="AI181" s="55"/>
      <c r="AJ181" s="55"/>
      <c r="AK181" s="55"/>
      <c r="AL181" s="55"/>
      <c r="AM181" s="684"/>
      <c r="AN181" s="55"/>
      <c r="AO181" s="55"/>
      <c r="AP181" s="55"/>
      <c r="AQ181" s="685"/>
      <c r="AR181" s="686"/>
      <c r="AS181" s="687"/>
      <c r="AT181" s="687"/>
      <c r="AU181" s="340"/>
      <c r="AV181" s="340"/>
    </row>
    <row r="182">
      <c r="A182" s="55"/>
      <c r="B182" s="684"/>
      <c r="C182" s="684"/>
      <c r="D182" s="442"/>
      <c r="E182" s="55"/>
      <c r="F182" s="55"/>
      <c r="G182" s="55"/>
      <c r="H182" s="55"/>
      <c r="I182" s="55"/>
      <c r="J182" s="55"/>
      <c r="K182" s="55"/>
      <c r="L182" s="55"/>
      <c r="M182" s="55"/>
      <c r="N182" s="55"/>
      <c r="O182" s="684"/>
      <c r="P182" s="684"/>
      <c r="Q182" s="684"/>
      <c r="R182" s="684"/>
      <c r="S182" s="55"/>
      <c r="T182" s="55"/>
      <c r="U182" s="55"/>
      <c r="V182" s="55"/>
      <c r="W182" s="684"/>
      <c r="X182" s="55"/>
      <c r="Y182" s="55"/>
      <c r="Z182" s="55"/>
      <c r="AA182" s="55"/>
      <c r="AB182" s="55"/>
      <c r="AC182" s="55"/>
      <c r="AD182" s="55"/>
      <c r="AE182" s="55"/>
      <c r="AF182" s="684"/>
      <c r="AG182" s="55"/>
      <c r="AH182" s="55"/>
      <c r="AI182" s="55"/>
      <c r="AJ182" s="55"/>
      <c r="AK182" s="55"/>
      <c r="AL182" s="55"/>
      <c r="AM182" s="684"/>
      <c r="AN182" s="55"/>
      <c r="AO182" s="55"/>
      <c r="AP182" s="55"/>
      <c r="AQ182" s="685"/>
      <c r="AR182" s="686"/>
      <c r="AS182" s="687"/>
      <c r="AT182" s="687"/>
      <c r="AU182" s="340"/>
      <c r="AV182" s="340"/>
    </row>
    <row r="183">
      <c r="A183" s="55"/>
      <c r="B183" s="684"/>
      <c r="C183" s="684"/>
      <c r="D183" s="442"/>
      <c r="E183" s="55"/>
      <c r="F183" s="55"/>
      <c r="G183" s="55"/>
      <c r="H183" s="55"/>
      <c r="I183" s="55"/>
      <c r="J183" s="55"/>
      <c r="K183" s="55"/>
      <c r="L183" s="55"/>
      <c r="M183" s="55"/>
      <c r="N183" s="55"/>
      <c r="O183" s="684"/>
      <c r="P183" s="684"/>
      <c r="Q183" s="684"/>
      <c r="R183" s="684"/>
      <c r="S183" s="55"/>
      <c r="T183" s="55"/>
      <c r="U183" s="55"/>
      <c r="V183" s="55"/>
      <c r="W183" s="684"/>
      <c r="X183" s="55"/>
      <c r="Y183" s="55"/>
      <c r="Z183" s="55"/>
      <c r="AA183" s="55"/>
      <c r="AB183" s="55"/>
      <c r="AC183" s="55"/>
      <c r="AD183" s="55"/>
      <c r="AE183" s="55"/>
      <c r="AF183" s="684"/>
      <c r="AG183" s="55"/>
      <c r="AH183" s="55"/>
      <c r="AI183" s="55"/>
      <c r="AJ183" s="55"/>
      <c r="AK183" s="55"/>
      <c r="AL183" s="55"/>
      <c r="AM183" s="684"/>
      <c r="AN183" s="55"/>
      <c r="AO183" s="55"/>
      <c r="AP183" s="55"/>
      <c r="AQ183" s="685"/>
      <c r="AR183" s="686"/>
      <c r="AS183" s="687"/>
      <c r="AT183" s="687"/>
      <c r="AU183" s="340"/>
      <c r="AV183" s="340"/>
    </row>
    <row r="184">
      <c r="A184" s="55"/>
      <c r="B184" s="684"/>
      <c r="C184" s="684"/>
      <c r="D184" s="442"/>
      <c r="E184" s="55"/>
      <c r="F184" s="55"/>
      <c r="G184" s="55"/>
      <c r="H184" s="55"/>
      <c r="I184" s="55"/>
      <c r="J184" s="55"/>
      <c r="K184" s="55"/>
      <c r="L184" s="55"/>
      <c r="M184" s="55"/>
      <c r="N184" s="55"/>
      <c r="O184" s="684"/>
      <c r="P184" s="684"/>
      <c r="Q184" s="684"/>
      <c r="R184" s="684"/>
      <c r="S184" s="55"/>
      <c r="T184" s="55"/>
      <c r="U184" s="55"/>
      <c r="V184" s="55"/>
      <c r="W184" s="684"/>
      <c r="X184" s="55"/>
      <c r="Y184" s="55"/>
      <c r="Z184" s="55"/>
      <c r="AA184" s="55"/>
      <c r="AB184" s="55"/>
      <c r="AC184" s="55"/>
      <c r="AD184" s="55"/>
      <c r="AE184" s="55"/>
      <c r="AF184" s="684"/>
      <c r="AG184" s="55"/>
      <c r="AH184" s="55"/>
      <c r="AI184" s="55"/>
      <c r="AJ184" s="55"/>
      <c r="AK184" s="55"/>
      <c r="AL184" s="55"/>
      <c r="AM184" s="684"/>
      <c r="AN184" s="55"/>
      <c r="AO184" s="55"/>
      <c r="AP184" s="55"/>
      <c r="AQ184" s="685"/>
      <c r="AR184" s="686"/>
      <c r="AS184" s="687"/>
      <c r="AT184" s="687"/>
      <c r="AU184" s="340"/>
      <c r="AV184" s="340"/>
    </row>
    <row r="185">
      <c r="A185" s="55"/>
      <c r="B185" s="684"/>
      <c r="C185" s="684"/>
      <c r="D185" s="442"/>
      <c r="E185" s="55"/>
      <c r="F185" s="55"/>
      <c r="G185" s="55"/>
      <c r="H185" s="55"/>
      <c r="I185" s="55"/>
      <c r="J185" s="55"/>
      <c r="K185" s="55"/>
      <c r="L185" s="55"/>
      <c r="M185" s="55"/>
      <c r="N185" s="55"/>
      <c r="O185" s="684"/>
      <c r="P185" s="684"/>
      <c r="Q185" s="684"/>
      <c r="R185" s="684"/>
      <c r="S185" s="55"/>
      <c r="T185" s="55"/>
      <c r="U185" s="55"/>
      <c r="V185" s="55"/>
      <c r="W185" s="684"/>
      <c r="X185" s="55"/>
      <c r="Y185" s="55"/>
      <c r="Z185" s="55"/>
      <c r="AA185" s="55"/>
      <c r="AB185" s="55"/>
      <c r="AC185" s="55"/>
      <c r="AD185" s="55"/>
      <c r="AE185" s="55"/>
      <c r="AF185" s="684"/>
      <c r="AG185" s="55"/>
      <c r="AH185" s="55"/>
      <c r="AI185" s="55"/>
      <c r="AJ185" s="55"/>
      <c r="AK185" s="55"/>
      <c r="AL185" s="55"/>
      <c r="AM185" s="684"/>
      <c r="AN185" s="55"/>
      <c r="AO185" s="55"/>
      <c r="AP185" s="55"/>
      <c r="AQ185" s="685"/>
      <c r="AR185" s="686"/>
      <c r="AS185" s="687"/>
      <c r="AT185" s="687"/>
      <c r="AU185" s="340"/>
      <c r="AV185" s="340"/>
    </row>
    <row r="186">
      <c r="A186" s="55"/>
      <c r="B186" s="684"/>
      <c r="C186" s="684"/>
      <c r="D186" s="442"/>
      <c r="E186" s="55"/>
      <c r="F186" s="55"/>
      <c r="G186" s="55"/>
      <c r="H186" s="55"/>
      <c r="I186" s="55"/>
      <c r="J186" s="55"/>
      <c r="K186" s="55"/>
      <c r="L186" s="55"/>
      <c r="M186" s="55"/>
      <c r="N186" s="55"/>
      <c r="O186" s="684"/>
      <c r="P186" s="684"/>
      <c r="Q186" s="684"/>
      <c r="R186" s="684"/>
      <c r="S186" s="55"/>
      <c r="T186" s="55"/>
      <c r="U186" s="55"/>
      <c r="V186" s="55"/>
      <c r="W186" s="684"/>
      <c r="X186" s="55"/>
      <c r="Y186" s="55"/>
      <c r="Z186" s="55"/>
      <c r="AA186" s="55"/>
      <c r="AB186" s="55"/>
      <c r="AC186" s="55"/>
      <c r="AD186" s="55"/>
      <c r="AE186" s="55"/>
      <c r="AF186" s="684"/>
      <c r="AG186" s="55"/>
      <c r="AH186" s="55"/>
      <c r="AI186" s="55"/>
      <c r="AJ186" s="55"/>
      <c r="AK186" s="55"/>
      <c r="AL186" s="55"/>
      <c r="AM186" s="684"/>
      <c r="AN186" s="55"/>
      <c r="AO186" s="55"/>
      <c r="AP186" s="55"/>
      <c r="AQ186" s="685"/>
      <c r="AR186" s="686"/>
      <c r="AS186" s="687"/>
      <c r="AT186" s="687"/>
      <c r="AU186" s="340"/>
      <c r="AV186" s="340"/>
    </row>
    <row r="187">
      <c r="A187" s="55"/>
      <c r="B187" s="684"/>
      <c r="C187" s="684"/>
      <c r="D187" s="442"/>
      <c r="E187" s="55"/>
      <c r="F187" s="55"/>
      <c r="G187" s="55"/>
      <c r="H187" s="55"/>
      <c r="I187" s="55"/>
      <c r="J187" s="55"/>
      <c r="K187" s="55"/>
      <c r="L187" s="55"/>
      <c r="M187" s="55"/>
      <c r="N187" s="55"/>
      <c r="O187" s="684"/>
      <c r="P187" s="684"/>
      <c r="Q187" s="684"/>
      <c r="R187" s="684"/>
      <c r="S187" s="55"/>
      <c r="T187" s="55"/>
      <c r="U187" s="55"/>
      <c r="V187" s="55"/>
      <c r="W187" s="684"/>
      <c r="X187" s="55"/>
      <c r="Y187" s="55"/>
      <c r="Z187" s="55"/>
      <c r="AA187" s="55"/>
      <c r="AB187" s="55"/>
      <c r="AC187" s="55"/>
      <c r="AD187" s="55"/>
      <c r="AE187" s="55"/>
      <c r="AF187" s="684"/>
      <c r="AG187" s="55"/>
      <c r="AH187" s="55"/>
      <c r="AI187" s="55"/>
      <c r="AJ187" s="55"/>
      <c r="AK187" s="55"/>
      <c r="AL187" s="55"/>
      <c r="AM187" s="684"/>
      <c r="AN187" s="55"/>
      <c r="AO187" s="55"/>
      <c r="AP187" s="55"/>
      <c r="AQ187" s="685"/>
      <c r="AR187" s="686"/>
      <c r="AS187" s="687"/>
      <c r="AT187" s="687"/>
      <c r="AU187" s="340"/>
      <c r="AV187" s="340"/>
    </row>
    <row r="188">
      <c r="A188" s="55"/>
      <c r="B188" s="684"/>
      <c r="C188" s="684"/>
      <c r="D188" s="442"/>
      <c r="E188" s="55"/>
      <c r="F188" s="55"/>
      <c r="G188" s="55"/>
      <c r="H188" s="55"/>
      <c r="I188" s="55"/>
      <c r="J188" s="55"/>
      <c r="K188" s="55"/>
      <c r="L188" s="55"/>
      <c r="M188" s="55"/>
      <c r="N188" s="55"/>
      <c r="O188" s="684"/>
      <c r="P188" s="684"/>
      <c r="Q188" s="684"/>
      <c r="R188" s="684"/>
      <c r="S188" s="55"/>
      <c r="T188" s="55"/>
      <c r="U188" s="55"/>
      <c r="V188" s="55"/>
      <c r="W188" s="684"/>
      <c r="X188" s="55"/>
      <c r="Y188" s="55"/>
      <c r="Z188" s="55"/>
      <c r="AA188" s="55"/>
      <c r="AB188" s="55"/>
      <c r="AC188" s="55"/>
      <c r="AD188" s="55"/>
      <c r="AE188" s="55"/>
      <c r="AF188" s="684"/>
      <c r="AG188" s="55"/>
      <c r="AH188" s="55"/>
      <c r="AI188" s="55"/>
      <c r="AJ188" s="55"/>
      <c r="AK188" s="55"/>
      <c r="AL188" s="55"/>
      <c r="AM188" s="684"/>
      <c r="AN188" s="55"/>
      <c r="AO188" s="55"/>
      <c r="AP188" s="55"/>
      <c r="AQ188" s="685"/>
      <c r="AR188" s="686"/>
      <c r="AS188" s="687"/>
      <c r="AT188" s="687"/>
      <c r="AU188" s="340"/>
      <c r="AV188" s="340"/>
    </row>
    <row r="189">
      <c r="A189" s="55"/>
      <c r="B189" s="684"/>
      <c r="C189" s="684"/>
      <c r="D189" s="442"/>
      <c r="E189" s="55"/>
      <c r="F189" s="55"/>
      <c r="G189" s="55"/>
      <c r="H189" s="55"/>
      <c r="I189" s="55"/>
      <c r="J189" s="55"/>
      <c r="K189" s="55"/>
      <c r="L189" s="55"/>
      <c r="M189" s="55"/>
      <c r="N189" s="55"/>
      <c r="O189" s="684"/>
      <c r="P189" s="684"/>
      <c r="Q189" s="684"/>
      <c r="R189" s="684"/>
      <c r="S189" s="55"/>
      <c r="T189" s="55"/>
      <c r="U189" s="55"/>
      <c r="V189" s="55"/>
      <c r="W189" s="684"/>
      <c r="X189" s="55"/>
      <c r="Y189" s="55"/>
      <c r="Z189" s="55"/>
      <c r="AA189" s="55"/>
      <c r="AB189" s="55"/>
      <c r="AC189" s="55"/>
      <c r="AD189" s="55"/>
      <c r="AE189" s="55"/>
      <c r="AF189" s="684"/>
      <c r="AG189" s="55"/>
      <c r="AH189" s="55"/>
      <c r="AI189" s="55"/>
      <c r="AJ189" s="55"/>
      <c r="AK189" s="55"/>
      <c r="AL189" s="55"/>
      <c r="AM189" s="684"/>
      <c r="AN189" s="55"/>
      <c r="AO189" s="55"/>
      <c r="AP189" s="55"/>
      <c r="AQ189" s="685"/>
      <c r="AR189" s="686"/>
      <c r="AS189" s="687"/>
      <c r="AT189" s="687"/>
      <c r="AU189" s="340"/>
      <c r="AV189" s="340"/>
    </row>
    <row r="190">
      <c r="A190" s="55"/>
      <c r="B190" s="684"/>
      <c r="C190" s="684"/>
      <c r="D190" s="442"/>
      <c r="E190" s="55"/>
      <c r="F190" s="55"/>
      <c r="G190" s="55"/>
      <c r="H190" s="55"/>
      <c r="I190" s="55"/>
      <c r="J190" s="55"/>
      <c r="K190" s="55"/>
      <c r="L190" s="55"/>
      <c r="M190" s="55"/>
      <c r="N190" s="55"/>
      <c r="O190" s="684"/>
      <c r="P190" s="684"/>
      <c r="Q190" s="684"/>
      <c r="R190" s="684"/>
      <c r="S190" s="55"/>
      <c r="T190" s="55"/>
      <c r="U190" s="55"/>
      <c r="V190" s="55"/>
      <c r="W190" s="684"/>
      <c r="X190" s="55"/>
      <c r="Y190" s="55"/>
      <c r="Z190" s="55"/>
      <c r="AA190" s="55"/>
      <c r="AB190" s="55"/>
      <c r="AC190" s="55"/>
      <c r="AD190" s="55"/>
      <c r="AE190" s="55"/>
      <c r="AF190" s="684"/>
      <c r="AG190" s="55"/>
      <c r="AH190" s="55"/>
      <c r="AI190" s="55"/>
      <c r="AJ190" s="55"/>
      <c r="AK190" s="55"/>
      <c r="AL190" s="55"/>
      <c r="AM190" s="684"/>
      <c r="AN190" s="55"/>
      <c r="AO190" s="55"/>
      <c r="AP190" s="55"/>
      <c r="AQ190" s="685"/>
      <c r="AR190" s="686"/>
      <c r="AS190" s="687"/>
      <c r="AT190" s="687"/>
      <c r="AU190" s="340"/>
      <c r="AV190" s="340"/>
    </row>
    <row r="191">
      <c r="A191" s="55"/>
      <c r="B191" s="684"/>
      <c r="C191" s="684"/>
      <c r="D191" s="442"/>
      <c r="E191" s="55"/>
      <c r="F191" s="55"/>
      <c r="G191" s="55"/>
      <c r="H191" s="55"/>
      <c r="I191" s="55"/>
      <c r="J191" s="55"/>
      <c r="K191" s="55"/>
      <c r="L191" s="55"/>
      <c r="M191" s="55"/>
      <c r="N191" s="55"/>
      <c r="O191" s="684"/>
      <c r="P191" s="684"/>
      <c r="Q191" s="684"/>
      <c r="R191" s="684"/>
      <c r="S191" s="55"/>
      <c r="T191" s="55"/>
      <c r="U191" s="55"/>
      <c r="V191" s="55"/>
      <c r="W191" s="684"/>
      <c r="X191" s="55"/>
      <c r="Y191" s="55"/>
      <c r="Z191" s="55"/>
      <c r="AA191" s="55"/>
      <c r="AB191" s="55"/>
      <c r="AC191" s="55"/>
      <c r="AD191" s="55"/>
      <c r="AE191" s="55"/>
      <c r="AF191" s="684"/>
      <c r="AG191" s="55"/>
      <c r="AH191" s="55"/>
      <c r="AI191" s="55"/>
      <c r="AJ191" s="55"/>
      <c r="AK191" s="55"/>
      <c r="AL191" s="55"/>
      <c r="AM191" s="684"/>
      <c r="AN191" s="55"/>
      <c r="AO191" s="55"/>
      <c r="AP191" s="55"/>
      <c r="AQ191" s="685"/>
      <c r="AR191" s="686"/>
      <c r="AS191" s="687"/>
      <c r="AT191" s="687"/>
      <c r="AU191" s="340"/>
      <c r="AV191" s="340"/>
    </row>
    <row r="192">
      <c r="A192" s="55"/>
      <c r="B192" s="684"/>
      <c r="C192" s="684"/>
      <c r="D192" s="442"/>
      <c r="E192" s="55"/>
      <c r="F192" s="55"/>
      <c r="G192" s="55"/>
      <c r="H192" s="55"/>
      <c r="I192" s="55"/>
      <c r="J192" s="55"/>
      <c r="K192" s="55"/>
      <c r="L192" s="55"/>
      <c r="M192" s="55"/>
      <c r="N192" s="55"/>
      <c r="O192" s="684"/>
      <c r="P192" s="684"/>
      <c r="Q192" s="684"/>
      <c r="R192" s="684"/>
      <c r="S192" s="55"/>
      <c r="T192" s="55"/>
      <c r="U192" s="55"/>
      <c r="V192" s="55"/>
      <c r="W192" s="684"/>
      <c r="X192" s="55"/>
      <c r="Y192" s="55"/>
      <c r="Z192" s="55"/>
      <c r="AA192" s="55"/>
      <c r="AB192" s="55"/>
      <c r="AC192" s="55"/>
      <c r="AD192" s="55"/>
      <c r="AE192" s="55"/>
      <c r="AF192" s="684"/>
      <c r="AG192" s="55"/>
      <c r="AH192" s="55"/>
      <c r="AI192" s="55"/>
      <c r="AJ192" s="55"/>
      <c r="AK192" s="55"/>
      <c r="AL192" s="55"/>
      <c r="AM192" s="684"/>
      <c r="AN192" s="55"/>
      <c r="AO192" s="55"/>
      <c r="AP192" s="55"/>
      <c r="AQ192" s="685"/>
      <c r="AR192" s="686"/>
      <c r="AS192" s="687"/>
      <c r="AT192" s="687"/>
      <c r="AU192" s="340"/>
      <c r="AV192" s="340"/>
    </row>
    <row r="193">
      <c r="A193" s="55"/>
      <c r="B193" s="684"/>
      <c r="C193" s="684"/>
      <c r="D193" s="442"/>
      <c r="E193" s="55"/>
      <c r="F193" s="55"/>
      <c r="G193" s="55"/>
      <c r="H193" s="55"/>
      <c r="I193" s="55"/>
      <c r="J193" s="55"/>
      <c r="K193" s="55"/>
      <c r="L193" s="55"/>
      <c r="M193" s="55"/>
      <c r="N193" s="55"/>
      <c r="O193" s="684"/>
      <c r="P193" s="684"/>
      <c r="Q193" s="684"/>
      <c r="R193" s="684"/>
      <c r="S193" s="55"/>
      <c r="T193" s="55"/>
      <c r="U193" s="55"/>
      <c r="V193" s="55"/>
      <c r="W193" s="684"/>
      <c r="X193" s="55"/>
      <c r="Y193" s="55"/>
      <c r="Z193" s="55"/>
      <c r="AA193" s="55"/>
      <c r="AB193" s="55"/>
      <c r="AC193" s="55"/>
      <c r="AD193" s="55"/>
      <c r="AE193" s="55"/>
      <c r="AF193" s="684"/>
      <c r="AG193" s="55"/>
      <c r="AH193" s="55"/>
      <c r="AI193" s="55"/>
      <c r="AJ193" s="55"/>
      <c r="AK193" s="55"/>
      <c r="AL193" s="55"/>
      <c r="AM193" s="684"/>
      <c r="AN193" s="55"/>
      <c r="AO193" s="55"/>
      <c r="AP193" s="55"/>
      <c r="AQ193" s="685"/>
      <c r="AR193" s="686"/>
      <c r="AS193" s="687"/>
      <c r="AT193" s="687"/>
      <c r="AU193" s="340"/>
      <c r="AV193" s="340"/>
    </row>
    <row r="194">
      <c r="A194" s="55"/>
      <c r="B194" s="684"/>
      <c r="C194" s="684"/>
      <c r="D194" s="442"/>
      <c r="E194" s="55"/>
      <c r="F194" s="55"/>
      <c r="G194" s="55"/>
      <c r="H194" s="55"/>
      <c r="I194" s="55"/>
      <c r="J194" s="55"/>
      <c r="K194" s="55"/>
      <c r="L194" s="55"/>
      <c r="M194" s="55"/>
      <c r="N194" s="55"/>
      <c r="O194" s="684"/>
      <c r="P194" s="684"/>
      <c r="Q194" s="684"/>
      <c r="R194" s="684"/>
      <c r="S194" s="55"/>
      <c r="T194" s="55"/>
      <c r="U194" s="55"/>
      <c r="V194" s="55"/>
      <c r="W194" s="684"/>
      <c r="X194" s="55"/>
      <c r="Y194" s="55"/>
      <c r="Z194" s="55"/>
      <c r="AA194" s="55"/>
      <c r="AB194" s="55"/>
      <c r="AC194" s="55"/>
      <c r="AD194" s="55"/>
      <c r="AE194" s="55"/>
      <c r="AF194" s="684"/>
      <c r="AG194" s="55"/>
      <c r="AH194" s="55"/>
      <c r="AI194" s="55"/>
      <c r="AJ194" s="55"/>
      <c r="AK194" s="55"/>
      <c r="AL194" s="55"/>
      <c r="AM194" s="684"/>
      <c r="AN194" s="55"/>
      <c r="AO194" s="55"/>
      <c r="AP194" s="55"/>
      <c r="AQ194" s="685"/>
      <c r="AR194" s="686"/>
      <c r="AS194" s="687"/>
      <c r="AT194" s="687"/>
      <c r="AU194" s="340"/>
      <c r="AV194" s="340"/>
    </row>
    <row r="195">
      <c r="A195" s="55"/>
      <c r="B195" s="684"/>
      <c r="C195" s="684"/>
      <c r="D195" s="442"/>
      <c r="E195" s="55"/>
      <c r="F195" s="55"/>
      <c r="G195" s="55"/>
      <c r="H195" s="55"/>
      <c r="I195" s="55"/>
      <c r="J195" s="55"/>
      <c r="K195" s="55"/>
      <c r="L195" s="55"/>
      <c r="M195" s="55"/>
      <c r="N195" s="55"/>
      <c r="O195" s="684"/>
      <c r="P195" s="684"/>
      <c r="Q195" s="684"/>
      <c r="R195" s="684"/>
      <c r="S195" s="55"/>
      <c r="T195" s="55"/>
      <c r="U195" s="55"/>
      <c r="V195" s="55"/>
      <c r="W195" s="684"/>
      <c r="X195" s="55"/>
      <c r="Y195" s="55"/>
      <c r="Z195" s="55"/>
      <c r="AA195" s="55"/>
      <c r="AB195" s="55"/>
      <c r="AC195" s="55"/>
      <c r="AD195" s="55"/>
      <c r="AE195" s="55"/>
      <c r="AF195" s="684"/>
      <c r="AG195" s="55"/>
      <c r="AH195" s="55"/>
      <c r="AI195" s="55"/>
      <c r="AJ195" s="55"/>
      <c r="AK195" s="55"/>
      <c r="AL195" s="55"/>
      <c r="AM195" s="684"/>
      <c r="AN195" s="55"/>
      <c r="AO195" s="55"/>
      <c r="AP195" s="55"/>
      <c r="AQ195" s="685"/>
      <c r="AR195" s="686"/>
      <c r="AS195" s="687"/>
      <c r="AT195" s="687"/>
      <c r="AU195" s="340"/>
      <c r="AV195" s="340"/>
    </row>
    <row r="196">
      <c r="A196" s="55"/>
      <c r="B196" s="684"/>
      <c r="C196" s="684"/>
      <c r="D196" s="442"/>
      <c r="E196" s="55"/>
      <c r="F196" s="55"/>
      <c r="G196" s="55"/>
      <c r="H196" s="55"/>
      <c r="I196" s="55"/>
      <c r="J196" s="55"/>
      <c r="K196" s="55"/>
      <c r="L196" s="55"/>
      <c r="M196" s="55"/>
      <c r="N196" s="55"/>
      <c r="O196" s="684"/>
      <c r="P196" s="684"/>
      <c r="Q196" s="684"/>
      <c r="R196" s="684"/>
      <c r="S196" s="55"/>
      <c r="T196" s="55"/>
      <c r="U196" s="55"/>
      <c r="V196" s="55"/>
      <c r="W196" s="684"/>
      <c r="X196" s="55"/>
      <c r="Y196" s="55"/>
      <c r="Z196" s="55"/>
      <c r="AA196" s="55"/>
      <c r="AB196" s="55"/>
      <c r="AC196" s="55"/>
      <c r="AD196" s="55"/>
      <c r="AE196" s="55"/>
      <c r="AF196" s="684"/>
      <c r="AG196" s="55"/>
      <c r="AH196" s="55"/>
      <c r="AI196" s="55"/>
      <c r="AJ196" s="55"/>
      <c r="AK196" s="55"/>
      <c r="AL196" s="55"/>
      <c r="AM196" s="684"/>
      <c r="AN196" s="55"/>
      <c r="AO196" s="55"/>
      <c r="AP196" s="55"/>
      <c r="AQ196" s="685"/>
      <c r="AR196" s="686"/>
      <c r="AS196" s="687"/>
      <c r="AT196" s="687"/>
      <c r="AU196" s="340"/>
      <c r="AV196" s="340"/>
    </row>
    <row r="197">
      <c r="A197" s="55"/>
      <c r="B197" s="684"/>
      <c r="C197" s="684"/>
      <c r="D197" s="442"/>
      <c r="E197" s="55"/>
      <c r="F197" s="55"/>
      <c r="G197" s="55"/>
      <c r="H197" s="55"/>
      <c r="I197" s="55"/>
      <c r="J197" s="55"/>
      <c r="K197" s="55"/>
      <c r="L197" s="55"/>
      <c r="M197" s="55"/>
      <c r="N197" s="55"/>
      <c r="O197" s="684"/>
      <c r="P197" s="684"/>
      <c r="Q197" s="684"/>
      <c r="R197" s="684"/>
      <c r="S197" s="55"/>
      <c r="T197" s="55"/>
      <c r="U197" s="55"/>
      <c r="V197" s="55"/>
      <c r="W197" s="684"/>
      <c r="X197" s="55"/>
      <c r="Y197" s="55"/>
      <c r="Z197" s="55"/>
      <c r="AA197" s="55"/>
      <c r="AB197" s="55"/>
      <c r="AC197" s="55"/>
      <c r="AD197" s="55"/>
      <c r="AE197" s="55"/>
      <c r="AF197" s="684"/>
      <c r="AG197" s="55"/>
      <c r="AH197" s="55"/>
      <c r="AI197" s="55"/>
      <c r="AJ197" s="55"/>
      <c r="AK197" s="55"/>
      <c r="AL197" s="55"/>
      <c r="AM197" s="684"/>
      <c r="AN197" s="55"/>
      <c r="AO197" s="55"/>
      <c r="AP197" s="55"/>
      <c r="AQ197" s="685"/>
      <c r="AR197" s="686"/>
      <c r="AS197" s="687"/>
      <c r="AT197" s="687"/>
      <c r="AU197" s="340"/>
      <c r="AV197" s="340"/>
    </row>
    <row r="198">
      <c r="A198" s="55"/>
      <c r="B198" s="684"/>
      <c r="C198" s="684"/>
      <c r="D198" s="442"/>
      <c r="E198" s="55"/>
      <c r="F198" s="55"/>
      <c r="G198" s="55"/>
      <c r="H198" s="55"/>
      <c r="I198" s="55"/>
      <c r="J198" s="55"/>
      <c r="K198" s="55"/>
      <c r="L198" s="55"/>
      <c r="M198" s="55"/>
      <c r="N198" s="55"/>
      <c r="O198" s="684"/>
      <c r="P198" s="684"/>
      <c r="Q198" s="684"/>
      <c r="R198" s="684"/>
      <c r="S198" s="55"/>
      <c r="T198" s="55"/>
      <c r="U198" s="55"/>
      <c r="V198" s="55"/>
      <c r="W198" s="684"/>
      <c r="X198" s="55"/>
      <c r="Y198" s="55"/>
      <c r="Z198" s="55"/>
      <c r="AA198" s="55"/>
      <c r="AB198" s="55"/>
      <c r="AC198" s="55"/>
      <c r="AD198" s="55"/>
      <c r="AE198" s="55"/>
      <c r="AF198" s="684"/>
      <c r="AG198" s="55"/>
      <c r="AH198" s="55"/>
      <c r="AI198" s="55"/>
      <c r="AJ198" s="55"/>
      <c r="AK198" s="55"/>
      <c r="AL198" s="55"/>
      <c r="AM198" s="684"/>
      <c r="AN198" s="55"/>
      <c r="AO198" s="55"/>
      <c r="AP198" s="55"/>
      <c r="AQ198" s="685"/>
      <c r="AR198" s="686"/>
      <c r="AS198" s="687"/>
      <c r="AT198" s="687"/>
      <c r="AU198" s="340"/>
      <c r="AV198" s="340"/>
    </row>
    <row r="199">
      <c r="A199" s="55"/>
      <c r="B199" s="684"/>
      <c r="C199" s="684"/>
      <c r="D199" s="442"/>
      <c r="E199" s="55"/>
      <c r="F199" s="55"/>
      <c r="G199" s="55"/>
      <c r="H199" s="55"/>
      <c r="I199" s="55"/>
      <c r="J199" s="55"/>
      <c r="K199" s="55"/>
      <c r="L199" s="55"/>
      <c r="M199" s="55"/>
      <c r="N199" s="55"/>
      <c r="O199" s="684"/>
      <c r="P199" s="684"/>
      <c r="Q199" s="684"/>
      <c r="R199" s="684"/>
      <c r="S199" s="55"/>
      <c r="T199" s="55"/>
      <c r="U199" s="55"/>
      <c r="V199" s="55"/>
      <c r="W199" s="684"/>
      <c r="X199" s="55"/>
      <c r="Y199" s="55"/>
      <c r="Z199" s="55"/>
      <c r="AA199" s="55"/>
      <c r="AB199" s="55"/>
      <c r="AC199" s="55"/>
      <c r="AD199" s="55"/>
      <c r="AE199" s="55"/>
      <c r="AF199" s="684"/>
      <c r="AG199" s="55"/>
      <c r="AH199" s="55"/>
      <c r="AI199" s="55"/>
      <c r="AJ199" s="55"/>
      <c r="AK199" s="55"/>
      <c r="AL199" s="55"/>
      <c r="AM199" s="684"/>
      <c r="AN199" s="55"/>
      <c r="AO199" s="55"/>
      <c r="AP199" s="55"/>
      <c r="AQ199" s="685"/>
      <c r="AR199" s="686"/>
      <c r="AS199" s="687"/>
      <c r="AT199" s="687"/>
      <c r="AU199" s="340"/>
      <c r="AV199" s="340"/>
    </row>
    <row r="200">
      <c r="A200" s="55"/>
      <c r="B200" s="684"/>
      <c r="C200" s="684"/>
      <c r="D200" s="442"/>
      <c r="E200" s="55"/>
      <c r="F200" s="55"/>
      <c r="G200" s="55"/>
      <c r="H200" s="55"/>
      <c r="I200" s="55"/>
      <c r="J200" s="55"/>
      <c r="K200" s="55"/>
      <c r="L200" s="55"/>
      <c r="M200" s="55"/>
      <c r="N200" s="55"/>
      <c r="O200" s="684"/>
      <c r="P200" s="684"/>
      <c r="Q200" s="684"/>
      <c r="R200" s="684"/>
      <c r="S200" s="55"/>
      <c r="T200" s="55"/>
      <c r="U200" s="55"/>
      <c r="V200" s="55"/>
      <c r="W200" s="684"/>
      <c r="X200" s="55"/>
      <c r="Y200" s="55"/>
      <c r="Z200" s="55"/>
      <c r="AA200" s="55"/>
      <c r="AB200" s="55"/>
      <c r="AC200" s="55"/>
      <c r="AD200" s="55"/>
      <c r="AE200" s="55"/>
      <c r="AF200" s="684"/>
      <c r="AG200" s="55"/>
      <c r="AH200" s="55"/>
      <c r="AI200" s="55"/>
      <c r="AJ200" s="55"/>
      <c r="AK200" s="55"/>
      <c r="AL200" s="55"/>
      <c r="AM200" s="684"/>
      <c r="AN200" s="55"/>
      <c r="AO200" s="55"/>
      <c r="AP200" s="55"/>
      <c r="AQ200" s="685"/>
      <c r="AR200" s="686"/>
      <c r="AS200" s="687"/>
      <c r="AT200" s="687"/>
      <c r="AU200" s="340"/>
      <c r="AV200" s="340"/>
    </row>
    <row r="201">
      <c r="A201" s="55"/>
      <c r="B201" s="684"/>
      <c r="C201" s="684"/>
      <c r="D201" s="442"/>
      <c r="E201" s="55"/>
      <c r="F201" s="55"/>
      <c r="G201" s="55"/>
      <c r="H201" s="55"/>
      <c r="I201" s="55"/>
      <c r="J201" s="55"/>
      <c r="K201" s="55"/>
      <c r="L201" s="55"/>
      <c r="M201" s="55"/>
      <c r="N201" s="55"/>
      <c r="O201" s="684"/>
      <c r="P201" s="684"/>
      <c r="Q201" s="684"/>
      <c r="R201" s="684"/>
      <c r="S201" s="55"/>
      <c r="T201" s="55"/>
      <c r="U201" s="55"/>
      <c r="V201" s="55"/>
      <c r="W201" s="684"/>
      <c r="X201" s="55"/>
      <c r="Y201" s="55"/>
      <c r="Z201" s="55"/>
      <c r="AA201" s="55"/>
      <c r="AB201" s="55"/>
      <c r="AC201" s="55"/>
      <c r="AD201" s="55"/>
      <c r="AE201" s="55"/>
      <c r="AF201" s="684"/>
      <c r="AG201" s="55"/>
      <c r="AH201" s="55"/>
      <c r="AI201" s="55"/>
      <c r="AJ201" s="55"/>
      <c r="AK201" s="55"/>
      <c r="AL201" s="55"/>
      <c r="AM201" s="684"/>
      <c r="AN201" s="55"/>
      <c r="AO201" s="55"/>
      <c r="AP201" s="55"/>
      <c r="AQ201" s="685"/>
      <c r="AR201" s="686"/>
      <c r="AS201" s="687"/>
      <c r="AT201" s="687"/>
      <c r="AU201" s="340"/>
      <c r="AV201" s="340"/>
    </row>
    <row r="202">
      <c r="A202" s="55"/>
      <c r="B202" s="684"/>
      <c r="C202" s="684"/>
      <c r="D202" s="442"/>
      <c r="E202" s="55"/>
      <c r="F202" s="55"/>
      <c r="G202" s="55"/>
      <c r="H202" s="55"/>
      <c r="I202" s="55"/>
      <c r="J202" s="55"/>
      <c r="K202" s="55"/>
      <c r="L202" s="55"/>
      <c r="M202" s="55"/>
      <c r="N202" s="55"/>
      <c r="O202" s="684"/>
      <c r="P202" s="684"/>
      <c r="Q202" s="684"/>
      <c r="R202" s="684"/>
      <c r="S202" s="55"/>
      <c r="T202" s="55"/>
      <c r="U202" s="55"/>
      <c r="V202" s="55"/>
      <c r="W202" s="684"/>
      <c r="X202" s="55"/>
      <c r="Y202" s="55"/>
      <c r="Z202" s="55"/>
      <c r="AA202" s="55"/>
      <c r="AB202" s="55"/>
      <c r="AC202" s="55"/>
      <c r="AD202" s="55"/>
      <c r="AE202" s="55"/>
      <c r="AF202" s="684"/>
      <c r="AG202" s="55"/>
      <c r="AH202" s="55"/>
      <c r="AI202" s="55"/>
      <c r="AJ202" s="55"/>
      <c r="AK202" s="55"/>
      <c r="AL202" s="55"/>
      <c r="AM202" s="684"/>
      <c r="AN202" s="55"/>
      <c r="AO202" s="55"/>
      <c r="AP202" s="55"/>
      <c r="AQ202" s="685"/>
      <c r="AR202" s="686"/>
      <c r="AS202" s="687"/>
      <c r="AT202" s="687"/>
      <c r="AU202" s="340"/>
      <c r="AV202" s="340"/>
    </row>
    <row r="203">
      <c r="A203" s="55"/>
      <c r="B203" s="684"/>
      <c r="C203" s="684"/>
      <c r="D203" s="442"/>
      <c r="E203" s="55"/>
      <c r="F203" s="55"/>
      <c r="G203" s="55"/>
      <c r="H203" s="55"/>
      <c r="I203" s="55"/>
      <c r="J203" s="55"/>
      <c r="K203" s="55"/>
      <c r="L203" s="55"/>
      <c r="M203" s="55"/>
      <c r="N203" s="55"/>
      <c r="O203" s="684"/>
      <c r="P203" s="684"/>
      <c r="Q203" s="684"/>
      <c r="R203" s="684"/>
      <c r="S203" s="55"/>
      <c r="T203" s="55"/>
      <c r="U203" s="55"/>
      <c r="V203" s="55"/>
      <c r="W203" s="684"/>
      <c r="X203" s="55"/>
      <c r="Y203" s="55"/>
      <c r="Z203" s="55"/>
      <c r="AA203" s="55"/>
      <c r="AB203" s="55"/>
      <c r="AC203" s="55"/>
      <c r="AD203" s="55"/>
      <c r="AE203" s="55"/>
      <c r="AF203" s="684"/>
      <c r="AG203" s="55"/>
      <c r="AH203" s="55"/>
      <c r="AI203" s="55"/>
      <c r="AJ203" s="55"/>
      <c r="AK203" s="55"/>
      <c r="AL203" s="55"/>
      <c r="AM203" s="684"/>
      <c r="AN203" s="55"/>
      <c r="AO203" s="55"/>
      <c r="AP203" s="55"/>
      <c r="AQ203" s="685"/>
      <c r="AR203" s="686"/>
      <c r="AS203" s="687"/>
      <c r="AT203" s="687"/>
      <c r="AU203" s="340"/>
      <c r="AV203" s="340"/>
    </row>
    <row r="204">
      <c r="A204" s="55"/>
      <c r="B204" s="684"/>
      <c r="C204" s="684"/>
      <c r="D204" s="442"/>
      <c r="E204" s="55"/>
      <c r="F204" s="55"/>
      <c r="G204" s="55"/>
      <c r="H204" s="55"/>
      <c r="I204" s="55"/>
      <c r="J204" s="55"/>
      <c r="K204" s="55"/>
      <c r="L204" s="55"/>
      <c r="M204" s="55"/>
      <c r="N204" s="55"/>
      <c r="O204" s="684"/>
      <c r="P204" s="684"/>
      <c r="Q204" s="684"/>
      <c r="R204" s="684"/>
      <c r="S204" s="55"/>
      <c r="T204" s="55"/>
      <c r="U204" s="55"/>
      <c r="V204" s="55"/>
      <c r="W204" s="684"/>
      <c r="X204" s="55"/>
      <c r="Y204" s="55"/>
      <c r="Z204" s="55"/>
      <c r="AA204" s="55"/>
      <c r="AB204" s="55"/>
      <c r="AC204" s="55"/>
      <c r="AD204" s="55"/>
      <c r="AE204" s="55"/>
      <c r="AF204" s="684"/>
      <c r="AG204" s="55"/>
      <c r="AH204" s="55"/>
      <c r="AI204" s="55"/>
      <c r="AJ204" s="55"/>
      <c r="AK204" s="55"/>
      <c r="AL204" s="55"/>
      <c r="AM204" s="684"/>
      <c r="AN204" s="55"/>
      <c r="AO204" s="55"/>
      <c r="AP204" s="55"/>
      <c r="AQ204" s="685"/>
      <c r="AR204" s="686"/>
      <c r="AS204" s="687"/>
      <c r="AT204" s="687"/>
      <c r="AU204" s="340"/>
      <c r="AV204" s="340"/>
    </row>
    <row r="205">
      <c r="A205" s="55"/>
      <c r="B205" s="684"/>
      <c r="C205" s="684"/>
      <c r="D205" s="442"/>
      <c r="E205" s="55"/>
      <c r="F205" s="55"/>
      <c r="G205" s="55"/>
      <c r="H205" s="55"/>
      <c r="I205" s="55"/>
      <c r="J205" s="55"/>
      <c r="K205" s="55"/>
      <c r="L205" s="55"/>
      <c r="M205" s="55"/>
      <c r="N205" s="55"/>
      <c r="O205" s="684"/>
      <c r="P205" s="684"/>
      <c r="Q205" s="684"/>
      <c r="R205" s="684"/>
      <c r="S205" s="55"/>
      <c r="T205" s="55"/>
      <c r="U205" s="55"/>
      <c r="V205" s="55"/>
      <c r="W205" s="684"/>
      <c r="X205" s="55"/>
      <c r="Y205" s="55"/>
      <c r="Z205" s="55"/>
      <c r="AA205" s="55"/>
      <c r="AB205" s="55"/>
      <c r="AC205" s="55"/>
      <c r="AD205" s="55"/>
      <c r="AE205" s="55"/>
      <c r="AF205" s="684"/>
      <c r="AG205" s="55"/>
      <c r="AH205" s="55"/>
      <c r="AI205" s="55"/>
      <c r="AJ205" s="55"/>
      <c r="AK205" s="55"/>
      <c r="AL205" s="55"/>
      <c r="AM205" s="684"/>
      <c r="AN205" s="55"/>
      <c r="AO205" s="55"/>
      <c r="AP205" s="55"/>
      <c r="AQ205" s="685"/>
      <c r="AR205" s="686"/>
      <c r="AS205" s="687"/>
      <c r="AT205" s="687"/>
      <c r="AU205" s="340"/>
      <c r="AV205" s="340"/>
    </row>
    <row r="206">
      <c r="A206" s="55"/>
      <c r="B206" s="684"/>
      <c r="C206" s="684"/>
      <c r="D206" s="442"/>
      <c r="E206" s="55"/>
      <c r="F206" s="55"/>
      <c r="G206" s="55"/>
      <c r="H206" s="55"/>
      <c r="I206" s="55"/>
      <c r="J206" s="55"/>
      <c r="K206" s="55"/>
      <c r="L206" s="55"/>
      <c r="M206" s="55"/>
      <c r="N206" s="55"/>
      <c r="O206" s="684"/>
      <c r="P206" s="684"/>
      <c r="Q206" s="684"/>
      <c r="R206" s="684"/>
      <c r="S206" s="55"/>
      <c r="T206" s="55"/>
      <c r="U206" s="55"/>
      <c r="V206" s="55"/>
      <c r="W206" s="684"/>
      <c r="X206" s="55"/>
      <c r="Y206" s="55"/>
      <c r="Z206" s="55"/>
      <c r="AA206" s="55"/>
      <c r="AB206" s="55"/>
      <c r="AC206" s="55"/>
      <c r="AD206" s="55"/>
      <c r="AE206" s="55"/>
      <c r="AF206" s="684"/>
      <c r="AG206" s="55"/>
      <c r="AH206" s="55"/>
      <c r="AI206" s="55"/>
      <c r="AJ206" s="55"/>
      <c r="AK206" s="55"/>
      <c r="AL206" s="55"/>
      <c r="AM206" s="684"/>
      <c r="AN206" s="55"/>
      <c r="AO206" s="55"/>
      <c r="AP206" s="55"/>
      <c r="AQ206" s="685"/>
      <c r="AR206" s="686"/>
      <c r="AS206" s="687"/>
      <c r="AT206" s="687"/>
      <c r="AU206" s="340"/>
      <c r="AV206" s="340"/>
    </row>
    <row r="207">
      <c r="A207" s="55"/>
      <c r="B207" s="684"/>
      <c r="C207" s="684"/>
      <c r="D207" s="442"/>
      <c r="E207" s="55"/>
      <c r="F207" s="55"/>
      <c r="G207" s="55"/>
      <c r="H207" s="55"/>
      <c r="I207" s="55"/>
      <c r="J207" s="55"/>
      <c r="K207" s="55"/>
      <c r="L207" s="55"/>
      <c r="M207" s="55"/>
      <c r="N207" s="55"/>
      <c r="O207" s="684"/>
      <c r="P207" s="684"/>
      <c r="Q207" s="684"/>
      <c r="R207" s="684"/>
      <c r="S207" s="55"/>
      <c r="T207" s="55"/>
      <c r="U207" s="55"/>
      <c r="V207" s="55"/>
      <c r="W207" s="684"/>
      <c r="X207" s="55"/>
      <c r="Y207" s="55"/>
      <c r="Z207" s="55"/>
      <c r="AA207" s="55"/>
      <c r="AB207" s="55"/>
      <c r="AC207" s="55"/>
      <c r="AD207" s="55"/>
      <c r="AE207" s="55"/>
      <c r="AF207" s="684"/>
      <c r="AG207" s="55"/>
      <c r="AH207" s="55"/>
      <c r="AI207" s="55"/>
      <c r="AJ207" s="55"/>
      <c r="AK207" s="55"/>
      <c r="AL207" s="55"/>
      <c r="AM207" s="684"/>
      <c r="AN207" s="55"/>
      <c r="AO207" s="55"/>
      <c r="AP207" s="55"/>
      <c r="AQ207" s="685"/>
      <c r="AR207" s="686"/>
      <c r="AS207" s="687"/>
      <c r="AT207" s="687"/>
      <c r="AU207" s="340"/>
      <c r="AV207" s="340"/>
    </row>
    <row r="208">
      <c r="A208" s="55"/>
      <c r="B208" s="684"/>
      <c r="C208" s="684"/>
      <c r="D208" s="442"/>
      <c r="E208" s="55"/>
      <c r="F208" s="55"/>
      <c r="G208" s="55"/>
      <c r="H208" s="55"/>
      <c r="I208" s="55"/>
      <c r="J208" s="55"/>
      <c r="K208" s="55"/>
      <c r="L208" s="55"/>
      <c r="M208" s="55"/>
      <c r="N208" s="55"/>
      <c r="O208" s="684"/>
      <c r="P208" s="684"/>
      <c r="Q208" s="684"/>
      <c r="R208" s="684"/>
      <c r="S208" s="55"/>
      <c r="T208" s="55"/>
      <c r="U208" s="55"/>
      <c r="V208" s="55"/>
      <c r="W208" s="684"/>
      <c r="X208" s="55"/>
      <c r="Y208" s="55"/>
      <c r="Z208" s="55"/>
      <c r="AA208" s="55"/>
      <c r="AB208" s="55"/>
      <c r="AC208" s="55"/>
      <c r="AD208" s="55"/>
      <c r="AE208" s="55"/>
      <c r="AF208" s="684"/>
      <c r="AG208" s="55"/>
      <c r="AH208" s="55"/>
      <c r="AI208" s="55"/>
      <c r="AJ208" s="55"/>
      <c r="AK208" s="55"/>
      <c r="AL208" s="55"/>
      <c r="AM208" s="684"/>
      <c r="AN208" s="55"/>
      <c r="AO208" s="55"/>
      <c r="AP208" s="55"/>
      <c r="AQ208" s="685"/>
      <c r="AR208" s="686"/>
      <c r="AS208" s="687"/>
      <c r="AT208" s="687"/>
      <c r="AU208" s="340"/>
      <c r="AV208" s="340"/>
    </row>
    <row r="209">
      <c r="A209" s="55"/>
      <c r="B209" s="684"/>
      <c r="C209" s="684"/>
      <c r="D209" s="442"/>
      <c r="E209" s="55"/>
      <c r="F209" s="55"/>
      <c r="G209" s="55"/>
      <c r="H209" s="55"/>
      <c r="I209" s="55"/>
      <c r="J209" s="55"/>
      <c r="K209" s="55"/>
      <c r="L209" s="55"/>
      <c r="M209" s="55"/>
      <c r="N209" s="55"/>
      <c r="O209" s="684"/>
      <c r="P209" s="684"/>
      <c r="Q209" s="684"/>
      <c r="R209" s="684"/>
      <c r="S209" s="55"/>
      <c r="T209" s="55"/>
      <c r="U209" s="55"/>
      <c r="V209" s="55"/>
      <c r="W209" s="684"/>
      <c r="X209" s="55"/>
      <c r="Y209" s="55"/>
      <c r="Z209" s="55"/>
      <c r="AA209" s="55"/>
      <c r="AB209" s="55"/>
      <c r="AC209" s="55"/>
      <c r="AD209" s="55"/>
      <c r="AE209" s="55"/>
      <c r="AF209" s="684"/>
      <c r="AG209" s="55"/>
      <c r="AH209" s="55"/>
      <c r="AI209" s="55"/>
      <c r="AJ209" s="55"/>
      <c r="AK209" s="55"/>
      <c r="AL209" s="55"/>
      <c r="AM209" s="684"/>
      <c r="AN209" s="55"/>
      <c r="AO209" s="55"/>
      <c r="AP209" s="55"/>
      <c r="AQ209" s="685"/>
      <c r="AR209" s="686"/>
      <c r="AS209" s="687"/>
      <c r="AT209" s="687"/>
      <c r="AU209" s="340"/>
      <c r="AV209" s="340"/>
    </row>
    <row r="210">
      <c r="A210" s="55"/>
      <c r="B210" s="684"/>
      <c r="C210" s="684"/>
      <c r="D210" s="442"/>
      <c r="E210" s="55"/>
      <c r="F210" s="55"/>
      <c r="G210" s="55"/>
      <c r="H210" s="55"/>
      <c r="I210" s="55"/>
      <c r="J210" s="55"/>
      <c r="K210" s="55"/>
      <c r="L210" s="55"/>
      <c r="M210" s="55"/>
      <c r="N210" s="55"/>
      <c r="O210" s="684"/>
      <c r="P210" s="684"/>
      <c r="Q210" s="684"/>
      <c r="R210" s="684"/>
      <c r="S210" s="55"/>
      <c r="T210" s="55"/>
      <c r="U210" s="55"/>
      <c r="V210" s="55"/>
      <c r="W210" s="684"/>
      <c r="X210" s="55"/>
      <c r="Y210" s="55"/>
      <c r="Z210" s="55"/>
      <c r="AA210" s="55"/>
      <c r="AB210" s="55"/>
      <c r="AC210" s="55"/>
      <c r="AD210" s="55"/>
      <c r="AE210" s="55"/>
      <c r="AF210" s="684"/>
      <c r="AG210" s="55"/>
      <c r="AH210" s="55"/>
      <c r="AI210" s="55"/>
      <c r="AJ210" s="55"/>
      <c r="AK210" s="55"/>
      <c r="AL210" s="55"/>
      <c r="AM210" s="684"/>
      <c r="AN210" s="55"/>
      <c r="AO210" s="55"/>
      <c r="AP210" s="55"/>
      <c r="AQ210" s="685"/>
      <c r="AR210" s="686"/>
      <c r="AS210" s="687"/>
      <c r="AT210" s="687"/>
      <c r="AU210" s="340"/>
      <c r="AV210" s="340"/>
    </row>
    <row r="211">
      <c r="A211" s="55"/>
      <c r="B211" s="684"/>
      <c r="C211" s="684"/>
      <c r="D211" s="442"/>
      <c r="E211" s="55"/>
      <c r="F211" s="55"/>
      <c r="G211" s="55"/>
      <c r="H211" s="55"/>
      <c r="I211" s="55"/>
      <c r="J211" s="55"/>
      <c r="K211" s="55"/>
      <c r="L211" s="55"/>
      <c r="M211" s="55"/>
      <c r="N211" s="55"/>
      <c r="O211" s="684"/>
      <c r="P211" s="684"/>
      <c r="Q211" s="684"/>
      <c r="R211" s="684"/>
      <c r="S211" s="55"/>
      <c r="T211" s="55"/>
      <c r="U211" s="55"/>
      <c r="V211" s="55"/>
      <c r="W211" s="684"/>
      <c r="X211" s="55"/>
      <c r="Y211" s="55"/>
      <c r="Z211" s="55"/>
      <c r="AA211" s="55"/>
      <c r="AB211" s="55"/>
      <c r="AC211" s="55"/>
      <c r="AD211" s="55"/>
      <c r="AE211" s="55"/>
      <c r="AF211" s="684"/>
      <c r="AG211" s="55"/>
      <c r="AH211" s="55"/>
      <c r="AI211" s="55"/>
      <c r="AJ211" s="55"/>
      <c r="AK211" s="55"/>
      <c r="AL211" s="55"/>
      <c r="AM211" s="684"/>
      <c r="AN211" s="55"/>
      <c r="AO211" s="55"/>
      <c r="AP211" s="55"/>
      <c r="AQ211" s="685"/>
      <c r="AR211" s="686"/>
      <c r="AS211" s="687"/>
      <c r="AT211" s="687"/>
      <c r="AU211" s="340"/>
      <c r="AV211" s="340"/>
    </row>
    <row r="212">
      <c r="A212" s="55"/>
      <c r="B212" s="684"/>
      <c r="C212" s="684"/>
      <c r="D212" s="442"/>
      <c r="E212" s="55"/>
      <c r="F212" s="55"/>
      <c r="G212" s="55"/>
      <c r="H212" s="55"/>
      <c r="I212" s="55"/>
      <c r="J212" s="55"/>
      <c r="K212" s="55"/>
      <c r="L212" s="55"/>
      <c r="M212" s="55"/>
      <c r="N212" s="55"/>
      <c r="O212" s="684"/>
      <c r="P212" s="684"/>
      <c r="Q212" s="684"/>
      <c r="R212" s="684"/>
      <c r="S212" s="55"/>
      <c r="T212" s="55"/>
      <c r="U212" s="55"/>
      <c r="V212" s="55"/>
      <c r="W212" s="684"/>
      <c r="X212" s="55"/>
      <c r="Y212" s="55"/>
      <c r="Z212" s="55"/>
      <c r="AA212" s="55"/>
      <c r="AB212" s="55"/>
      <c r="AC212" s="55"/>
      <c r="AD212" s="55"/>
      <c r="AE212" s="55"/>
      <c r="AF212" s="684"/>
      <c r="AG212" s="55"/>
      <c r="AH212" s="55"/>
      <c r="AI212" s="55"/>
      <c r="AJ212" s="55"/>
      <c r="AK212" s="55"/>
      <c r="AL212" s="55"/>
      <c r="AM212" s="684"/>
      <c r="AN212" s="55"/>
      <c r="AO212" s="55"/>
      <c r="AP212" s="55"/>
      <c r="AQ212" s="685"/>
      <c r="AR212" s="686"/>
      <c r="AS212" s="687"/>
      <c r="AT212" s="687"/>
      <c r="AU212" s="340"/>
      <c r="AV212" s="340"/>
    </row>
    <row r="213">
      <c r="A213" s="55"/>
      <c r="B213" s="684"/>
      <c r="C213" s="684"/>
      <c r="D213" s="442"/>
      <c r="E213" s="55"/>
      <c r="F213" s="55"/>
      <c r="G213" s="55"/>
      <c r="H213" s="55"/>
      <c r="I213" s="55"/>
      <c r="J213" s="55"/>
      <c r="K213" s="55"/>
      <c r="L213" s="55"/>
      <c r="M213" s="55"/>
      <c r="N213" s="55"/>
      <c r="O213" s="684"/>
      <c r="P213" s="684"/>
      <c r="Q213" s="684"/>
      <c r="R213" s="684"/>
      <c r="S213" s="55"/>
      <c r="T213" s="55"/>
      <c r="U213" s="55"/>
      <c r="V213" s="55"/>
      <c r="W213" s="684"/>
      <c r="X213" s="55"/>
      <c r="Y213" s="55"/>
      <c r="Z213" s="55"/>
      <c r="AA213" s="55"/>
      <c r="AB213" s="55"/>
      <c r="AC213" s="55"/>
      <c r="AD213" s="55"/>
      <c r="AE213" s="55"/>
      <c r="AF213" s="684"/>
      <c r="AG213" s="55"/>
      <c r="AH213" s="55"/>
      <c r="AI213" s="55"/>
      <c r="AJ213" s="55"/>
      <c r="AK213" s="55"/>
      <c r="AL213" s="55"/>
      <c r="AM213" s="684"/>
      <c r="AN213" s="55"/>
      <c r="AO213" s="55"/>
      <c r="AP213" s="55"/>
      <c r="AQ213" s="685"/>
      <c r="AR213" s="686"/>
      <c r="AS213" s="687"/>
      <c r="AT213" s="687"/>
      <c r="AU213" s="340"/>
      <c r="AV213" s="340"/>
    </row>
    <row r="214">
      <c r="A214" s="55"/>
      <c r="B214" s="684"/>
      <c r="C214" s="684"/>
      <c r="D214" s="442"/>
      <c r="E214" s="55"/>
      <c r="F214" s="55"/>
      <c r="G214" s="55"/>
      <c r="H214" s="55"/>
      <c r="I214" s="55"/>
      <c r="J214" s="55"/>
      <c r="K214" s="55"/>
      <c r="L214" s="55"/>
      <c r="M214" s="55"/>
      <c r="N214" s="55"/>
      <c r="O214" s="684"/>
      <c r="P214" s="684"/>
      <c r="Q214" s="684"/>
      <c r="R214" s="684"/>
      <c r="S214" s="55"/>
      <c r="T214" s="55"/>
      <c r="U214" s="55"/>
      <c r="V214" s="55"/>
      <c r="W214" s="684"/>
      <c r="X214" s="55"/>
      <c r="Y214" s="55"/>
      <c r="Z214" s="55"/>
      <c r="AA214" s="55"/>
      <c r="AB214" s="55"/>
      <c r="AC214" s="55"/>
      <c r="AD214" s="55"/>
      <c r="AE214" s="55"/>
      <c r="AF214" s="684"/>
      <c r="AG214" s="55"/>
      <c r="AH214" s="55"/>
      <c r="AI214" s="55"/>
      <c r="AJ214" s="55"/>
      <c r="AK214" s="55"/>
      <c r="AL214" s="55"/>
      <c r="AM214" s="684"/>
      <c r="AN214" s="55"/>
      <c r="AO214" s="55"/>
      <c r="AP214" s="55"/>
      <c r="AQ214" s="685"/>
      <c r="AR214" s="686"/>
      <c r="AS214" s="687"/>
      <c r="AT214" s="687"/>
      <c r="AU214" s="340"/>
      <c r="AV214" s="340"/>
    </row>
    <row r="215">
      <c r="A215" s="55"/>
      <c r="B215" s="684"/>
      <c r="C215" s="684"/>
      <c r="D215" s="442"/>
      <c r="E215" s="55"/>
      <c r="F215" s="55"/>
      <c r="G215" s="55"/>
      <c r="H215" s="55"/>
      <c r="I215" s="55"/>
      <c r="J215" s="55"/>
      <c r="K215" s="55"/>
      <c r="L215" s="55"/>
      <c r="M215" s="55"/>
      <c r="N215" s="55"/>
      <c r="O215" s="684"/>
      <c r="P215" s="684"/>
      <c r="Q215" s="684"/>
      <c r="R215" s="684"/>
      <c r="S215" s="55"/>
      <c r="T215" s="55"/>
      <c r="U215" s="55"/>
      <c r="V215" s="55"/>
      <c r="W215" s="684"/>
      <c r="X215" s="55"/>
      <c r="Y215" s="55"/>
      <c r="Z215" s="55"/>
      <c r="AA215" s="55"/>
      <c r="AB215" s="55"/>
      <c r="AC215" s="55"/>
      <c r="AD215" s="55"/>
      <c r="AE215" s="55"/>
      <c r="AF215" s="684"/>
      <c r="AG215" s="55"/>
      <c r="AH215" s="55"/>
      <c r="AI215" s="55"/>
      <c r="AJ215" s="55"/>
      <c r="AK215" s="55"/>
      <c r="AL215" s="55"/>
      <c r="AM215" s="684"/>
      <c r="AN215" s="55"/>
      <c r="AO215" s="55"/>
      <c r="AP215" s="55"/>
      <c r="AQ215" s="685"/>
      <c r="AR215" s="686"/>
      <c r="AS215" s="687"/>
      <c r="AT215" s="687"/>
      <c r="AU215" s="340"/>
      <c r="AV215" s="340"/>
    </row>
    <row r="216">
      <c r="A216" s="55"/>
      <c r="B216" s="684"/>
      <c r="C216" s="684"/>
      <c r="D216" s="442"/>
      <c r="E216" s="55"/>
      <c r="F216" s="55"/>
      <c r="G216" s="55"/>
      <c r="H216" s="55"/>
      <c r="I216" s="55"/>
      <c r="J216" s="55"/>
      <c r="K216" s="55"/>
      <c r="L216" s="55"/>
      <c r="M216" s="55"/>
      <c r="N216" s="55"/>
      <c r="O216" s="684"/>
      <c r="P216" s="684"/>
      <c r="Q216" s="684"/>
      <c r="R216" s="684"/>
      <c r="S216" s="55"/>
      <c r="T216" s="55"/>
      <c r="U216" s="55"/>
      <c r="V216" s="55"/>
      <c r="W216" s="684"/>
      <c r="X216" s="55"/>
      <c r="Y216" s="55"/>
      <c r="Z216" s="55"/>
      <c r="AA216" s="55"/>
      <c r="AB216" s="55"/>
      <c r="AC216" s="55"/>
      <c r="AD216" s="55"/>
      <c r="AE216" s="55"/>
      <c r="AF216" s="684"/>
      <c r="AG216" s="55"/>
      <c r="AH216" s="55"/>
      <c r="AI216" s="55"/>
      <c r="AJ216" s="55"/>
      <c r="AK216" s="55"/>
      <c r="AL216" s="55"/>
      <c r="AM216" s="684"/>
      <c r="AN216" s="55"/>
      <c r="AO216" s="55"/>
      <c r="AP216" s="55"/>
      <c r="AQ216" s="685"/>
      <c r="AR216" s="686"/>
      <c r="AS216" s="687"/>
      <c r="AT216" s="687"/>
      <c r="AU216" s="340"/>
      <c r="AV216" s="340"/>
    </row>
    <row r="217">
      <c r="A217" s="55"/>
      <c r="B217" s="684"/>
      <c r="C217" s="684"/>
      <c r="D217" s="442"/>
      <c r="E217" s="55"/>
      <c r="F217" s="55"/>
      <c r="G217" s="55"/>
      <c r="H217" s="55"/>
      <c r="I217" s="55"/>
      <c r="J217" s="55"/>
      <c r="K217" s="55"/>
      <c r="L217" s="55"/>
      <c r="M217" s="55"/>
      <c r="N217" s="55"/>
      <c r="O217" s="684"/>
      <c r="P217" s="684"/>
      <c r="Q217" s="684"/>
      <c r="R217" s="684"/>
      <c r="S217" s="55"/>
      <c r="T217" s="55"/>
      <c r="U217" s="55"/>
      <c r="V217" s="55"/>
      <c r="W217" s="684"/>
      <c r="X217" s="55"/>
      <c r="Y217" s="55"/>
      <c r="Z217" s="55"/>
      <c r="AA217" s="55"/>
      <c r="AB217" s="55"/>
      <c r="AC217" s="55"/>
      <c r="AD217" s="55"/>
      <c r="AE217" s="55"/>
      <c r="AF217" s="684"/>
      <c r="AG217" s="55"/>
      <c r="AH217" s="55"/>
      <c r="AI217" s="55"/>
      <c r="AJ217" s="55"/>
      <c r="AK217" s="55"/>
      <c r="AL217" s="55"/>
      <c r="AM217" s="684"/>
      <c r="AN217" s="55"/>
      <c r="AO217" s="55"/>
      <c r="AP217" s="55"/>
      <c r="AQ217" s="685"/>
      <c r="AR217" s="686"/>
      <c r="AS217" s="687"/>
      <c r="AT217" s="687"/>
      <c r="AU217" s="340"/>
      <c r="AV217" s="340"/>
    </row>
    <row r="218">
      <c r="A218" s="55"/>
      <c r="B218" s="684"/>
      <c r="C218" s="684"/>
      <c r="D218" s="442"/>
      <c r="E218" s="55"/>
      <c r="F218" s="55"/>
      <c r="G218" s="55"/>
      <c r="H218" s="55"/>
      <c r="I218" s="55"/>
      <c r="J218" s="55"/>
      <c r="K218" s="55"/>
      <c r="L218" s="55"/>
      <c r="M218" s="55"/>
      <c r="N218" s="55"/>
      <c r="O218" s="684"/>
      <c r="P218" s="684"/>
      <c r="Q218" s="684"/>
      <c r="R218" s="684"/>
      <c r="S218" s="55"/>
      <c r="T218" s="55"/>
      <c r="U218" s="55"/>
      <c r="V218" s="55"/>
      <c r="W218" s="684"/>
      <c r="X218" s="55"/>
      <c r="Y218" s="55"/>
      <c r="Z218" s="55"/>
      <c r="AA218" s="55"/>
      <c r="AB218" s="55"/>
      <c r="AC218" s="55"/>
      <c r="AD218" s="55"/>
      <c r="AE218" s="55"/>
      <c r="AF218" s="684"/>
      <c r="AG218" s="55"/>
      <c r="AH218" s="55"/>
      <c r="AI218" s="55"/>
      <c r="AJ218" s="55"/>
      <c r="AK218" s="55"/>
      <c r="AL218" s="55"/>
      <c r="AM218" s="684"/>
      <c r="AN218" s="55"/>
      <c r="AO218" s="55"/>
      <c r="AP218" s="55"/>
      <c r="AQ218" s="685"/>
      <c r="AR218" s="686"/>
      <c r="AS218" s="687"/>
      <c r="AT218" s="687"/>
      <c r="AU218" s="340"/>
      <c r="AV218" s="340"/>
    </row>
    <row r="219">
      <c r="A219" s="55"/>
      <c r="B219" s="684"/>
      <c r="C219" s="684"/>
      <c r="D219" s="442"/>
      <c r="E219" s="55"/>
      <c r="F219" s="55"/>
      <c r="G219" s="55"/>
      <c r="H219" s="55"/>
      <c r="I219" s="55"/>
      <c r="J219" s="55"/>
      <c r="K219" s="55"/>
      <c r="L219" s="55"/>
      <c r="M219" s="55"/>
      <c r="N219" s="55"/>
      <c r="O219" s="684"/>
      <c r="P219" s="684"/>
      <c r="Q219" s="684"/>
      <c r="R219" s="684"/>
      <c r="S219" s="55"/>
      <c r="T219" s="55"/>
      <c r="U219" s="55"/>
      <c r="V219" s="55"/>
      <c r="W219" s="684"/>
      <c r="X219" s="55"/>
      <c r="Y219" s="55"/>
      <c r="Z219" s="55"/>
      <c r="AA219" s="55"/>
      <c r="AB219" s="55"/>
      <c r="AC219" s="55"/>
      <c r="AD219" s="55"/>
      <c r="AE219" s="55"/>
      <c r="AF219" s="684"/>
      <c r="AG219" s="55"/>
      <c r="AH219" s="55"/>
      <c r="AI219" s="55"/>
      <c r="AJ219" s="55"/>
      <c r="AK219" s="55"/>
      <c r="AL219" s="55"/>
      <c r="AM219" s="684"/>
      <c r="AN219" s="55"/>
      <c r="AO219" s="55"/>
      <c r="AP219" s="55"/>
      <c r="AQ219" s="685"/>
      <c r="AR219" s="686"/>
      <c r="AS219" s="687"/>
      <c r="AT219" s="687"/>
      <c r="AU219" s="340"/>
      <c r="AV219" s="340"/>
    </row>
    <row r="220">
      <c r="A220" s="55"/>
      <c r="B220" s="684"/>
      <c r="C220" s="684"/>
      <c r="D220" s="442"/>
      <c r="E220" s="55"/>
      <c r="F220" s="55"/>
      <c r="G220" s="55"/>
      <c r="H220" s="55"/>
      <c r="I220" s="55"/>
      <c r="J220" s="55"/>
      <c r="K220" s="55"/>
      <c r="L220" s="55"/>
      <c r="M220" s="55"/>
      <c r="N220" s="55"/>
      <c r="O220" s="684"/>
      <c r="P220" s="684"/>
      <c r="Q220" s="684"/>
      <c r="R220" s="684"/>
      <c r="S220" s="55"/>
      <c r="T220" s="55"/>
      <c r="U220" s="55"/>
      <c r="V220" s="55"/>
      <c r="W220" s="684"/>
      <c r="X220" s="55"/>
      <c r="Y220" s="55"/>
      <c r="Z220" s="55"/>
      <c r="AA220" s="55"/>
      <c r="AB220" s="55"/>
      <c r="AC220" s="55"/>
      <c r="AD220" s="55"/>
      <c r="AE220" s="55"/>
      <c r="AF220" s="684"/>
      <c r="AG220" s="55"/>
      <c r="AH220" s="55"/>
      <c r="AI220" s="55"/>
      <c r="AJ220" s="55"/>
      <c r="AK220" s="55"/>
      <c r="AL220" s="55"/>
      <c r="AM220" s="684"/>
      <c r="AN220" s="55"/>
      <c r="AO220" s="55"/>
      <c r="AP220" s="55"/>
      <c r="AQ220" s="685"/>
      <c r="AR220" s="686"/>
      <c r="AS220" s="687"/>
      <c r="AT220" s="687"/>
      <c r="AU220" s="340"/>
      <c r="AV220" s="340"/>
    </row>
    <row r="221">
      <c r="A221" s="55"/>
      <c r="B221" s="684"/>
      <c r="C221" s="684"/>
      <c r="D221" s="442"/>
      <c r="E221" s="55"/>
      <c r="F221" s="55"/>
      <c r="G221" s="55"/>
      <c r="H221" s="55"/>
      <c r="I221" s="55"/>
      <c r="J221" s="55"/>
      <c r="K221" s="55"/>
      <c r="L221" s="55"/>
      <c r="M221" s="55"/>
      <c r="N221" s="55"/>
      <c r="O221" s="684"/>
      <c r="P221" s="684"/>
      <c r="Q221" s="684"/>
      <c r="R221" s="684"/>
      <c r="S221" s="55"/>
      <c r="T221" s="55"/>
      <c r="U221" s="55"/>
      <c r="V221" s="55"/>
      <c r="W221" s="684"/>
      <c r="X221" s="55"/>
      <c r="Y221" s="55"/>
      <c r="Z221" s="55"/>
      <c r="AA221" s="55"/>
      <c r="AB221" s="55"/>
      <c r="AC221" s="55"/>
      <c r="AD221" s="55"/>
      <c r="AE221" s="55"/>
      <c r="AF221" s="684"/>
      <c r="AG221" s="55"/>
      <c r="AH221" s="55"/>
      <c r="AI221" s="55"/>
      <c r="AJ221" s="55"/>
      <c r="AK221" s="55"/>
      <c r="AL221" s="55"/>
      <c r="AM221" s="684"/>
      <c r="AN221" s="55"/>
      <c r="AO221" s="55"/>
      <c r="AP221" s="55"/>
      <c r="AQ221" s="685"/>
      <c r="AR221" s="686"/>
      <c r="AS221" s="687"/>
      <c r="AT221" s="687"/>
      <c r="AU221" s="340"/>
      <c r="AV221" s="340"/>
    </row>
    <row r="222">
      <c r="A222" s="55"/>
      <c r="B222" s="684"/>
      <c r="C222" s="684"/>
      <c r="D222" s="442"/>
      <c r="E222" s="55"/>
      <c r="F222" s="55"/>
      <c r="G222" s="55"/>
      <c r="H222" s="55"/>
      <c r="I222" s="55"/>
      <c r="J222" s="55"/>
      <c r="K222" s="55"/>
      <c r="L222" s="55"/>
      <c r="M222" s="55"/>
      <c r="N222" s="55"/>
      <c r="O222" s="684"/>
      <c r="P222" s="684"/>
      <c r="Q222" s="684"/>
      <c r="R222" s="684"/>
      <c r="S222" s="55"/>
      <c r="T222" s="55"/>
      <c r="U222" s="55"/>
      <c r="V222" s="55"/>
      <c r="W222" s="684"/>
      <c r="X222" s="55"/>
      <c r="Y222" s="55"/>
      <c r="Z222" s="55"/>
      <c r="AA222" s="55"/>
      <c r="AB222" s="55"/>
      <c r="AC222" s="55"/>
      <c r="AD222" s="55"/>
      <c r="AE222" s="55"/>
      <c r="AF222" s="684"/>
      <c r="AG222" s="55"/>
      <c r="AH222" s="55"/>
      <c r="AI222" s="55"/>
      <c r="AJ222" s="55"/>
      <c r="AK222" s="55"/>
      <c r="AL222" s="55"/>
      <c r="AM222" s="684"/>
      <c r="AN222" s="55"/>
      <c r="AO222" s="55"/>
      <c r="AP222" s="55"/>
      <c r="AQ222" s="685"/>
      <c r="AR222" s="686"/>
      <c r="AS222" s="687"/>
      <c r="AT222" s="687"/>
      <c r="AU222" s="340"/>
      <c r="AV222" s="340"/>
    </row>
    <row r="223">
      <c r="A223" s="55"/>
      <c r="B223" s="684"/>
      <c r="C223" s="684"/>
      <c r="D223" s="442"/>
      <c r="E223" s="55"/>
      <c r="F223" s="55"/>
      <c r="G223" s="55"/>
      <c r="H223" s="55"/>
      <c r="I223" s="55"/>
      <c r="J223" s="55"/>
      <c r="K223" s="55"/>
      <c r="L223" s="55"/>
      <c r="M223" s="55"/>
      <c r="N223" s="55"/>
      <c r="O223" s="684"/>
      <c r="P223" s="684"/>
      <c r="Q223" s="684"/>
      <c r="R223" s="684"/>
      <c r="S223" s="55"/>
      <c r="T223" s="55"/>
      <c r="U223" s="55"/>
      <c r="V223" s="55"/>
      <c r="W223" s="684"/>
      <c r="X223" s="55"/>
      <c r="Y223" s="55"/>
      <c r="Z223" s="55"/>
      <c r="AA223" s="55"/>
      <c r="AB223" s="55"/>
      <c r="AC223" s="55"/>
      <c r="AD223" s="55"/>
      <c r="AE223" s="55"/>
      <c r="AF223" s="684"/>
      <c r="AG223" s="55"/>
      <c r="AH223" s="55"/>
      <c r="AI223" s="55"/>
      <c r="AJ223" s="55"/>
      <c r="AK223" s="55"/>
      <c r="AL223" s="55"/>
      <c r="AM223" s="684"/>
      <c r="AN223" s="55"/>
      <c r="AO223" s="55"/>
      <c r="AP223" s="55"/>
      <c r="AQ223" s="685"/>
      <c r="AR223" s="686"/>
      <c r="AS223" s="687"/>
      <c r="AT223" s="687"/>
      <c r="AU223" s="340"/>
      <c r="AV223" s="340"/>
    </row>
    <row r="224">
      <c r="A224" s="55"/>
      <c r="B224" s="684"/>
      <c r="C224" s="684"/>
      <c r="D224" s="442"/>
      <c r="E224" s="55"/>
      <c r="F224" s="55"/>
      <c r="G224" s="55"/>
      <c r="H224" s="55"/>
      <c r="I224" s="55"/>
      <c r="J224" s="55"/>
      <c r="K224" s="55"/>
      <c r="L224" s="55"/>
      <c r="M224" s="55"/>
      <c r="N224" s="55"/>
      <c r="O224" s="684"/>
      <c r="P224" s="684"/>
      <c r="Q224" s="684"/>
      <c r="R224" s="684"/>
      <c r="S224" s="55"/>
      <c r="T224" s="55"/>
      <c r="U224" s="55"/>
      <c r="V224" s="55"/>
      <c r="W224" s="684"/>
      <c r="X224" s="55"/>
      <c r="Y224" s="55"/>
      <c r="Z224" s="55"/>
      <c r="AA224" s="55"/>
      <c r="AB224" s="55"/>
      <c r="AC224" s="55"/>
      <c r="AD224" s="55"/>
      <c r="AE224" s="55"/>
      <c r="AF224" s="684"/>
      <c r="AG224" s="55"/>
      <c r="AH224" s="55"/>
      <c r="AI224" s="55"/>
      <c r="AJ224" s="55"/>
      <c r="AK224" s="55"/>
      <c r="AL224" s="55"/>
      <c r="AM224" s="684"/>
      <c r="AN224" s="55"/>
      <c r="AO224" s="55"/>
      <c r="AP224" s="55"/>
      <c r="AQ224" s="685"/>
      <c r="AR224" s="686"/>
      <c r="AS224" s="687"/>
      <c r="AT224" s="687"/>
      <c r="AU224" s="340"/>
      <c r="AV224" s="340"/>
    </row>
    <row r="225">
      <c r="A225" s="55"/>
      <c r="B225" s="684"/>
      <c r="C225" s="684"/>
      <c r="D225" s="442"/>
      <c r="E225" s="55"/>
      <c r="F225" s="55"/>
      <c r="G225" s="55"/>
      <c r="H225" s="55"/>
      <c r="I225" s="55"/>
      <c r="J225" s="55"/>
      <c r="K225" s="55"/>
      <c r="L225" s="55"/>
      <c r="M225" s="55"/>
      <c r="N225" s="55"/>
      <c r="O225" s="684"/>
      <c r="P225" s="684"/>
      <c r="Q225" s="684"/>
      <c r="R225" s="684"/>
      <c r="S225" s="55"/>
      <c r="T225" s="55"/>
      <c r="U225" s="55"/>
      <c r="V225" s="55"/>
      <c r="W225" s="684"/>
      <c r="X225" s="55"/>
      <c r="Y225" s="55"/>
      <c r="Z225" s="55"/>
      <c r="AA225" s="55"/>
      <c r="AB225" s="55"/>
      <c r="AC225" s="55"/>
      <c r="AD225" s="55"/>
      <c r="AE225" s="55"/>
      <c r="AF225" s="684"/>
      <c r="AG225" s="55"/>
      <c r="AH225" s="55"/>
      <c r="AI225" s="55"/>
      <c r="AJ225" s="55"/>
      <c r="AK225" s="55"/>
      <c r="AL225" s="55"/>
      <c r="AM225" s="684"/>
      <c r="AN225" s="55"/>
      <c r="AO225" s="55"/>
      <c r="AP225" s="55"/>
      <c r="AQ225" s="685"/>
      <c r="AR225" s="686"/>
      <c r="AS225" s="687"/>
      <c r="AT225" s="687"/>
      <c r="AU225" s="340"/>
      <c r="AV225" s="340"/>
    </row>
    <row r="226">
      <c r="A226" s="55"/>
      <c r="B226" s="684"/>
      <c r="C226" s="684"/>
      <c r="D226" s="442"/>
      <c r="E226" s="55"/>
      <c r="F226" s="55"/>
      <c r="G226" s="55"/>
      <c r="H226" s="55"/>
      <c r="I226" s="55"/>
      <c r="J226" s="55"/>
      <c r="K226" s="55"/>
      <c r="L226" s="55"/>
      <c r="M226" s="55"/>
      <c r="N226" s="55"/>
      <c r="O226" s="684"/>
      <c r="P226" s="684"/>
      <c r="Q226" s="684"/>
      <c r="R226" s="684"/>
      <c r="S226" s="55"/>
      <c r="T226" s="55"/>
      <c r="U226" s="55"/>
      <c r="V226" s="55"/>
      <c r="W226" s="684"/>
      <c r="X226" s="55"/>
      <c r="Y226" s="55"/>
      <c r="Z226" s="55"/>
      <c r="AA226" s="55"/>
      <c r="AB226" s="55"/>
      <c r="AC226" s="55"/>
      <c r="AD226" s="55"/>
      <c r="AE226" s="55"/>
      <c r="AF226" s="684"/>
      <c r="AG226" s="55"/>
      <c r="AH226" s="55"/>
      <c r="AI226" s="55"/>
      <c r="AJ226" s="55"/>
      <c r="AK226" s="55"/>
      <c r="AL226" s="55"/>
      <c r="AM226" s="684"/>
      <c r="AN226" s="55"/>
      <c r="AO226" s="55"/>
      <c r="AP226" s="55"/>
      <c r="AQ226" s="685"/>
      <c r="AR226" s="686"/>
      <c r="AS226" s="687"/>
      <c r="AT226" s="687"/>
      <c r="AU226" s="340"/>
      <c r="AV226" s="340"/>
    </row>
    <row r="227">
      <c r="A227" s="55"/>
      <c r="B227" s="684"/>
      <c r="C227" s="684"/>
      <c r="D227" s="442"/>
      <c r="E227" s="55"/>
      <c r="F227" s="55"/>
      <c r="G227" s="55"/>
      <c r="H227" s="55"/>
      <c r="I227" s="55"/>
      <c r="J227" s="55"/>
      <c r="K227" s="55"/>
      <c r="L227" s="55"/>
      <c r="M227" s="55"/>
      <c r="N227" s="55"/>
      <c r="O227" s="684"/>
      <c r="P227" s="684"/>
      <c r="Q227" s="684"/>
      <c r="R227" s="684"/>
      <c r="S227" s="55"/>
      <c r="T227" s="55"/>
      <c r="U227" s="55"/>
      <c r="V227" s="55"/>
      <c r="W227" s="684"/>
      <c r="X227" s="55"/>
      <c r="Y227" s="55"/>
      <c r="Z227" s="55"/>
      <c r="AA227" s="55"/>
      <c r="AB227" s="55"/>
      <c r="AC227" s="55"/>
      <c r="AD227" s="55"/>
      <c r="AE227" s="55"/>
      <c r="AF227" s="684"/>
      <c r="AG227" s="55"/>
      <c r="AH227" s="55"/>
      <c r="AI227" s="55"/>
      <c r="AJ227" s="55"/>
      <c r="AK227" s="55"/>
      <c r="AL227" s="55"/>
      <c r="AM227" s="684"/>
      <c r="AN227" s="55"/>
      <c r="AO227" s="55"/>
      <c r="AP227" s="55"/>
      <c r="AQ227" s="685"/>
      <c r="AR227" s="686"/>
      <c r="AS227" s="687"/>
      <c r="AT227" s="687"/>
      <c r="AU227" s="340"/>
      <c r="AV227" s="340"/>
    </row>
    <row r="228">
      <c r="A228" s="55"/>
      <c r="B228" s="684"/>
      <c r="C228" s="684"/>
      <c r="D228" s="442"/>
      <c r="E228" s="55"/>
      <c r="F228" s="55"/>
      <c r="G228" s="55"/>
      <c r="H228" s="55"/>
      <c r="I228" s="55"/>
      <c r="J228" s="55"/>
      <c r="K228" s="55"/>
      <c r="L228" s="55"/>
      <c r="M228" s="55"/>
      <c r="N228" s="55"/>
      <c r="O228" s="684"/>
      <c r="P228" s="684"/>
      <c r="Q228" s="684"/>
      <c r="R228" s="684"/>
      <c r="S228" s="55"/>
      <c r="T228" s="55"/>
      <c r="U228" s="55"/>
      <c r="V228" s="55"/>
      <c r="W228" s="684"/>
      <c r="X228" s="55"/>
      <c r="Y228" s="55"/>
      <c r="Z228" s="55"/>
      <c r="AA228" s="55"/>
      <c r="AB228" s="55"/>
      <c r="AC228" s="55"/>
      <c r="AD228" s="55"/>
      <c r="AE228" s="55"/>
      <c r="AF228" s="684"/>
      <c r="AG228" s="55"/>
      <c r="AH228" s="55"/>
      <c r="AI228" s="55"/>
      <c r="AJ228" s="55"/>
      <c r="AK228" s="55"/>
      <c r="AL228" s="55"/>
      <c r="AM228" s="684"/>
      <c r="AN228" s="55"/>
      <c r="AO228" s="55"/>
      <c r="AP228" s="55"/>
      <c r="AQ228" s="685"/>
      <c r="AR228" s="686"/>
      <c r="AS228" s="687"/>
      <c r="AT228" s="687"/>
      <c r="AU228" s="340"/>
      <c r="AV228" s="340"/>
    </row>
    <row r="229">
      <c r="A229" s="55"/>
      <c r="B229" s="684"/>
      <c r="C229" s="684"/>
      <c r="D229" s="442"/>
      <c r="E229" s="55"/>
      <c r="F229" s="55"/>
      <c r="G229" s="55"/>
      <c r="H229" s="55"/>
      <c r="I229" s="55"/>
      <c r="J229" s="55"/>
      <c r="K229" s="55"/>
      <c r="L229" s="55"/>
      <c r="M229" s="55"/>
      <c r="N229" s="55"/>
      <c r="O229" s="684"/>
      <c r="P229" s="684"/>
      <c r="Q229" s="684"/>
      <c r="R229" s="684"/>
      <c r="S229" s="55"/>
      <c r="T229" s="55"/>
      <c r="U229" s="55"/>
      <c r="V229" s="55"/>
      <c r="W229" s="684"/>
      <c r="X229" s="55"/>
      <c r="Y229" s="55"/>
      <c r="Z229" s="55"/>
      <c r="AA229" s="55"/>
      <c r="AB229" s="55"/>
      <c r="AC229" s="55"/>
      <c r="AD229" s="55"/>
      <c r="AE229" s="55"/>
      <c r="AF229" s="684"/>
      <c r="AG229" s="55"/>
      <c r="AH229" s="55"/>
      <c r="AI229" s="55"/>
      <c r="AJ229" s="55"/>
      <c r="AK229" s="55"/>
      <c r="AL229" s="55"/>
      <c r="AM229" s="684"/>
      <c r="AN229" s="55"/>
      <c r="AO229" s="55"/>
      <c r="AP229" s="55"/>
      <c r="AQ229" s="685"/>
      <c r="AR229" s="686"/>
      <c r="AS229" s="687"/>
      <c r="AT229" s="687"/>
      <c r="AU229" s="340"/>
      <c r="AV229" s="340"/>
    </row>
    <row r="230">
      <c r="A230" s="55"/>
      <c r="B230" s="684"/>
      <c r="C230" s="684"/>
      <c r="D230" s="442"/>
      <c r="E230" s="55"/>
      <c r="F230" s="55"/>
      <c r="G230" s="55"/>
      <c r="H230" s="55"/>
      <c r="I230" s="55"/>
      <c r="J230" s="55"/>
      <c r="K230" s="55"/>
      <c r="L230" s="55"/>
      <c r="M230" s="55"/>
      <c r="N230" s="55"/>
      <c r="O230" s="684"/>
      <c r="P230" s="684"/>
      <c r="Q230" s="684"/>
      <c r="R230" s="684"/>
      <c r="S230" s="55"/>
      <c r="T230" s="55"/>
      <c r="U230" s="55"/>
      <c r="V230" s="55"/>
      <c r="W230" s="684"/>
      <c r="X230" s="55"/>
      <c r="Y230" s="55"/>
      <c r="Z230" s="55"/>
      <c r="AA230" s="55"/>
      <c r="AB230" s="55"/>
      <c r="AC230" s="55"/>
      <c r="AD230" s="55"/>
      <c r="AE230" s="55"/>
      <c r="AF230" s="684"/>
      <c r="AG230" s="55"/>
      <c r="AH230" s="55"/>
      <c r="AI230" s="55"/>
      <c r="AJ230" s="55"/>
      <c r="AK230" s="55"/>
      <c r="AL230" s="55"/>
      <c r="AM230" s="684"/>
      <c r="AN230" s="55"/>
      <c r="AO230" s="55"/>
      <c r="AP230" s="55"/>
      <c r="AQ230" s="685"/>
      <c r="AR230" s="686"/>
      <c r="AS230" s="687"/>
      <c r="AT230" s="687"/>
      <c r="AU230" s="340"/>
      <c r="AV230" s="340"/>
    </row>
    <row r="231">
      <c r="A231" s="55"/>
      <c r="B231" s="684"/>
      <c r="C231" s="684"/>
      <c r="D231" s="442"/>
      <c r="E231" s="55"/>
      <c r="F231" s="55"/>
      <c r="G231" s="55"/>
      <c r="H231" s="55"/>
      <c r="I231" s="55"/>
      <c r="J231" s="55"/>
      <c r="K231" s="55"/>
      <c r="L231" s="55"/>
      <c r="M231" s="55"/>
      <c r="N231" s="55"/>
      <c r="O231" s="684"/>
      <c r="P231" s="684"/>
      <c r="Q231" s="684"/>
      <c r="R231" s="684"/>
      <c r="S231" s="55"/>
      <c r="T231" s="55"/>
      <c r="U231" s="55"/>
      <c r="V231" s="55"/>
      <c r="W231" s="684"/>
      <c r="X231" s="55"/>
      <c r="Y231" s="55"/>
      <c r="Z231" s="55"/>
      <c r="AA231" s="55"/>
      <c r="AB231" s="55"/>
      <c r="AC231" s="55"/>
      <c r="AD231" s="55"/>
      <c r="AE231" s="55"/>
      <c r="AF231" s="684"/>
      <c r="AG231" s="55"/>
      <c r="AH231" s="55"/>
      <c r="AI231" s="55"/>
      <c r="AJ231" s="55"/>
      <c r="AK231" s="55"/>
      <c r="AL231" s="55"/>
      <c r="AM231" s="684"/>
      <c r="AN231" s="55"/>
      <c r="AO231" s="55"/>
      <c r="AP231" s="55"/>
      <c r="AQ231" s="685"/>
      <c r="AR231" s="686"/>
      <c r="AS231" s="687"/>
      <c r="AT231" s="687"/>
      <c r="AU231" s="340"/>
      <c r="AV231" s="340"/>
    </row>
    <row r="232">
      <c r="A232" s="55"/>
      <c r="B232" s="684"/>
      <c r="C232" s="684"/>
      <c r="D232" s="442"/>
      <c r="E232" s="55"/>
      <c r="F232" s="55"/>
      <c r="G232" s="55"/>
      <c r="H232" s="55"/>
      <c r="I232" s="55"/>
      <c r="J232" s="55"/>
      <c r="K232" s="55"/>
      <c r="L232" s="55"/>
      <c r="M232" s="55"/>
      <c r="N232" s="55"/>
      <c r="O232" s="684"/>
      <c r="P232" s="684"/>
      <c r="Q232" s="684"/>
      <c r="R232" s="684"/>
      <c r="S232" s="55"/>
      <c r="T232" s="55"/>
      <c r="U232" s="55"/>
      <c r="V232" s="55"/>
      <c r="W232" s="684"/>
      <c r="X232" s="55"/>
      <c r="Y232" s="55"/>
      <c r="Z232" s="55"/>
      <c r="AA232" s="55"/>
      <c r="AB232" s="55"/>
      <c r="AC232" s="55"/>
      <c r="AD232" s="55"/>
      <c r="AE232" s="55"/>
      <c r="AF232" s="684"/>
      <c r="AG232" s="55"/>
      <c r="AH232" s="55"/>
      <c r="AI232" s="55"/>
      <c r="AJ232" s="55"/>
      <c r="AK232" s="55"/>
      <c r="AL232" s="55"/>
      <c r="AM232" s="684"/>
      <c r="AN232" s="55"/>
      <c r="AO232" s="55"/>
      <c r="AP232" s="55"/>
      <c r="AQ232" s="685"/>
      <c r="AR232" s="686"/>
      <c r="AS232" s="687"/>
      <c r="AT232" s="687"/>
      <c r="AU232" s="340"/>
      <c r="AV232" s="340"/>
    </row>
    <row r="233">
      <c r="A233" s="55"/>
      <c r="B233" s="684"/>
      <c r="C233" s="684"/>
      <c r="D233" s="442"/>
      <c r="E233" s="55"/>
      <c r="F233" s="55"/>
      <c r="G233" s="55"/>
      <c r="H233" s="55"/>
      <c r="I233" s="55"/>
      <c r="J233" s="55"/>
      <c r="K233" s="55"/>
      <c r="L233" s="55"/>
      <c r="M233" s="55"/>
      <c r="N233" s="55"/>
      <c r="O233" s="684"/>
      <c r="P233" s="684"/>
      <c r="Q233" s="684"/>
      <c r="R233" s="684"/>
      <c r="S233" s="55"/>
      <c r="T233" s="55"/>
      <c r="U233" s="55"/>
      <c r="V233" s="55"/>
      <c r="W233" s="684"/>
      <c r="X233" s="55"/>
      <c r="Y233" s="55"/>
      <c r="Z233" s="55"/>
      <c r="AA233" s="55"/>
      <c r="AB233" s="55"/>
      <c r="AC233" s="55"/>
      <c r="AD233" s="55"/>
      <c r="AE233" s="55"/>
      <c r="AF233" s="684"/>
      <c r="AG233" s="55"/>
      <c r="AH233" s="55"/>
      <c r="AI233" s="55"/>
      <c r="AJ233" s="55"/>
      <c r="AK233" s="55"/>
      <c r="AL233" s="55"/>
      <c r="AM233" s="684"/>
      <c r="AN233" s="55"/>
      <c r="AO233" s="55"/>
      <c r="AP233" s="55"/>
      <c r="AQ233" s="685"/>
      <c r="AR233" s="686"/>
      <c r="AS233" s="687"/>
      <c r="AT233" s="687"/>
      <c r="AU233" s="340"/>
      <c r="AV233" s="340"/>
    </row>
    <row r="234">
      <c r="A234" s="55"/>
      <c r="B234" s="684"/>
      <c r="C234" s="684"/>
      <c r="D234" s="442"/>
      <c r="E234" s="55"/>
      <c r="F234" s="55"/>
      <c r="G234" s="55"/>
      <c r="H234" s="55"/>
      <c r="I234" s="55"/>
      <c r="J234" s="55"/>
      <c r="K234" s="55"/>
      <c r="L234" s="55"/>
      <c r="M234" s="55"/>
      <c r="N234" s="55"/>
      <c r="O234" s="684"/>
      <c r="P234" s="684"/>
      <c r="Q234" s="684"/>
      <c r="R234" s="684"/>
      <c r="S234" s="55"/>
      <c r="T234" s="55"/>
      <c r="U234" s="55"/>
      <c r="V234" s="55"/>
      <c r="W234" s="684"/>
      <c r="X234" s="55"/>
      <c r="Y234" s="55"/>
      <c r="Z234" s="55"/>
      <c r="AA234" s="55"/>
      <c r="AB234" s="55"/>
      <c r="AC234" s="55"/>
      <c r="AD234" s="55"/>
      <c r="AE234" s="55"/>
      <c r="AF234" s="684"/>
      <c r="AG234" s="55"/>
      <c r="AH234" s="55"/>
      <c r="AI234" s="55"/>
      <c r="AJ234" s="55"/>
      <c r="AK234" s="55"/>
      <c r="AL234" s="55"/>
      <c r="AM234" s="684"/>
      <c r="AN234" s="55"/>
      <c r="AO234" s="55"/>
      <c r="AP234" s="55"/>
      <c r="AQ234" s="685"/>
      <c r="AR234" s="686"/>
      <c r="AS234" s="687"/>
      <c r="AT234" s="687"/>
      <c r="AU234" s="340"/>
      <c r="AV234" s="340"/>
    </row>
    <row r="235">
      <c r="A235" s="55"/>
      <c r="B235" s="684"/>
      <c r="C235" s="684"/>
      <c r="D235" s="442"/>
      <c r="E235" s="55"/>
      <c r="F235" s="55"/>
      <c r="G235" s="55"/>
      <c r="H235" s="55"/>
      <c r="I235" s="55"/>
      <c r="J235" s="55"/>
      <c r="K235" s="55"/>
      <c r="L235" s="55"/>
      <c r="M235" s="55"/>
      <c r="N235" s="55"/>
      <c r="O235" s="684"/>
      <c r="P235" s="684"/>
      <c r="Q235" s="684"/>
      <c r="R235" s="684"/>
      <c r="S235" s="55"/>
      <c r="T235" s="55"/>
      <c r="U235" s="55"/>
      <c r="V235" s="55"/>
      <c r="W235" s="684"/>
      <c r="X235" s="55"/>
      <c r="Y235" s="55"/>
      <c r="Z235" s="55"/>
      <c r="AA235" s="55"/>
      <c r="AB235" s="55"/>
      <c r="AC235" s="55"/>
      <c r="AD235" s="55"/>
      <c r="AE235" s="55"/>
      <c r="AF235" s="684"/>
      <c r="AG235" s="55"/>
      <c r="AH235" s="55"/>
      <c r="AI235" s="55"/>
      <c r="AJ235" s="55"/>
      <c r="AK235" s="55"/>
      <c r="AL235" s="55"/>
      <c r="AM235" s="684"/>
      <c r="AN235" s="55"/>
      <c r="AO235" s="55"/>
      <c r="AP235" s="55"/>
      <c r="AQ235" s="685"/>
      <c r="AR235" s="686"/>
      <c r="AS235" s="687"/>
      <c r="AT235" s="687"/>
      <c r="AU235" s="340"/>
      <c r="AV235" s="340"/>
    </row>
    <row r="236">
      <c r="A236" s="55"/>
      <c r="B236" s="684"/>
      <c r="C236" s="684"/>
      <c r="D236" s="442"/>
      <c r="E236" s="55"/>
      <c r="F236" s="55"/>
      <c r="G236" s="55"/>
      <c r="H236" s="55"/>
      <c r="I236" s="55"/>
      <c r="J236" s="55"/>
      <c r="K236" s="55"/>
      <c r="L236" s="55"/>
      <c r="M236" s="55"/>
      <c r="N236" s="55"/>
      <c r="O236" s="684"/>
      <c r="P236" s="684"/>
      <c r="Q236" s="684"/>
      <c r="R236" s="684"/>
      <c r="S236" s="55"/>
      <c r="T236" s="55"/>
      <c r="U236" s="55"/>
      <c r="V236" s="55"/>
      <c r="W236" s="684"/>
      <c r="X236" s="55"/>
      <c r="Y236" s="55"/>
      <c r="Z236" s="55"/>
      <c r="AA236" s="55"/>
      <c r="AB236" s="55"/>
      <c r="AC236" s="55"/>
      <c r="AD236" s="55"/>
      <c r="AE236" s="55"/>
      <c r="AF236" s="684"/>
      <c r="AG236" s="55"/>
      <c r="AH236" s="55"/>
      <c r="AI236" s="55"/>
      <c r="AJ236" s="55"/>
      <c r="AK236" s="55"/>
      <c r="AL236" s="55"/>
      <c r="AM236" s="684"/>
      <c r="AN236" s="55"/>
      <c r="AO236" s="55"/>
      <c r="AP236" s="55"/>
      <c r="AQ236" s="685"/>
      <c r="AR236" s="686"/>
      <c r="AS236" s="687"/>
      <c r="AT236" s="687"/>
      <c r="AU236" s="340"/>
      <c r="AV236" s="340"/>
    </row>
    <row r="237">
      <c r="A237" s="55"/>
      <c r="B237" s="684"/>
      <c r="C237" s="684"/>
      <c r="D237" s="442"/>
      <c r="E237" s="55"/>
      <c r="F237" s="55"/>
      <c r="G237" s="55"/>
      <c r="H237" s="55"/>
      <c r="I237" s="55"/>
      <c r="J237" s="55"/>
      <c r="K237" s="55"/>
      <c r="L237" s="55"/>
      <c r="M237" s="55"/>
      <c r="N237" s="55"/>
      <c r="O237" s="684"/>
      <c r="P237" s="684"/>
      <c r="Q237" s="684"/>
      <c r="R237" s="684"/>
      <c r="S237" s="55"/>
      <c r="T237" s="55"/>
      <c r="U237" s="55"/>
      <c r="V237" s="55"/>
      <c r="W237" s="684"/>
      <c r="X237" s="55"/>
      <c r="Y237" s="55"/>
      <c r="Z237" s="55"/>
      <c r="AA237" s="55"/>
      <c r="AB237" s="55"/>
      <c r="AC237" s="55"/>
      <c r="AD237" s="55"/>
      <c r="AE237" s="55"/>
      <c r="AF237" s="684"/>
      <c r="AG237" s="55"/>
      <c r="AH237" s="55"/>
      <c r="AI237" s="55"/>
      <c r="AJ237" s="55"/>
      <c r="AK237" s="55"/>
      <c r="AL237" s="55"/>
      <c r="AM237" s="684"/>
      <c r="AN237" s="55"/>
      <c r="AO237" s="55"/>
      <c r="AP237" s="55"/>
      <c r="AQ237" s="685"/>
      <c r="AR237" s="686"/>
      <c r="AS237" s="687"/>
      <c r="AT237" s="687"/>
      <c r="AU237" s="340"/>
      <c r="AV237" s="340"/>
    </row>
    <row r="238">
      <c r="A238" s="55"/>
      <c r="B238" s="684"/>
      <c r="C238" s="684"/>
      <c r="D238" s="442"/>
      <c r="E238" s="55"/>
      <c r="F238" s="55"/>
      <c r="G238" s="55"/>
      <c r="H238" s="55"/>
      <c r="I238" s="55"/>
      <c r="J238" s="55"/>
      <c r="K238" s="55"/>
      <c r="L238" s="55"/>
      <c r="M238" s="55"/>
      <c r="N238" s="55"/>
      <c r="O238" s="684"/>
      <c r="P238" s="684"/>
      <c r="Q238" s="684"/>
      <c r="R238" s="684"/>
      <c r="S238" s="55"/>
      <c r="T238" s="55"/>
      <c r="U238" s="55"/>
      <c r="V238" s="55"/>
      <c r="W238" s="684"/>
      <c r="X238" s="55"/>
      <c r="Y238" s="55"/>
      <c r="Z238" s="55"/>
      <c r="AA238" s="55"/>
      <c r="AB238" s="55"/>
      <c r="AC238" s="55"/>
      <c r="AD238" s="55"/>
      <c r="AE238" s="55"/>
      <c r="AF238" s="684"/>
      <c r="AG238" s="55"/>
      <c r="AH238" s="55"/>
      <c r="AI238" s="55"/>
      <c r="AJ238" s="55"/>
      <c r="AK238" s="55"/>
      <c r="AL238" s="55"/>
      <c r="AM238" s="684"/>
      <c r="AN238" s="55"/>
      <c r="AO238" s="55"/>
      <c r="AP238" s="55"/>
      <c r="AQ238" s="685"/>
      <c r="AR238" s="686"/>
      <c r="AS238" s="687"/>
      <c r="AT238" s="687"/>
      <c r="AU238" s="340"/>
      <c r="AV238" s="340"/>
    </row>
    <row r="239">
      <c r="A239" s="55"/>
      <c r="B239" s="684"/>
      <c r="C239" s="684"/>
      <c r="D239" s="442"/>
      <c r="E239" s="55"/>
      <c r="F239" s="55"/>
      <c r="G239" s="55"/>
      <c r="H239" s="55"/>
      <c r="I239" s="55"/>
      <c r="J239" s="55"/>
      <c r="K239" s="55"/>
      <c r="L239" s="55"/>
      <c r="M239" s="55"/>
      <c r="N239" s="55"/>
      <c r="O239" s="684"/>
      <c r="P239" s="684"/>
      <c r="Q239" s="684"/>
      <c r="R239" s="684"/>
      <c r="S239" s="55"/>
      <c r="T239" s="55"/>
      <c r="U239" s="55"/>
      <c r="V239" s="55"/>
      <c r="W239" s="684"/>
      <c r="X239" s="55"/>
      <c r="Y239" s="55"/>
      <c r="Z239" s="55"/>
      <c r="AA239" s="55"/>
      <c r="AB239" s="55"/>
      <c r="AC239" s="55"/>
      <c r="AD239" s="55"/>
      <c r="AE239" s="55"/>
      <c r="AF239" s="684"/>
      <c r="AG239" s="55"/>
      <c r="AH239" s="55"/>
      <c r="AI239" s="55"/>
      <c r="AJ239" s="55"/>
      <c r="AK239" s="55"/>
      <c r="AL239" s="55"/>
      <c r="AM239" s="684"/>
      <c r="AN239" s="55"/>
      <c r="AO239" s="55"/>
      <c r="AP239" s="55"/>
      <c r="AQ239" s="685"/>
      <c r="AR239" s="686"/>
      <c r="AS239" s="687"/>
      <c r="AT239" s="687"/>
      <c r="AU239" s="340"/>
      <c r="AV239" s="340"/>
    </row>
    <row r="240">
      <c r="A240" s="55"/>
      <c r="B240" s="684"/>
      <c r="C240" s="684"/>
      <c r="D240" s="442"/>
      <c r="E240" s="55"/>
      <c r="F240" s="55"/>
      <c r="G240" s="55"/>
      <c r="H240" s="55"/>
      <c r="I240" s="55"/>
      <c r="J240" s="55"/>
      <c r="K240" s="55"/>
      <c r="L240" s="55"/>
      <c r="M240" s="55"/>
      <c r="N240" s="55"/>
      <c r="O240" s="684"/>
      <c r="P240" s="684"/>
      <c r="Q240" s="684"/>
      <c r="R240" s="684"/>
      <c r="S240" s="55"/>
      <c r="T240" s="55"/>
      <c r="U240" s="55"/>
      <c r="V240" s="55"/>
      <c r="W240" s="684"/>
      <c r="X240" s="55"/>
      <c r="Y240" s="55"/>
      <c r="Z240" s="55"/>
      <c r="AA240" s="55"/>
      <c r="AB240" s="55"/>
      <c r="AC240" s="55"/>
      <c r="AD240" s="55"/>
      <c r="AE240" s="55"/>
      <c r="AF240" s="684"/>
      <c r="AG240" s="55"/>
      <c r="AH240" s="55"/>
      <c r="AI240" s="55"/>
      <c r="AJ240" s="55"/>
      <c r="AK240" s="55"/>
      <c r="AL240" s="55"/>
      <c r="AM240" s="684"/>
      <c r="AN240" s="55"/>
      <c r="AO240" s="55"/>
      <c r="AP240" s="55"/>
      <c r="AQ240" s="685"/>
      <c r="AR240" s="686"/>
      <c r="AS240" s="687"/>
      <c r="AT240" s="687"/>
      <c r="AU240" s="340"/>
      <c r="AV240" s="340"/>
    </row>
    <row r="241">
      <c r="A241" s="55"/>
      <c r="B241" s="684"/>
      <c r="C241" s="684"/>
      <c r="D241" s="442"/>
      <c r="E241" s="55"/>
      <c r="F241" s="55"/>
      <c r="G241" s="55"/>
      <c r="H241" s="55"/>
      <c r="I241" s="55"/>
      <c r="J241" s="55"/>
      <c r="K241" s="55"/>
      <c r="L241" s="55"/>
      <c r="M241" s="55"/>
      <c r="N241" s="55"/>
      <c r="O241" s="684"/>
      <c r="P241" s="684"/>
      <c r="Q241" s="684"/>
      <c r="R241" s="684"/>
      <c r="S241" s="55"/>
      <c r="T241" s="55"/>
      <c r="U241" s="55"/>
      <c r="V241" s="55"/>
      <c r="W241" s="684"/>
      <c r="X241" s="55"/>
      <c r="Y241" s="55"/>
      <c r="Z241" s="55"/>
      <c r="AA241" s="55"/>
      <c r="AB241" s="55"/>
      <c r="AC241" s="55"/>
      <c r="AD241" s="55"/>
      <c r="AE241" s="55"/>
      <c r="AF241" s="684"/>
      <c r="AG241" s="55"/>
      <c r="AH241" s="55"/>
      <c r="AI241" s="55"/>
      <c r="AJ241" s="55"/>
      <c r="AK241" s="55"/>
      <c r="AL241" s="55"/>
      <c r="AM241" s="684"/>
      <c r="AN241" s="55"/>
      <c r="AO241" s="55"/>
      <c r="AP241" s="55"/>
      <c r="AQ241" s="685"/>
      <c r="AR241" s="686"/>
      <c r="AS241" s="687"/>
      <c r="AT241" s="687"/>
      <c r="AU241" s="340"/>
      <c r="AV241" s="340"/>
    </row>
    <row r="242">
      <c r="A242" s="55"/>
      <c r="B242" s="684"/>
      <c r="C242" s="684"/>
      <c r="D242" s="442"/>
      <c r="E242" s="55"/>
      <c r="F242" s="55"/>
      <c r="G242" s="55"/>
      <c r="H242" s="55"/>
      <c r="I242" s="55"/>
      <c r="J242" s="55"/>
      <c r="K242" s="55"/>
      <c r="L242" s="55"/>
      <c r="M242" s="55"/>
      <c r="N242" s="55"/>
      <c r="O242" s="684"/>
      <c r="P242" s="684"/>
      <c r="Q242" s="684"/>
      <c r="R242" s="684"/>
      <c r="S242" s="55"/>
      <c r="T242" s="55"/>
      <c r="U242" s="55"/>
      <c r="V242" s="55"/>
      <c r="W242" s="684"/>
      <c r="X242" s="55"/>
      <c r="Y242" s="55"/>
      <c r="Z242" s="55"/>
      <c r="AA242" s="55"/>
      <c r="AB242" s="55"/>
      <c r="AC242" s="55"/>
      <c r="AD242" s="55"/>
      <c r="AE242" s="55"/>
      <c r="AF242" s="684"/>
      <c r="AG242" s="55"/>
      <c r="AH242" s="55"/>
      <c r="AI242" s="55"/>
      <c r="AJ242" s="55"/>
      <c r="AK242" s="55"/>
      <c r="AL242" s="55"/>
      <c r="AM242" s="684"/>
      <c r="AN242" s="55"/>
      <c r="AO242" s="55"/>
      <c r="AP242" s="55"/>
      <c r="AQ242" s="685"/>
      <c r="AR242" s="686"/>
      <c r="AS242" s="687"/>
      <c r="AT242" s="687"/>
      <c r="AU242" s="340"/>
      <c r="AV242" s="340"/>
    </row>
    <row r="243">
      <c r="A243" s="55"/>
      <c r="B243" s="684"/>
      <c r="C243" s="684"/>
      <c r="D243" s="442"/>
      <c r="E243" s="55"/>
      <c r="F243" s="55"/>
      <c r="G243" s="55"/>
      <c r="H243" s="55"/>
      <c r="I243" s="55"/>
      <c r="J243" s="55"/>
      <c r="K243" s="55"/>
      <c r="L243" s="55"/>
      <c r="M243" s="55"/>
      <c r="N243" s="55"/>
      <c r="O243" s="684"/>
      <c r="P243" s="684"/>
      <c r="Q243" s="684"/>
      <c r="R243" s="684"/>
      <c r="S243" s="55"/>
      <c r="T243" s="55"/>
      <c r="U243" s="55"/>
      <c r="V243" s="55"/>
      <c r="W243" s="684"/>
      <c r="X243" s="55"/>
      <c r="Y243" s="55"/>
      <c r="Z243" s="55"/>
      <c r="AA243" s="55"/>
      <c r="AB243" s="55"/>
      <c r="AC243" s="55"/>
      <c r="AD243" s="55"/>
      <c r="AE243" s="55"/>
      <c r="AF243" s="684"/>
      <c r="AG243" s="55"/>
      <c r="AH243" s="55"/>
      <c r="AI243" s="55"/>
      <c r="AJ243" s="55"/>
      <c r="AK243" s="55"/>
      <c r="AL243" s="55"/>
      <c r="AM243" s="684"/>
      <c r="AN243" s="55"/>
      <c r="AO243" s="55"/>
      <c r="AP243" s="55"/>
      <c r="AQ243" s="685"/>
      <c r="AR243" s="686"/>
      <c r="AS243" s="687"/>
      <c r="AT243" s="687"/>
      <c r="AU243" s="340"/>
      <c r="AV243" s="340"/>
    </row>
    <row r="244">
      <c r="A244" s="55"/>
      <c r="B244" s="684"/>
      <c r="C244" s="684"/>
      <c r="D244" s="442"/>
      <c r="E244" s="55"/>
      <c r="F244" s="55"/>
      <c r="G244" s="55"/>
      <c r="H244" s="55"/>
      <c r="I244" s="55"/>
      <c r="J244" s="55"/>
      <c r="K244" s="55"/>
      <c r="L244" s="55"/>
      <c r="M244" s="55"/>
      <c r="N244" s="55"/>
      <c r="O244" s="684"/>
      <c r="P244" s="684"/>
      <c r="Q244" s="684"/>
      <c r="R244" s="684"/>
      <c r="S244" s="55"/>
      <c r="T244" s="55"/>
      <c r="U244" s="55"/>
      <c r="V244" s="55"/>
      <c r="W244" s="684"/>
      <c r="X244" s="55"/>
      <c r="Y244" s="55"/>
      <c r="Z244" s="55"/>
      <c r="AA244" s="55"/>
      <c r="AB244" s="55"/>
      <c r="AC244" s="55"/>
      <c r="AD244" s="55"/>
      <c r="AE244" s="55"/>
      <c r="AF244" s="684"/>
      <c r="AG244" s="55"/>
      <c r="AH244" s="55"/>
      <c r="AI244" s="55"/>
      <c r="AJ244" s="55"/>
      <c r="AK244" s="55"/>
      <c r="AL244" s="55"/>
      <c r="AM244" s="684"/>
      <c r="AN244" s="55"/>
      <c r="AO244" s="55"/>
      <c r="AP244" s="55"/>
      <c r="AQ244" s="685"/>
      <c r="AR244" s="686"/>
      <c r="AS244" s="687"/>
      <c r="AT244" s="687"/>
      <c r="AU244" s="340"/>
      <c r="AV244" s="340"/>
    </row>
    <row r="245">
      <c r="A245" s="55"/>
      <c r="B245" s="684"/>
      <c r="C245" s="684"/>
      <c r="D245" s="442"/>
      <c r="E245" s="55"/>
      <c r="F245" s="55"/>
      <c r="G245" s="55"/>
      <c r="H245" s="55"/>
      <c r="I245" s="55"/>
      <c r="J245" s="55"/>
      <c r="K245" s="55"/>
      <c r="L245" s="55"/>
      <c r="M245" s="55"/>
      <c r="N245" s="55"/>
      <c r="O245" s="684"/>
      <c r="P245" s="684"/>
      <c r="Q245" s="684"/>
      <c r="R245" s="684"/>
      <c r="S245" s="55"/>
      <c r="T245" s="55"/>
      <c r="U245" s="55"/>
      <c r="V245" s="55"/>
      <c r="W245" s="684"/>
      <c r="X245" s="55"/>
      <c r="Y245" s="55"/>
      <c r="Z245" s="55"/>
      <c r="AA245" s="55"/>
      <c r="AB245" s="55"/>
      <c r="AC245" s="55"/>
      <c r="AD245" s="55"/>
      <c r="AE245" s="55"/>
      <c r="AF245" s="684"/>
      <c r="AG245" s="55"/>
      <c r="AH245" s="55"/>
      <c r="AI245" s="55"/>
      <c r="AJ245" s="55"/>
      <c r="AK245" s="55"/>
      <c r="AL245" s="55"/>
      <c r="AM245" s="684"/>
      <c r="AN245" s="55"/>
      <c r="AO245" s="55"/>
      <c r="AP245" s="55"/>
      <c r="AQ245" s="685"/>
      <c r="AR245" s="686"/>
      <c r="AS245" s="687"/>
      <c r="AT245" s="687"/>
      <c r="AU245" s="340"/>
      <c r="AV245" s="340"/>
    </row>
    <row r="246">
      <c r="A246" s="55"/>
      <c r="B246" s="684"/>
      <c r="C246" s="684"/>
      <c r="D246" s="442"/>
      <c r="E246" s="55"/>
      <c r="F246" s="55"/>
      <c r="G246" s="55"/>
      <c r="H246" s="55"/>
      <c r="I246" s="55"/>
      <c r="J246" s="55"/>
      <c r="K246" s="55"/>
      <c r="L246" s="55"/>
      <c r="M246" s="55"/>
      <c r="N246" s="55"/>
      <c r="O246" s="684"/>
      <c r="P246" s="684"/>
      <c r="Q246" s="684"/>
      <c r="R246" s="684"/>
      <c r="S246" s="55"/>
      <c r="T246" s="55"/>
      <c r="U246" s="55"/>
      <c r="V246" s="55"/>
      <c r="W246" s="684"/>
      <c r="X246" s="55"/>
      <c r="Y246" s="55"/>
      <c r="Z246" s="55"/>
      <c r="AA246" s="55"/>
      <c r="AB246" s="55"/>
      <c r="AC246" s="55"/>
      <c r="AD246" s="55"/>
      <c r="AE246" s="55"/>
      <c r="AF246" s="684"/>
      <c r="AG246" s="55"/>
      <c r="AH246" s="55"/>
      <c r="AI246" s="55"/>
      <c r="AJ246" s="55"/>
      <c r="AK246" s="55"/>
      <c r="AL246" s="55"/>
      <c r="AM246" s="684"/>
      <c r="AN246" s="55"/>
      <c r="AO246" s="55"/>
      <c r="AP246" s="55"/>
      <c r="AQ246" s="685"/>
      <c r="AR246" s="686"/>
      <c r="AS246" s="687"/>
      <c r="AT246" s="687"/>
      <c r="AU246" s="340"/>
      <c r="AV246" s="340"/>
    </row>
    <row r="247">
      <c r="A247" s="55"/>
      <c r="B247" s="684"/>
      <c r="C247" s="684"/>
      <c r="D247" s="442"/>
      <c r="E247" s="55"/>
      <c r="F247" s="55"/>
      <c r="G247" s="55"/>
      <c r="H247" s="55"/>
      <c r="I247" s="55"/>
      <c r="J247" s="55"/>
      <c r="K247" s="55"/>
      <c r="L247" s="55"/>
      <c r="M247" s="55"/>
      <c r="N247" s="55"/>
      <c r="O247" s="684"/>
      <c r="P247" s="684"/>
      <c r="Q247" s="684"/>
      <c r="R247" s="684"/>
      <c r="S247" s="55"/>
      <c r="T247" s="55"/>
      <c r="U247" s="55"/>
      <c r="V247" s="55"/>
      <c r="W247" s="684"/>
      <c r="X247" s="55"/>
      <c r="Y247" s="55"/>
      <c r="Z247" s="55"/>
      <c r="AA247" s="55"/>
      <c r="AB247" s="55"/>
      <c r="AC247" s="55"/>
      <c r="AD247" s="55"/>
      <c r="AE247" s="55"/>
      <c r="AF247" s="684"/>
      <c r="AG247" s="55"/>
      <c r="AH247" s="55"/>
      <c r="AI247" s="55"/>
      <c r="AJ247" s="55"/>
      <c r="AK247" s="55"/>
      <c r="AL247" s="55"/>
      <c r="AM247" s="684"/>
      <c r="AN247" s="55"/>
      <c r="AO247" s="55"/>
      <c r="AP247" s="55"/>
      <c r="AQ247" s="685"/>
      <c r="AR247" s="686"/>
      <c r="AS247" s="687"/>
      <c r="AT247" s="687"/>
      <c r="AU247" s="340"/>
      <c r="AV247" s="340"/>
    </row>
    <row r="248">
      <c r="A248" s="55"/>
      <c r="B248" s="684"/>
      <c r="C248" s="684"/>
      <c r="D248" s="442"/>
      <c r="E248" s="55"/>
      <c r="F248" s="55"/>
      <c r="G248" s="55"/>
      <c r="H248" s="55"/>
      <c r="I248" s="55"/>
      <c r="J248" s="55"/>
      <c r="K248" s="55"/>
      <c r="L248" s="55"/>
      <c r="M248" s="55"/>
      <c r="N248" s="55"/>
      <c r="O248" s="684"/>
      <c r="P248" s="684"/>
      <c r="Q248" s="684"/>
      <c r="R248" s="684"/>
      <c r="S248" s="55"/>
      <c r="T248" s="55"/>
      <c r="U248" s="55"/>
      <c r="V248" s="55"/>
      <c r="W248" s="684"/>
      <c r="X248" s="55"/>
      <c r="Y248" s="55"/>
      <c r="Z248" s="55"/>
      <c r="AA248" s="55"/>
      <c r="AB248" s="55"/>
      <c r="AC248" s="55"/>
      <c r="AD248" s="55"/>
      <c r="AE248" s="55"/>
      <c r="AF248" s="684"/>
      <c r="AG248" s="55"/>
      <c r="AH248" s="55"/>
      <c r="AI248" s="55"/>
      <c r="AJ248" s="55"/>
      <c r="AK248" s="55"/>
      <c r="AL248" s="55"/>
      <c r="AM248" s="684"/>
      <c r="AN248" s="55"/>
      <c r="AO248" s="55"/>
      <c r="AP248" s="55"/>
      <c r="AQ248" s="685"/>
      <c r="AR248" s="686"/>
      <c r="AS248" s="687"/>
      <c r="AT248" s="687"/>
      <c r="AU248" s="340"/>
      <c r="AV248" s="340"/>
    </row>
    <row r="249">
      <c r="A249" s="55"/>
      <c r="B249" s="684"/>
      <c r="C249" s="684"/>
      <c r="D249" s="442"/>
      <c r="E249" s="55"/>
      <c r="F249" s="55"/>
      <c r="G249" s="55"/>
      <c r="H249" s="55"/>
      <c r="I249" s="55"/>
      <c r="J249" s="55"/>
      <c r="K249" s="55"/>
      <c r="L249" s="55"/>
      <c r="M249" s="55"/>
      <c r="N249" s="55"/>
      <c r="O249" s="684"/>
      <c r="P249" s="684"/>
      <c r="Q249" s="684"/>
      <c r="R249" s="684"/>
      <c r="S249" s="55"/>
      <c r="T249" s="55"/>
      <c r="U249" s="55"/>
      <c r="V249" s="55"/>
      <c r="W249" s="684"/>
      <c r="X249" s="55"/>
      <c r="Y249" s="55"/>
      <c r="Z249" s="55"/>
      <c r="AA249" s="55"/>
      <c r="AB249" s="55"/>
      <c r="AC249" s="55"/>
      <c r="AD249" s="55"/>
      <c r="AE249" s="55"/>
      <c r="AF249" s="684"/>
      <c r="AG249" s="55"/>
      <c r="AH249" s="55"/>
      <c r="AI249" s="55"/>
      <c r="AJ249" s="55"/>
      <c r="AK249" s="55"/>
      <c r="AL249" s="55"/>
      <c r="AM249" s="684"/>
      <c r="AN249" s="55"/>
      <c r="AO249" s="55"/>
      <c r="AP249" s="55"/>
      <c r="AQ249" s="685"/>
      <c r="AR249" s="686"/>
      <c r="AS249" s="687"/>
      <c r="AT249" s="687"/>
      <c r="AU249" s="340"/>
      <c r="AV249" s="340"/>
    </row>
    <row r="250">
      <c r="A250" s="55"/>
      <c r="B250" s="684"/>
      <c r="C250" s="684"/>
      <c r="D250" s="442"/>
      <c r="E250" s="55"/>
      <c r="F250" s="55"/>
      <c r="G250" s="55"/>
      <c r="H250" s="55"/>
      <c r="I250" s="55"/>
      <c r="J250" s="55"/>
      <c r="K250" s="55"/>
      <c r="L250" s="55"/>
      <c r="M250" s="55"/>
      <c r="N250" s="55"/>
      <c r="O250" s="684"/>
      <c r="P250" s="684"/>
      <c r="Q250" s="684"/>
      <c r="R250" s="684"/>
      <c r="S250" s="55"/>
      <c r="T250" s="55"/>
      <c r="U250" s="55"/>
      <c r="V250" s="55"/>
      <c r="W250" s="684"/>
      <c r="X250" s="55"/>
      <c r="Y250" s="55"/>
      <c r="Z250" s="55"/>
      <c r="AA250" s="55"/>
      <c r="AB250" s="55"/>
      <c r="AC250" s="55"/>
      <c r="AD250" s="55"/>
      <c r="AE250" s="55"/>
      <c r="AF250" s="684"/>
      <c r="AG250" s="55"/>
      <c r="AH250" s="55"/>
      <c r="AI250" s="55"/>
      <c r="AJ250" s="55"/>
      <c r="AK250" s="55"/>
      <c r="AL250" s="55"/>
      <c r="AM250" s="684"/>
      <c r="AN250" s="55"/>
      <c r="AO250" s="55"/>
      <c r="AP250" s="55"/>
      <c r="AQ250" s="685"/>
      <c r="AR250" s="686"/>
      <c r="AS250" s="687"/>
      <c r="AT250" s="687"/>
      <c r="AU250" s="340"/>
      <c r="AV250" s="340"/>
    </row>
    <row r="251">
      <c r="A251" s="55"/>
      <c r="B251" s="684"/>
      <c r="C251" s="684"/>
      <c r="D251" s="442"/>
      <c r="E251" s="55"/>
      <c r="F251" s="55"/>
      <c r="G251" s="55"/>
      <c r="H251" s="55"/>
      <c r="I251" s="55"/>
      <c r="J251" s="55"/>
      <c r="K251" s="55"/>
      <c r="L251" s="55"/>
      <c r="M251" s="55"/>
      <c r="N251" s="55"/>
      <c r="O251" s="684"/>
      <c r="P251" s="684"/>
      <c r="Q251" s="684"/>
      <c r="R251" s="684"/>
      <c r="S251" s="55"/>
      <c r="T251" s="55"/>
      <c r="U251" s="55"/>
      <c r="V251" s="55"/>
      <c r="W251" s="684"/>
      <c r="X251" s="55"/>
      <c r="Y251" s="55"/>
      <c r="Z251" s="55"/>
      <c r="AA251" s="55"/>
      <c r="AB251" s="55"/>
      <c r="AC251" s="55"/>
      <c r="AD251" s="55"/>
      <c r="AE251" s="55"/>
      <c r="AF251" s="684"/>
      <c r="AG251" s="55"/>
      <c r="AH251" s="55"/>
      <c r="AI251" s="55"/>
      <c r="AJ251" s="55"/>
      <c r="AK251" s="55"/>
      <c r="AL251" s="55"/>
      <c r="AM251" s="684"/>
      <c r="AN251" s="55"/>
      <c r="AO251" s="55"/>
      <c r="AP251" s="55"/>
      <c r="AQ251" s="685"/>
      <c r="AR251" s="686"/>
      <c r="AS251" s="687"/>
      <c r="AT251" s="687"/>
      <c r="AU251" s="340"/>
      <c r="AV251" s="340"/>
    </row>
    <row r="252">
      <c r="A252" s="55"/>
      <c r="B252" s="684"/>
      <c r="C252" s="684"/>
      <c r="D252" s="442"/>
      <c r="E252" s="55"/>
      <c r="F252" s="55"/>
      <c r="G252" s="55"/>
      <c r="H252" s="55"/>
      <c r="I252" s="55"/>
      <c r="J252" s="55"/>
      <c r="K252" s="55"/>
      <c r="L252" s="55"/>
      <c r="M252" s="55"/>
      <c r="N252" s="55"/>
      <c r="O252" s="684"/>
      <c r="P252" s="684"/>
      <c r="Q252" s="684"/>
      <c r="R252" s="684"/>
      <c r="S252" s="55"/>
      <c r="T252" s="55"/>
      <c r="U252" s="55"/>
      <c r="V252" s="55"/>
      <c r="W252" s="684"/>
      <c r="X252" s="55"/>
      <c r="Y252" s="55"/>
      <c r="Z252" s="55"/>
      <c r="AA252" s="55"/>
      <c r="AB252" s="55"/>
      <c r="AC252" s="55"/>
      <c r="AD252" s="55"/>
      <c r="AE252" s="55"/>
      <c r="AF252" s="684"/>
      <c r="AG252" s="55"/>
      <c r="AH252" s="55"/>
      <c r="AI252" s="55"/>
      <c r="AJ252" s="55"/>
      <c r="AK252" s="55"/>
      <c r="AL252" s="55"/>
      <c r="AM252" s="684"/>
      <c r="AN252" s="55"/>
      <c r="AO252" s="55"/>
      <c r="AP252" s="55"/>
      <c r="AQ252" s="685"/>
      <c r="AR252" s="686"/>
      <c r="AS252" s="687"/>
      <c r="AT252" s="687"/>
      <c r="AU252" s="340"/>
      <c r="AV252" s="340"/>
    </row>
    <row r="253">
      <c r="A253" s="55"/>
      <c r="B253" s="684"/>
      <c r="C253" s="684"/>
      <c r="D253" s="442"/>
      <c r="E253" s="55"/>
      <c r="F253" s="55"/>
      <c r="G253" s="55"/>
      <c r="H253" s="55"/>
      <c r="I253" s="55"/>
      <c r="J253" s="55"/>
      <c r="K253" s="55"/>
      <c r="L253" s="55"/>
      <c r="M253" s="55"/>
      <c r="N253" s="55"/>
      <c r="O253" s="684"/>
      <c r="P253" s="684"/>
      <c r="Q253" s="684"/>
      <c r="R253" s="684"/>
      <c r="S253" s="55"/>
      <c r="T253" s="55"/>
      <c r="U253" s="55"/>
      <c r="V253" s="55"/>
      <c r="W253" s="684"/>
      <c r="X253" s="55"/>
      <c r="Y253" s="55"/>
      <c r="Z253" s="55"/>
      <c r="AA253" s="55"/>
      <c r="AB253" s="55"/>
      <c r="AC253" s="55"/>
      <c r="AD253" s="55"/>
      <c r="AE253" s="55"/>
      <c r="AF253" s="684"/>
      <c r="AG253" s="55"/>
      <c r="AH253" s="55"/>
      <c r="AI253" s="55"/>
      <c r="AJ253" s="55"/>
      <c r="AK253" s="55"/>
      <c r="AL253" s="55"/>
      <c r="AM253" s="684"/>
      <c r="AN253" s="55"/>
      <c r="AO253" s="55"/>
      <c r="AP253" s="55"/>
      <c r="AQ253" s="685"/>
      <c r="AR253" s="686"/>
      <c r="AS253" s="687"/>
      <c r="AT253" s="687"/>
      <c r="AU253" s="340"/>
      <c r="AV253" s="340"/>
    </row>
    <row r="254">
      <c r="A254" s="55"/>
      <c r="B254" s="684"/>
      <c r="C254" s="684"/>
      <c r="D254" s="442"/>
      <c r="E254" s="55"/>
      <c r="F254" s="55"/>
      <c r="G254" s="55"/>
      <c r="H254" s="55"/>
      <c r="I254" s="55"/>
      <c r="J254" s="55"/>
      <c r="K254" s="55"/>
      <c r="L254" s="55"/>
      <c r="M254" s="55"/>
      <c r="N254" s="55"/>
      <c r="O254" s="684"/>
      <c r="P254" s="684"/>
      <c r="Q254" s="684"/>
      <c r="R254" s="684"/>
      <c r="S254" s="55"/>
      <c r="T254" s="55"/>
      <c r="U254" s="55"/>
      <c r="V254" s="55"/>
      <c r="W254" s="684"/>
      <c r="X254" s="55"/>
      <c r="Y254" s="55"/>
      <c r="Z254" s="55"/>
      <c r="AA254" s="55"/>
      <c r="AB254" s="55"/>
      <c r="AC254" s="55"/>
      <c r="AD254" s="55"/>
      <c r="AE254" s="55"/>
      <c r="AF254" s="684"/>
      <c r="AG254" s="55"/>
      <c r="AH254" s="55"/>
      <c r="AI254" s="55"/>
      <c r="AJ254" s="55"/>
      <c r="AK254" s="55"/>
      <c r="AL254" s="55"/>
      <c r="AM254" s="684"/>
      <c r="AN254" s="55"/>
      <c r="AO254" s="55"/>
      <c r="AP254" s="55"/>
      <c r="AQ254" s="685"/>
      <c r="AR254" s="686"/>
      <c r="AS254" s="687"/>
      <c r="AT254" s="687"/>
      <c r="AU254" s="340"/>
      <c r="AV254" s="340"/>
    </row>
    <row r="255">
      <c r="A255" s="55"/>
      <c r="B255" s="684"/>
      <c r="C255" s="684"/>
      <c r="D255" s="442"/>
      <c r="E255" s="55"/>
      <c r="F255" s="55"/>
      <c r="G255" s="55"/>
      <c r="H255" s="55"/>
      <c r="I255" s="55"/>
      <c r="J255" s="55"/>
      <c r="K255" s="55"/>
      <c r="L255" s="55"/>
      <c r="M255" s="55"/>
      <c r="N255" s="55"/>
      <c r="O255" s="684"/>
      <c r="P255" s="684"/>
      <c r="Q255" s="684"/>
      <c r="R255" s="684"/>
      <c r="S255" s="55"/>
      <c r="T255" s="55"/>
      <c r="U255" s="55"/>
      <c r="V255" s="55"/>
      <c r="W255" s="684"/>
      <c r="X255" s="55"/>
      <c r="Y255" s="55"/>
      <c r="Z255" s="55"/>
      <c r="AA255" s="55"/>
      <c r="AB255" s="55"/>
      <c r="AC255" s="55"/>
      <c r="AD255" s="55"/>
      <c r="AE255" s="55"/>
      <c r="AF255" s="684"/>
      <c r="AG255" s="55"/>
      <c r="AH255" s="55"/>
      <c r="AI255" s="55"/>
      <c r="AJ255" s="55"/>
      <c r="AK255" s="55"/>
      <c r="AL255" s="55"/>
      <c r="AM255" s="684"/>
      <c r="AN255" s="55"/>
      <c r="AO255" s="55"/>
      <c r="AP255" s="55"/>
      <c r="AQ255" s="685"/>
      <c r="AR255" s="686"/>
      <c r="AS255" s="687"/>
      <c r="AT255" s="687"/>
      <c r="AU255" s="340"/>
      <c r="AV255" s="340"/>
    </row>
    <row r="256">
      <c r="A256" s="55"/>
      <c r="B256" s="684"/>
      <c r="C256" s="684"/>
      <c r="D256" s="442"/>
      <c r="E256" s="55"/>
      <c r="F256" s="55"/>
      <c r="G256" s="55"/>
      <c r="H256" s="55"/>
      <c r="I256" s="55"/>
      <c r="J256" s="55"/>
      <c r="K256" s="55"/>
      <c r="L256" s="55"/>
      <c r="M256" s="55"/>
      <c r="N256" s="55"/>
      <c r="O256" s="684"/>
      <c r="P256" s="684"/>
      <c r="Q256" s="684"/>
      <c r="R256" s="684"/>
      <c r="S256" s="55"/>
      <c r="T256" s="55"/>
      <c r="U256" s="55"/>
      <c r="V256" s="55"/>
      <c r="W256" s="684"/>
      <c r="X256" s="55"/>
      <c r="Y256" s="55"/>
      <c r="Z256" s="55"/>
      <c r="AA256" s="55"/>
      <c r="AB256" s="55"/>
      <c r="AC256" s="55"/>
      <c r="AD256" s="55"/>
      <c r="AE256" s="55"/>
      <c r="AF256" s="684"/>
      <c r="AG256" s="55"/>
      <c r="AH256" s="55"/>
      <c r="AI256" s="55"/>
      <c r="AJ256" s="55"/>
      <c r="AK256" s="55"/>
      <c r="AL256" s="55"/>
      <c r="AM256" s="684"/>
      <c r="AN256" s="55"/>
      <c r="AO256" s="55"/>
      <c r="AP256" s="55"/>
      <c r="AQ256" s="685"/>
      <c r="AR256" s="686"/>
      <c r="AS256" s="687"/>
      <c r="AT256" s="687"/>
      <c r="AU256" s="340"/>
      <c r="AV256" s="340"/>
    </row>
    <row r="257">
      <c r="A257" s="55"/>
      <c r="B257" s="684"/>
      <c r="C257" s="684"/>
      <c r="D257" s="442"/>
      <c r="E257" s="55"/>
      <c r="F257" s="55"/>
      <c r="G257" s="55"/>
      <c r="H257" s="55"/>
      <c r="I257" s="55"/>
      <c r="J257" s="55"/>
      <c r="K257" s="55"/>
      <c r="L257" s="55"/>
      <c r="M257" s="55"/>
      <c r="N257" s="55"/>
      <c r="O257" s="684"/>
      <c r="P257" s="684"/>
      <c r="Q257" s="684"/>
      <c r="R257" s="684"/>
      <c r="S257" s="55"/>
      <c r="T257" s="55"/>
      <c r="U257" s="55"/>
      <c r="V257" s="55"/>
      <c r="W257" s="684"/>
      <c r="X257" s="55"/>
      <c r="Y257" s="55"/>
      <c r="Z257" s="55"/>
      <c r="AA257" s="55"/>
      <c r="AB257" s="55"/>
      <c r="AC257" s="55"/>
      <c r="AD257" s="55"/>
      <c r="AE257" s="55"/>
      <c r="AF257" s="684"/>
      <c r="AG257" s="55"/>
      <c r="AH257" s="55"/>
      <c r="AI257" s="55"/>
      <c r="AJ257" s="55"/>
      <c r="AK257" s="55"/>
      <c r="AL257" s="55"/>
      <c r="AM257" s="684"/>
      <c r="AN257" s="55"/>
      <c r="AO257" s="55"/>
      <c r="AP257" s="55"/>
      <c r="AQ257" s="685"/>
      <c r="AR257" s="686"/>
      <c r="AS257" s="687"/>
      <c r="AT257" s="687"/>
      <c r="AU257" s="340"/>
      <c r="AV257" s="340"/>
    </row>
    <row r="258">
      <c r="A258" s="55"/>
      <c r="B258" s="684"/>
      <c r="C258" s="684"/>
      <c r="D258" s="442"/>
      <c r="E258" s="55"/>
      <c r="F258" s="55"/>
      <c r="G258" s="55"/>
      <c r="H258" s="55"/>
      <c r="I258" s="55"/>
      <c r="J258" s="55"/>
      <c r="K258" s="55"/>
      <c r="L258" s="55"/>
      <c r="M258" s="55"/>
      <c r="N258" s="55"/>
      <c r="O258" s="684"/>
      <c r="P258" s="684"/>
      <c r="Q258" s="684"/>
      <c r="R258" s="684"/>
      <c r="S258" s="55"/>
      <c r="T258" s="55"/>
      <c r="U258" s="55"/>
      <c r="V258" s="55"/>
      <c r="W258" s="684"/>
      <c r="X258" s="55"/>
      <c r="Y258" s="55"/>
      <c r="Z258" s="55"/>
      <c r="AA258" s="55"/>
      <c r="AB258" s="55"/>
      <c r="AC258" s="55"/>
      <c r="AD258" s="55"/>
      <c r="AE258" s="55"/>
      <c r="AF258" s="684"/>
      <c r="AG258" s="55"/>
      <c r="AH258" s="55"/>
      <c r="AI258" s="55"/>
      <c r="AJ258" s="55"/>
      <c r="AK258" s="55"/>
      <c r="AL258" s="55"/>
      <c r="AM258" s="684"/>
      <c r="AN258" s="55"/>
      <c r="AO258" s="55"/>
      <c r="AP258" s="55"/>
      <c r="AQ258" s="685"/>
      <c r="AR258" s="686"/>
      <c r="AS258" s="687"/>
      <c r="AT258" s="687"/>
      <c r="AU258" s="340"/>
      <c r="AV258" s="340"/>
    </row>
    <row r="259">
      <c r="A259" s="55"/>
      <c r="B259" s="684"/>
      <c r="C259" s="684"/>
      <c r="D259" s="442"/>
      <c r="E259" s="55"/>
      <c r="F259" s="55"/>
      <c r="G259" s="55"/>
      <c r="H259" s="55"/>
      <c r="I259" s="55"/>
      <c r="J259" s="55"/>
      <c r="K259" s="55"/>
      <c r="L259" s="55"/>
      <c r="M259" s="55"/>
      <c r="N259" s="55"/>
      <c r="O259" s="684"/>
      <c r="P259" s="684"/>
      <c r="Q259" s="684"/>
      <c r="R259" s="684"/>
      <c r="S259" s="55"/>
      <c r="T259" s="55"/>
      <c r="U259" s="55"/>
      <c r="V259" s="55"/>
      <c r="W259" s="684"/>
      <c r="X259" s="55"/>
      <c r="Y259" s="55"/>
      <c r="Z259" s="55"/>
      <c r="AA259" s="55"/>
      <c r="AB259" s="55"/>
      <c r="AC259" s="55"/>
      <c r="AD259" s="55"/>
      <c r="AE259" s="55"/>
      <c r="AF259" s="684"/>
      <c r="AG259" s="55"/>
      <c r="AH259" s="55"/>
      <c r="AI259" s="55"/>
      <c r="AJ259" s="55"/>
      <c r="AK259" s="55"/>
      <c r="AL259" s="55"/>
      <c r="AM259" s="684"/>
      <c r="AN259" s="55"/>
      <c r="AO259" s="55"/>
      <c r="AP259" s="55"/>
      <c r="AQ259" s="685"/>
      <c r="AR259" s="686"/>
      <c r="AS259" s="687"/>
      <c r="AT259" s="687"/>
      <c r="AU259" s="340"/>
      <c r="AV259" s="340"/>
    </row>
    <row r="260">
      <c r="A260" s="55"/>
      <c r="B260" s="684"/>
      <c r="C260" s="684"/>
      <c r="D260" s="442"/>
      <c r="E260" s="55"/>
      <c r="F260" s="55"/>
      <c r="G260" s="55"/>
      <c r="H260" s="55"/>
      <c r="I260" s="55"/>
      <c r="J260" s="55"/>
      <c r="K260" s="55"/>
      <c r="L260" s="55"/>
      <c r="M260" s="55"/>
      <c r="N260" s="55"/>
      <c r="O260" s="684"/>
      <c r="P260" s="684"/>
      <c r="Q260" s="684"/>
      <c r="R260" s="684"/>
      <c r="S260" s="55"/>
      <c r="T260" s="55"/>
      <c r="U260" s="55"/>
      <c r="V260" s="55"/>
      <c r="W260" s="684"/>
      <c r="X260" s="55"/>
      <c r="Y260" s="55"/>
      <c r="Z260" s="55"/>
      <c r="AA260" s="55"/>
      <c r="AB260" s="55"/>
      <c r="AC260" s="55"/>
      <c r="AD260" s="55"/>
      <c r="AE260" s="55"/>
      <c r="AF260" s="684"/>
      <c r="AG260" s="55"/>
      <c r="AH260" s="55"/>
      <c r="AI260" s="55"/>
      <c r="AJ260" s="55"/>
      <c r="AK260" s="55"/>
      <c r="AL260" s="55"/>
      <c r="AM260" s="684"/>
      <c r="AN260" s="55"/>
      <c r="AO260" s="55"/>
      <c r="AP260" s="55"/>
      <c r="AQ260" s="685"/>
      <c r="AR260" s="686"/>
      <c r="AS260" s="687"/>
      <c r="AT260" s="687"/>
      <c r="AU260" s="340"/>
      <c r="AV260" s="340"/>
    </row>
    <row r="261">
      <c r="A261" s="55"/>
      <c r="B261" s="684"/>
      <c r="C261" s="684"/>
      <c r="D261" s="442"/>
      <c r="E261" s="55"/>
      <c r="F261" s="55"/>
      <c r="G261" s="55"/>
      <c r="H261" s="55"/>
      <c r="I261" s="55"/>
      <c r="J261" s="55"/>
      <c r="K261" s="55"/>
      <c r="L261" s="55"/>
      <c r="M261" s="55"/>
      <c r="N261" s="55"/>
      <c r="O261" s="684"/>
      <c r="P261" s="684"/>
      <c r="Q261" s="684"/>
      <c r="R261" s="684"/>
      <c r="S261" s="55"/>
      <c r="T261" s="55"/>
      <c r="U261" s="55"/>
      <c r="V261" s="55"/>
      <c r="W261" s="684"/>
      <c r="X261" s="55"/>
      <c r="Y261" s="55"/>
      <c r="Z261" s="55"/>
      <c r="AA261" s="55"/>
      <c r="AB261" s="55"/>
      <c r="AC261" s="55"/>
      <c r="AD261" s="55"/>
      <c r="AE261" s="55"/>
      <c r="AF261" s="684"/>
      <c r="AG261" s="55"/>
      <c r="AH261" s="55"/>
      <c r="AI261" s="55"/>
      <c r="AJ261" s="55"/>
      <c r="AK261" s="55"/>
      <c r="AL261" s="55"/>
      <c r="AM261" s="684"/>
      <c r="AN261" s="55"/>
      <c r="AO261" s="55"/>
      <c r="AP261" s="55"/>
      <c r="AQ261" s="685"/>
      <c r="AR261" s="686"/>
      <c r="AS261" s="687"/>
      <c r="AT261" s="687"/>
      <c r="AU261" s="340"/>
      <c r="AV261" s="340"/>
    </row>
    <row r="262">
      <c r="A262" s="55"/>
      <c r="B262" s="684"/>
      <c r="C262" s="684"/>
      <c r="D262" s="442"/>
      <c r="E262" s="55"/>
      <c r="F262" s="55"/>
      <c r="G262" s="55"/>
      <c r="H262" s="55"/>
      <c r="I262" s="55"/>
      <c r="J262" s="55"/>
      <c r="K262" s="55"/>
      <c r="L262" s="55"/>
      <c r="M262" s="55"/>
      <c r="N262" s="55"/>
      <c r="O262" s="684"/>
      <c r="P262" s="684"/>
      <c r="Q262" s="684"/>
      <c r="R262" s="684"/>
      <c r="S262" s="55"/>
      <c r="T262" s="55"/>
      <c r="U262" s="55"/>
      <c r="V262" s="55"/>
      <c r="W262" s="684"/>
      <c r="X262" s="55"/>
      <c r="Y262" s="55"/>
      <c r="Z262" s="55"/>
      <c r="AA262" s="55"/>
      <c r="AB262" s="55"/>
      <c r="AC262" s="55"/>
      <c r="AD262" s="55"/>
      <c r="AE262" s="55"/>
      <c r="AF262" s="684"/>
      <c r="AG262" s="55"/>
      <c r="AH262" s="55"/>
      <c r="AI262" s="55"/>
      <c r="AJ262" s="55"/>
      <c r="AK262" s="55"/>
      <c r="AL262" s="55"/>
      <c r="AM262" s="684"/>
      <c r="AN262" s="55"/>
      <c r="AO262" s="55"/>
      <c r="AP262" s="55"/>
      <c r="AQ262" s="685"/>
      <c r="AR262" s="686"/>
      <c r="AS262" s="687"/>
      <c r="AT262" s="687"/>
      <c r="AU262" s="340"/>
      <c r="AV262" s="340"/>
    </row>
    <row r="263">
      <c r="A263" s="55"/>
      <c r="B263" s="684"/>
      <c r="C263" s="684"/>
      <c r="D263" s="442"/>
      <c r="E263" s="55"/>
      <c r="F263" s="55"/>
      <c r="G263" s="55"/>
      <c r="H263" s="55"/>
      <c r="I263" s="55"/>
      <c r="J263" s="55"/>
      <c r="K263" s="55"/>
      <c r="L263" s="55"/>
      <c r="M263" s="55"/>
      <c r="N263" s="55"/>
      <c r="O263" s="684"/>
      <c r="P263" s="684"/>
      <c r="Q263" s="684"/>
      <c r="R263" s="684"/>
      <c r="S263" s="55"/>
      <c r="T263" s="55"/>
      <c r="U263" s="55"/>
      <c r="V263" s="55"/>
      <c r="W263" s="684"/>
      <c r="X263" s="55"/>
      <c r="Y263" s="55"/>
      <c r="Z263" s="55"/>
      <c r="AA263" s="55"/>
      <c r="AB263" s="55"/>
      <c r="AC263" s="55"/>
      <c r="AD263" s="55"/>
      <c r="AE263" s="55"/>
      <c r="AF263" s="684"/>
      <c r="AG263" s="55"/>
      <c r="AH263" s="55"/>
      <c r="AI263" s="55"/>
      <c r="AJ263" s="55"/>
      <c r="AK263" s="55"/>
      <c r="AL263" s="55"/>
      <c r="AM263" s="684"/>
      <c r="AN263" s="55"/>
      <c r="AO263" s="55"/>
      <c r="AP263" s="55"/>
      <c r="AQ263" s="685"/>
      <c r="AR263" s="686"/>
      <c r="AS263" s="687"/>
      <c r="AT263" s="687"/>
      <c r="AU263" s="340"/>
      <c r="AV263" s="340"/>
    </row>
    <row r="264">
      <c r="A264" s="55"/>
      <c r="B264" s="684"/>
      <c r="C264" s="684"/>
      <c r="D264" s="442"/>
      <c r="E264" s="55"/>
      <c r="F264" s="55"/>
      <c r="G264" s="55"/>
      <c r="H264" s="55"/>
      <c r="I264" s="55"/>
      <c r="J264" s="55"/>
      <c r="K264" s="55"/>
      <c r="L264" s="55"/>
      <c r="M264" s="55"/>
      <c r="N264" s="55"/>
      <c r="O264" s="684"/>
      <c r="P264" s="684"/>
      <c r="Q264" s="684"/>
      <c r="R264" s="684"/>
      <c r="S264" s="55"/>
      <c r="T264" s="55"/>
      <c r="U264" s="55"/>
      <c r="V264" s="55"/>
      <c r="W264" s="684"/>
      <c r="X264" s="55"/>
      <c r="Y264" s="55"/>
      <c r="Z264" s="55"/>
      <c r="AA264" s="55"/>
      <c r="AB264" s="55"/>
      <c r="AC264" s="55"/>
      <c r="AD264" s="55"/>
      <c r="AE264" s="55"/>
      <c r="AF264" s="684"/>
      <c r="AG264" s="55"/>
      <c r="AH264" s="55"/>
      <c r="AI264" s="55"/>
      <c r="AJ264" s="55"/>
      <c r="AK264" s="55"/>
      <c r="AL264" s="55"/>
      <c r="AM264" s="684"/>
      <c r="AN264" s="55"/>
      <c r="AO264" s="55"/>
      <c r="AP264" s="55"/>
      <c r="AQ264" s="685"/>
      <c r="AR264" s="686"/>
      <c r="AS264" s="687"/>
      <c r="AT264" s="687"/>
      <c r="AU264" s="340"/>
      <c r="AV264" s="340"/>
    </row>
    <row r="265">
      <c r="A265" s="55"/>
      <c r="B265" s="684"/>
      <c r="C265" s="684"/>
      <c r="D265" s="442"/>
      <c r="E265" s="55"/>
      <c r="F265" s="55"/>
      <c r="G265" s="55"/>
      <c r="H265" s="55"/>
      <c r="I265" s="55"/>
      <c r="J265" s="55"/>
      <c r="K265" s="55"/>
      <c r="L265" s="55"/>
      <c r="M265" s="55"/>
      <c r="N265" s="55"/>
      <c r="O265" s="684"/>
      <c r="P265" s="684"/>
      <c r="Q265" s="684"/>
      <c r="R265" s="684"/>
      <c r="S265" s="55"/>
      <c r="T265" s="55"/>
      <c r="U265" s="55"/>
      <c r="V265" s="55"/>
      <c r="W265" s="684"/>
      <c r="X265" s="55"/>
      <c r="Y265" s="55"/>
      <c r="Z265" s="55"/>
      <c r="AA265" s="55"/>
      <c r="AB265" s="55"/>
      <c r="AC265" s="55"/>
      <c r="AD265" s="55"/>
      <c r="AE265" s="55"/>
      <c r="AF265" s="684"/>
      <c r="AG265" s="55"/>
      <c r="AH265" s="55"/>
      <c r="AI265" s="55"/>
      <c r="AJ265" s="55"/>
      <c r="AK265" s="55"/>
      <c r="AL265" s="55"/>
      <c r="AM265" s="684"/>
      <c r="AN265" s="55"/>
      <c r="AO265" s="55"/>
      <c r="AP265" s="55"/>
      <c r="AQ265" s="685"/>
      <c r="AR265" s="686"/>
      <c r="AS265" s="687"/>
      <c r="AT265" s="687"/>
      <c r="AU265" s="340"/>
      <c r="AV265" s="340"/>
    </row>
    <row r="266">
      <c r="A266" s="55"/>
      <c r="B266" s="684"/>
      <c r="C266" s="684"/>
      <c r="D266" s="442"/>
      <c r="E266" s="55"/>
      <c r="F266" s="55"/>
      <c r="G266" s="55"/>
      <c r="H266" s="55"/>
      <c r="I266" s="55"/>
      <c r="J266" s="55"/>
      <c r="K266" s="55"/>
      <c r="L266" s="55"/>
      <c r="M266" s="55"/>
      <c r="N266" s="55"/>
      <c r="O266" s="684"/>
      <c r="P266" s="684"/>
      <c r="Q266" s="684"/>
      <c r="R266" s="684"/>
      <c r="S266" s="55"/>
      <c r="T266" s="55"/>
      <c r="U266" s="55"/>
      <c r="V266" s="55"/>
      <c r="W266" s="684"/>
      <c r="X266" s="55"/>
      <c r="Y266" s="55"/>
      <c r="Z266" s="55"/>
      <c r="AA266" s="55"/>
      <c r="AB266" s="55"/>
      <c r="AC266" s="55"/>
      <c r="AD266" s="55"/>
      <c r="AE266" s="55"/>
      <c r="AF266" s="684"/>
      <c r="AG266" s="55"/>
      <c r="AH266" s="55"/>
      <c r="AI266" s="55"/>
      <c r="AJ266" s="55"/>
      <c r="AK266" s="55"/>
      <c r="AL266" s="55"/>
      <c r="AM266" s="684"/>
      <c r="AN266" s="55"/>
      <c r="AO266" s="55"/>
      <c r="AP266" s="55"/>
      <c r="AQ266" s="685"/>
      <c r="AR266" s="686"/>
      <c r="AS266" s="687"/>
      <c r="AT266" s="687"/>
      <c r="AU266" s="340"/>
      <c r="AV266" s="340"/>
    </row>
    <row r="267">
      <c r="A267" s="55"/>
      <c r="B267" s="684"/>
      <c r="C267" s="684"/>
      <c r="D267" s="442"/>
      <c r="E267" s="55"/>
      <c r="F267" s="55"/>
      <c r="G267" s="55"/>
      <c r="H267" s="55"/>
      <c r="I267" s="55"/>
      <c r="J267" s="55"/>
      <c r="K267" s="55"/>
      <c r="L267" s="55"/>
      <c r="M267" s="55"/>
      <c r="N267" s="55"/>
      <c r="O267" s="684"/>
      <c r="P267" s="684"/>
      <c r="Q267" s="684"/>
      <c r="R267" s="684"/>
      <c r="S267" s="55"/>
      <c r="T267" s="55"/>
      <c r="U267" s="55"/>
      <c r="V267" s="55"/>
      <c r="W267" s="684"/>
      <c r="X267" s="55"/>
      <c r="Y267" s="55"/>
      <c r="Z267" s="55"/>
      <c r="AA267" s="55"/>
      <c r="AB267" s="55"/>
      <c r="AC267" s="55"/>
      <c r="AD267" s="55"/>
      <c r="AE267" s="55"/>
      <c r="AF267" s="684"/>
      <c r="AG267" s="55"/>
      <c r="AH267" s="55"/>
      <c r="AI267" s="55"/>
      <c r="AJ267" s="55"/>
      <c r="AK267" s="55"/>
      <c r="AL267" s="55"/>
      <c r="AM267" s="684"/>
      <c r="AN267" s="55"/>
      <c r="AO267" s="55"/>
      <c r="AP267" s="55"/>
      <c r="AQ267" s="685"/>
      <c r="AR267" s="686"/>
      <c r="AS267" s="687"/>
      <c r="AT267" s="687"/>
      <c r="AU267" s="340"/>
      <c r="AV267" s="340"/>
    </row>
    <row r="268">
      <c r="A268" s="55"/>
      <c r="B268" s="684"/>
      <c r="C268" s="684"/>
      <c r="D268" s="442"/>
      <c r="E268" s="55"/>
      <c r="F268" s="55"/>
      <c r="G268" s="55"/>
      <c r="H268" s="55"/>
      <c r="I268" s="55"/>
      <c r="J268" s="55"/>
      <c r="K268" s="55"/>
      <c r="L268" s="55"/>
      <c r="M268" s="55"/>
      <c r="N268" s="55"/>
      <c r="O268" s="684"/>
      <c r="P268" s="684"/>
      <c r="Q268" s="684"/>
      <c r="R268" s="684"/>
      <c r="S268" s="55"/>
      <c r="T268" s="55"/>
      <c r="U268" s="55"/>
      <c r="V268" s="55"/>
      <c r="W268" s="684"/>
      <c r="X268" s="55"/>
      <c r="Y268" s="55"/>
      <c r="Z268" s="55"/>
      <c r="AA268" s="55"/>
      <c r="AB268" s="55"/>
      <c r="AC268" s="55"/>
      <c r="AD268" s="55"/>
      <c r="AE268" s="55"/>
      <c r="AF268" s="684"/>
      <c r="AG268" s="55"/>
      <c r="AH268" s="55"/>
      <c r="AI268" s="55"/>
      <c r="AJ268" s="55"/>
      <c r="AK268" s="55"/>
      <c r="AL268" s="55"/>
      <c r="AM268" s="684"/>
      <c r="AN268" s="55"/>
      <c r="AO268" s="55"/>
      <c r="AP268" s="55"/>
      <c r="AQ268" s="685"/>
      <c r="AR268" s="686"/>
      <c r="AS268" s="687"/>
      <c r="AT268" s="687"/>
      <c r="AU268" s="340"/>
      <c r="AV268" s="340"/>
    </row>
    <row r="269">
      <c r="A269" s="55"/>
      <c r="B269" s="684"/>
      <c r="C269" s="684"/>
      <c r="D269" s="442"/>
      <c r="E269" s="55"/>
      <c r="F269" s="55"/>
      <c r="G269" s="55"/>
      <c r="H269" s="55"/>
      <c r="I269" s="55"/>
      <c r="J269" s="55"/>
      <c r="K269" s="55"/>
      <c r="L269" s="55"/>
      <c r="M269" s="55"/>
      <c r="N269" s="55"/>
      <c r="O269" s="684"/>
      <c r="P269" s="684"/>
      <c r="Q269" s="684"/>
      <c r="R269" s="684"/>
      <c r="S269" s="55"/>
      <c r="T269" s="55"/>
      <c r="U269" s="55"/>
      <c r="V269" s="55"/>
      <c r="W269" s="684"/>
      <c r="X269" s="55"/>
      <c r="Y269" s="55"/>
      <c r="Z269" s="55"/>
      <c r="AA269" s="55"/>
      <c r="AB269" s="55"/>
      <c r="AC269" s="55"/>
      <c r="AD269" s="55"/>
      <c r="AE269" s="55"/>
      <c r="AF269" s="684"/>
      <c r="AG269" s="55"/>
      <c r="AH269" s="55"/>
      <c r="AI269" s="55"/>
      <c r="AJ269" s="55"/>
      <c r="AK269" s="55"/>
      <c r="AL269" s="55"/>
      <c r="AM269" s="684"/>
      <c r="AN269" s="55"/>
      <c r="AO269" s="55"/>
      <c r="AP269" s="55"/>
      <c r="AQ269" s="685"/>
      <c r="AR269" s="686"/>
      <c r="AS269" s="687"/>
      <c r="AT269" s="687"/>
      <c r="AU269" s="340"/>
      <c r="AV269" s="340"/>
    </row>
    <row r="270">
      <c r="A270" s="55"/>
      <c r="B270" s="684"/>
      <c r="C270" s="684"/>
      <c r="D270" s="442"/>
      <c r="E270" s="55"/>
      <c r="F270" s="55"/>
      <c r="G270" s="55"/>
      <c r="H270" s="55"/>
      <c r="I270" s="55"/>
      <c r="J270" s="55"/>
      <c r="K270" s="55"/>
      <c r="L270" s="55"/>
      <c r="M270" s="55"/>
      <c r="N270" s="55"/>
      <c r="O270" s="684"/>
      <c r="P270" s="684"/>
      <c r="Q270" s="684"/>
      <c r="R270" s="684"/>
      <c r="S270" s="55"/>
      <c r="T270" s="55"/>
      <c r="U270" s="55"/>
      <c r="V270" s="55"/>
      <c r="W270" s="684"/>
      <c r="X270" s="55"/>
      <c r="Y270" s="55"/>
      <c r="Z270" s="55"/>
      <c r="AA270" s="55"/>
      <c r="AB270" s="55"/>
      <c r="AC270" s="55"/>
      <c r="AD270" s="55"/>
      <c r="AE270" s="55"/>
      <c r="AF270" s="684"/>
      <c r="AG270" s="55"/>
      <c r="AH270" s="55"/>
      <c r="AI270" s="55"/>
      <c r="AJ270" s="55"/>
      <c r="AK270" s="55"/>
      <c r="AL270" s="55"/>
      <c r="AM270" s="684"/>
      <c r="AN270" s="55"/>
      <c r="AO270" s="55"/>
      <c r="AP270" s="55"/>
      <c r="AQ270" s="685"/>
      <c r="AR270" s="686"/>
      <c r="AS270" s="687"/>
      <c r="AT270" s="687"/>
      <c r="AU270" s="340"/>
      <c r="AV270" s="340"/>
    </row>
    <row r="271">
      <c r="A271" s="55"/>
      <c r="B271" s="684"/>
      <c r="C271" s="684"/>
      <c r="D271" s="442"/>
      <c r="E271" s="55"/>
      <c r="F271" s="55"/>
      <c r="G271" s="55"/>
      <c r="H271" s="55"/>
      <c r="I271" s="55"/>
      <c r="J271" s="55"/>
      <c r="K271" s="55"/>
      <c r="L271" s="55"/>
      <c r="M271" s="55"/>
      <c r="N271" s="55"/>
      <c r="O271" s="684"/>
      <c r="P271" s="684"/>
      <c r="Q271" s="684"/>
      <c r="R271" s="684"/>
      <c r="S271" s="55"/>
      <c r="T271" s="55"/>
      <c r="U271" s="55"/>
      <c r="V271" s="55"/>
      <c r="W271" s="684"/>
      <c r="X271" s="55"/>
      <c r="Y271" s="55"/>
      <c r="Z271" s="55"/>
      <c r="AA271" s="55"/>
      <c r="AB271" s="55"/>
      <c r="AC271" s="55"/>
      <c r="AD271" s="55"/>
      <c r="AE271" s="55"/>
      <c r="AF271" s="684"/>
      <c r="AG271" s="55"/>
      <c r="AH271" s="55"/>
      <c r="AI271" s="55"/>
      <c r="AJ271" s="55"/>
      <c r="AK271" s="55"/>
      <c r="AL271" s="55"/>
      <c r="AM271" s="684"/>
      <c r="AN271" s="55"/>
      <c r="AO271" s="55"/>
      <c r="AP271" s="55"/>
      <c r="AQ271" s="685"/>
      <c r="AR271" s="686"/>
      <c r="AS271" s="687"/>
      <c r="AT271" s="687"/>
      <c r="AU271" s="340"/>
      <c r="AV271" s="340"/>
    </row>
    <row r="272">
      <c r="A272" s="55"/>
      <c r="B272" s="684"/>
      <c r="C272" s="684"/>
      <c r="D272" s="442"/>
      <c r="E272" s="55"/>
      <c r="F272" s="55"/>
      <c r="G272" s="55"/>
      <c r="H272" s="55"/>
      <c r="I272" s="55"/>
      <c r="J272" s="55"/>
      <c r="K272" s="55"/>
      <c r="L272" s="55"/>
      <c r="M272" s="55"/>
      <c r="N272" s="55"/>
      <c r="O272" s="684"/>
      <c r="P272" s="684"/>
      <c r="Q272" s="684"/>
      <c r="R272" s="684"/>
      <c r="S272" s="55"/>
      <c r="T272" s="55"/>
      <c r="U272" s="55"/>
      <c r="V272" s="55"/>
      <c r="W272" s="684"/>
      <c r="X272" s="55"/>
      <c r="Y272" s="55"/>
      <c r="Z272" s="55"/>
      <c r="AA272" s="55"/>
      <c r="AB272" s="55"/>
      <c r="AC272" s="55"/>
      <c r="AD272" s="55"/>
      <c r="AE272" s="55"/>
      <c r="AF272" s="684"/>
      <c r="AG272" s="55"/>
      <c r="AH272" s="55"/>
      <c r="AI272" s="55"/>
      <c r="AJ272" s="55"/>
      <c r="AK272" s="55"/>
      <c r="AL272" s="55"/>
      <c r="AM272" s="684"/>
      <c r="AN272" s="55"/>
      <c r="AO272" s="55"/>
      <c r="AP272" s="55"/>
      <c r="AQ272" s="685"/>
      <c r="AR272" s="686"/>
      <c r="AS272" s="687"/>
      <c r="AT272" s="687"/>
      <c r="AU272" s="340"/>
      <c r="AV272" s="340"/>
    </row>
    <row r="273">
      <c r="A273" s="55"/>
      <c r="B273" s="684"/>
      <c r="C273" s="684"/>
      <c r="D273" s="442"/>
      <c r="E273" s="55"/>
      <c r="F273" s="55"/>
      <c r="G273" s="55"/>
      <c r="H273" s="55"/>
      <c r="I273" s="55"/>
      <c r="J273" s="55"/>
      <c r="K273" s="55"/>
      <c r="L273" s="55"/>
      <c r="M273" s="55"/>
      <c r="N273" s="55"/>
      <c r="O273" s="684"/>
      <c r="P273" s="684"/>
      <c r="Q273" s="684"/>
      <c r="R273" s="684"/>
      <c r="S273" s="55"/>
      <c r="T273" s="55"/>
      <c r="U273" s="55"/>
      <c r="V273" s="55"/>
      <c r="W273" s="684"/>
      <c r="X273" s="55"/>
      <c r="Y273" s="55"/>
      <c r="Z273" s="55"/>
      <c r="AA273" s="55"/>
      <c r="AB273" s="55"/>
      <c r="AC273" s="55"/>
      <c r="AD273" s="55"/>
      <c r="AE273" s="55"/>
      <c r="AF273" s="684"/>
      <c r="AG273" s="55"/>
      <c r="AH273" s="55"/>
      <c r="AI273" s="55"/>
      <c r="AJ273" s="55"/>
      <c r="AK273" s="55"/>
      <c r="AL273" s="55"/>
      <c r="AM273" s="684"/>
      <c r="AN273" s="55"/>
      <c r="AO273" s="55"/>
      <c r="AP273" s="55"/>
      <c r="AQ273" s="685"/>
      <c r="AR273" s="686"/>
      <c r="AS273" s="687"/>
      <c r="AT273" s="687"/>
      <c r="AU273" s="340"/>
      <c r="AV273" s="340"/>
    </row>
    <row r="274">
      <c r="A274" s="55"/>
      <c r="B274" s="684"/>
      <c r="C274" s="684"/>
      <c r="D274" s="442"/>
      <c r="E274" s="55"/>
      <c r="F274" s="55"/>
      <c r="G274" s="55"/>
      <c r="H274" s="55"/>
      <c r="I274" s="55"/>
      <c r="J274" s="55"/>
      <c r="K274" s="55"/>
      <c r="L274" s="55"/>
      <c r="M274" s="55"/>
      <c r="N274" s="55"/>
      <c r="O274" s="684"/>
      <c r="P274" s="684"/>
      <c r="Q274" s="684"/>
      <c r="R274" s="684"/>
      <c r="S274" s="55"/>
      <c r="T274" s="55"/>
      <c r="U274" s="55"/>
      <c r="V274" s="55"/>
      <c r="W274" s="684"/>
      <c r="X274" s="55"/>
      <c r="Y274" s="55"/>
      <c r="Z274" s="55"/>
      <c r="AA274" s="55"/>
      <c r="AB274" s="55"/>
      <c r="AC274" s="55"/>
      <c r="AD274" s="55"/>
      <c r="AE274" s="55"/>
      <c r="AF274" s="684"/>
      <c r="AG274" s="55"/>
      <c r="AH274" s="55"/>
      <c r="AI274" s="55"/>
      <c r="AJ274" s="55"/>
      <c r="AK274" s="55"/>
      <c r="AL274" s="55"/>
      <c r="AM274" s="684"/>
      <c r="AN274" s="55"/>
      <c r="AO274" s="55"/>
      <c r="AP274" s="55"/>
      <c r="AQ274" s="688"/>
      <c r="AR274" s="686"/>
      <c r="AS274" s="687"/>
      <c r="AT274" s="687"/>
      <c r="AU274" s="340"/>
      <c r="AV274" s="340"/>
    </row>
    <row r="275">
      <c r="A275" s="55"/>
      <c r="B275" s="684"/>
      <c r="C275" s="684"/>
      <c r="D275" s="442"/>
      <c r="E275" s="55"/>
      <c r="F275" s="55"/>
      <c r="G275" s="55"/>
      <c r="H275" s="55"/>
      <c r="I275" s="55"/>
      <c r="J275" s="55"/>
      <c r="K275" s="55"/>
      <c r="L275" s="55"/>
      <c r="M275" s="55"/>
      <c r="N275" s="55"/>
      <c r="O275" s="684"/>
      <c r="P275" s="684"/>
      <c r="Q275" s="684"/>
      <c r="R275" s="684"/>
      <c r="S275" s="55"/>
      <c r="T275" s="55"/>
      <c r="U275" s="55"/>
      <c r="V275" s="55"/>
      <c r="W275" s="684"/>
      <c r="X275" s="55"/>
      <c r="Y275" s="55"/>
      <c r="Z275" s="55"/>
      <c r="AA275" s="55"/>
      <c r="AB275" s="55"/>
      <c r="AC275" s="55"/>
      <c r="AD275" s="55"/>
      <c r="AE275" s="55"/>
      <c r="AF275" s="684"/>
      <c r="AG275" s="55"/>
      <c r="AH275" s="55"/>
      <c r="AI275" s="55"/>
      <c r="AJ275" s="55"/>
      <c r="AK275" s="55"/>
      <c r="AL275" s="55"/>
      <c r="AM275" s="684"/>
      <c r="AN275" s="55"/>
      <c r="AO275" s="55"/>
      <c r="AP275" s="55"/>
      <c r="AQ275" s="689"/>
      <c r="AR275" s="686"/>
      <c r="AS275" s="687"/>
      <c r="AT275" s="687"/>
      <c r="AU275" s="340"/>
      <c r="AV275" s="340"/>
    </row>
    <row r="276">
      <c r="A276" s="55"/>
      <c r="B276" s="684"/>
      <c r="C276" s="684"/>
      <c r="D276" s="442"/>
      <c r="E276" s="55"/>
      <c r="F276" s="55"/>
      <c r="G276" s="55"/>
      <c r="H276" s="55"/>
      <c r="I276" s="55"/>
      <c r="J276" s="55"/>
      <c r="K276" s="55"/>
      <c r="L276" s="55"/>
      <c r="M276" s="55"/>
      <c r="N276" s="55"/>
      <c r="O276" s="684"/>
      <c r="P276" s="684"/>
      <c r="Q276" s="684"/>
      <c r="R276" s="684"/>
      <c r="S276" s="55"/>
      <c r="T276" s="55"/>
      <c r="U276" s="55"/>
      <c r="V276" s="55"/>
      <c r="W276" s="684"/>
      <c r="X276" s="55"/>
      <c r="Y276" s="55"/>
      <c r="Z276" s="55"/>
      <c r="AA276" s="55"/>
      <c r="AB276" s="55"/>
      <c r="AC276" s="55"/>
      <c r="AD276" s="55"/>
      <c r="AE276" s="55"/>
      <c r="AF276" s="684"/>
      <c r="AG276" s="55"/>
      <c r="AH276" s="55"/>
      <c r="AI276" s="55"/>
      <c r="AJ276" s="55"/>
      <c r="AK276" s="55"/>
      <c r="AL276" s="55"/>
      <c r="AM276" s="684"/>
      <c r="AN276" s="55"/>
      <c r="AO276" s="55"/>
      <c r="AP276" s="55"/>
      <c r="AQ276" s="689"/>
      <c r="AR276" s="686"/>
      <c r="AS276" s="687"/>
      <c r="AT276" s="687"/>
      <c r="AU276" s="340"/>
      <c r="AV276" s="340"/>
    </row>
    <row r="277">
      <c r="A277" s="55"/>
      <c r="B277" s="684"/>
      <c r="C277" s="684"/>
      <c r="D277" s="442"/>
      <c r="E277" s="55"/>
      <c r="F277" s="55"/>
      <c r="G277" s="55"/>
      <c r="H277" s="55"/>
      <c r="I277" s="55"/>
      <c r="J277" s="55"/>
      <c r="K277" s="55"/>
      <c r="L277" s="55"/>
      <c r="M277" s="55"/>
      <c r="N277" s="55"/>
      <c r="O277" s="684"/>
      <c r="P277" s="684"/>
      <c r="Q277" s="684"/>
      <c r="R277" s="684"/>
      <c r="S277" s="55"/>
      <c r="T277" s="55"/>
      <c r="U277" s="55"/>
      <c r="V277" s="55"/>
      <c r="W277" s="684"/>
      <c r="X277" s="55"/>
      <c r="Y277" s="55"/>
      <c r="Z277" s="55"/>
      <c r="AA277" s="55"/>
      <c r="AB277" s="55"/>
      <c r="AC277" s="55"/>
      <c r="AD277" s="55"/>
      <c r="AE277" s="55"/>
      <c r="AF277" s="684"/>
      <c r="AG277" s="55"/>
      <c r="AH277" s="55"/>
      <c r="AI277" s="55"/>
      <c r="AJ277" s="55"/>
      <c r="AK277" s="55"/>
      <c r="AL277" s="55"/>
      <c r="AM277" s="684"/>
      <c r="AN277" s="55"/>
      <c r="AO277" s="55"/>
      <c r="AP277" s="55"/>
      <c r="AQ277" s="689"/>
      <c r="AR277" s="686"/>
      <c r="AS277" s="687"/>
      <c r="AT277" s="687"/>
      <c r="AU277" s="340"/>
      <c r="AV277" s="340"/>
    </row>
    <row r="278">
      <c r="A278" s="55"/>
      <c r="B278" s="684"/>
      <c r="C278" s="684"/>
      <c r="D278" s="442"/>
      <c r="E278" s="55"/>
      <c r="F278" s="55"/>
      <c r="G278" s="55"/>
      <c r="H278" s="55"/>
      <c r="I278" s="55"/>
      <c r="J278" s="55"/>
      <c r="K278" s="55"/>
      <c r="L278" s="55"/>
      <c r="M278" s="55"/>
      <c r="N278" s="55"/>
      <c r="O278" s="684"/>
      <c r="P278" s="684"/>
      <c r="Q278" s="684"/>
      <c r="R278" s="684"/>
      <c r="S278" s="55"/>
      <c r="T278" s="55"/>
      <c r="U278" s="55"/>
      <c r="V278" s="55"/>
      <c r="W278" s="684"/>
      <c r="X278" s="55"/>
      <c r="Y278" s="55"/>
      <c r="Z278" s="55"/>
      <c r="AA278" s="55"/>
      <c r="AB278" s="55"/>
      <c r="AC278" s="55"/>
      <c r="AD278" s="55"/>
      <c r="AE278" s="55"/>
      <c r="AF278" s="684"/>
      <c r="AG278" s="55"/>
      <c r="AH278" s="55"/>
      <c r="AI278" s="55"/>
      <c r="AJ278" s="55"/>
      <c r="AK278" s="55"/>
      <c r="AL278" s="55"/>
      <c r="AM278" s="684"/>
      <c r="AN278" s="55"/>
      <c r="AO278" s="55"/>
      <c r="AP278" s="55"/>
      <c r="AQ278" s="689"/>
      <c r="AR278" s="686"/>
      <c r="AS278" s="687"/>
      <c r="AT278" s="687"/>
      <c r="AU278" s="340"/>
      <c r="AV278" s="340"/>
    </row>
    <row r="279">
      <c r="A279" s="55"/>
      <c r="B279" s="684"/>
      <c r="C279" s="684"/>
      <c r="D279" s="442"/>
      <c r="E279" s="55"/>
      <c r="F279" s="55"/>
      <c r="G279" s="55"/>
      <c r="H279" s="55"/>
      <c r="I279" s="55"/>
      <c r="J279" s="55"/>
      <c r="K279" s="55"/>
      <c r="L279" s="55"/>
      <c r="M279" s="55"/>
      <c r="N279" s="55"/>
      <c r="O279" s="684"/>
      <c r="P279" s="684"/>
      <c r="Q279" s="684"/>
      <c r="R279" s="684"/>
      <c r="S279" s="55"/>
      <c r="T279" s="55"/>
      <c r="U279" s="55"/>
      <c r="V279" s="55"/>
      <c r="W279" s="684"/>
      <c r="X279" s="55"/>
      <c r="Y279" s="55"/>
      <c r="Z279" s="55"/>
      <c r="AA279" s="55"/>
      <c r="AB279" s="55"/>
      <c r="AC279" s="55"/>
      <c r="AD279" s="55"/>
      <c r="AE279" s="55"/>
      <c r="AF279" s="684"/>
      <c r="AG279" s="55"/>
      <c r="AH279" s="55"/>
      <c r="AI279" s="55"/>
      <c r="AJ279" s="55"/>
      <c r="AK279" s="55"/>
      <c r="AL279" s="55"/>
      <c r="AM279" s="684"/>
      <c r="AN279" s="55"/>
      <c r="AO279" s="55"/>
      <c r="AP279" s="55"/>
      <c r="AQ279" s="689"/>
      <c r="AR279" s="686"/>
      <c r="AS279" s="687"/>
      <c r="AT279" s="687"/>
      <c r="AU279" s="340"/>
      <c r="AV279" s="340"/>
    </row>
    <row r="280">
      <c r="A280" s="55"/>
      <c r="B280" s="684"/>
      <c r="C280" s="684"/>
      <c r="D280" s="442"/>
      <c r="E280" s="55"/>
      <c r="F280" s="55"/>
      <c r="G280" s="55"/>
      <c r="H280" s="55"/>
      <c r="I280" s="55"/>
      <c r="J280" s="55"/>
      <c r="K280" s="55"/>
      <c r="L280" s="55"/>
      <c r="M280" s="55"/>
      <c r="N280" s="55"/>
      <c r="O280" s="684"/>
      <c r="P280" s="684"/>
      <c r="Q280" s="684"/>
      <c r="R280" s="684"/>
      <c r="S280" s="55"/>
      <c r="T280" s="55"/>
      <c r="U280" s="55"/>
      <c r="V280" s="55"/>
      <c r="W280" s="684"/>
      <c r="X280" s="55"/>
      <c r="Y280" s="55"/>
      <c r="Z280" s="55"/>
      <c r="AA280" s="55"/>
      <c r="AB280" s="55"/>
      <c r="AC280" s="55"/>
      <c r="AD280" s="55"/>
      <c r="AE280" s="55"/>
      <c r="AF280" s="684"/>
      <c r="AG280" s="55"/>
      <c r="AH280" s="55"/>
      <c r="AI280" s="55"/>
      <c r="AJ280" s="55"/>
      <c r="AK280" s="55"/>
      <c r="AL280" s="55"/>
      <c r="AM280" s="684"/>
      <c r="AN280" s="55"/>
      <c r="AO280" s="55"/>
      <c r="AP280" s="55"/>
      <c r="AQ280" s="689"/>
      <c r="AR280" s="686"/>
      <c r="AS280" s="687"/>
      <c r="AT280" s="687"/>
      <c r="AU280" s="340"/>
      <c r="AV280" s="340"/>
    </row>
    <row r="281">
      <c r="A281" s="55"/>
      <c r="B281" s="684"/>
      <c r="C281" s="684"/>
      <c r="D281" s="442"/>
      <c r="E281" s="55"/>
      <c r="F281" s="55"/>
      <c r="G281" s="55"/>
      <c r="H281" s="55"/>
      <c r="I281" s="55"/>
      <c r="J281" s="55"/>
      <c r="K281" s="55"/>
      <c r="L281" s="55"/>
      <c r="M281" s="55"/>
      <c r="N281" s="55"/>
      <c r="O281" s="684"/>
      <c r="P281" s="684"/>
      <c r="Q281" s="684"/>
      <c r="R281" s="684"/>
      <c r="S281" s="55"/>
      <c r="T281" s="55"/>
      <c r="U281" s="55"/>
      <c r="V281" s="55"/>
      <c r="W281" s="684"/>
      <c r="X281" s="55"/>
      <c r="Y281" s="55"/>
      <c r="Z281" s="55"/>
      <c r="AA281" s="55"/>
      <c r="AB281" s="55"/>
      <c r="AC281" s="55"/>
      <c r="AD281" s="55"/>
      <c r="AE281" s="55"/>
      <c r="AF281" s="684"/>
      <c r="AG281" s="55"/>
      <c r="AH281" s="55"/>
      <c r="AI281" s="55"/>
      <c r="AJ281" s="55"/>
      <c r="AK281" s="55"/>
      <c r="AL281" s="55"/>
      <c r="AM281" s="684"/>
      <c r="AN281" s="55"/>
      <c r="AO281" s="55"/>
      <c r="AP281" s="55"/>
      <c r="AQ281" s="689"/>
      <c r="AR281" s="686"/>
      <c r="AS281" s="687"/>
      <c r="AT281" s="687"/>
      <c r="AU281" s="340"/>
      <c r="AV281" s="340"/>
    </row>
    <row r="282">
      <c r="A282" s="55"/>
      <c r="B282" s="684"/>
      <c r="C282" s="684"/>
      <c r="D282" s="442"/>
      <c r="E282" s="55"/>
      <c r="F282" s="55"/>
      <c r="G282" s="55"/>
      <c r="H282" s="55"/>
      <c r="I282" s="55"/>
      <c r="J282" s="55"/>
      <c r="K282" s="55"/>
      <c r="L282" s="55"/>
      <c r="M282" s="55"/>
      <c r="N282" s="55"/>
      <c r="O282" s="684"/>
      <c r="P282" s="684"/>
      <c r="Q282" s="684"/>
      <c r="R282" s="684"/>
      <c r="S282" s="55"/>
      <c r="T282" s="55"/>
      <c r="U282" s="55"/>
      <c r="V282" s="55"/>
      <c r="W282" s="684"/>
      <c r="X282" s="55"/>
      <c r="Y282" s="55"/>
      <c r="Z282" s="55"/>
      <c r="AA282" s="55"/>
      <c r="AB282" s="55"/>
      <c r="AC282" s="55"/>
      <c r="AD282" s="55"/>
      <c r="AE282" s="55"/>
      <c r="AF282" s="684"/>
      <c r="AG282" s="55"/>
      <c r="AH282" s="55"/>
      <c r="AI282" s="55"/>
      <c r="AJ282" s="55"/>
      <c r="AK282" s="55"/>
      <c r="AL282" s="55"/>
      <c r="AM282" s="684"/>
      <c r="AN282" s="55"/>
      <c r="AO282" s="55"/>
      <c r="AP282" s="55"/>
      <c r="AQ282" s="689"/>
      <c r="AR282" s="686"/>
      <c r="AS282" s="687"/>
      <c r="AT282" s="687"/>
      <c r="AU282" s="340"/>
      <c r="AV282" s="340"/>
    </row>
    <row r="283">
      <c r="A283" s="55"/>
      <c r="B283" s="684"/>
      <c r="C283" s="684"/>
      <c r="D283" s="442"/>
      <c r="E283" s="55"/>
      <c r="F283" s="55"/>
      <c r="G283" s="55"/>
      <c r="H283" s="55"/>
      <c r="I283" s="55"/>
      <c r="J283" s="55"/>
      <c r="K283" s="55"/>
      <c r="L283" s="55"/>
      <c r="M283" s="55"/>
      <c r="N283" s="55"/>
      <c r="O283" s="684"/>
      <c r="P283" s="684"/>
      <c r="Q283" s="684"/>
      <c r="R283" s="684"/>
      <c r="S283" s="55"/>
      <c r="T283" s="55"/>
      <c r="U283" s="55"/>
      <c r="V283" s="55"/>
      <c r="W283" s="684"/>
      <c r="X283" s="55"/>
      <c r="Y283" s="55"/>
      <c r="Z283" s="55"/>
      <c r="AA283" s="55"/>
      <c r="AB283" s="55"/>
      <c r="AC283" s="55"/>
      <c r="AD283" s="55"/>
      <c r="AE283" s="55"/>
      <c r="AF283" s="684"/>
      <c r="AG283" s="55"/>
      <c r="AH283" s="55"/>
      <c r="AI283" s="55"/>
      <c r="AJ283" s="55"/>
      <c r="AK283" s="55"/>
      <c r="AL283" s="55"/>
      <c r="AM283" s="684"/>
      <c r="AN283" s="55"/>
      <c r="AO283" s="55"/>
      <c r="AP283" s="55"/>
      <c r="AQ283" s="689"/>
      <c r="AR283" s="686"/>
      <c r="AS283" s="687"/>
      <c r="AT283" s="687"/>
      <c r="AU283" s="340"/>
      <c r="AV283" s="340"/>
    </row>
    <row r="284">
      <c r="A284" s="55"/>
      <c r="B284" s="684"/>
      <c r="C284" s="684"/>
      <c r="D284" s="442"/>
      <c r="E284" s="55"/>
      <c r="F284" s="55"/>
      <c r="G284" s="55"/>
      <c r="H284" s="55"/>
      <c r="I284" s="55"/>
      <c r="J284" s="55"/>
      <c r="K284" s="55"/>
      <c r="L284" s="55"/>
      <c r="M284" s="55"/>
      <c r="N284" s="55"/>
      <c r="O284" s="684"/>
      <c r="P284" s="684"/>
      <c r="Q284" s="684"/>
      <c r="R284" s="684"/>
      <c r="S284" s="55"/>
      <c r="T284" s="55"/>
      <c r="U284" s="55"/>
      <c r="V284" s="55"/>
      <c r="W284" s="684"/>
      <c r="X284" s="55"/>
      <c r="Y284" s="55"/>
      <c r="Z284" s="55"/>
      <c r="AA284" s="55"/>
      <c r="AB284" s="55"/>
      <c r="AC284" s="55"/>
      <c r="AD284" s="55"/>
      <c r="AE284" s="55"/>
      <c r="AF284" s="684"/>
      <c r="AG284" s="55"/>
      <c r="AH284" s="55"/>
      <c r="AI284" s="55"/>
      <c r="AJ284" s="55"/>
      <c r="AK284" s="55"/>
      <c r="AL284" s="55"/>
      <c r="AM284" s="684"/>
      <c r="AN284" s="55"/>
      <c r="AO284" s="55"/>
      <c r="AP284" s="55"/>
      <c r="AQ284" s="689"/>
      <c r="AR284" s="686"/>
      <c r="AS284" s="687"/>
      <c r="AT284" s="687"/>
      <c r="AU284" s="340"/>
      <c r="AV284" s="340"/>
    </row>
    <row r="285">
      <c r="A285" s="55"/>
      <c r="B285" s="684"/>
      <c r="C285" s="684"/>
      <c r="D285" s="442"/>
      <c r="E285" s="55"/>
      <c r="F285" s="55"/>
      <c r="G285" s="55"/>
      <c r="H285" s="55"/>
      <c r="I285" s="55"/>
      <c r="J285" s="55"/>
      <c r="K285" s="55"/>
      <c r="L285" s="55"/>
      <c r="M285" s="55"/>
      <c r="N285" s="55"/>
      <c r="O285" s="684"/>
      <c r="P285" s="684"/>
      <c r="Q285" s="684"/>
      <c r="R285" s="684"/>
      <c r="S285" s="55"/>
      <c r="T285" s="55"/>
      <c r="U285" s="55"/>
      <c r="V285" s="55"/>
      <c r="W285" s="684"/>
      <c r="X285" s="55"/>
      <c r="Y285" s="55"/>
      <c r="Z285" s="55"/>
      <c r="AA285" s="55"/>
      <c r="AB285" s="55"/>
      <c r="AC285" s="55"/>
      <c r="AD285" s="55"/>
      <c r="AE285" s="55"/>
      <c r="AF285" s="684"/>
      <c r="AG285" s="55"/>
      <c r="AH285" s="55"/>
      <c r="AI285" s="55"/>
      <c r="AJ285" s="55"/>
      <c r="AK285" s="55"/>
      <c r="AL285" s="55"/>
      <c r="AM285" s="684"/>
      <c r="AN285" s="55"/>
      <c r="AO285" s="55"/>
      <c r="AP285" s="55"/>
      <c r="AQ285" s="689"/>
      <c r="AR285" s="686"/>
      <c r="AS285" s="687"/>
      <c r="AT285" s="687"/>
      <c r="AU285" s="340"/>
      <c r="AV285" s="340"/>
    </row>
    <row r="286">
      <c r="A286" s="55"/>
      <c r="B286" s="684"/>
      <c r="C286" s="684"/>
      <c r="D286" s="442"/>
      <c r="E286" s="55"/>
      <c r="F286" s="55"/>
      <c r="G286" s="55"/>
      <c r="H286" s="55"/>
      <c r="I286" s="55"/>
      <c r="J286" s="55"/>
      <c r="K286" s="55"/>
      <c r="L286" s="55"/>
      <c r="M286" s="55"/>
      <c r="N286" s="55"/>
      <c r="O286" s="684"/>
      <c r="P286" s="684"/>
      <c r="Q286" s="684"/>
      <c r="R286" s="684"/>
      <c r="S286" s="55"/>
      <c r="T286" s="55"/>
      <c r="U286" s="55"/>
      <c r="V286" s="55"/>
      <c r="W286" s="684"/>
      <c r="X286" s="55"/>
      <c r="Y286" s="55"/>
      <c r="Z286" s="55"/>
      <c r="AA286" s="55"/>
      <c r="AB286" s="55"/>
      <c r="AC286" s="55"/>
      <c r="AD286" s="55"/>
      <c r="AE286" s="55"/>
      <c r="AF286" s="684"/>
      <c r="AG286" s="55"/>
      <c r="AH286" s="55"/>
      <c r="AI286" s="55"/>
      <c r="AJ286" s="55"/>
      <c r="AK286" s="55"/>
      <c r="AL286" s="55"/>
      <c r="AM286" s="684"/>
      <c r="AN286" s="55"/>
      <c r="AO286" s="55"/>
      <c r="AP286" s="55"/>
      <c r="AQ286" s="689"/>
      <c r="AR286" s="686"/>
      <c r="AS286" s="687"/>
      <c r="AT286" s="687"/>
      <c r="AU286" s="340"/>
      <c r="AV286" s="340"/>
    </row>
    <row r="287">
      <c r="A287" s="55"/>
      <c r="B287" s="684"/>
      <c r="C287" s="684"/>
      <c r="D287" s="442"/>
      <c r="E287" s="55"/>
      <c r="F287" s="55"/>
      <c r="G287" s="55"/>
      <c r="H287" s="55"/>
      <c r="I287" s="55"/>
      <c r="J287" s="55"/>
      <c r="K287" s="55"/>
      <c r="L287" s="55"/>
      <c r="M287" s="55"/>
      <c r="N287" s="55"/>
      <c r="O287" s="684"/>
      <c r="P287" s="684"/>
      <c r="Q287" s="684"/>
      <c r="R287" s="684"/>
      <c r="S287" s="55"/>
      <c r="T287" s="55"/>
      <c r="U287" s="55"/>
      <c r="V287" s="55"/>
      <c r="W287" s="684"/>
      <c r="X287" s="55"/>
      <c r="Y287" s="55"/>
      <c r="Z287" s="55"/>
      <c r="AA287" s="55"/>
      <c r="AB287" s="55"/>
      <c r="AC287" s="55"/>
      <c r="AD287" s="55"/>
      <c r="AE287" s="55"/>
      <c r="AF287" s="684"/>
      <c r="AG287" s="55"/>
      <c r="AH287" s="55"/>
      <c r="AI287" s="55"/>
      <c r="AJ287" s="55"/>
      <c r="AK287" s="55"/>
      <c r="AL287" s="55"/>
      <c r="AM287" s="684"/>
      <c r="AN287" s="55"/>
      <c r="AO287" s="55"/>
      <c r="AP287" s="55"/>
      <c r="AQ287" s="689"/>
      <c r="AR287" s="686"/>
      <c r="AS287" s="687"/>
      <c r="AT287" s="687"/>
      <c r="AU287" s="340"/>
      <c r="AV287" s="340"/>
    </row>
    <row r="288">
      <c r="A288" s="55"/>
      <c r="B288" s="684"/>
      <c r="C288" s="684"/>
      <c r="D288" s="442"/>
      <c r="E288" s="55"/>
      <c r="F288" s="55"/>
      <c r="G288" s="55"/>
      <c r="H288" s="55"/>
      <c r="I288" s="55"/>
      <c r="J288" s="55"/>
      <c r="K288" s="55"/>
      <c r="L288" s="55"/>
      <c r="M288" s="55"/>
      <c r="N288" s="55"/>
      <c r="O288" s="684"/>
      <c r="P288" s="684"/>
      <c r="Q288" s="684"/>
      <c r="R288" s="684"/>
      <c r="S288" s="55"/>
      <c r="T288" s="55"/>
      <c r="U288" s="55"/>
      <c r="V288" s="55"/>
      <c r="W288" s="684"/>
      <c r="X288" s="55"/>
      <c r="Y288" s="55"/>
      <c r="Z288" s="55"/>
      <c r="AA288" s="55"/>
      <c r="AB288" s="55"/>
      <c r="AC288" s="55"/>
      <c r="AD288" s="55"/>
      <c r="AE288" s="55"/>
      <c r="AF288" s="684"/>
      <c r="AG288" s="55"/>
      <c r="AH288" s="55"/>
      <c r="AI288" s="55"/>
      <c r="AJ288" s="55"/>
      <c r="AK288" s="55"/>
      <c r="AL288" s="55"/>
      <c r="AM288" s="684"/>
      <c r="AN288" s="55"/>
      <c r="AO288" s="55"/>
      <c r="AP288" s="55"/>
      <c r="AQ288" s="689"/>
      <c r="AR288" s="686"/>
      <c r="AS288" s="687"/>
      <c r="AT288" s="687"/>
      <c r="AU288" s="340"/>
      <c r="AV288" s="340"/>
    </row>
    <row r="289">
      <c r="A289" s="55"/>
      <c r="B289" s="684"/>
      <c r="C289" s="684"/>
      <c r="D289" s="442"/>
      <c r="E289" s="55"/>
      <c r="F289" s="55"/>
      <c r="G289" s="55"/>
      <c r="H289" s="55"/>
      <c r="I289" s="55"/>
      <c r="J289" s="55"/>
      <c r="K289" s="55"/>
      <c r="L289" s="55"/>
      <c r="M289" s="55"/>
      <c r="N289" s="55"/>
      <c r="O289" s="684"/>
      <c r="P289" s="684"/>
      <c r="Q289" s="684"/>
      <c r="R289" s="684"/>
      <c r="S289" s="55"/>
      <c r="T289" s="55"/>
      <c r="U289" s="55"/>
      <c r="V289" s="55"/>
      <c r="W289" s="684"/>
      <c r="X289" s="55"/>
      <c r="Y289" s="55"/>
      <c r="Z289" s="55"/>
      <c r="AA289" s="55"/>
      <c r="AB289" s="55"/>
      <c r="AC289" s="55"/>
      <c r="AD289" s="55"/>
      <c r="AE289" s="55"/>
      <c r="AF289" s="684"/>
      <c r="AG289" s="55"/>
      <c r="AH289" s="55"/>
      <c r="AI289" s="55"/>
      <c r="AJ289" s="55"/>
      <c r="AK289" s="55"/>
      <c r="AL289" s="55"/>
      <c r="AM289" s="684"/>
      <c r="AN289" s="55"/>
      <c r="AO289" s="55"/>
      <c r="AP289" s="55"/>
      <c r="AQ289" s="689"/>
      <c r="AR289" s="686"/>
      <c r="AS289" s="687"/>
      <c r="AT289" s="687"/>
      <c r="AU289" s="340"/>
      <c r="AV289" s="340"/>
    </row>
    <row r="290">
      <c r="A290" s="55"/>
      <c r="B290" s="684"/>
      <c r="C290" s="684"/>
      <c r="D290" s="442"/>
      <c r="E290" s="55"/>
      <c r="F290" s="55"/>
      <c r="G290" s="55"/>
      <c r="H290" s="55"/>
      <c r="I290" s="55"/>
      <c r="J290" s="55"/>
      <c r="K290" s="55"/>
      <c r="L290" s="55"/>
      <c r="M290" s="55"/>
      <c r="N290" s="55"/>
      <c r="O290" s="684"/>
      <c r="P290" s="684"/>
      <c r="Q290" s="684"/>
      <c r="R290" s="684"/>
      <c r="S290" s="55"/>
      <c r="T290" s="55"/>
      <c r="U290" s="55"/>
      <c r="V290" s="55"/>
      <c r="W290" s="684"/>
      <c r="X290" s="55"/>
      <c r="Y290" s="55"/>
      <c r="Z290" s="55"/>
      <c r="AA290" s="55"/>
      <c r="AB290" s="55"/>
      <c r="AC290" s="55"/>
      <c r="AD290" s="55"/>
      <c r="AE290" s="55"/>
      <c r="AF290" s="684"/>
      <c r="AG290" s="55"/>
      <c r="AH290" s="55"/>
      <c r="AI290" s="55"/>
      <c r="AJ290" s="55"/>
      <c r="AK290" s="55"/>
      <c r="AL290" s="55"/>
      <c r="AM290" s="684"/>
      <c r="AN290" s="55"/>
      <c r="AO290" s="55"/>
      <c r="AP290" s="55"/>
      <c r="AQ290" s="689"/>
      <c r="AR290" s="686"/>
      <c r="AS290" s="687"/>
      <c r="AT290" s="687"/>
      <c r="AU290" s="340"/>
      <c r="AV290" s="340"/>
    </row>
    <row r="291">
      <c r="A291" s="55"/>
      <c r="B291" s="684"/>
      <c r="C291" s="684"/>
      <c r="D291" s="442"/>
      <c r="E291" s="55"/>
      <c r="F291" s="55"/>
      <c r="G291" s="55"/>
      <c r="H291" s="55"/>
      <c r="I291" s="55"/>
      <c r="J291" s="55"/>
      <c r="K291" s="55"/>
      <c r="L291" s="55"/>
      <c r="M291" s="55"/>
      <c r="N291" s="55"/>
      <c r="O291" s="684"/>
      <c r="P291" s="684"/>
      <c r="Q291" s="684"/>
      <c r="R291" s="684"/>
      <c r="S291" s="55"/>
      <c r="T291" s="55"/>
      <c r="U291" s="55"/>
      <c r="V291" s="55"/>
      <c r="W291" s="684"/>
      <c r="X291" s="55"/>
      <c r="Y291" s="55"/>
      <c r="Z291" s="55"/>
      <c r="AA291" s="55"/>
      <c r="AB291" s="55"/>
      <c r="AC291" s="55"/>
      <c r="AD291" s="55"/>
      <c r="AE291" s="55"/>
      <c r="AF291" s="684"/>
      <c r="AG291" s="55"/>
      <c r="AH291" s="55"/>
      <c r="AI291" s="55"/>
      <c r="AJ291" s="55"/>
      <c r="AK291" s="55"/>
      <c r="AL291" s="55"/>
      <c r="AM291" s="684"/>
      <c r="AN291" s="55"/>
      <c r="AO291" s="55"/>
      <c r="AP291" s="55"/>
      <c r="AQ291" s="689"/>
      <c r="AR291" s="686"/>
      <c r="AS291" s="687"/>
      <c r="AT291" s="687"/>
      <c r="AU291" s="340"/>
      <c r="AV291" s="340"/>
    </row>
    <row r="292">
      <c r="A292" s="55"/>
      <c r="B292" s="684"/>
      <c r="C292" s="684"/>
      <c r="D292" s="442"/>
      <c r="E292" s="55"/>
      <c r="F292" s="55"/>
      <c r="G292" s="55"/>
      <c r="H292" s="55"/>
      <c r="I292" s="55"/>
      <c r="J292" s="55"/>
      <c r="K292" s="55"/>
      <c r="L292" s="55"/>
      <c r="M292" s="55"/>
      <c r="N292" s="55"/>
      <c r="O292" s="684"/>
      <c r="P292" s="684"/>
      <c r="Q292" s="684"/>
      <c r="R292" s="684"/>
      <c r="S292" s="55"/>
      <c r="T292" s="55"/>
      <c r="U292" s="55"/>
      <c r="V292" s="55"/>
      <c r="W292" s="684"/>
      <c r="X292" s="55"/>
      <c r="Y292" s="55"/>
      <c r="Z292" s="55"/>
      <c r="AA292" s="55"/>
      <c r="AB292" s="55"/>
      <c r="AC292" s="55"/>
      <c r="AD292" s="55"/>
      <c r="AE292" s="55"/>
      <c r="AF292" s="684"/>
      <c r="AG292" s="55"/>
      <c r="AH292" s="55"/>
      <c r="AI292" s="55"/>
      <c r="AJ292" s="55"/>
      <c r="AK292" s="55"/>
      <c r="AL292" s="55"/>
      <c r="AM292" s="684"/>
      <c r="AN292" s="55"/>
      <c r="AO292" s="55"/>
      <c r="AP292" s="55"/>
      <c r="AQ292" s="689"/>
      <c r="AR292" s="686"/>
      <c r="AS292" s="687"/>
      <c r="AT292" s="687"/>
      <c r="AU292" s="340"/>
      <c r="AV292" s="340"/>
    </row>
    <row r="293">
      <c r="A293" s="55"/>
      <c r="B293" s="684"/>
      <c r="C293" s="684"/>
      <c r="D293" s="442"/>
      <c r="E293" s="55"/>
      <c r="F293" s="55"/>
      <c r="G293" s="55"/>
      <c r="H293" s="55"/>
      <c r="I293" s="55"/>
      <c r="J293" s="55"/>
      <c r="K293" s="55"/>
      <c r="L293" s="55"/>
      <c r="M293" s="55"/>
      <c r="N293" s="55"/>
      <c r="O293" s="684"/>
      <c r="P293" s="684"/>
      <c r="Q293" s="684"/>
      <c r="R293" s="684"/>
      <c r="S293" s="55"/>
      <c r="T293" s="55"/>
      <c r="U293" s="55"/>
      <c r="V293" s="55"/>
      <c r="W293" s="684"/>
      <c r="X293" s="55"/>
      <c r="Y293" s="55"/>
      <c r="Z293" s="55"/>
      <c r="AA293" s="55"/>
      <c r="AB293" s="55"/>
      <c r="AC293" s="55"/>
      <c r="AD293" s="55"/>
      <c r="AE293" s="55"/>
      <c r="AF293" s="684"/>
      <c r="AG293" s="55"/>
      <c r="AH293" s="55"/>
      <c r="AI293" s="55"/>
      <c r="AJ293" s="55"/>
      <c r="AK293" s="55"/>
      <c r="AL293" s="55"/>
      <c r="AM293" s="684"/>
      <c r="AN293" s="55"/>
      <c r="AO293" s="55"/>
      <c r="AP293" s="55"/>
      <c r="AQ293" s="689"/>
      <c r="AR293" s="686"/>
      <c r="AS293" s="687"/>
      <c r="AT293" s="687"/>
      <c r="AU293" s="340"/>
      <c r="AV293" s="340"/>
    </row>
    <row r="294">
      <c r="A294" s="55"/>
      <c r="B294" s="684"/>
      <c r="C294" s="684"/>
      <c r="D294" s="442"/>
      <c r="E294" s="55"/>
      <c r="F294" s="55"/>
      <c r="G294" s="55"/>
      <c r="H294" s="55"/>
      <c r="I294" s="55"/>
      <c r="J294" s="55"/>
      <c r="K294" s="55"/>
      <c r="L294" s="55"/>
      <c r="M294" s="55"/>
      <c r="N294" s="55"/>
      <c r="O294" s="684"/>
      <c r="P294" s="684"/>
      <c r="Q294" s="684"/>
      <c r="R294" s="684"/>
      <c r="S294" s="55"/>
      <c r="T294" s="55"/>
      <c r="U294" s="55"/>
      <c r="V294" s="55"/>
      <c r="W294" s="684"/>
      <c r="X294" s="55"/>
      <c r="Y294" s="55"/>
      <c r="Z294" s="55"/>
      <c r="AA294" s="55"/>
      <c r="AB294" s="55"/>
      <c r="AC294" s="55"/>
      <c r="AD294" s="55"/>
      <c r="AE294" s="55"/>
      <c r="AF294" s="684"/>
      <c r="AG294" s="55"/>
      <c r="AH294" s="55"/>
      <c r="AI294" s="55"/>
      <c r="AJ294" s="55"/>
      <c r="AK294" s="55"/>
      <c r="AL294" s="55"/>
      <c r="AM294" s="684"/>
      <c r="AN294" s="55"/>
      <c r="AO294" s="55"/>
      <c r="AP294" s="55"/>
      <c r="AQ294" s="689"/>
      <c r="AR294" s="686"/>
      <c r="AS294" s="687"/>
      <c r="AT294" s="687"/>
      <c r="AU294" s="340"/>
      <c r="AV294" s="340"/>
    </row>
    <row r="295">
      <c r="A295" s="55"/>
      <c r="B295" s="684"/>
      <c r="C295" s="684"/>
      <c r="D295" s="442"/>
      <c r="E295" s="55"/>
      <c r="F295" s="55"/>
      <c r="G295" s="55"/>
      <c r="H295" s="55"/>
      <c r="I295" s="55"/>
      <c r="J295" s="55"/>
      <c r="K295" s="55"/>
      <c r="L295" s="55"/>
      <c r="M295" s="55"/>
      <c r="N295" s="55"/>
      <c r="O295" s="684"/>
      <c r="P295" s="684"/>
      <c r="Q295" s="684"/>
      <c r="R295" s="684"/>
      <c r="S295" s="55"/>
      <c r="T295" s="55"/>
      <c r="U295" s="55"/>
      <c r="V295" s="55"/>
      <c r="W295" s="684"/>
      <c r="X295" s="55"/>
      <c r="Y295" s="55"/>
      <c r="Z295" s="55"/>
      <c r="AA295" s="55"/>
      <c r="AB295" s="55"/>
      <c r="AC295" s="55"/>
      <c r="AD295" s="55"/>
      <c r="AE295" s="55"/>
      <c r="AF295" s="684"/>
      <c r="AG295" s="55"/>
      <c r="AH295" s="55"/>
      <c r="AI295" s="55"/>
      <c r="AJ295" s="55"/>
      <c r="AK295" s="55"/>
      <c r="AL295" s="55"/>
      <c r="AM295" s="684"/>
      <c r="AN295" s="55"/>
      <c r="AO295" s="55"/>
      <c r="AP295" s="55"/>
      <c r="AQ295" s="689"/>
      <c r="AR295" s="686"/>
      <c r="AS295" s="687"/>
      <c r="AT295" s="687"/>
      <c r="AU295" s="340"/>
      <c r="AV295" s="340"/>
    </row>
    <row r="296">
      <c r="A296" s="55"/>
      <c r="B296" s="684"/>
      <c r="C296" s="684"/>
      <c r="D296" s="442"/>
      <c r="E296" s="55"/>
      <c r="F296" s="55"/>
      <c r="G296" s="55"/>
      <c r="H296" s="55"/>
      <c r="I296" s="55"/>
      <c r="J296" s="55"/>
      <c r="K296" s="55"/>
      <c r="L296" s="55"/>
      <c r="M296" s="55"/>
      <c r="N296" s="55"/>
      <c r="O296" s="684"/>
      <c r="P296" s="684"/>
      <c r="Q296" s="684"/>
      <c r="R296" s="684"/>
      <c r="S296" s="55"/>
      <c r="T296" s="55"/>
      <c r="U296" s="55"/>
      <c r="V296" s="55"/>
      <c r="W296" s="684"/>
      <c r="X296" s="55"/>
      <c r="Y296" s="55"/>
      <c r="Z296" s="55"/>
      <c r="AA296" s="55"/>
      <c r="AB296" s="55"/>
      <c r="AC296" s="55"/>
      <c r="AD296" s="55"/>
      <c r="AE296" s="55"/>
      <c r="AF296" s="684"/>
      <c r="AG296" s="55"/>
      <c r="AH296" s="55"/>
      <c r="AI296" s="55"/>
      <c r="AJ296" s="55"/>
      <c r="AK296" s="55"/>
      <c r="AL296" s="55"/>
      <c r="AM296" s="684"/>
      <c r="AN296" s="55"/>
      <c r="AO296" s="55"/>
      <c r="AP296" s="55"/>
      <c r="AQ296" s="689"/>
      <c r="AR296" s="686"/>
      <c r="AS296" s="687"/>
      <c r="AT296" s="687"/>
      <c r="AU296" s="340"/>
      <c r="AV296" s="340"/>
    </row>
    <row r="297">
      <c r="A297" s="55"/>
      <c r="B297" s="684"/>
      <c r="C297" s="684"/>
      <c r="D297" s="442"/>
      <c r="E297" s="55"/>
      <c r="F297" s="55"/>
      <c r="G297" s="55"/>
      <c r="H297" s="55"/>
      <c r="I297" s="55"/>
      <c r="J297" s="55"/>
      <c r="K297" s="55"/>
      <c r="L297" s="55"/>
      <c r="M297" s="55"/>
      <c r="N297" s="55"/>
      <c r="O297" s="684"/>
      <c r="P297" s="684"/>
      <c r="Q297" s="684"/>
      <c r="R297" s="684"/>
      <c r="S297" s="55"/>
      <c r="T297" s="55"/>
      <c r="U297" s="55"/>
      <c r="V297" s="55"/>
      <c r="W297" s="684"/>
      <c r="X297" s="55"/>
      <c r="Y297" s="55"/>
      <c r="Z297" s="55"/>
      <c r="AA297" s="55"/>
      <c r="AB297" s="55"/>
      <c r="AC297" s="55"/>
      <c r="AD297" s="55"/>
      <c r="AE297" s="55"/>
      <c r="AF297" s="684"/>
      <c r="AG297" s="55"/>
      <c r="AH297" s="55"/>
      <c r="AI297" s="55"/>
      <c r="AJ297" s="55"/>
      <c r="AK297" s="55"/>
      <c r="AL297" s="55"/>
      <c r="AM297" s="684"/>
      <c r="AN297" s="55"/>
      <c r="AO297" s="55"/>
      <c r="AP297" s="55"/>
      <c r="AQ297" s="689"/>
      <c r="AR297" s="686"/>
      <c r="AS297" s="687"/>
      <c r="AT297" s="687"/>
      <c r="AU297" s="340"/>
      <c r="AV297" s="340"/>
    </row>
    <row r="298">
      <c r="A298" s="55"/>
      <c r="B298" s="684"/>
      <c r="C298" s="684"/>
      <c r="D298" s="442"/>
      <c r="E298" s="55"/>
      <c r="F298" s="55"/>
      <c r="G298" s="55"/>
      <c r="H298" s="55"/>
      <c r="I298" s="55"/>
      <c r="J298" s="55"/>
      <c r="K298" s="55"/>
      <c r="L298" s="55"/>
      <c r="M298" s="55"/>
      <c r="N298" s="55"/>
      <c r="O298" s="684"/>
      <c r="P298" s="684"/>
      <c r="Q298" s="684"/>
      <c r="R298" s="684"/>
      <c r="S298" s="55"/>
      <c r="T298" s="55"/>
      <c r="U298" s="55"/>
      <c r="V298" s="55"/>
      <c r="W298" s="684"/>
      <c r="X298" s="55"/>
      <c r="Y298" s="55"/>
      <c r="Z298" s="55"/>
      <c r="AA298" s="55"/>
      <c r="AB298" s="55"/>
      <c r="AC298" s="55"/>
      <c r="AD298" s="55"/>
      <c r="AE298" s="55"/>
      <c r="AF298" s="684"/>
      <c r="AG298" s="55"/>
      <c r="AH298" s="55"/>
      <c r="AI298" s="55"/>
      <c r="AJ298" s="55"/>
      <c r="AK298" s="55"/>
      <c r="AL298" s="55"/>
      <c r="AM298" s="684"/>
      <c r="AN298" s="55"/>
      <c r="AO298" s="55"/>
      <c r="AP298" s="55"/>
      <c r="AQ298" s="689"/>
      <c r="AR298" s="686"/>
      <c r="AS298" s="687"/>
      <c r="AT298" s="687"/>
      <c r="AU298" s="340"/>
      <c r="AV298" s="340"/>
    </row>
    <row r="299">
      <c r="A299" s="55"/>
      <c r="B299" s="684"/>
      <c r="C299" s="684"/>
      <c r="D299" s="442"/>
      <c r="E299" s="55"/>
      <c r="F299" s="55"/>
      <c r="G299" s="55"/>
      <c r="H299" s="55"/>
      <c r="I299" s="55"/>
      <c r="J299" s="55"/>
      <c r="K299" s="55"/>
      <c r="L299" s="55"/>
      <c r="M299" s="55"/>
      <c r="N299" s="55"/>
      <c r="O299" s="684"/>
      <c r="P299" s="684"/>
      <c r="Q299" s="684"/>
      <c r="R299" s="684"/>
      <c r="S299" s="55"/>
      <c r="T299" s="55"/>
      <c r="U299" s="55"/>
      <c r="V299" s="55"/>
      <c r="W299" s="684"/>
      <c r="X299" s="55"/>
      <c r="Y299" s="55"/>
      <c r="Z299" s="55"/>
      <c r="AA299" s="55"/>
      <c r="AB299" s="55"/>
      <c r="AC299" s="55"/>
      <c r="AD299" s="55"/>
      <c r="AE299" s="55"/>
      <c r="AF299" s="684"/>
      <c r="AG299" s="55"/>
      <c r="AH299" s="55"/>
      <c r="AI299" s="55"/>
      <c r="AJ299" s="55"/>
      <c r="AK299" s="55"/>
      <c r="AL299" s="55"/>
      <c r="AM299" s="684"/>
      <c r="AN299" s="55"/>
      <c r="AO299" s="55"/>
      <c r="AP299" s="55"/>
      <c r="AQ299" s="689"/>
      <c r="AR299" s="686"/>
      <c r="AS299" s="687"/>
      <c r="AT299" s="687"/>
      <c r="AU299" s="340"/>
      <c r="AV299" s="340"/>
    </row>
    <row r="300">
      <c r="A300" s="55"/>
      <c r="B300" s="684"/>
      <c r="C300" s="684"/>
      <c r="D300" s="442"/>
      <c r="E300" s="55"/>
      <c r="F300" s="55"/>
      <c r="G300" s="55"/>
      <c r="H300" s="55"/>
      <c r="I300" s="55"/>
      <c r="J300" s="55"/>
      <c r="K300" s="55"/>
      <c r="L300" s="55"/>
      <c r="M300" s="55"/>
      <c r="N300" s="55"/>
      <c r="O300" s="684"/>
      <c r="P300" s="684"/>
      <c r="Q300" s="684"/>
      <c r="R300" s="684"/>
      <c r="S300" s="55"/>
      <c r="T300" s="55"/>
      <c r="U300" s="55"/>
      <c r="V300" s="55"/>
      <c r="W300" s="684"/>
      <c r="X300" s="55"/>
      <c r="Y300" s="55"/>
      <c r="Z300" s="55"/>
      <c r="AA300" s="55"/>
      <c r="AB300" s="55"/>
      <c r="AC300" s="55"/>
      <c r="AD300" s="55"/>
      <c r="AE300" s="55"/>
      <c r="AF300" s="684"/>
      <c r="AG300" s="55"/>
      <c r="AH300" s="55"/>
      <c r="AI300" s="55"/>
      <c r="AJ300" s="55"/>
      <c r="AK300" s="55"/>
      <c r="AL300" s="55"/>
      <c r="AM300" s="684"/>
      <c r="AN300" s="55"/>
      <c r="AO300" s="55"/>
      <c r="AP300" s="55"/>
      <c r="AQ300" s="689"/>
      <c r="AR300" s="686"/>
      <c r="AS300" s="687"/>
      <c r="AT300" s="687"/>
      <c r="AU300" s="340"/>
      <c r="AV300" s="340"/>
    </row>
    <row r="301">
      <c r="A301" s="55"/>
      <c r="B301" s="684"/>
      <c r="C301" s="684"/>
      <c r="D301" s="442"/>
      <c r="E301" s="55"/>
      <c r="F301" s="55"/>
      <c r="G301" s="55"/>
      <c r="H301" s="55"/>
      <c r="I301" s="55"/>
      <c r="J301" s="55"/>
      <c r="K301" s="55"/>
      <c r="L301" s="55"/>
      <c r="M301" s="55"/>
      <c r="N301" s="55"/>
      <c r="O301" s="684"/>
      <c r="P301" s="684"/>
      <c r="Q301" s="684"/>
      <c r="R301" s="684"/>
      <c r="S301" s="55"/>
      <c r="T301" s="55"/>
      <c r="U301" s="55"/>
      <c r="V301" s="55"/>
      <c r="W301" s="684"/>
      <c r="X301" s="55"/>
      <c r="Y301" s="55"/>
      <c r="Z301" s="55"/>
      <c r="AA301" s="55"/>
      <c r="AB301" s="55"/>
      <c r="AC301" s="55"/>
      <c r="AD301" s="55"/>
      <c r="AE301" s="55"/>
      <c r="AF301" s="684"/>
      <c r="AG301" s="55"/>
      <c r="AH301" s="55"/>
      <c r="AI301" s="55"/>
      <c r="AJ301" s="55"/>
      <c r="AK301" s="55"/>
      <c r="AL301" s="55"/>
      <c r="AM301" s="684"/>
      <c r="AN301" s="55"/>
      <c r="AO301" s="55"/>
      <c r="AP301" s="55"/>
      <c r="AQ301" s="689"/>
      <c r="AR301" s="686"/>
      <c r="AS301" s="687"/>
      <c r="AT301" s="687"/>
      <c r="AU301" s="340"/>
      <c r="AV301" s="340"/>
    </row>
    <row r="302">
      <c r="A302" s="55"/>
      <c r="B302" s="684"/>
      <c r="C302" s="684"/>
      <c r="D302" s="442"/>
      <c r="E302" s="55"/>
      <c r="F302" s="55"/>
      <c r="G302" s="55"/>
      <c r="H302" s="55"/>
      <c r="I302" s="55"/>
      <c r="J302" s="55"/>
      <c r="K302" s="55"/>
      <c r="L302" s="55"/>
      <c r="M302" s="55"/>
      <c r="N302" s="55"/>
      <c r="O302" s="684"/>
      <c r="P302" s="684"/>
      <c r="Q302" s="684"/>
      <c r="R302" s="684"/>
      <c r="S302" s="55"/>
      <c r="T302" s="55"/>
      <c r="U302" s="55"/>
      <c r="V302" s="55"/>
      <c r="W302" s="684"/>
      <c r="X302" s="55"/>
      <c r="Y302" s="55"/>
      <c r="Z302" s="55"/>
      <c r="AA302" s="55"/>
      <c r="AB302" s="55"/>
      <c r="AC302" s="55"/>
      <c r="AD302" s="55"/>
      <c r="AE302" s="55"/>
      <c r="AF302" s="684"/>
      <c r="AG302" s="55"/>
      <c r="AH302" s="55"/>
      <c r="AI302" s="55"/>
      <c r="AJ302" s="55"/>
      <c r="AK302" s="55"/>
      <c r="AL302" s="55"/>
      <c r="AM302" s="684"/>
      <c r="AN302" s="55"/>
      <c r="AO302" s="55"/>
      <c r="AP302" s="55"/>
      <c r="AQ302" s="689"/>
      <c r="AR302" s="686"/>
      <c r="AS302" s="687"/>
      <c r="AT302" s="687"/>
      <c r="AU302" s="340"/>
      <c r="AV302" s="340"/>
    </row>
    <row r="303">
      <c r="A303" s="55"/>
      <c r="B303" s="684"/>
      <c r="C303" s="684"/>
      <c r="D303" s="442"/>
      <c r="E303" s="55"/>
      <c r="F303" s="55"/>
      <c r="G303" s="55"/>
      <c r="H303" s="55"/>
      <c r="I303" s="55"/>
      <c r="J303" s="55"/>
      <c r="K303" s="55"/>
      <c r="L303" s="55"/>
      <c r="M303" s="55"/>
      <c r="N303" s="55"/>
      <c r="O303" s="684"/>
      <c r="P303" s="684"/>
      <c r="Q303" s="684"/>
      <c r="R303" s="684"/>
      <c r="S303" s="55"/>
      <c r="T303" s="55"/>
      <c r="U303" s="55"/>
      <c r="V303" s="55"/>
      <c r="W303" s="684"/>
      <c r="X303" s="55"/>
      <c r="Y303" s="55"/>
      <c r="Z303" s="55"/>
      <c r="AA303" s="55"/>
      <c r="AB303" s="55"/>
      <c r="AC303" s="55"/>
      <c r="AD303" s="55"/>
      <c r="AE303" s="55"/>
      <c r="AF303" s="684"/>
      <c r="AG303" s="55"/>
      <c r="AH303" s="55"/>
      <c r="AI303" s="55"/>
      <c r="AJ303" s="55"/>
      <c r="AK303" s="55"/>
      <c r="AL303" s="55"/>
      <c r="AM303" s="684"/>
      <c r="AN303" s="55"/>
      <c r="AO303" s="55"/>
      <c r="AP303" s="55"/>
      <c r="AQ303" s="689"/>
      <c r="AR303" s="686"/>
      <c r="AS303" s="687"/>
      <c r="AT303" s="687"/>
      <c r="AU303" s="340"/>
      <c r="AV303" s="340"/>
    </row>
    <row r="304">
      <c r="A304" s="55"/>
      <c r="B304" s="684"/>
      <c r="C304" s="684"/>
      <c r="D304" s="442"/>
      <c r="E304" s="55"/>
      <c r="F304" s="55"/>
      <c r="G304" s="55"/>
      <c r="H304" s="55"/>
      <c r="I304" s="55"/>
      <c r="J304" s="55"/>
      <c r="K304" s="55"/>
      <c r="L304" s="55"/>
      <c r="M304" s="55"/>
      <c r="N304" s="55"/>
      <c r="O304" s="684"/>
      <c r="P304" s="684"/>
      <c r="Q304" s="684"/>
      <c r="R304" s="684"/>
      <c r="S304" s="55"/>
      <c r="T304" s="55"/>
      <c r="U304" s="55"/>
      <c r="V304" s="55"/>
      <c r="W304" s="684"/>
      <c r="X304" s="55"/>
      <c r="Y304" s="55"/>
      <c r="Z304" s="55"/>
      <c r="AA304" s="55"/>
      <c r="AB304" s="55"/>
      <c r="AC304" s="55"/>
      <c r="AD304" s="55"/>
      <c r="AE304" s="55"/>
      <c r="AF304" s="684"/>
      <c r="AG304" s="55"/>
      <c r="AH304" s="55"/>
      <c r="AI304" s="55"/>
      <c r="AJ304" s="55"/>
      <c r="AK304" s="55"/>
      <c r="AL304" s="55"/>
      <c r="AM304" s="684"/>
      <c r="AN304" s="55"/>
      <c r="AO304" s="55"/>
      <c r="AP304" s="55"/>
      <c r="AQ304" s="689"/>
      <c r="AR304" s="686"/>
      <c r="AS304" s="687"/>
      <c r="AT304" s="687"/>
      <c r="AU304" s="340"/>
      <c r="AV304" s="340"/>
    </row>
    <row r="305">
      <c r="A305" s="55"/>
      <c r="B305" s="684"/>
      <c r="C305" s="684"/>
      <c r="D305" s="442"/>
      <c r="E305" s="55"/>
      <c r="F305" s="55"/>
      <c r="G305" s="55"/>
      <c r="H305" s="55"/>
      <c r="I305" s="55"/>
      <c r="J305" s="55"/>
      <c r="K305" s="55"/>
      <c r="L305" s="55"/>
      <c r="M305" s="55"/>
      <c r="N305" s="55"/>
      <c r="O305" s="684"/>
      <c r="P305" s="684"/>
      <c r="Q305" s="684"/>
      <c r="R305" s="684"/>
      <c r="S305" s="55"/>
      <c r="T305" s="55"/>
      <c r="U305" s="55"/>
      <c r="V305" s="55"/>
      <c r="W305" s="684"/>
      <c r="X305" s="55"/>
      <c r="Y305" s="55"/>
      <c r="Z305" s="55"/>
      <c r="AA305" s="55"/>
      <c r="AB305" s="55"/>
      <c r="AC305" s="55"/>
      <c r="AD305" s="55"/>
      <c r="AE305" s="55"/>
      <c r="AF305" s="684"/>
      <c r="AG305" s="55"/>
      <c r="AH305" s="55"/>
      <c r="AI305" s="55"/>
      <c r="AJ305" s="55"/>
      <c r="AK305" s="55"/>
      <c r="AL305" s="55"/>
      <c r="AM305" s="684"/>
      <c r="AN305" s="55"/>
      <c r="AO305" s="55"/>
      <c r="AP305" s="55"/>
      <c r="AQ305" s="689"/>
      <c r="AR305" s="686"/>
      <c r="AS305" s="687"/>
      <c r="AT305" s="687"/>
      <c r="AU305" s="340"/>
      <c r="AV305" s="340"/>
    </row>
    <row r="306">
      <c r="A306" s="55"/>
      <c r="B306" s="684"/>
      <c r="C306" s="684"/>
      <c r="D306" s="442"/>
      <c r="E306" s="55"/>
      <c r="F306" s="55"/>
      <c r="G306" s="55"/>
      <c r="H306" s="55"/>
      <c r="I306" s="55"/>
      <c r="J306" s="55"/>
      <c r="K306" s="55"/>
      <c r="L306" s="55"/>
      <c r="M306" s="55"/>
      <c r="N306" s="55"/>
      <c r="O306" s="684"/>
      <c r="P306" s="684"/>
      <c r="Q306" s="684"/>
      <c r="R306" s="684"/>
      <c r="S306" s="55"/>
      <c r="T306" s="55"/>
      <c r="U306" s="55"/>
      <c r="V306" s="55"/>
      <c r="W306" s="684"/>
      <c r="X306" s="55"/>
      <c r="Y306" s="55"/>
      <c r="Z306" s="55"/>
      <c r="AA306" s="55"/>
      <c r="AB306" s="55"/>
      <c r="AC306" s="55"/>
      <c r="AD306" s="55"/>
      <c r="AE306" s="55"/>
      <c r="AF306" s="684"/>
      <c r="AG306" s="55"/>
      <c r="AH306" s="55"/>
      <c r="AI306" s="55"/>
      <c r="AJ306" s="55"/>
      <c r="AK306" s="55"/>
      <c r="AL306" s="55"/>
      <c r="AM306" s="684"/>
      <c r="AN306" s="55"/>
      <c r="AO306" s="55"/>
      <c r="AP306" s="55"/>
      <c r="AQ306" s="689"/>
      <c r="AR306" s="686"/>
      <c r="AS306" s="687"/>
      <c r="AT306" s="687"/>
      <c r="AU306" s="340"/>
      <c r="AV306" s="340"/>
    </row>
    <row r="307">
      <c r="A307" s="55"/>
      <c r="B307" s="684"/>
      <c r="C307" s="684"/>
      <c r="D307" s="442"/>
      <c r="E307" s="55"/>
      <c r="F307" s="55"/>
      <c r="G307" s="55"/>
      <c r="H307" s="55"/>
      <c r="I307" s="55"/>
      <c r="J307" s="55"/>
      <c r="K307" s="55"/>
      <c r="L307" s="55"/>
      <c r="M307" s="55"/>
      <c r="N307" s="55"/>
      <c r="O307" s="684"/>
      <c r="P307" s="684"/>
      <c r="Q307" s="684"/>
      <c r="R307" s="684"/>
      <c r="S307" s="55"/>
      <c r="T307" s="55"/>
      <c r="U307" s="55"/>
      <c r="V307" s="55"/>
      <c r="W307" s="684"/>
      <c r="X307" s="55"/>
      <c r="Y307" s="55"/>
      <c r="Z307" s="55"/>
      <c r="AA307" s="55"/>
      <c r="AB307" s="55"/>
      <c r="AC307" s="55"/>
      <c r="AD307" s="55"/>
      <c r="AE307" s="55"/>
      <c r="AF307" s="684"/>
      <c r="AG307" s="55"/>
      <c r="AH307" s="55"/>
      <c r="AI307" s="55"/>
      <c r="AJ307" s="55"/>
      <c r="AK307" s="55"/>
      <c r="AL307" s="55"/>
      <c r="AM307" s="684"/>
      <c r="AN307" s="55"/>
      <c r="AO307" s="55"/>
      <c r="AP307" s="55"/>
      <c r="AQ307" s="689"/>
      <c r="AR307" s="686"/>
      <c r="AS307" s="687"/>
      <c r="AT307" s="687"/>
      <c r="AU307" s="340"/>
      <c r="AV307" s="340"/>
    </row>
    <row r="308">
      <c r="A308" s="55"/>
      <c r="B308" s="684"/>
      <c r="C308" s="684"/>
      <c r="D308" s="442"/>
      <c r="E308" s="55"/>
      <c r="F308" s="55"/>
      <c r="G308" s="55"/>
      <c r="H308" s="55"/>
      <c r="I308" s="55"/>
      <c r="J308" s="55"/>
      <c r="K308" s="55"/>
      <c r="L308" s="55"/>
      <c r="M308" s="55"/>
      <c r="N308" s="55"/>
      <c r="O308" s="684"/>
      <c r="P308" s="684"/>
      <c r="Q308" s="684"/>
      <c r="R308" s="684"/>
      <c r="S308" s="55"/>
      <c r="T308" s="55"/>
      <c r="U308" s="55"/>
      <c r="V308" s="55"/>
      <c r="W308" s="684"/>
      <c r="X308" s="55"/>
      <c r="Y308" s="55"/>
      <c r="Z308" s="55"/>
      <c r="AA308" s="55"/>
      <c r="AB308" s="55"/>
      <c r="AC308" s="55"/>
      <c r="AD308" s="55"/>
      <c r="AE308" s="55"/>
      <c r="AF308" s="684"/>
      <c r="AG308" s="55"/>
      <c r="AH308" s="55"/>
      <c r="AI308" s="55"/>
      <c r="AJ308" s="55"/>
      <c r="AK308" s="55"/>
      <c r="AL308" s="55"/>
      <c r="AM308" s="684"/>
      <c r="AN308" s="55"/>
      <c r="AO308" s="55"/>
      <c r="AP308" s="55"/>
      <c r="AQ308" s="689"/>
      <c r="AR308" s="686"/>
      <c r="AS308" s="687"/>
      <c r="AT308" s="687"/>
      <c r="AU308" s="340"/>
      <c r="AV308" s="340"/>
    </row>
    <row r="309">
      <c r="A309" s="55"/>
      <c r="B309" s="684"/>
      <c r="C309" s="684"/>
      <c r="D309" s="442"/>
      <c r="E309" s="55"/>
      <c r="F309" s="55"/>
      <c r="G309" s="55"/>
      <c r="H309" s="55"/>
      <c r="I309" s="55"/>
      <c r="J309" s="55"/>
      <c r="K309" s="55"/>
      <c r="L309" s="55"/>
      <c r="M309" s="55"/>
      <c r="N309" s="55"/>
      <c r="O309" s="684"/>
      <c r="P309" s="684"/>
      <c r="Q309" s="684"/>
      <c r="R309" s="684"/>
      <c r="S309" s="55"/>
      <c r="T309" s="55"/>
      <c r="U309" s="55"/>
      <c r="V309" s="55"/>
      <c r="W309" s="684"/>
      <c r="X309" s="55"/>
      <c r="Y309" s="55"/>
      <c r="Z309" s="55"/>
      <c r="AA309" s="55"/>
      <c r="AB309" s="55"/>
      <c r="AC309" s="55"/>
      <c r="AD309" s="55"/>
      <c r="AE309" s="55"/>
      <c r="AF309" s="684"/>
      <c r="AG309" s="55"/>
      <c r="AH309" s="55"/>
      <c r="AI309" s="55"/>
      <c r="AJ309" s="55"/>
      <c r="AK309" s="55"/>
      <c r="AL309" s="55"/>
      <c r="AM309" s="684"/>
      <c r="AN309" s="55"/>
      <c r="AO309" s="55"/>
      <c r="AP309" s="55"/>
      <c r="AQ309" s="689"/>
      <c r="AR309" s="686"/>
      <c r="AS309" s="687"/>
      <c r="AT309" s="687"/>
      <c r="AU309" s="340"/>
      <c r="AV309" s="340"/>
    </row>
    <row r="310">
      <c r="A310" s="55"/>
      <c r="B310" s="684"/>
      <c r="C310" s="684"/>
      <c r="D310" s="442"/>
      <c r="E310" s="55"/>
      <c r="F310" s="55"/>
      <c r="G310" s="55"/>
      <c r="H310" s="55"/>
      <c r="I310" s="55"/>
      <c r="J310" s="55"/>
      <c r="K310" s="55"/>
      <c r="L310" s="55"/>
      <c r="M310" s="55"/>
      <c r="N310" s="55"/>
      <c r="O310" s="684"/>
      <c r="P310" s="684"/>
      <c r="Q310" s="684"/>
      <c r="R310" s="684"/>
      <c r="S310" s="55"/>
      <c r="T310" s="55"/>
      <c r="U310" s="55"/>
      <c r="V310" s="55"/>
      <c r="W310" s="684"/>
      <c r="X310" s="55"/>
      <c r="Y310" s="55"/>
      <c r="Z310" s="55"/>
      <c r="AA310" s="55"/>
      <c r="AB310" s="55"/>
      <c r="AC310" s="55"/>
      <c r="AD310" s="55"/>
      <c r="AE310" s="55"/>
      <c r="AF310" s="684"/>
      <c r="AG310" s="55"/>
      <c r="AH310" s="55"/>
      <c r="AI310" s="55"/>
      <c r="AJ310" s="55"/>
      <c r="AK310" s="55"/>
      <c r="AL310" s="55"/>
      <c r="AM310" s="684"/>
      <c r="AN310" s="55"/>
      <c r="AO310" s="55"/>
      <c r="AP310" s="55"/>
      <c r="AQ310" s="689"/>
      <c r="AR310" s="686"/>
      <c r="AS310" s="687"/>
      <c r="AT310" s="687"/>
      <c r="AU310" s="340"/>
      <c r="AV310" s="340"/>
    </row>
    <row r="311">
      <c r="A311" s="55"/>
      <c r="B311" s="684"/>
      <c r="C311" s="684"/>
      <c r="D311" s="442"/>
      <c r="E311" s="55"/>
      <c r="F311" s="55"/>
      <c r="G311" s="55"/>
      <c r="H311" s="55"/>
      <c r="I311" s="55"/>
      <c r="J311" s="55"/>
      <c r="K311" s="55"/>
      <c r="L311" s="55"/>
      <c r="M311" s="55"/>
      <c r="N311" s="55"/>
      <c r="O311" s="684"/>
      <c r="P311" s="684"/>
      <c r="Q311" s="684"/>
      <c r="R311" s="684"/>
      <c r="S311" s="55"/>
      <c r="T311" s="55"/>
      <c r="U311" s="55"/>
      <c r="V311" s="55"/>
      <c r="W311" s="684"/>
      <c r="X311" s="55"/>
      <c r="Y311" s="55"/>
      <c r="Z311" s="55"/>
      <c r="AA311" s="55"/>
      <c r="AB311" s="55"/>
      <c r="AC311" s="55"/>
      <c r="AD311" s="55"/>
      <c r="AE311" s="55"/>
      <c r="AF311" s="684"/>
      <c r="AG311" s="55"/>
      <c r="AH311" s="55"/>
      <c r="AI311" s="55"/>
      <c r="AJ311" s="55"/>
      <c r="AK311" s="55"/>
      <c r="AL311" s="55"/>
      <c r="AM311" s="684"/>
      <c r="AN311" s="55"/>
      <c r="AO311" s="55"/>
      <c r="AP311" s="55"/>
      <c r="AQ311" s="689"/>
      <c r="AR311" s="686"/>
      <c r="AS311" s="687"/>
      <c r="AT311" s="687"/>
      <c r="AU311" s="340"/>
      <c r="AV311" s="340"/>
    </row>
    <row r="312">
      <c r="A312" s="55"/>
      <c r="B312" s="684"/>
      <c r="C312" s="684"/>
      <c r="D312" s="442"/>
      <c r="E312" s="55"/>
      <c r="F312" s="55"/>
      <c r="G312" s="55"/>
      <c r="H312" s="55"/>
      <c r="I312" s="55"/>
      <c r="J312" s="55"/>
      <c r="K312" s="55"/>
      <c r="L312" s="55"/>
      <c r="M312" s="55"/>
      <c r="N312" s="55"/>
      <c r="O312" s="684"/>
      <c r="P312" s="684"/>
      <c r="Q312" s="684"/>
      <c r="R312" s="684"/>
      <c r="S312" s="55"/>
      <c r="T312" s="55"/>
      <c r="U312" s="55"/>
      <c r="V312" s="55"/>
      <c r="W312" s="684"/>
      <c r="X312" s="55"/>
      <c r="Y312" s="55"/>
      <c r="Z312" s="55"/>
      <c r="AA312" s="55"/>
      <c r="AB312" s="55"/>
      <c r="AC312" s="55"/>
      <c r="AD312" s="55"/>
      <c r="AE312" s="55"/>
      <c r="AF312" s="684"/>
      <c r="AG312" s="55"/>
      <c r="AH312" s="55"/>
      <c r="AI312" s="55"/>
      <c r="AJ312" s="55"/>
      <c r="AK312" s="55"/>
      <c r="AL312" s="55"/>
      <c r="AM312" s="684"/>
      <c r="AN312" s="55"/>
      <c r="AO312" s="55"/>
      <c r="AP312" s="55"/>
      <c r="AQ312" s="689"/>
      <c r="AR312" s="686"/>
      <c r="AS312" s="687"/>
      <c r="AT312" s="687"/>
      <c r="AU312" s="340"/>
      <c r="AV312" s="340"/>
    </row>
    <row r="313">
      <c r="A313" s="55"/>
      <c r="B313" s="684"/>
      <c r="C313" s="684"/>
      <c r="D313" s="442"/>
      <c r="E313" s="55"/>
      <c r="F313" s="55"/>
      <c r="G313" s="55"/>
      <c r="H313" s="55"/>
      <c r="I313" s="55"/>
      <c r="J313" s="55"/>
      <c r="K313" s="55"/>
      <c r="L313" s="55"/>
      <c r="M313" s="55"/>
      <c r="N313" s="55"/>
      <c r="O313" s="684"/>
      <c r="P313" s="684"/>
      <c r="Q313" s="684"/>
      <c r="R313" s="684"/>
      <c r="S313" s="55"/>
      <c r="T313" s="55"/>
      <c r="U313" s="55"/>
      <c r="V313" s="55"/>
      <c r="W313" s="684"/>
      <c r="X313" s="55"/>
      <c r="Y313" s="55"/>
      <c r="Z313" s="55"/>
      <c r="AA313" s="55"/>
      <c r="AB313" s="55"/>
      <c r="AC313" s="55"/>
      <c r="AD313" s="55"/>
      <c r="AE313" s="55"/>
      <c r="AF313" s="684"/>
      <c r="AG313" s="55"/>
      <c r="AH313" s="55"/>
      <c r="AI313" s="55"/>
      <c r="AJ313" s="55"/>
      <c r="AK313" s="55"/>
      <c r="AL313" s="55"/>
      <c r="AM313" s="684"/>
      <c r="AN313" s="55"/>
      <c r="AO313" s="55"/>
      <c r="AP313" s="55"/>
      <c r="AQ313" s="689"/>
      <c r="AR313" s="686"/>
      <c r="AS313" s="687"/>
      <c r="AT313" s="687"/>
      <c r="AU313" s="340"/>
      <c r="AV313" s="340"/>
    </row>
    <row r="314">
      <c r="A314" s="55"/>
      <c r="B314" s="684"/>
      <c r="C314" s="684"/>
      <c r="D314" s="442"/>
      <c r="E314" s="55"/>
      <c r="F314" s="55"/>
      <c r="G314" s="55"/>
      <c r="H314" s="55"/>
      <c r="I314" s="55"/>
      <c r="J314" s="55"/>
      <c r="K314" s="55"/>
      <c r="L314" s="55"/>
      <c r="M314" s="55"/>
      <c r="N314" s="55"/>
      <c r="O314" s="684"/>
      <c r="P314" s="684"/>
      <c r="Q314" s="684"/>
      <c r="R314" s="684"/>
      <c r="S314" s="55"/>
      <c r="T314" s="55"/>
      <c r="U314" s="55"/>
      <c r="V314" s="55"/>
      <c r="W314" s="684"/>
      <c r="X314" s="55"/>
      <c r="Y314" s="55"/>
      <c r="Z314" s="55"/>
      <c r="AA314" s="55"/>
      <c r="AB314" s="55"/>
      <c r="AC314" s="55"/>
      <c r="AD314" s="55"/>
      <c r="AE314" s="55"/>
      <c r="AF314" s="684"/>
      <c r="AG314" s="55"/>
      <c r="AH314" s="55"/>
      <c r="AI314" s="55"/>
      <c r="AJ314" s="55"/>
      <c r="AK314" s="55"/>
      <c r="AL314" s="55"/>
      <c r="AM314" s="684"/>
      <c r="AN314" s="55"/>
      <c r="AO314" s="55"/>
      <c r="AP314" s="55"/>
      <c r="AQ314" s="689"/>
      <c r="AR314" s="686"/>
      <c r="AS314" s="687"/>
      <c r="AT314" s="687"/>
      <c r="AU314" s="340"/>
      <c r="AV314" s="340"/>
    </row>
    <row r="315">
      <c r="A315" s="55"/>
      <c r="B315" s="684"/>
      <c r="C315" s="684"/>
      <c r="D315" s="442"/>
      <c r="E315" s="55"/>
      <c r="F315" s="55"/>
      <c r="G315" s="55"/>
      <c r="H315" s="55"/>
      <c r="I315" s="55"/>
      <c r="J315" s="55"/>
      <c r="K315" s="55"/>
      <c r="L315" s="55"/>
      <c r="M315" s="55"/>
      <c r="N315" s="55"/>
      <c r="O315" s="684"/>
      <c r="P315" s="684"/>
      <c r="Q315" s="684"/>
      <c r="R315" s="684"/>
      <c r="S315" s="55"/>
      <c r="T315" s="55"/>
      <c r="U315" s="55"/>
      <c r="V315" s="55"/>
      <c r="W315" s="684"/>
      <c r="X315" s="55"/>
      <c r="Y315" s="55"/>
      <c r="Z315" s="55"/>
      <c r="AA315" s="55"/>
      <c r="AB315" s="55"/>
      <c r="AC315" s="55"/>
      <c r="AD315" s="55"/>
      <c r="AE315" s="55"/>
      <c r="AF315" s="684"/>
      <c r="AG315" s="55"/>
      <c r="AH315" s="55"/>
      <c r="AI315" s="55"/>
      <c r="AJ315" s="55"/>
      <c r="AK315" s="55"/>
      <c r="AL315" s="55"/>
      <c r="AM315" s="684"/>
      <c r="AN315" s="55"/>
      <c r="AO315" s="55"/>
      <c r="AP315" s="55"/>
      <c r="AQ315" s="689"/>
      <c r="AR315" s="686"/>
      <c r="AS315" s="687"/>
      <c r="AT315" s="687"/>
      <c r="AU315" s="340"/>
      <c r="AV315" s="340"/>
    </row>
    <row r="316">
      <c r="A316" s="55"/>
      <c r="B316" s="684"/>
      <c r="C316" s="684"/>
      <c r="D316" s="442"/>
      <c r="E316" s="55"/>
      <c r="F316" s="55"/>
      <c r="G316" s="55"/>
      <c r="H316" s="55"/>
      <c r="I316" s="55"/>
      <c r="J316" s="55"/>
      <c r="K316" s="55"/>
      <c r="L316" s="55"/>
      <c r="M316" s="55"/>
      <c r="N316" s="55"/>
      <c r="O316" s="684"/>
      <c r="P316" s="684"/>
      <c r="Q316" s="684"/>
      <c r="R316" s="684"/>
      <c r="S316" s="55"/>
      <c r="T316" s="55"/>
      <c r="U316" s="55"/>
      <c r="V316" s="55"/>
      <c r="W316" s="684"/>
      <c r="X316" s="55"/>
      <c r="Y316" s="55"/>
      <c r="Z316" s="55"/>
      <c r="AA316" s="55"/>
      <c r="AB316" s="55"/>
      <c r="AC316" s="55"/>
      <c r="AD316" s="55"/>
      <c r="AE316" s="55"/>
      <c r="AF316" s="684"/>
      <c r="AG316" s="55"/>
      <c r="AH316" s="55"/>
      <c r="AI316" s="55"/>
      <c r="AJ316" s="55"/>
      <c r="AK316" s="55"/>
      <c r="AL316" s="55"/>
      <c r="AM316" s="684"/>
      <c r="AN316" s="55"/>
      <c r="AO316" s="55"/>
      <c r="AP316" s="55"/>
      <c r="AQ316" s="689"/>
      <c r="AR316" s="686"/>
      <c r="AS316" s="687"/>
      <c r="AT316" s="687"/>
      <c r="AU316" s="340"/>
      <c r="AV316" s="340"/>
    </row>
    <row r="317">
      <c r="A317" s="55"/>
      <c r="B317" s="684"/>
      <c r="C317" s="684"/>
      <c r="D317" s="442"/>
      <c r="E317" s="55"/>
      <c r="F317" s="55"/>
      <c r="G317" s="55"/>
      <c r="H317" s="55"/>
      <c r="I317" s="55"/>
      <c r="J317" s="55"/>
      <c r="K317" s="55"/>
      <c r="L317" s="55"/>
      <c r="M317" s="55"/>
      <c r="N317" s="55"/>
      <c r="O317" s="684"/>
      <c r="P317" s="684"/>
      <c r="Q317" s="684"/>
      <c r="R317" s="684"/>
      <c r="S317" s="55"/>
      <c r="T317" s="55"/>
      <c r="U317" s="55"/>
      <c r="V317" s="55"/>
      <c r="W317" s="684"/>
      <c r="X317" s="55"/>
      <c r="Y317" s="55"/>
      <c r="Z317" s="55"/>
      <c r="AA317" s="55"/>
      <c r="AB317" s="55"/>
      <c r="AC317" s="55"/>
      <c r="AD317" s="55"/>
      <c r="AE317" s="55"/>
      <c r="AF317" s="684"/>
      <c r="AG317" s="55"/>
      <c r="AH317" s="55"/>
      <c r="AI317" s="55"/>
      <c r="AJ317" s="55"/>
      <c r="AK317" s="55"/>
      <c r="AL317" s="55"/>
      <c r="AM317" s="684"/>
      <c r="AN317" s="55"/>
      <c r="AO317" s="55"/>
      <c r="AP317" s="55"/>
      <c r="AQ317" s="689"/>
      <c r="AR317" s="686"/>
      <c r="AS317" s="687"/>
      <c r="AT317" s="687"/>
      <c r="AU317" s="340"/>
      <c r="AV317" s="340"/>
    </row>
    <row r="318">
      <c r="A318" s="55"/>
      <c r="B318" s="684"/>
      <c r="C318" s="684"/>
      <c r="D318" s="442"/>
      <c r="E318" s="55"/>
      <c r="F318" s="55"/>
      <c r="G318" s="55"/>
      <c r="H318" s="55"/>
      <c r="I318" s="55"/>
      <c r="J318" s="55"/>
      <c r="K318" s="55"/>
      <c r="L318" s="55"/>
      <c r="M318" s="55"/>
      <c r="N318" s="55"/>
      <c r="O318" s="684"/>
      <c r="P318" s="684"/>
      <c r="Q318" s="684"/>
      <c r="R318" s="684"/>
      <c r="S318" s="55"/>
      <c r="T318" s="55"/>
      <c r="U318" s="55"/>
      <c r="V318" s="55"/>
      <c r="W318" s="684"/>
      <c r="X318" s="55"/>
      <c r="Y318" s="55"/>
      <c r="Z318" s="55"/>
      <c r="AA318" s="55"/>
      <c r="AB318" s="55"/>
      <c r="AC318" s="55"/>
      <c r="AD318" s="55"/>
      <c r="AE318" s="55"/>
      <c r="AF318" s="684"/>
      <c r="AG318" s="55"/>
      <c r="AH318" s="55"/>
      <c r="AI318" s="55"/>
      <c r="AJ318" s="55"/>
      <c r="AK318" s="55"/>
      <c r="AL318" s="55"/>
      <c r="AM318" s="684"/>
      <c r="AN318" s="55"/>
      <c r="AO318" s="55"/>
      <c r="AP318" s="55"/>
      <c r="AQ318" s="689"/>
      <c r="AR318" s="686"/>
      <c r="AS318" s="687"/>
      <c r="AT318" s="687"/>
      <c r="AU318" s="340"/>
      <c r="AV318" s="340"/>
    </row>
    <row r="319">
      <c r="A319" s="55"/>
      <c r="B319" s="684"/>
      <c r="C319" s="684"/>
      <c r="D319" s="442"/>
      <c r="E319" s="55"/>
      <c r="F319" s="55"/>
      <c r="G319" s="55"/>
      <c r="H319" s="55"/>
      <c r="I319" s="55"/>
      <c r="J319" s="55"/>
      <c r="K319" s="55"/>
      <c r="L319" s="55"/>
      <c r="M319" s="55"/>
      <c r="N319" s="55"/>
      <c r="O319" s="684"/>
      <c r="P319" s="684"/>
      <c r="Q319" s="684"/>
      <c r="R319" s="684"/>
      <c r="S319" s="55"/>
      <c r="T319" s="55"/>
      <c r="U319" s="55"/>
      <c r="V319" s="55"/>
      <c r="W319" s="684"/>
      <c r="X319" s="55"/>
      <c r="Y319" s="55"/>
      <c r="Z319" s="55"/>
      <c r="AA319" s="55"/>
      <c r="AB319" s="55"/>
      <c r="AC319" s="55"/>
      <c r="AD319" s="55"/>
      <c r="AE319" s="55"/>
      <c r="AF319" s="684"/>
      <c r="AG319" s="55"/>
      <c r="AH319" s="55"/>
      <c r="AI319" s="55"/>
      <c r="AJ319" s="55"/>
      <c r="AK319" s="55"/>
      <c r="AL319" s="55"/>
      <c r="AM319" s="684"/>
      <c r="AN319" s="55"/>
      <c r="AO319" s="55"/>
      <c r="AP319" s="55"/>
      <c r="AQ319" s="689"/>
      <c r="AR319" s="686"/>
      <c r="AS319" s="687"/>
      <c r="AT319" s="687"/>
      <c r="AU319" s="340"/>
      <c r="AV319" s="340"/>
    </row>
    <row r="320">
      <c r="A320" s="55"/>
      <c r="B320" s="684"/>
      <c r="C320" s="684"/>
      <c r="D320" s="442"/>
      <c r="E320" s="55"/>
      <c r="F320" s="55"/>
      <c r="G320" s="55"/>
      <c r="H320" s="55"/>
      <c r="I320" s="55"/>
      <c r="J320" s="55"/>
      <c r="K320" s="55"/>
      <c r="L320" s="55"/>
      <c r="M320" s="55"/>
      <c r="N320" s="55"/>
      <c r="O320" s="684"/>
      <c r="P320" s="684"/>
      <c r="Q320" s="684"/>
      <c r="R320" s="684"/>
      <c r="S320" s="55"/>
      <c r="T320" s="55"/>
      <c r="U320" s="55"/>
      <c r="V320" s="55"/>
      <c r="W320" s="684"/>
      <c r="X320" s="55"/>
      <c r="Y320" s="55"/>
      <c r="Z320" s="55"/>
      <c r="AA320" s="55"/>
      <c r="AB320" s="55"/>
      <c r="AC320" s="55"/>
      <c r="AD320" s="55"/>
      <c r="AE320" s="55"/>
      <c r="AF320" s="684"/>
      <c r="AG320" s="55"/>
      <c r="AH320" s="55"/>
      <c r="AI320" s="55"/>
      <c r="AJ320" s="55"/>
      <c r="AK320" s="55"/>
      <c r="AL320" s="55"/>
      <c r="AM320" s="684"/>
      <c r="AN320" s="55"/>
      <c r="AO320" s="55"/>
      <c r="AP320" s="55"/>
      <c r="AQ320" s="689"/>
      <c r="AR320" s="686"/>
      <c r="AS320" s="687"/>
      <c r="AT320" s="687"/>
      <c r="AU320" s="340"/>
      <c r="AV320" s="340"/>
    </row>
    <row r="321">
      <c r="A321" s="55"/>
      <c r="B321" s="684"/>
      <c r="C321" s="684"/>
      <c r="D321" s="442"/>
      <c r="E321" s="55"/>
      <c r="F321" s="55"/>
      <c r="G321" s="55"/>
      <c r="H321" s="55"/>
      <c r="I321" s="55"/>
      <c r="J321" s="55"/>
      <c r="K321" s="55"/>
      <c r="L321" s="55"/>
      <c r="M321" s="55"/>
      <c r="N321" s="55"/>
      <c r="O321" s="684"/>
      <c r="P321" s="684"/>
      <c r="Q321" s="684"/>
      <c r="R321" s="684"/>
      <c r="S321" s="55"/>
      <c r="T321" s="55"/>
      <c r="U321" s="55"/>
      <c r="V321" s="55"/>
      <c r="W321" s="684"/>
      <c r="X321" s="55"/>
      <c r="Y321" s="55"/>
      <c r="Z321" s="55"/>
      <c r="AA321" s="55"/>
      <c r="AB321" s="55"/>
      <c r="AC321" s="55"/>
      <c r="AD321" s="55"/>
      <c r="AE321" s="55"/>
      <c r="AF321" s="684"/>
      <c r="AG321" s="55"/>
      <c r="AH321" s="55"/>
      <c r="AI321" s="55"/>
      <c r="AJ321" s="55"/>
      <c r="AK321" s="55"/>
      <c r="AL321" s="55"/>
      <c r="AM321" s="684"/>
      <c r="AN321" s="55"/>
      <c r="AO321" s="55"/>
      <c r="AP321" s="55"/>
      <c r="AQ321" s="689"/>
      <c r="AR321" s="686"/>
      <c r="AS321" s="687"/>
      <c r="AT321" s="687"/>
      <c r="AU321" s="340"/>
      <c r="AV321" s="340"/>
    </row>
    <row r="322">
      <c r="A322" s="55"/>
      <c r="B322" s="684"/>
      <c r="C322" s="684"/>
      <c r="D322" s="442"/>
      <c r="E322" s="55"/>
      <c r="F322" s="55"/>
      <c r="G322" s="55"/>
      <c r="H322" s="55"/>
      <c r="I322" s="55"/>
      <c r="J322" s="55"/>
      <c r="K322" s="55"/>
      <c r="L322" s="55"/>
      <c r="M322" s="55"/>
      <c r="N322" s="55"/>
      <c r="O322" s="684"/>
      <c r="P322" s="684"/>
      <c r="Q322" s="684"/>
      <c r="R322" s="684"/>
      <c r="S322" s="55"/>
      <c r="T322" s="55"/>
      <c r="U322" s="55"/>
      <c r="V322" s="55"/>
      <c r="W322" s="684"/>
      <c r="X322" s="55"/>
      <c r="Y322" s="55"/>
      <c r="Z322" s="55"/>
      <c r="AA322" s="55"/>
      <c r="AB322" s="55"/>
      <c r="AC322" s="55"/>
      <c r="AD322" s="55"/>
      <c r="AE322" s="55"/>
      <c r="AF322" s="684"/>
      <c r="AG322" s="55"/>
      <c r="AH322" s="55"/>
      <c r="AI322" s="55"/>
      <c r="AJ322" s="55"/>
      <c r="AK322" s="55"/>
      <c r="AL322" s="55"/>
      <c r="AM322" s="684"/>
      <c r="AN322" s="55"/>
      <c r="AO322" s="55"/>
      <c r="AP322" s="55"/>
      <c r="AQ322" s="689"/>
      <c r="AR322" s="686"/>
      <c r="AS322" s="687"/>
      <c r="AT322" s="687"/>
      <c r="AU322" s="340"/>
      <c r="AV322" s="340"/>
    </row>
    <row r="323">
      <c r="A323" s="55"/>
      <c r="B323" s="684"/>
      <c r="C323" s="684"/>
      <c r="D323" s="442"/>
      <c r="E323" s="55"/>
      <c r="F323" s="55"/>
      <c r="G323" s="55"/>
      <c r="H323" s="55"/>
      <c r="I323" s="55"/>
      <c r="J323" s="55"/>
      <c r="K323" s="55"/>
      <c r="L323" s="55"/>
      <c r="M323" s="55"/>
      <c r="N323" s="55"/>
      <c r="O323" s="684"/>
      <c r="P323" s="684"/>
      <c r="Q323" s="684"/>
      <c r="R323" s="684"/>
      <c r="S323" s="55"/>
      <c r="T323" s="55"/>
      <c r="U323" s="55"/>
      <c r="V323" s="55"/>
      <c r="W323" s="684"/>
      <c r="X323" s="55"/>
      <c r="Y323" s="55"/>
      <c r="Z323" s="55"/>
      <c r="AA323" s="55"/>
      <c r="AB323" s="55"/>
      <c r="AC323" s="55"/>
      <c r="AD323" s="55"/>
      <c r="AE323" s="55"/>
      <c r="AF323" s="684"/>
      <c r="AG323" s="55"/>
      <c r="AH323" s="55"/>
      <c r="AI323" s="55"/>
      <c r="AJ323" s="55"/>
      <c r="AK323" s="55"/>
      <c r="AL323" s="55"/>
      <c r="AM323" s="684"/>
      <c r="AN323" s="55"/>
      <c r="AO323" s="55"/>
      <c r="AP323" s="55"/>
      <c r="AQ323" s="689"/>
      <c r="AR323" s="686"/>
      <c r="AS323" s="687"/>
      <c r="AT323" s="687"/>
      <c r="AU323" s="340"/>
      <c r="AV323" s="340"/>
    </row>
    <row r="324">
      <c r="A324" s="55"/>
      <c r="B324" s="684"/>
      <c r="C324" s="684"/>
      <c r="D324" s="442"/>
      <c r="E324" s="55"/>
      <c r="F324" s="55"/>
      <c r="G324" s="55"/>
      <c r="H324" s="55"/>
      <c r="I324" s="55"/>
      <c r="J324" s="55"/>
      <c r="K324" s="55"/>
      <c r="L324" s="55"/>
      <c r="M324" s="55"/>
      <c r="N324" s="55"/>
      <c r="O324" s="684"/>
      <c r="P324" s="684"/>
      <c r="Q324" s="684"/>
      <c r="R324" s="684"/>
      <c r="S324" s="55"/>
      <c r="T324" s="55"/>
      <c r="U324" s="55"/>
      <c r="V324" s="55"/>
      <c r="W324" s="684"/>
      <c r="X324" s="55"/>
      <c r="Y324" s="55"/>
      <c r="Z324" s="55"/>
      <c r="AA324" s="55"/>
      <c r="AB324" s="55"/>
      <c r="AC324" s="55"/>
      <c r="AD324" s="55"/>
      <c r="AE324" s="55"/>
      <c r="AF324" s="684"/>
      <c r="AG324" s="55"/>
      <c r="AH324" s="55"/>
      <c r="AI324" s="55"/>
      <c r="AJ324" s="55"/>
      <c r="AK324" s="55"/>
      <c r="AL324" s="55"/>
      <c r="AM324" s="684"/>
      <c r="AN324" s="55"/>
      <c r="AO324" s="55"/>
      <c r="AP324" s="55"/>
      <c r="AQ324" s="689"/>
      <c r="AR324" s="686"/>
      <c r="AS324" s="687"/>
      <c r="AT324" s="687"/>
      <c r="AU324" s="340"/>
      <c r="AV324" s="340"/>
    </row>
    <row r="325">
      <c r="A325" s="55"/>
      <c r="B325" s="684"/>
      <c r="C325" s="684"/>
      <c r="D325" s="442"/>
      <c r="E325" s="55"/>
      <c r="F325" s="55"/>
      <c r="G325" s="55"/>
      <c r="H325" s="55"/>
      <c r="I325" s="55"/>
      <c r="J325" s="55"/>
      <c r="K325" s="55"/>
      <c r="L325" s="55"/>
      <c r="M325" s="55"/>
      <c r="N325" s="55"/>
      <c r="O325" s="684"/>
      <c r="P325" s="684"/>
      <c r="Q325" s="684"/>
      <c r="R325" s="684"/>
      <c r="S325" s="55"/>
      <c r="T325" s="55"/>
      <c r="U325" s="55"/>
      <c r="V325" s="55"/>
      <c r="W325" s="684"/>
      <c r="X325" s="55"/>
      <c r="Y325" s="55"/>
      <c r="Z325" s="55"/>
      <c r="AA325" s="55"/>
      <c r="AB325" s="55"/>
      <c r="AC325" s="55"/>
      <c r="AD325" s="55"/>
      <c r="AE325" s="55"/>
      <c r="AF325" s="684"/>
      <c r="AG325" s="55"/>
      <c r="AH325" s="55"/>
      <c r="AI325" s="55"/>
      <c r="AJ325" s="55"/>
      <c r="AK325" s="55"/>
      <c r="AL325" s="55"/>
      <c r="AM325" s="684"/>
      <c r="AN325" s="55"/>
      <c r="AO325" s="55"/>
      <c r="AP325" s="55"/>
      <c r="AQ325" s="689"/>
      <c r="AR325" s="686"/>
      <c r="AS325" s="687"/>
      <c r="AT325" s="687"/>
      <c r="AU325" s="340"/>
      <c r="AV325" s="340"/>
    </row>
    <row r="326">
      <c r="A326" s="55"/>
      <c r="B326" s="684"/>
      <c r="C326" s="684"/>
      <c r="D326" s="442"/>
      <c r="E326" s="55"/>
      <c r="F326" s="55"/>
      <c r="G326" s="55"/>
      <c r="H326" s="55"/>
      <c r="I326" s="55"/>
      <c r="J326" s="55"/>
      <c r="K326" s="55"/>
      <c r="L326" s="55"/>
      <c r="M326" s="55"/>
      <c r="N326" s="55"/>
      <c r="O326" s="684"/>
      <c r="P326" s="684"/>
      <c r="Q326" s="684"/>
      <c r="R326" s="684"/>
      <c r="S326" s="55"/>
      <c r="T326" s="55"/>
      <c r="U326" s="55"/>
      <c r="V326" s="55"/>
      <c r="W326" s="684"/>
      <c r="X326" s="55"/>
      <c r="Y326" s="55"/>
      <c r="Z326" s="55"/>
      <c r="AA326" s="55"/>
      <c r="AB326" s="55"/>
      <c r="AC326" s="55"/>
      <c r="AD326" s="55"/>
      <c r="AE326" s="55"/>
      <c r="AF326" s="684"/>
      <c r="AG326" s="55"/>
      <c r="AH326" s="55"/>
      <c r="AI326" s="55"/>
      <c r="AJ326" s="55"/>
      <c r="AK326" s="55"/>
      <c r="AL326" s="55"/>
      <c r="AM326" s="684"/>
      <c r="AN326" s="55"/>
      <c r="AO326" s="55"/>
      <c r="AP326" s="55"/>
      <c r="AQ326" s="689"/>
      <c r="AR326" s="686"/>
      <c r="AS326" s="687"/>
      <c r="AT326" s="687"/>
      <c r="AU326" s="340"/>
      <c r="AV326" s="340"/>
    </row>
    <row r="327">
      <c r="A327" s="55"/>
      <c r="B327" s="684"/>
      <c r="C327" s="684"/>
      <c r="D327" s="442"/>
      <c r="E327" s="55"/>
      <c r="F327" s="55"/>
      <c r="G327" s="55"/>
      <c r="H327" s="55"/>
      <c r="I327" s="55"/>
      <c r="J327" s="55"/>
      <c r="K327" s="55"/>
      <c r="L327" s="55"/>
      <c r="M327" s="55"/>
      <c r="N327" s="55"/>
      <c r="O327" s="684"/>
      <c r="P327" s="684"/>
      <c r="Q327" s="684"/>
      <c r="R327" s="684"/>
      <c r="S327" s="55"/>
      <c r="T327" s="55"/>
      <c r="U327" s="55"/>
      <c r="V327" s="55"/>
      <c r="W327" s="684"/>
      <c r="X327" s="55"/>
      <c r="Y327" s="55"/>
      <c r="Z327" s="55"/>
      <c r="AA327" s="55"/>
      <c r="AB327" s="55"/>
      <c r="AC327" s="55"/>
      <c r="AD327" s="55"/>
      <c r="AE327" s="55"/>
      <c r="AF327" s="684"/>
      <c r="AG327" s="55"/>
      <c r="AH327" s="55"/>
      <c r="AI327" s="55"/>
      <c r="AJ327" s="55"/>
      <c r="AK327" s="55"/>
      <c r="AL327" s="55"/>
      <c r="AM327" s="684"/>
      <c r="AN327" s="55"/>
      <c r="AO327" s="55"/>
      <c r="AP327" s="55"/>
      <c r="AQ327" s="689"/>
      <c r="AR327" s="686"/>
      <c r="AS327" s="687"/>
      <c r="AT327" s="687"/>
      <c r="AU327" s="340"/>
      <c r="AV327" s="340"/>
    </row>
    <row r="328">
      <c r="A328" s="55"/>
      <c r="B328" s="684"/>
      <c r="C328" s="684"/>
      <c r="D328" s="442"/>
      <c r="E328" s="55"/>
      <c r="F328" s="55"/>
      <c r="G328" s="55"/>
      <c r="H328" s="55"/>
      <c r="I328" s="55"/>
      <c r="J328" s="55"/>
      <c r="K328" s="55"/>
      <c r="L328" s="55"/>
      <c r="M328" s="55"/>
      <c r="N328" s="55"/>
      <c r="O328" s="684"/>
      <c r="P328" s="684"/>
      <c r="Q328" s="684"/>
      <c r="R328" s="684"/>
      <c r="S328" s="55"/>
      <c r="T328" s="55"/>
      <c r="U328" s="55"/>
      <c r="V328" s="55"/>
      <c r="W328" s="684"/>
      <c r="X328" s="55"/>
      <c r="Y328" s="55"/>
      <c r="Z328" s="55"/>
      <c r="AA328" s="55"/>
      <c r="AB328" s="55"/>
      <c r="AC328" s="55"/>
      <c r="AD328" s="55"/>
      <c r="AE328" s="55"/>
      <c r="AF328" s="684"/>
      <c r="AG328" s="55"/>
      <c r="AH328" s="55"/>
      <c r="AI328" s="55"/>
      <c r="AJ328" s="55"/>
      <c r="AK328" s="55"/>
      <c r="AL328" s="55"/>
      <c r="AM328" s="684"/>
      <c r="AN328" s="55"/>
      <c r="AO328" s="55"/>
      <c r="AP328" s="55"/>
      <c r="AQ328" s="689"/>
      <c r="AR328" s="686"/>
      <c r="AS328" s="687"/>
      <c r="AT328" s="687"/>
      <c r="AU328" s="340"/>
      <c r="AV328" s="340"/>
    </row>
    <row r="329">
      <c r="A329" s="55"/>
      <c r="B329" s="684"/>
      <c r="C329" s="684"/>
      <c r="D329" s="442"/>
      <c r="E329" s="55"/>
      <c r="F329" s="55"/>
      <c r="G329" s="55"/>
      <c r="H329" s="55"/>
      <c r="I329" s="55"/>
      <c r="J329" s="55"/>
      <c r="K329" s="55"/>
      <c r="L329" s="55"/>
      <c r="M329" s="55"/>
      <c r="N329" s="55"/>
      <c r="O329" s="684"/>
      <c r="P329" s="684"/>
      <c r="Q329" s="684"/>
      <c r="R329" s="684"/>
      <c r="S329" s="55"/>
      <c r="T329" s="55"/>
      <c r="U329" s="55"/>
      <c r="V329" s="55"/>
      <c r="W329" s="684"/>
      <c r="X329" s="55"/>
      <c r="Y329" s="55"/>
      <c r="Z329" s="55"/>
      <c r="AA329" s="55"/>
      <c r="AB329" s="55"/>
      <c r="AC329" s="55"/>
      <c r="AD329" s="55"/>
      <c r="AE329" s="55"/>
      <c r="AF329" s="684"/>
      <c r="AG329" s="55"/>
      <c r="AH329" s="55"/>
      <c r="AI329" s="55"/>
      <c r="AJ329" s="55"/>
      <c r="AK329" s="55"/>
      <c r="AL329" s="55"/>
      <c r="AM329" s="684"/>
      <c r="AN329" s="55"/>
      <c r="AO329" s="55"/>
      <c r="AP329" s="55"/>
      <c r="AQ329" s="689"/>
      <c r="AR329" s="686"/>
      <c r="AS329" s="687"/>
      <c r="AT329" s="687"/>
      <c r="AU329" s="340"/>
      <c r="AV329" s="340"/>
    </row>
    <row r="330">
      <c r="A330" s="55"/>
      <c r="B330" s="684"/>
      <c r="C330" s="684"/>
      <c r="D330" s="442"/>
      <c r="E330" s="55"/>
      <c r="F330" s="55"/>
      <c r="G330" s="55"/>
      <c r="H330" s="55"/>
      <c r="I330" s="55"/>
      <c r="J330" s="55"/>
      <c r="K330" s="55"/>
      <c r="L330" s="55"/>
      <c r="M330" s="55"/>
      <c r="N330" s="55"/>
      <c r="O330" s="684"/>
      <c r="P330" s="684"/>
      <c r="Q330" s="684"/>
      <c r="R330" s="684"/>
      <c r="S330" s="55"/>
      <c r="T330" s="55"/>
      <c r="U330" s="55"/>
      <c r="V330" s="55"/>
      <c r="W330" s="684"/>
      <c r="X330" s="55"/>
      <c r="Y330" s="55"/>
      <c r="Z330" s="55"/>
      <c r="AA330" s="55"/>
      <c r="AB330" s="55"/>
      <c r="AC330" s="55"/>
      <c r="AD330" s="55"/>
      <c r="AE330" s="55"/>
      <c r="AF330" s="684"/>
      <c r="AG330" s="55"/>
      <c r="AH330" s="55"/>
      <c r="AI330" s="55"/>
      <c r="AJ330" s="55"/>
      <c r="AK330" s="55"/>
      <c r="AL330" s="55"/>
      <c r="AM330" s="684"/>
      <c r="AN330" s="55"/>
      <c r="AO330" s="55"/>
      <c r="AP330" s="55"/>
      <c r="AQ330" s="689"/>
      <c r="AR330" s="686"/>
      <c r="AS330" s="687"/>
      <c r="AT330" s="687"/>
      <c r="AU330" s="340"/>
      <c r="AV330" s="340"/>
    </row>
    <row r="331">
      <c r="A331" s="55"/>
      <c r="B331" s="684"/>
      <c r="C331" s="684"/>
      <c r="D331" s="442"/>
      <c r="E331" s="55"/>
      <c r="F331" s="55"/>
      <c r="G331" s="55"/>
      <c r="H331" s="55"/>
      <c r="I331" s="55"/>
      <c r="J331" s="55"/>
      <c r="K331" s="55"/>
      <c r="L331" s="55"/>
      <c r="M331" s="55"/>
      <c r="N331" s="55"/>
      <c r="O331" s="684"/>
      <c r="P331" s="684"/>
      <c r="Q331" s="684"/>
      <c r="R331" s="684"/>
      <c r="S331" s="55"/>
      <c r="T331" s="55"/>
      <c r="U331" s="55"/>
      <c r="V331" s="55"/>
      <c r="W331" s="684"/>
      <c r="X331" s="55"/>
      <c r="Y331" s="55"/>
      <c r="Z331" s="55"/>
      <c r="AA331" s="55"/>
      <c r="AB331" s="55"/>
      <c r="AC331" s="55"/>
      <c r="AD331" s="55"/>
      <c r="AE331" s="55"/>
      <c r="AF331" s="684"/>
      <c r="AG331" s="55"/>
      <c r="AH331" s="55"/>
      <c r="AI331" s="55"/>
      <c r="AJ331" s="55"/>
      <c r="AK331" s="55"/>
      <c r="AL331" s="55"/>
      <c r="AM331" s="684"/>
      <c r="AN331" s="55"/>
      <c r="AO331" s="55"/>
      <c r="AP331" s="55"/>
      <c r="AQ331" s="689"/>
      <c r="AR331" s="686"/>
      <c r="AS331" s="687"/>
      <c r="AT331" s="687"/>
      <c r="AU331" s="340"/>
      <c r="AV331" s="340"/>
    </row>
    <row r="332">
      <c r="A332" s="55"/>
      <c r="B332" s="684"/>
      <c r="C332" s="684"/>
      <c r="D332" s="442"/>
      <c r="E332" s="55"/>
      <c r="F332" s="55"/>
      <c r="G332" s="55"/>
      <c r="H332" s="55"/>
      <c r="I332" s="55"/>
      <c r="J332" s="55"/>
      <c r="K332" s="55"/>
      <c r="L332" s="55"/>
      <c r="M332" s="55"/>
      <c r="N332" s="55"/>
      <c r="O332" s="684"/>
      <c r="P332" s="684"/>
      <c r="Q332" s="684"/>
      <c r="R332" s="684"/>
      <c r="S332" s="55"/>
      <c r="T332" s="55"/>
      <c r="U332" s="55"/>
      <c r="V332" s="55"/>
      <c r="W332" s="684"/>
      <c r="X332" s="55"/>
      <c r="Y332" s="55"/>
      <c r="Z332" s="55"/>
      <c r="AA332" s="55"/>
      <c r="AB332" s="55"/>
      <c r="AC332" s="55"/>
      <c r="AD332" s="55"/>
      <c r="AE332" s="55"/>
      <c r="AF332" s="684"/>
      <c r="AG332" s="55"/>
      <c r="AH332" s="55"/>
      <c r="AI332" s="55"/>
      <c r="AJ332" s="55"/>
      <c r="AK332" s="55"/>
      <c r="AL332" s="55"/>
      <c r="AM332" s="684"/>
      <c r="AN332" s="55"/>
      <c r="AO332" s="55"/>
      <c r="AP332" s="55"/>
      <c r="AQ332" s="689"/>
      <c r="AR332" s="686"/>
      <c r="AS332" s="687"/>
      <c r="AT332" s="687"/>
      <c r="AU332" s="340"/>
      <c r="AV332" s="340"/>
    </row>
    <row r="333">
      <c r="A333" s="55"/>
      <c r="B333" s="684"/>
      <c r="C333" s="684"/>
      <c r="D333" s="442"/>
      <c r="E333" s="55"/>
      <c r="F333" s="55"/>
      <c r="G333" s="55"/>
      <c r="H333" s="55"/>
      <c r="I333" s="55"/>
      <c r="J333" s="55"/>
      <c r="K333" s="55"/>
      <c r="L333" s="55"/>
      <c r="M333" s="55"/>
      <c r="N333" s="55"/>
      <c r="O333" s="684"/>
      <c r="P333" s="684"/>
      <c r="Q333" s="684"/>
      <c r="R333" s="684"/>
      <c r="S333" s="55"/>
      <c r="T333" s="55"/>
      <c r="U333" s="55"/>
      <c r="V333" s="55"/>
      <c r="W333" s="684"/>
      <c r="X333" s="55"/>
      <c r="Y333" s="55"/>
      <c r="Z333" s="55"/>
      <c r="AA333" s="55"/>
      <c r="AB333" s="55"/>
      <c r="AC333" s="55"/>
      <c r="AD333" s="55"/>
      <c r="AE333" s="55"/>
      <c r="AF333" s="684"/>
      <c r="AG333" s="55"/>
      <c r="AH333" s="55"/>
      <c r="AI333" s="55"/>
      <c r="AJ333" s="55"/>
      <c r="AK333" s="55"/>
      <c r="AL333" s="55"/>
      <c r="AM333" s="684"/>
      <c r="AN333" s="55"/>
      <c r="AO333" s="55"/>
      <c r="AP333" s="55"/>
      <c r="AQ333" s="689"/>
      <c r="AR333" s="686"/>
      <c r="AS333" s="687"/>
      <c r="AT333" s="687"/>
      <c r="AU333" s="340"/>
      <c r="AV333" s="340"/>
    </row>
    <row r="334">
      <c r="A334" s="55"/>
      <c r="B334" s="684"/>
      <c r="C334" s="684"/>
      <c r="D334" s="442"/>
      <c r="E334" s="55"/>
      <c r="F334" s="55"/>
      <c r="G334" s="55"/>
      <c r="H334" s="55"/>
      <c r="I334" s="55"/>
      <c r="J334" s="55"/>
      <c r="K334" s="55"/>
      <c r="L334" s="55"/>
      <c r="M334" s="55"/>
      <c r="N334" s="55"/>
      <c r="O334" s="684"/>
      <c r="P334" s="684"/>
      <c r="Q334" s="684"/>
      <c r="R334" s="684"/>
      <c r="S334" s="55"/>
      <c r="T334" s="55"/>
      <c r="U334" s="55"/>
      <c r="V334" s="55"/>
      <c r="W334" s="684"/>
      <c r="X334" s="55"/>
      <c r="Y334" s="55"/>
      <c r="Z334" s="55"/>
      <c r="AA334" s="55"/>
      <c r="AB334" s="55"/>
      <c r="AC334" s="55"/>
      <c r="AD334" s="55"/>
      <c r="AE334" s="55"/>
      <c r="AF334" s="684"/>
      <c r="AG334" s="55"/>
      <c r="AH334" s="55"/>
      <c r="AI334" s="55"/>
      <c r="AJ334" s="55"/>
      <c r="AK334" s="55"/>
      <c r="AL334" s="55"/>
      <c r="AM334" s="684"/>
      <c r="AN334" s="55"/>
      <c r="AO334" s="55"/>
      <c r="AP334" s="55"/>
      <c r="AQ334" s="689"/>
      <c r="AR334" s="686"/>
      <c r="AS334" s="687"/>
      <c r="AT334" s="687"/>
      <c r="AU334" s="340"/>
      <c r="AV334" s="340"/>
    </row>
    <row r="335">
      <c r="A335" s="55"/>
      <c r="B335" s="684"/>
      <c r="C335" s="684"/>
      <c r="D335" s="442"/>
      <c r="E335" s="55"/>
      <c r="F335" s="55"/>
      <c r="G335" s="55"/>
      <c r="H335" s="55"/>
      <c r="I335" s="55"/>
      <c r="J335" s="55"/>
      <c r="K335" s="55"/>
      <c r="L335" s="55"/>
      <c r="M335" s="55"/>
      <c r="N335" s="55"/>
      <c r="O335" s="684"/>
      <c r="P335" s="684"/>
      <c r="Q335" s="684"/>
      <c r="R335" s="684"/>
      <c r="S335" s="55"/>
      <c r="T335" s="55"/>
      <c r="U335" s="55"/>
      <c r="V335" s="55"/>
      <c r="W335" s="684"/>
      <c r="X335" s="55"/>
      <c r="Y335" s="55"/>
      <c r="Z335" s="55"/>
      <c r="AA335" s="55"/>
      <c r="AB335" s="55"/>
      <c r="AC335" s="55"/>
      <c r="AD335" s="55"/>
      <c r="AE335" s="55"/>
      <c r="AF335" s="684"/>
      <c r="AG335" s="55"/>
      <c r="AH335" s="55"/>
      <c r="AI335" s="55"/>
      <c r="AJ335" s="55"/>
      <c r="AK335" s="55"/>
      <c r="AL335" s="55"/>
      <c r="AM335" s="684"/>
      <c r="AN335" s="55"/>
      <c r="AO335" s="55"/>
      <c r="AP335" s="55"/>
      <c r="AQ335" s="689"/>
      <c r="AR335" s="686"/>
      <c r="AS335" s="687"/>
      <c r="AT335" s="687"/>
      <c r="AU335" s="340"/>
      <c r="AV335" s="340"/>
    </row>
    <row r="336">
      <c r="A336" s="55"/>
      <c r="B336" s="684"/>
      <c r="C336" s="684"/>
      <c r="D336" s="442"/>
      <c r="E336" s="55"/>
      <c r="F336" s="55"/>
      <c r="G336" s="55"/>
      <c r="H336" s="55"/>
      <c r="I336" s="55"/>
      <c r="J336" s="55"/>
      <c r="K336" s="55"/>
      <c r="L336" s="55"/>
      <c r="M336" s="55"/>
      <c r="N336" s="55"/>
      <c r="O336" s="684"/>
      <c r="P336" s="684"/>
      <c r="Q336" s="684"/>
      <c r="R336" s="684"/>
      <c r="S336" s="55"/>
      <c r="T336" s="55"/>
      <c r="U336" s="55"/>
      <c r="V336" s="55"/>
      <c r="W336" s="684"/>
      <c r="X336" s="55"/>
      <c r="Y336" s="55"/>
      <c r="Z336" s="55"/>
      <c r="AA336" s="55"/>
      <c r="AB336" s="55"/>
      <c r="AC336" s="55"/>
      <c r="AD336" s="55"/>
      <c r="AE336" s="55"/>
      <c r="AF336" s="684"/>
      <c r="AG336" s="55"/>
      <c r="AH336" s="55"/>
      <c r="AI336" s="55"/>
      <c r="AJ336" s="55"/>
      <c r="AK336" s="55"/>
      <c r="AL336" s="55"/>
      <c r="AM336" s="684"/>
      <c r="AN336" s="55"/>
      <c r="AO336" s="55"/>
      <c r="AP336" s="55"/>
      <c r="AQ336" s="689"/>
      <c r="AR336" s="686"/>
      <c r="AS336" s="687"/>
      <c r="AT336" s="687"/>
      <c r="AU336" s="340"/>
      <c r="AV336" s="340"/>
    </row>
    <row r="337">
      <c r="A337" s="55"/>
      <c r="B337" s="684"/>
      <c r="C337" s="684"/>
      <c r="D337" s="442"/>
      <c r="E337" s="55"/>
      <c r="F337" s="55"/>
      <c r="G337" s="55"/>
      <c r="H337" s="55"/>
      <c r="I337" s="55"/>
      <c r="J337" s="55"/>
      <c r="K337" s="55"/>
      <c r="L337" s="55"/>
      <c r="M337" s="55"/>
      <c r="N337" s="55"/>
      <c r="O337" s="684"/>
      <c r="P337" s="684"/>
      <c r="Q337" s="684"/>
      <c r="R337" s="684"/>
      <c r="S337" s="55"/>
      <c r="T337" s="55"/>
      <c r="U337" s="55"/>
      <c r="V337" s="55"/>
      <c r="W337" s="684"/>
      <c r="X337" s="55"/>
      <c r="Y337" s="55"/>
      <c r="Z337" s="55"/>
      <c r="AA337" s="55"/>
      <c r="AB337" s="55"/>
      <c r="AC337" s="55"/>
      <c r="AD337" s="55"/>
      <c r="AE337" s="55"/>
      <c r="AF337" s="684"/>
      <c r="AG337" s="55"/>
      <c r="AH337" s="55"/>
      <c r="AI337" s="55"/>
      <c r="AJ337" s="55"/>
      <c r="AK337" s="55"/>
      <c r="AL337" s="55"/>
      <c r="AM337" s="684"/>
      <c r="AN337" s="55"/>
      <c r="AO337" s="55"/>
      <c r="AP337" s="55"/>
      <c r="AQ337" s="689"/>
      <c r="AR337" s="686"/>
      <c r="AS337" s="687"/>
      <c r="AT337" s="687"/>
      <c r="AU337" s="340"/>
      <c r="AV337" s="340"/>
    </row>
    <row r="338">
      <c r="A338" s="55"/>
      <c r="B338" s="684"/>
      <c r="C338" s="684"/>
      <c r="D338" s="442"/>
      <c r="E338" s="55"/>
      <c r="F338" s="55"/>
      <c r="G338" s="55"/>
      <c r="H338" s="55"/>
      <c r="I338" s="55"/>
      <c r="J338" s="55"/>
      <c r="K338" s="55"/>
      <c r="L338" s="55"/>
      <c r="M338" s="55"/>
      <c r="N338" s="55"/>
      <c r="O338" s="684"/>
      <c r="P338" s="684"/>
      <c r="Q338" s="684"/>
      <c r="R338" s="684"/>
      <c r="S338" s="55"/>
      <c r="T338" s="55"/>
      <c r="U338" s="55"/>
      <c r="V338" s="55"/>
      <c r="W338" s="684"/>
      <c r="X338" s="55"/>
      <c r="Y338" s="55"/>
      <c r="Z338" s="55"/>
      <c r="AA338" s="55"/>
      <c r="AB338" s="55"/>
      <c r="AC338" s="55"/>
      <c r="AD338" s="55"/>
      <c r="AE338" s="55"/>
      <c r="AF338" s="684"/>
      <c r="AG338" s="55"/>
      <c r="AH338" s="55"/>
      <c r="AI338" s="55"/>
      <c r="AJ338" s="55"/>
      <c r="AK338" s="55"/>
      <c r="AL338" s="55"/>
      <c r="AM338" s="684"/>
      <c r="AN338" s="55"/>
      <c r="AO338" s="55"/>
      <c r="AP338" s="55"/>
      <c r="AQ338" s="689"/>
      <c r="AR338" s="686"/>
      <c r="AS338" s="687"/>
      <c r="AT338" s="687"/>
      <c r="AU338" s="340"/>
      <c r="AV338" s="340"/>
    </row>
    <row r="339">
      <c r="A339" s="55"/>
      <c r="B339" s="684"/>
      <c r="C339" s="684"/>
      <c r="D339" s="442"/>
      <c r="E339" s="55"/>
      <c r="F339" s="55"/>
      <c r="G339" s="55"/>
      <c r="H339" s="55"/>
      <c r="I339" s="55"/>
      <c r="J339" s="55"/>
      <c r="K339" s="55"/>
      <c r="L339" s="55"/>
      <c r="M339" s="55"/>
      <c r="N339" s="55"/>
      <c r="O339" s="684"/>
      <c r="P339" s="684"/>
      <c r="Q339" s="684"/>
      <c r="R339" s="684"/>
      <c r="S339" s="55"/>
      <c r="T339" s="55"/>
      <c r="U339" s="55"/>
      <c r="V339" s="55"/>
      <c r="W339" s="684"/>
      <c r="X339" s="55"/>
      <c r="Y339" s="55"/>
      <c r="Z339" s="55"/>
      <c r="AA339" s="55"/>
      <c r="AB339" s="55"/>
      <c r="AC339" s="55"/>
      <c r="AD339" s="55"/>
      <c r="AE339" s="55"/>
      <c r="AF339" s="684"/>
      <c r="AG339" s="55"/>
      <c r="AH339" s="55"/>
      <c r="AI339" s="55"/>
      <c r="AJ339" s="55"/>
      <c r="AK339" s="55"/>
      <c r="AL339" s="55"/>
      <c r="AM339" s="684"/>
      <c r="AN339" s="55"/>
      <c r="AO339" s="55"/>
      <c r="AP339" s="55"/>
      <c r="AQ339" s="689"/>
      <c r="AR339" s="686"/>
      <c r="AS339" s="687"/>
      <c r="AT339" s="687"/>
      <c r="AU339" s="340"/>
      <c r="AV339" s="340"/>
    </row>
    <row r="340">
      <c r="A340" s="55"/>
      <c r="B340" s="684"/>
      <c r="C340" s="684"/>
      <c r="D340" s="442"/>
      <c r="E340" s="55"/>
      <c r="F340" s="55"/>
      <c r="G340" s="55"/>
      <c r="H340" s="55"/>
      <c r="I340" s="55"/>
      <c r="J340" s="55"/>
      <c r="K340" s="55"/>
      <c r="L340" s="55"/>
      <c r="M340" s="55"/>
      <c r="N340" s="55"/>
      <c r="O340" s="684"/>
      <c r="P340" s="684"/>
      <c r="Q340" s="684"/>
      <c r="R340" s="684"/>
      <c r="S340" s="55"/>
      <c r="T340" s="55"/>
      <c r="U340" s="55"/>
      <c r="V340" s="55"/>
      <c r="W340" s="684"/>
      <c r="X340" s="55"/>
      <c r="Y340" s="55"/>
      <c r="Z340" s="55"/>
      <c r="AA340" s="55"/>
      <c r="AB340" s="55"/>
      <c r="AC340" s="55"/>
      <c r="AD340" s="55"/>
      <c r="AE340" s="55"/>
      <c r="AF340" s="684"/>
      <c r="AG340" s="55"/>
      <c r="AH340" s="55"/>
      <c r="AI340" s="55"/>
      <c r="AJ340" s="55"/>
      <c r="AK340" s="55"/>
      <c r="AL340" s="55"/>
      <c r="AM340" s="684"/>
      <c r="AN340" s="55"/>
      <c r="AO340" s="55"/>
      <c r="AP340" s="55"/>
      <c r="AQ340" s="689"/>
      <c r="AR340" s="686"/>
      <c r="AS340" s="687"/>
      <c r="AT340" s="687"/>
      <c r="AU340" s="340"/>
      <c r="AV340" s="340"/>
    </row>
    <row r="341">
      <c r="A341" s="55"/>
      <c r="B341" s="684"/>
      <c r="C341" s="684"/>
      <c r="D341" s="442"/>
      <c r="E341" s="55"/>
      <c r="F341" s="55"/>
      <c r="G341" s="55"/>
      <c r="H341" s="55"/>
      <c r="I341" s="55"/>
      <c r="J341" s="55"/>
      <c r="K341" s="55"/>
      <c r="L341" s="55"/>
      <c r="M341" s="55"/>
      <c r="N341" s="55"/>
      <c r="O341" s="684"/>
      <c r="P341" s="684"/>
      <c r="Q341" s="684"/>
      <c r="R341" s="684"/>
      <c r="S341" s="55"/>
      <c r="T341" s="55"/>
      <c r="U341" s="55"/>
      <c r="V341" s="55"/>
      <c r="W341" s="684"/>
      <c r="X341" s="55"/>
      <c r="Y341" s="55"/>
      <c r="Z341" s="55"/>
      <c r="AA341" s="55"/>
      <c r="AB341" s="55"/>
      <c r="AC341" s="55"/>
      <c r="AD341" s="55"/>
      <c r="AE341" s="55"/>
      <c r="AF341" s="684"/>
      <c r="AG341" s="55"/>
      <c r="AH341" s="55"/>
      <c r="AI341" s="55"/>
      <c r="AJ341" s="55"/>
      <c r="AK341" s="55"/>
      <c r="AL341" s="55"/>
      <c r="AM341" s="684"/>
      <c r="AN341" s="55"/>
      <c r="AO341" s="55"/>
      <c r="AP341" s="55"/>
      <c r="AQ341" s="689"/>
      <c r="AR341" s="686"/>
      <c r="AS341" s="687"/>
      <c r="AT341" s="687"/>
      <c r="AU341" s="340"/>
      <c r="AV341" s="340"/>
    </row>
    <row r="342">
      <c r="A342" s="55"/>
      <c r="B342" s="684"/>
      <c r="C342" s="684"/>
      <c r="D342" s="442"/>
      <c r="E342" s="55"/>
      <c r="F342" s="55"/>
      <c r="G342" s="55"/>
      <c r="H342" s="55"/>
      <c r="I342" s="55"/>
      <c r="J342" s="55"/>
      <c r="K342" s="55"/>
      <c r="L342" s="55"/>
      <c r="M342" s="55"/>
      <c r="N342" s="55"/>
      <c r="O342" s="684"/>
      <c r="P342" s="684"/>
      <c r="Q342" s="684"/>
      <c r="R342" s="684"/>
      <c r="S342" s="55"/>
      <c r="T342" s="55"/>
      <c r="U342" s="55"/>
      <c r="V342" s="55"/>
      <c r="W342" s="684"/>
      <c r="X342" s="55"/>
      <c r="Y342" s="55"/>
      <c r="Z342" s="55"/>
      <c r="AA342" s="55"/>
      <c r="AB342" s="55"/>
      <c r="AC342" s="55"/>
      <c r="AD342" s="55"/>
      <c r="AE342" s="55"/>
      <c r="AF342" s="684"/>
      <c r="AG342" s="55"/>
      <c r="AH342" s="55"/>
      <c r="AI342" s="55"/>
      <c r="AJ342" s="55"/>
      <c r="AK342" s="55"/>
      <c r="AL342" s="55"/>
      <c r="AM342" s="684"/>
      <c r="AN342" s="55"/>
      <c r="AO342" s="55"/>
      <c r="AP342" s="55"/>
      <c r="AQ342" s="689"/>
      <c r="AR342" s="686"/>
      <c r="AS342" s="687"/>
      <c r="AT342" s="687"/>
      <c r="AU342" s="340"/>
      <c r="AV342" s="340"/>
    </row>
    <row r="343">
      <c r="A343" s="55"/>
      <c r="B343" s="684"/>
      <c r="C343" s="684"/>
      <c r="D343" s="442"/>
      <c r="E343" s="55"/>
      <c r="F343" s="55"/>
      <c r="G343" s="55"/>
      <c r="H343" s="55"/>
      <c r="I343" s="55"/>
      <c r="J343" s="55"/>
      <c r="K343" s="55"/>
      <c r="L343" s="55"/>
      <c r="M343" s="55"/>
      <c r="N343" s="55"/>
      <c r="O343" s="684"/>
      <c r="P343" s="684"/>
      <c r="Q343" s="684"/>
      <c r="R343" s="684"/>
      <c r="S343" s="55"/>
      <c r="T343" s="55"/>
      <c r="U343" s="55"/>
      <c r="V343" s="55"/>
      <c r="W343" s="684"/>
      <c r="X343" s="55"/>
      <c r="Y343" s="55"/>
      <c r="Z343" s="55"/>
      <c r="AA343" s="55"/>
      <c r="AB343" s="55"/>
      <c r="AC343" s="55"/>
      <c r="AD343" s="55"/>
      <c r="AE343" s="55"/>
      <c r="AF343" s="684"/>
      <c r="AG343" s="55"/>
      <c r="AH343" s="55"/>
      <c r="AI343" s="55"/>
      <c r="AJ343" s="55"/>
      <c r="AK343" s="55"/>
      <c r="AL343" s="55"/>
      <c r="AM343" s="684"/>
      <c r="AN343" s="55"/>
      <c r="AO343" s="55"/>
      <c r="AP343" s="55"/>
      <c r="AQ343" s="689"/>
      <c r="AR343" s="686"/>
      <c r="AS343" s="687"/>
      <c r="AT343" s="687"/>
      <c r="AU343" s="340"/>
      <c r="AV343" s="340"/>
    </row>
    <row r="344">
      <c r="A344" s="55"/>
      <c r="B344" s="684"/>
      <c r="C344" s="684"/>
      <c r="D344" s="442"/>
      <c r="E344" s="55"/>
      <c r="F344" s="55"/>
      <c r="G344" s="55"/>
      <c r="H344" s="55"/>
      <c r="I344" s="55"/>
      <c r="J344" s="55"/>
      <c r="K344" s="55"/>
      <c r="L344" s="55"/>
      <c r="M344" s="55"/>
      <c r="N344" s="55"/>
      <c r="O344" s="684"/>
      <c r="P344" s="684"/>
      <c r="Q344" s="684"/>
      <c r="R344" s="684"/>
      <c r="S344" s="55"/>
      <c r="T344" s="55"/>
      <c r="U344" s="55"/>
      <c r="V344" s="55"/>
      <c r="W344" s="684"/>
      <c r="X344" s="55"/>
      <c r="Y344" s="55"/>
      <c r="Z344" s="55"/>
      <c r="AA344" s="55"/>
      <c r="AB344" s="55"/>
      <c r="AC344" s="55"/>
      <c r="AD344" s="55"/>
      <c r="AE344" s="55"/>
      <c r="AF344" s="684"/>
      <c r="AG344" s="55"/>
      <c r="AH344" s="55"/>
      <c r="AI344" s="55"/>
      <c r="AJ344" s="55"/>
      <c r="AK344" s="55"/>
      <c r="AL344" s="55"/>
      <c r="AM344" s="684"/>
      <c r="AN344" s="55"/>
      <c r="AO344" s="55"/>
      <c r="AP344" s="55"/>
      <c r="AQ344" s="689"/>
      <c r="AR344" s="686"/>
      <c r="AS344" s="687"/>
      <c r="AT344" s="687"/>
      <c r="AU344" s="340"/>
      <c r="AV344" s="340"/>
    </row>
    <row r="345">
      <c r="A345" s="55"/>
      <c r="B345" s="684"/>
      <c r="C345" s="684"/>
      <c r="D345" s="442"/>
      <c r="E345" s="55"/>
      <c r="F345" s="55"/>
      <c r="G345" s="55"/>
      <c r="H345" s="55"/>
      <c r="I345" s="55"/>
      <c r="J345" s="55"/>
      <c r="K345" s="55"/>
      <c r="L345" s="55"/>
      <c r="M345" s="55"/>
      <c r="N345" s="55"/>
      <c r="O345" s="684"/>
      <c r="P345" s="684"/>
      <c r="Q345" s="684"/>
      <c r="R345" s="684"/>
      <c r="S345" s="55"/>
      <c r="T345" s="55"/>
      <c r="U345" s="55"/>
      <c r="V345" s="55"/>
      <c r="W345" s="684"/>
      <c r="X345" s="55"/>
      <c r="Y345" s="55"/>
      <c r="Z345" s="55"/>
      <c r="AA345" s="55"/>
      <c r="AB345" s="55"/>
      <c r="AC345" s="55"/>
      <c r="AD345" s="55"/>
      <c r="AE345" s="55"/>
      <c r="AF345" s="684"/>
      <c r="AG345" s="55"/>
      <c r="AH345" s="55"/>
      <c r="AI345" s="55"/>
      <c r="AJ345" s="55"/>
      <c r="AK345" s="55"/>
      <c r="AL345" s="55"/>
      <c r="AM345" s="684"/>
      <c r="AN345" s="55"/>
      <c r="AO345" s="55"/>
      <c r="AP345" s="55"/>
      <c r="AQ345" s="689"/>
      <c r="AR345" s="686"/>
      <c r="AS345" s="687"/>
      <c r="AT345" s="687"/>
      <c r="AU345" s="340"/>
      <c r="AV345" s="340"/>
    </row>
    <row r="346">
      <c r="A346" s="55"/>
      <c r="B346" s="684"/>
      <c r="C346" s="684"/>
      <c r="D346" s="442"/>
      <c r="E346" s="55"/>
      <c r="F346" s="55"/>
      <c r="G346" s="55"/>
      <c r="H346" s="55"/>
      <c r="I346" s="55"/>
      <c r="J346" s="55"/>
      <c r="K346" s="55"/>
      <c r="L346" s="55"/>
      <c r="M346" s="55"/>
      <c r="N346" s="55"/>
      <c r="O346" s="684"/>
      <c r="P346" s="684"/>
      <c r="Q346" s="684"/>
      <c r="R346" s="684"/>
      <c r="S346" s="55"/>
      <c r="T346" s="55"/>
      <c r="U346" s="55"/>
      <c r="V346" s="55"/>
      <c r="W346" s="684"/>
      <c r="X346" s="55"/>
      <c r="Y346" s="55"/>
      <c r="Z346" s="55"/>
      <c r="AA346" s="55"/>
      <c r="AB346" s="55"/>
      <c r="AC346" s="55"/>
      <c r="AD346" s="55"/>
      <c r="AE346" s="55"/>
      <c r="AF346" s="684"/>
      <c r="AG346" s="55"/>
      <c r="AH346" s="55"/>
      <c r="AI346" s="55"/>
      <c r="AJ346" s="55"/>
      <c r="AK346" s="55"/>
      <c r="AL346" s="55"/>
      <c r="AM346" s="684"/>
      <c r="AN346" s="55"/>
      <c r="AO346" s="55"/>
      <c r="AP346" s="55"/>
      <c r="AQ346" s="689"/>
      <c r="AR346" s="686"/>
      <c r="AS346" s="687"/>
      <c r="AT346" s="687"/>
      <c r="AU346" s="340"/>
      <c r="AV346" s="340"/>
    </row>
    <row r="347">
      <c r="A347" s="55"/>
      <c r="B347" s="684"/>
      <c r="C347" s="684"/>
      <c r="D347" s="442"/>
      <c r="E347" s="55"/>
      <c r="F347" s="55"/>
      <c r="G347" s="55"/>
      <c r="H347" s="55"/>
      <c r="I347" s="55"/>
      <c r="J347" s="55"/>
      <c r="K347" s="55"/>
      <c r="L347" s="55"/>
      <c r="M347" s="55"/>
      <c r="N347" s="55"/>
      <c r="O347" s="684"/>
      <c r="P347" s="684"/>
      <c r="Q347" s="684"/>
      <c r="R347" s="684"/>
      <c r="S347" s="55"/>
      <c r="T347" s="55"/>
      <c r="U347" s="55"/>
      <c r="V347" s="55"/>
      <c r="W347" s="684"/>
      <c r="X347" s="55"/>
      <c r="Y347" s="55"/>
      <c r="Z347" s="55"/>
      <c r="AA347" s="55"/>
      <c r="AB347" s="55"/>
      <c r="AC347" s="55"/>
      <c r="AD347" s="55"/>
      <c r="AE347" s="55"/>
      <c r="AF347" s="684"/>
      <c r="AG347" s="55"/>
      <c r="AH347" s="55"/>
      <c r="AI347" s="55"/>
      <c r="AJ347" s="55"/>
      <c r="AK347" s="55"/>
      <c r="AL347" s="55"/>
      <c r="AM347" s="684"/>
      <c r="AN347" s="55"/>
      <c r="AO347" s="55"/>
      <c r="AP347" s="55"/>
      <c r="AQ347" s="689"/>
      <c r="AR347" s="686"/>
      <c r="AS347" s="687"/>
      <c r="AT347" s="687"/>
      <c r="AU347" s="340"/>
      <c r="AV347" s="340"/>
    </row>
    <row r="348">
      <c r="A348" s="55"/>
      <c r="B348" s="684"/>
      <c r="C348" s="684"/>
      <c r="D348" s="442"/>
      <c r="E348" s="55"/>
      <c r="F348" s="55"/>
      <c r="G348" s="55"/>
      <c r="H348" s="55"/>
      <c r="I348" s="55"/>
      <c r="J348" s="55"/>
      <c r="K348" s="55"/>
      <c r="L348" s="55"/>
      <c r="M348" s="55"/>
      <c r="N348" s="55"/>
      <c r="O348" s="684"/>
      <c r="P348" s="684"/>
      <c r="Q348" s="684"/>
      <c r="R348" s="684"/>
      <c r="S348" s="55"/>
      <c r="T348" s="55"/>
      <c r="U348" s="55"/>
      <c r="V348" s="55"/>
      <c r="W348" s="684"/>
      <c r="X348" s="55"/>
      <c r="Y348" s="55"/>
      <c r="Z348" s="55"/>
      <c r="AA348" s="55"/>
      <c r="AB348" s="55"/>
      <c r="AC348" s="55"/>
      <c r="AD348" s="55"/>
      <c r="AE348" s="55"/>
      <c r="AF348" s="684"/>
      <c r="AG348" s="55"/>
      <c r="AH348" s="55"/>
      <c r="AI348" s="55"/>
      <c r="AJ348" s="55"/>
      <c r="AK348" s="55"/>
      <c r="AL348" s="55"/>
      <c r="AM348" s="684"/>
      <c r="AN348" s="55"/>
      <c r="AO348" s="55"/>
      <c r="AP348" s="55"/>
      <c r="AQ348" s="689"/>
      <c r="AR348" s="686"/>
      <c r="AS348" s="687"/>
      <c r="AT348" s="687"/>
      <c r="AU348" s="340"/>
      <c r="AV348" s="340"/>
    </row>
    <row r="349">
      <c r="A349" s="55"/>
      <c r="B349" s="684"/>
      <c r="C349" s="684"/>
      <c r="D349" s="442"/>
      <c r="E349" s="55"/>
      <c r="F349" s="55"/>
      <c r="G349" s="55"/>
      <c r="H349" s="55"/>
      <c r="I349" s="55"/>
      <c r="J349" s="55"/>
      <c r="K349" s="55"/>
      <c r="L349" s="55"/>
      <c r="M349" s="55"/>
      <c r="N349" s="55"/>
      <c r="O349" s="684"/>
      <c r="P349" s="684"/>
      <c r="Q349" s="684"/>
      <c r="R349" s="684"/>
      <c r="S349" s="55"/>
      <c r="T349" s="55"/>
      <c r="U349" s="55"/>
      <c r="V349" s="55"/>
      <c r="W349" s="684"/>
      <c r="X349" s="55"/>
      <c r="Y349" s="55"/>
      <c r="Z349" s="55"/>
      <c r="AA349" s="55"/>
      <c r="AB349" s="55"/>
      <c r="AC349" s="55"/>
      <c r="AD349" s="55"/>
      <c r="AE349" s="55"/>
      <c r="AF349" s="684"/>
      <c r="AG349" s="55"/>
      <c r="AH349" s="55"/>
      <c r="AI349" s="55"/>
      <c r="AJ349" s="55"/>
      <c r="AK349" s="55"/>
      <c r="AL349" s="55"/>
      <c r="AM349" s="684"/>
      <c r="AN349" s="55"/>
      <c r="AO349" s="55"/>
      <c r="AP349" s="55"/>
      <c r="AQ349" s="689"/>
      <c r="AR349" s="686"/>
      <c r="AS349" s="687"/>
      <c r="AT349" s="687"/>
      <c r="AU349" s="340"/>
      <c r="AV349" s="340"/>
    </row>
    <row r="350">
      <c r="A350" s="55"/>
      <c r="B350" s="684"/>
      <c r="C350" s="684"/>
      <c r="D350" s="442"/>
      <c r="E350" s="55"/>
      <c r="F350" s="55"/>
      <c r="G350" s="55"/>
      <c r="H350" s="55"/>
      <c r="I350" s="55"/>
      <c r="J350" s="55"/>
      <c r="K350" s="55"/>
      <c r="L350" s="55"/>
      <c r="M350" s="55"/>
      <c r="N350" s="55"/>
      <c r="O350" s="684"/>
      <c r="P350" s="684"/>
      <c r="Q350" s="684"/>
      <c r="R350" s="684"/>
      <c r="S350" s="55"/>
      <c r="T350" s="55"/>
      <c r="U350" s="55"/>
      <c r="V350" s="55"/>
      <c r="W350" s="684"/>
      <c r="X350" s="55"/>
      <c r="Y350" s="55"/>
      <c r="Z350" s="55"/>
      <c r="AA350" s="55"/>
      <c r="AB350" s="55"/>
      <c r="AC350" s="55"/>
      <c r="AD350" s="55"/>
      <c r="AE350" s="55"/>
      <c r="AF350" s="684"/>
      <c r="AG350" s="55"/>
      <c r="AH350" s="55"/>
      <c r="AI350" s="55"/>
      <c r="AJ350" s="55"/>
      <c r="AK350" s="55"/>
      <c r="AL350" s="55"/>
      <c r="AM350" s="684"/>
      <c r="AN350" s="55"/>
      <c r="AO350" s="55"/>
      <c r="AP350" s="55"/>
      <c r="AQ350" s="689"/>
      <c r="AR350" s="686"/>
      <c r="AS350" s="687"/>
      <c r="AT350" s="687"/>
      <c r="AU350" s="340"/>
      <c r="AV350" s="340"/>
    </row>
    <row r="351">
      <c r="A351" s="55"/>
      <c r="B351" s="684"/>
      <c r="C351" s="684"/>
      <c r="D351" s="442"/>
      <c r="E351" s="55"/>
      <c r="F351" s="55"/>
      <c r="G351" s="55"/>
      <c r="H351" s="55"/>
      <c r="I351" s="55"/>
      <c r="J351" s="55"/>
      <c r="K351" s="55"/>
      <c r="L351" s="55"/>
      <c r="M351" s="55"/>
      <c r="N351" s="55"/>
      <c r="O351" s="684"/>
      <c r="P351" s="684"/>
      <c r="Q351" s="684"/>
      <c r="R351" s="684"/>
      <c r="S351" s="55"/>
      <c r="T351" s="55"/>
      <c r="U351" s="55"/>
      <c r="V351" s="55"/>
      <c r="W351" s="684"/>
      <c r="X351" s="55"/>
      <c r="Y351" s="55"/>
      <c r="Z351" s="55"/>
      <c r="AA351" s="55"/>
      <c r="AB351" s="55"/>
      <c r="AC351" s="55"/>
      <c r="AD351" s="55"/>
      <c r="AE351" s="55"/>
      <c r="AF351" s="684"/>
      <c r="AG351" s="55"/>
      <c r="AH351" s="55"/>
      <c r="AI351" s="55"/>
      <c r="AJ351" s="55"/>
      <c r="AK351" s="55"/>
      <c r="AL351" s="55"/>
      <c r="AM351" s="684"/>
      <c r="AN351" s="55"/>
      <c r="AO351" s="55"/>
      <c r="AP351" s="55"/>
      <c r="AQ351" s="689"/>
      <c r="AR351" s="686"/>
      <c r="AS351" s="687"/>
      <c r="AT351" s="687"/>
      <c r="AU351" s="340"/>
      <c r="AV351" s="340"/>
    </row>
    <row r="352">
      <c r="A352" s="55"/>
      <c r="B352" s="684"/>
      <c r="C352" s="684"/>
      <c r="D352" s="442"/>
      <c r="E352" s="55"/>
      <c r="F352" s="55"/>
      <c r="G352" s="55"/>
      <c r="H352" s="55"/>
      <c r="I352" s="55"/>
      <c r="J352" s="55"/>
      <c r="K352" s="55"/>
      <c r="L352" s="55"/>
      <c r="M352" s="55"/>
      <c r="N352" s="55"/>
      <c r="O352" s="684"/>
      <c r="P352" s="684"/>
      <c r="Q352" s="684"/>
      <c r="R352" s="684"/>
      <c r="S352" s="55"/>
      <c r="T352" s="55"/>
      <c r="U352" s="55"/>
      <c r="V352" s="55"/>
      <c r="W352" s="684"/>
      <c r="X352" s="55"/>
      <c r="Y352" s="55"/>
      <c r="Z352" s="55"/>
      <c r="AA352" s="55"/>
      <c r="AB352" s="55"/>
      <c r="AC352" s="55"/>
      <c r="AD352" s="55"/>
      <c r="AE352" s="55"/>
      <c r="AF352" s="684"/>
      <c r="AG352" s="55"/>
      <c r="AH352" s="55"/>
      <c r="AI352" s="55"/>
      <c r="AJ352" s="55"/>
      <c r="AK352" s="55"/>
      <c r="AL352" s="55"/>
      <c r="AM352" s="684"/>
      <c r="AN352" s="55"/>
      <c r="AO352" s="55"/>
      <c r="AP352" s="55"/>
      <c r="AQ352" s="689"/>
      <c r="AR352" s="686"/>
      <c r="AS352" s="687"/>
      <c r="AT352" s="687"/>
      <c r="AU352" s="340"/>
      <c r="AV352" s="340"/>
    </row>
    <row r="353">
      <c r="A353" s="55"/>
      <c r="B353" s="684"/>
      <c r="C353" s="684"/>
      <c r="D353" s="442"/>
      <c r="E353" s="55"/>
      <c r="F353" s="55"/>
      <c r="G353" s="55"/>
      <c r="H353" s="55"/>
      <c r="I353" s="55"/>
      <c r="J353" s="55"/>
      <c r="K353" s="55"/>
      <c r="L353" s="55"/>
      <c r="M353" s="55"/>
      <c r="N353" s="55"/>
      <c r="O353" s="684"/>
      <c r="P353" s="684"/>
      <c r="Q353" s="684"/>
      <c r="R353" s="684"/>
      <c r="S353" s="55"/>
      <c r="T353" s="55"/>
      <c r="U353" s="55"/>
      <c r="V353" s="55"/>
      <c r="W353" s="684"/>
      <c r="X353" s="55"/>
      <c r="Y353" s="55"/>
      <c r="Z353" s="55"/>
      <c r="AA353" s="55"/>
      <c r="AB353" s="55"/>
      <c r="AC353" s="55"/>
      <c r="AD353" s="55"/>
      <c r="AE353" s="55"/>
      <c r="AF353" s="684"/>
      <c r="AG353" s="55"/>
      <c r="AH353" s="55"/>
      <c r="AI353" s="55"/>
      <c r="AJ353" s="55"/>
      <c r="AK353" s="55"/>
      <c r="AL353" s="55"/>
      <c r="AM353" s="684"/>
      <c r="AN353" s="55"/>
      <c r="AO353" s="55"/>
      <c r="AP353" s="55"/>
      <c r="AQ353" s="689"/>
      <c r="AR353" s="686"/>
      <c r="AS353" s="687"/>
      <c r="AT353" s="687"/>
      <c r="AU353" s="340"/>
      <c r="AV353" s="340"/>
    </row>
    <row r="354">
      <c r="A354" s="55"/>
      <c r="B354" s="684"/>
      <c r="C354" s="684"/>
      <c r="D354" s="442"/>
      <c r="E354" s="55"/>
      <c r="F354" s="55"/>
      <c r="G354" s="55"/>
      <c r="H354" s="55"/>
      <c r="I354" s="55"/>
      <c r="J354" s="55"/>
      <c r="K354" s="55"/>
      <c r="L354" s="55"/>
      <c r="M354" s="55"/>
      <c r="N354" s="55"/>
      <c r="O354" s="684"/>
      <c r="P354" s="684"/>
      <c r="Q354" s="684"/>
      <c r="R354" s="684"/>
      <c r="S354" s="55"/>
      <c r="T354" s="55"/>
      <c r="U354" s="55"/>
      <c r="V354" s="55"/>
      <c r="W354" s="684"/>
      <c r="X354" s="55"/>
      <c r="Y354" s="55"/>
      <c r="Z354" s="55"/>
      <c r="AA354" s="55"/>
      <c r="AB354" s="55"/>
      <c r="AC354" s="55"/>
      <c r="AD354" s="55"/>
      <c r="AE354" s="55"/>
      <c r="AF354" s="684"/>
      <c r="AG354" s="55"/>
      <c r="AH354" s="55"/>
      <c r="AI354" s="55"/>
      <c r="AJ354" s="55"/>
      <c r="AK354" s="55"/>
      <c r="AL354" s="55"/>
      <c r="AM354" s="684"/>
      <c r="AN354" s="55"/>
      <c r="AO354" s="55"/>
      <c r="AP354" s="55"/>
      <c r="AQ354" s="689"/>
      <c r="AR354" s="686"/>
      <c r="AS354" s="687"/>
      <c r="AT354" s="687"/>
      <c r="AU354" s="340"/>
      <c r="AV354" s="340"/>
    </row>
    <row r="355">
      <c r="A355" s="55"/>
      <c r="B355" s="684"/>
      <c r="C355" s="684"/>
      <c r="D355" s="442"/>
      <c r="E355" s="55"/>
      <c r="F355" s="55"/>
      <c r="G355" s="55"/>
      <c r="H355" s="55"/>
      <c r="I355" s="55"/>
      <c r="J355" s="55"/>
      <c r="K355" s="55"/>
      <c r="L355" s="55"/>
      <c r="M355" s="55"/>
      <c r="N355" s="55"/>
      <c r="O355" s="684"/>
      <c r="P355" s="684"/>
      <c r="Q355" s="684"/>
      <c r="R355" s="684"/>
      <c r="S355" s="55"/>
      <c r="T355" s="55"/>
      <c r="U355" s="55"/>
      <c r="V355" s="55"/>
      <c r="W355" s="684"/>
      <c r="X355" s="55"/>
      <c r="Y355" s="55"/>
      <c r="Z355" s="55"/>
      <c r="AA355" s="55"/>
      <c r="AB355" s="55"/>
      <c r="AC355" s="55"/>
      <c r="AD355" s="55"/>
      <c r="AE355" s="55"/>
      <c r="AF355" s="684"/>
      <c r="AG355" s="55"/>
      <c r="AH355" s="55"/>
      <c r="AI355" s="55"/>
      <c r="AJ355" s="55"/>
      <c r="AK355" s="55"/>
      <c r="AL355" s="55"/>
      <c r="AM355" s="684"/>
      <c r="AN355" s="55"/>
      <c r="AO355" s="55"/>
      <c r="AP355" s="55"/>
      <c r="AQ355" s="689"/>
      <c r="AR355" s="686"/>
      <c r="AS355" s="687"/>
      <c r="AT355" s="687"/>
      <c r="AU355" s="340"/>
      <c r="AV355" s="340"/>
    </row>
    <row r="356">
      <c r="A356" s="55"/>
      <c r="B356" s="684"/>
      <c r="C356" s="684"/>
      <c r="D356" s="442"/>
      <c r="E356" s="55"/>
      <c r="F356" s="55"/>
      <c r="G356" s="55"/>
      <c r="H356" s="55"/>
      <c r="I356" s="55"/>
      <c r="J356" s="55"/>
      <c r="K356" s="55"/>
      <c r="L356" s="55"/>
      <c r="M356" s="55"/>
      <c r="N356" s="55"/>
      <c r="O356" s="684"/>
      <c r="P356" s="684"/>
      <c r="Q356" s="684"/>
      <c r="R356" s="684"/>
      <c r="S356" s="55"/>
      <c r="T356" s="55"/>
      <c r="U356" s="55"/>
      <c r="V356" s="55"/>
      <c r="W356" s="684"/>
      <c r="X356" s="55"/>
      <c r="Y356" s="55"/>
      <c r="Z356" s="55"/>
      <c r="AA356" s="55"/>
      <c r="AB356" s="55"/>
      <c r="AC356" s="55"/>
      <c r="AD356" s="55"/>
      <c r="AE356" s="55"/>
      <c r="AF356" s="684"/>
      <c r="AG356" s="55"/>
      <c r="AH356" s="55"/>
      <c r="AI356" s="55"/>
      <c r="AJ356" s="55"/>
      <c r="AK356" s="55"/>
      <c r="AL356" s="55"/>
      <c r="AM356" s="684"/>
      <c r="AN356" s="55"/>
      <c r="AO356" s="55"/>
      <c r="AP356" s="55"/>
      <c r="AQ356" s="689"/>
      <c r="AR356" s="686"/>
      <c r="AS356" s="687"/>
      <c r="AT356" s="687"/>
      <c r="AU356" s="340"/>
      <c r="AV356" s="340"/>
    </row>
    <row r="357">
      <c r="A357" s="55"/>
      <c r="B357" s="684"/>
      <c r="C357" s="684"/>
      <c r="D357" s="442"/>
      <c r="E357" s="55"/>
      <c r="F357" s="55"/>
      <c r="G357" s="55"/>
      <c r="H357" s="55"/>
      <c r="I357" s="55"/>
      <c r="J357" s="55"/>
      <c r="K357" s="55"/>
      <c r="L357" s="55"/>
      <c r="M357" s="55"/>
      <c r="N357" s="55"/>
      <c r="O357" s="684"/>
      <c r="P357" s="684"/>
      <c r="Q357" s="684"/>
      <c r="R357" s="684"/>
      <c r="S357" s="55"/>
      <c r="T357" s="55"/>
      <c r="U357" s="55"/>
      <c r="V357" s="55"/>
      <c r="W357" s="684"/>
      <c r="X357" s="55"/>
      <c r="Y357" s="55"/>
      <c r="Z357" s="55"/>
      <c r="AA357" s="55"/>
      <c r="AB357" s="55"/>
      <c r="AC357" s="55"/>
      <c r="AD357" s="55"/>
      <c r="AE357" s="55"/>
      <c r="AF357" s="684"/>
      <c r="AG357" s="55"/>
      <c r="AH357" s="55"/>
      <c r="AI357" s="55"/>
      <c r="AJ357" s="55"/>
      <c r="AK357" s="55"/>
      <c r="AL357" s="55"/>
      <c r="AM357" s="684"/>
      <c r="AN357" s="55"/>
      <c r="AO357" s="55"/>
      <c r="AP357" s="55"/>
      <c r="AQ357" s="689"/>
      <c r="AR357" s="686"/>
      <c r="AS357" s="687"/>
      <c r="AT357" s="687"/>
      <c r="AU357" s="340"/>
      <c r="AV357" s="340"/>
    </row>
    <row r="358">
      <c r="A358" s="55"/>
      <c r="B358" s="684"/>
      <c r="C358" s="684"/>
      <c r="D358" s="442"/>
      <c r="E358" s="55"/>
      <c r="F358" s="55"/>
      <c r="G358" s="55"/>
      <c r="H358" s="55"/>
      <c r="I358" s="55"/>
      <c r="J358" s="55"/>
      <c r="K358" s="55"/>
      <c r="L358" s="55"/>
      <c r="M358" s="55"/>
      <c r="N358" s="55"/>
      <c r="O358" s="684"/>
      <c r="P358" s="684"/>
      <c r="Q358" s="684"/>
      <c r="R358" s="684"/>
      <c r="S358" s="55"/>
      <c r="T358" s="55"/>
      <c r="U358" s="55"/>
      <c r="V358" s="55"/>
      <c r="W358" s="684"/>
      <c r="X358" s="55"/>
      <c r="Y358" s="55"/>
      <c r="Z358" s="55"/>
      <c r="AA358" s="55"/>
      <c r="AB358" s="55"/>
      <c r="AC358" s="55"/>
      <c r="AD358" s="55"/>
      <c r="AE358" s="55"/>
      <c r="AF358" s="684"/>
      <c r="AG358" s="55"/>
      <c r="AH358" s="55"/>
      <c r="AI358" s="55"/>
      <c r="AJ358" s="55"/>
      <c r="AK358" s="55"/>
      <c r="AL358" s="55"/>
      <c r="AM358" s="684"/>
      <c r="AN358" s="55"/>
      <c r="AO358" s="55"/>
      <c r="AP358" s="55"/>
      <c r="AQ358" s="689"/>
      <c r="AR358" s="686"/>
      <c r="AS358" s="687"/>
      <c r="AT358" s="687"/>
      <c r="AU358" s="340"/>
      <c r="AV358" s="340"/>
    </row>
    <row r="359">
      <c r="A359" s="55"/>
      <c r="B359" s="684"/>
      <c r="C359" s="684"/>
      <c r="D359" s="442"/>
      <c r="E359" s="55"/>
      <c r="F359" s="55"/>
      <c r="G359" s="55"/>
      <c r="H359" s="55"/>
      <c r="I359" s="55"/>
      <c r="J359" s="55"/>
      <c r="K359" s="55"/>
      <c r="L359" s="55"/>
      <c r="M359" s="55"/>
      <c r="N359" s="55"/>
      <c r="O359" s="684"/>
      <c r="P359" s="684"/>
      <c r="Q359" s="684"/>
      <c r="R359" s="684"/>
      <c r="S359" s="55"/>
      <c r="T359" s="55"/>
      <c r="U359" s="55"/>
      <c r="V359" s="55"/>
      <c r="W359" s="684"/>
      <c r="X359" s="55"/>
      <c r="Y359" s="55"/>
      <c r="Z359" s="55"/>
      <c r="AA359" s="55"/>
      <c r="AB359" s="55"/>
      <c r="AC359" s="55"/>
      <c r="AD359" s="55"/>
      <c r="AE359" s="55"/>
      <c r="AF359" s="684"/>
      <c r="AG359" s="55"/>
      <c r="AH359" s="55"/>
      <c r="AI359" s="55"/>
      <c r="AJ359" s="55"/>
      <c r="AK359" s="55"/>
      <c r="AL359" s="55"/>
      <c r="AM359" s="684"/>
      <c r="AN359" s="55"/>
      <c r="AO359" s="55"/>
      <c r="AP359" s="55"/>
      <c r="AQ359" s="689"/>
      <c r="AR359" s="686"/>
      <c r="AS359" s="687"/>
      <c r="AT359" s="687"/>
      <c r="AU359" s="340"/>
      <c r="AV359" s="340"/>
    </row>
    <row r="360">
      <c r="A360" s="55"/>
      <c r="B360" s="684"/>
      <c r="C360" s="684"/>
      <c r="D360" s="442"/>
      <c r="E360" s="55"/>
      <c r="F360" s="55"/>
      <c r="G360" s="55"/>
      <c r="H360" s="55"/>
      <c r="I360" s="55"/>
      <c r="J360" s="55"/>
      <c r="K360" s="55"/>
      <c r="L360" s="55"/>
      <c r="M360" s="55"/>
      <c r="N360" s="55"/>
      <c r="O360" s="684"/>
      <c r="P360" s="684"/>
      <c r="Q360" s="684"/>
      <c r="R360" s="684"/>
      <c r="S360" s="55"/>
      <c r="T360" s="55"/>
      <c r="U360" s="55"/>
      <c r="V360" s="55"/>
      <c r="W360" s="684"/>
      <c r="X360" s="55"/>
      <c r="Y360" s="55"/>
      <c r="Z360" s="55"/>
      <c r="AA360" s="55"/>
      <c r="AB360" s="55"/>
      <c r="AC360" s="55"/>
      <c r="AD360" s="55"/>
      <c r="AE360" s="55"/>
      <c r="AF360" s="684"/>
      <c r="AG360" s="55"/>
      <c r="AH360" s="55"/>
      <c r="AI360" s="55"/>
      <c r="AJ360" s="55"/>
      <c r="AK360" s="55"/>
      <c r="AL360" s="55"/>
      <c r="AM360" s="684"/>
      <c r="AN360" s="55"/>
      <c r="AO360" s="55"/>
      <c r="AP360" s="55"/>
      <c r="AQ360" s="689"/>
      <c r="AR360" s="686"/>
      <c r="AS360" s="687"/>
      <c r="AT360" s="687"/>
      <c r="AU360" s="340"/>
      <c r="AV360" s="340"/>
    </row>
    <row r="361">
      <c r="A361" s="55"/>
      <c r="B361" s="684"/>
      <c r="C361" s="684"/>
      <c r="D361" s="442"/>
      <c r="E361" s="55"/>
      <c r="F361" s="55"/>
      <c r="G361" s="55"/>
      <c r="H361" s="55"/>
      <c r="I361" s="55"/>
      <c r="J361" s="55"/>
      <c r="K361" s="55"/>
      <c r="L361" s="55"/>
      <c r="M361" s="55"/>
      <c r="N361" s="55"/>
      <c r="O361" s="684"/>
      <c r="P361" s="684"/>
      <c r="Q361" s="684"/>
      <c r="R361" s="684"/>
      <c r="S361" s="55"/>
      <c r="T361" s="55"/>
      <c r="U361" s="55"/>
      <c r="V361" s="55"/>
      <c r="W361" s="684"/>
      <c r="X361" s="55"/>
      <c r="Y361" s="55"/>
      <c r="Z361" s="55"/>
      <c r="AA361" s="55"/>
      <c r="AB361" s="55"/>
      <c r="AC361" s="55"/>
      <c r="AD361" s="55"/>
      <c r="AE361" s="55"/>
      <c r="AF361" s="684"/>
      <c r="AG361" s="55"/>
      <c r="AH361" s="55"/>
      <c r="AI361" s="55"/>
      <c r="AJ361" s="55"/>
      <c r="AK361" s="55"/>
      <c r="AL361" s="55"/>
      <c r="AM361" s="684"/>
      <c r="AN361" s="55"/>
      <c r="AO361" s="55"/>
      <c r="AP361" s="55"/>
      <c r="AQ361" s="689"/>
      <c r="AR361" s="686"/>
      <c r="AS361" s="687"/>
      <c r="AT361" s="687"/>
      <c r="AU361" s="340"/>
      <c r="AV361" s="340"/>
    </row>
    <row r="362">
      <c r="A362" s="55"/>
      <c r="B362" s="684"/>
      <c r="C362" s="684"/>
      <c r="D362" s="442"/>
      <c r="E362" s="55"/>
      <c r="F362" s="55"/>
      <c r="G362" s="55"/>
      <c r="H362" s="55"/>
      <c r="I362" s="55"/>
      <c r="J362" s="55"/>
      <c r="K362" s="55"/>
      <c r="L362" s="55"/>
      <c r="M362" s="55"/>
      <c r="N362" s="55"/>
      <c r="O362" s="684"/>
      <c r="P362" s="684"/>
      <c r="Q362" s="684"/>
      <c r="R362" s="684"/>
      <c r="S362" s="55"/>
      <c r="T362" s="55"/>
      <c r="U362" s="55"/>
      <c r="V362" s="55"/>
      <c r="W362" s="684"/>
      <c r="X362" s="55"/>
      <c r="Y362" s="55"/>
      <c r="Z362" s="55"/>
      <c r="AA362" s="55"/>
      <c r="AB362" s="55"/>
      <c r="AC362" s="55"/>
      <c r="AD362" s="55"/>
      <c r="AE362" s="55"/>
      <c r="AF362" s="684"/>
      <c r="AG362" s="55"/>
      <c r="AH362" s="55"/>
      <c r="AI362" s="55"/>
      <c r="AJ362" s="55"/>
      <c r="AK362" s="55"/>
      <c r="AL362" s="55"/>
      <c r="AM362" s="684"/>
      <c r="AN362" s="55"/>
      <c r="AO362" s="55"/>
      <c r="AP362" s="55"/>
      <c r="AQ362" s="689"/>
      <c r="AR362" s="686"/>
      <c r="AS362" s="687"/>
      <c r="AT362" s="687"/>
      <c r="AU362" s="340"/>
      <c r="AV362" s="340"/>
    </row>
    <row r="363">
      <c r="A363" s="55"/>
      <c r="B363" s="684"/>
      <c r="C363" s="684"/>
      <c r="D363" s="442"/>
      <c r="E363" s="55"/>
      <c r="F363" s="55"/>
      <c r="G363" s="55"/>
      <c r="H363" s="55"/>
      <c r="I363" s="55"/>
      <c r="J363" s="55"/>
      <c r="K363" s="55"/>
      <c r="L363" s="55"/>
      <c r="M363" s="55"/>
      <c r="N363" s="55"/>
      <c r="O363" s="684"/>
      <c r="P363" s="684"/>
      <c r="Q363" s="684"/>
      <c r="R363" s="684"/>
      <c r="S363" s="55"/>
      <c r="T363" s="55"/>
      <c r="U363" s="55"/>
      <c r="V363" s="55"/>
      <c r="W363" s="684"/>
      <c r="X363" s="55"/>
      <c r="Y363" s="55"/>
      <c r="Z363" s="55"/>
      <c r="AA363" s="55"/>
      <c r="AB363" s="55"/>
      <c r="AC363" s="55"/>
      <c r="AD363" s="55"/>
      <c r="AE363" s="55"/>
      <c r="AF363" s="684"/>
      <c r="AG363" s="55"/>
      <c r="AH363" s="55"/>
      <c r="AI363" s="55"/>
      <c r="AJ363" s="55"/>
      <c r="AK363" s="55"/>
      <c r="AL363" s="55"/>
      <c r="AM363" s="684"/>
      <c r="AN363" s="55"/>
      <c r="AO363" s="55"/>
      <c r="AP363" s="55"/>
      <c r="AQ363" s="689"/>
      <c r="AR363" s="686"/>
      <c r="AS363" s="687"/>
      <c r="AT363" s="687"/>
      <c r="AU363" s="340"/>
      <c r="AV363" s="340"/>
    </row>
    <row r="364">
      <c r="A364" s="55"/>
      <c r="B364" s="684"/>
      <c r="C364" s="684"/>
      <c r="D364" s="442"/>
      <c r="E364" s="55"/>
      <c r="F364" s="55"/>
      <c r="G364" s="55"/>
      <c r="H364" s="55"/>
      <c r="I364" s="55"/>
      <c r="J364" s="55"/>
      <c r="K364" s="55"/>
      <c r="L364" s="55"/>
      <c r="M364" s="55"/>
      <c r="N364" s="55"/>
      <c r="O364" s="684"/>
      <c r="P364" s="684"/>
      <c r="Q364" s="684"/>
      <c r="R364" s="684"/>
      <c r="S364" s="55"/>
      <c r="T364" s="55"/>
      <c r="U364" s="55"/>
      <c r="V364" s="55"/>
      <c r="W364" s="684"/>
      <c r="X364" s="55"/>
      <c r="Y364" s="55"/>
      <c r="Z364" s="55"/>
      <c r="AA364" s="55"/>
      <c r="AB364" s="55"/>
      <c r="AC364" s="55"/>
      <c r="AD364" s="55"/>
      <c r="AE364" s="55"/>
      <c r="AF364" s="684"/>
      <c r="AG364" s="55"/>
      <c r="AH364" s="55"/>
      <c r="AI364" s="55"/>
      <c r="AJ364" s="55"/>
      <c r="AK364" s="55"/>
      <c r="AL364" s="55"/>
      <c r="AM364" s="684"/>
      <c r="AN364" s="55"/>
      <c r="AO364" s="55"/>
      <c r="AP364" s="55"/>
      <c r="AQ364" s="689"/>
      <c r="AR364" s="686"/>
      <c r="AS364" s="687"/>
      <c r="AT364" s="687"/>
      <c r="AU364" s="340"/>
      <c r="AV364" s="340"/>
    </row>
    <row r="365">
      <c r="A365" s="55"/>
      <c r="B365" s="684"/>
      <c r="C365" s="684"/>
      <c r="D365" s="442"/>
      <c r="E365" s="55"/>
      <c r="F365" s="55"/>
      <c r="G365" s="55"/>
      <c r="H365" s="55"/>
      <c r="I365" s="55"/>
      <c r="J365" s="55"/>
      <c r="K365" s="55"/>
      <c r="L365" s="55"/>
      <c r="M365" s="55"/>
      <c r="N365" s="55"/>
      <c r="O365" s="684"/>
      <c r="P365" s="684"/>
      <c r="Q365" s="684"/>
      <c r="R365" s="684"/>
      <c r="S365" s="55"/>
      <c r="T365" s="55"/>
      <c r="U365" s="55"/>
      <c r="V365" s="55"/>
      <c r="W365" s="684"/>
      <c r="X365" s="55"/>
      <c r="Y365" s="55"/>
      <c r="Z365" s="55"/>
      <c r="AA365" s="55"/>
      <c r="AB365" s="55"/>
      <c r="AC365" s="55"/>
      <c r="AD365" s="55"/>
      <c r="AE365" s="55"/>
      <c r="AF365" s="684"/>
      <c r="AG365" s="55"/>
      <c r="AH365" s="55"/>
      <c r="AI365" s="55"/>
      <c r="AJ365" s="55"/>
      <c r="AK365" s="55"/>
      <c r="AL365" s="55"/>
      <c r="AM365" s="684"/>
      <c r="AN365" s="55"/>
      <c r="AO365" s="55"/>
      <c r="AP365" s="55"/>
      <c r="AQ365" s="689"/>
      <c r="AR365" s="686"/>
      <c r="AS365" s="687"/>
      <c r="AT365" s="687"/>
      <c r="AU365" s="340"/>
      <c r="AV365" s="340"/>
    </row>
    <row r="366">
      <c r="A366" s="55"/>
      <c r="B366" s="684"/>
      <c r="C366" s="684"/>
      <c r="D366" s="442"/>
      <c r="E366" s="55"/>
      <c r="F366" s="55"/>
      <c r="G366" s="55"/>
      <c r="H366" s="55"/>
      <c r="I366" s="55"/>
      <c r="J366" s="55"/>
      <c r="K366" s="55"/>
      <c r="L366" s="55"/>
      <c r="M366" s="55"/>
      <c r="N366" s="55"/>
      <c r="O366" s="684"/>
      <c r="P366" s="684"/>
      <c r="Q366" s="684"/>
      <c r="R366" s="684"/>
      <c r="S366" s="55"/>
      <c r="T366" s="55"/>
      <c r="U366" s="55"/>
      <c r="V366" s="55"/>
      <c r="W366" s="684"/>
      <c r="X366" s="55"/>
      <c r="Y366" s="55"/>
      <c r="Z366" s="55"/>
      <c r="AA366" s="55"/>
      <c r="AB366" s="55"/>
      <c r="AC366" s="55"/>
      <c r="AD366" s="55"/>
      <c r="AE366" s="55"/>
      <c r="AF366" s="684"/>
      <c r="AG366" s="55"/>
      <c r="AH366" s="55"/>
      <c r="AI366" s="55"/>
      <c r="AJ366" s="55"/>
      <c r="AK366" s="55"/>
      <c r="AL366" s="55"/>
      <c r="AM366" s="684"/>
      <c r="AN366" s="55"/>
      <c r="AO366" s="55"/>
      <c r="AP366" s="55"/>
      <c r="AQ366" s="689"/>
      <c r="AR366" s="686"/>
      <c r="AS366" s="687"/>
      <c r="AT366" s="687"/>
      <c r="AU366" s="340"/>
      <c r="AV366" s="340"/>
    </row>
    <row r="367">
      <c r="A367" s="55"/>
      <c r="B367" s="684"/>
      <c r="C367" s="684"/>
      <c r="D367" s="442"/>
      <c r="E367" s="55"/>
      <c r="F367" s="55"/>
      <c r="G367" s="55"/>
      <c r="H367" s="55"/>
      <c r="I367" s="55"/>
      <c r="J367" s="55"/>
      <c r="K367" s="55"/>
      <c r="L367" s="55"/>
      <c r="M367" s="55"/>
      <c r="N367" s="55"/>
      <c r="O367" s="684"/>
      <c r="P367" s="684"/>
      <c r="Q367" s="684"/>
      <c r="R367" s="684"/>
      <c r="S367" s="55"/>
      <c r="T367" s="55"/>
      <c r="U367" s="55"/>
      <c r="V367" s="55"/>
      <c r="W367" s="684"/>
      <c r="X367" s="55"/>
      <c r="Y367" s="55"/>
      <c r="Z367" s="55"/>
      <c r="AA367" s="55"/>
      <c r="AB367" s="55"/>
      <c r="AC367" s="55"/>
      <c r="AD367" s="55"/>
      <c r="AE367" s="55"/>
      <c r="AF367" s="684"/>
      <c r="AG367" s="55"/>
      <c r="AH367" s="55"/>
      <c r="AI367" s="55"/>
      <c r="AJ367" s="55"/>
      <c r="AK367" s="55"/>
      <c r="AL367" s="55"/>
      <c r="AM367" s="684"/>
      <c r="AN367" s="55"/>
      <c r="AO367" s="55"/>
      <c r="AP367" s="55"/>
      <c r="AQ367" s="689"/>
      <c r="AR367" s="686"/>
      <c r="AS367" s="687"/>
      <c r="AT367" s="687"/>
      <c r="AU367" s="340"/>
      <c r="AV367" s="340"/>
    </row>
    <row r="368">
      <c r="A368" s="55"/>
      <c r="B368" s="684"/>
      <c r="C368" s="684"/>
      <c r="D368" s="442"/>
      <c r="E368" s="55"/>
      <c r="F368" s="55"/>
      <c r="G368" s="55"/>
      <c r="H368" s="55"/>
      <c r="I368" s="55"/>
      <c r="J368" s="55"/>
      <c r="K368" s="55"/>
      <c r="L368" s="55"/>
      <c r="M368" s="55"/>
      <c r="N368" s="55"/>
      <c r="O368" s="684"/>
      <c r="P368" s="684"/>
      <c r="Q368" s="684"/>
      <c r="R368" s="684"/>
      <c r="S368" s="55"/>
      <c r="T368" s="55"/>
      <c r="U368" s="55"/>
      <c r="V368" s="55"/>
      <c r="W368" s="684"/>
      <c r="X368" s="55"/>
      <c r="Y368" s="55"/>
      <c r="Z368" s="55"/>
      <c r="AA368" s="55"/>
      <c r="AB368" s="55"/>
      <c r="AC368" s="55"/>
      <c r="AD368" s="55"/>
      <c r="AE368" s="55"/>
      <c r="AF368" s="684"/>
      <c r="AG368" s="55"/>
      <c r="AH368" s="55"/>
      <c r="AI368" s="55"/>
      <c r="AJ368" s="55"/>
      <c r="AK368" s="55"/>
      <c r="AL368" s="55"/>
      <c r="AM368" s="684"/>
      <c r="AN368" s="55"/>
      <c r="AO368" s="55"/>
      <c r="AP368" s="55"/>
      <c r="AQ368" s="689"/>
      <c r="AR368" s="686"/>
      <c r="AS368" s="687"/>
      <c r="AT368" s="687"/>
      <c r="AU368" s="340"/>
      <c r="AV368" s="340"/>
    </row>
    <row r="369">
      <c r="A369" s="55"/>
      <c r="B369" s="684"/>
      <c r="C369" s="684"/>
      <c r="D369" s="442"/>
      <c r="E369" s="55"/>
      <c r="F369" s="55"/>
      <c r="G369" s="55"/>
      <c r="H369" s="55"/>
      <c r="I369" s="55"/>
      <c r="J369" s="55"/>
      <c r="K369" s="55"/>
      <c r="L369" s="55"/>
      <c r="M369" s="55"/>
      <c r="N369" s="55"/>
      <c r="O369" s="684"/>
      <c r="P369" s="684"/>
      <c r="Q369" s="684"/>
      <c r="R369" s="684"/>
      <c r="S369" s="55"/>
      <c r="T369" s="55"/>
      <c r="U369" s="55"/>
      <c r="V369" s="55"/>
      <c r="W369" s="684"/>
      <c r="X369" s="55"/>
      <c r="Y369" s="55"/>
      <c r="Z369" s="55"/>
      <c r="AA369" s="55"/>
      <c r="AB369" s="55"/>
      <c r="AC369" s="55"/>
      <c r="AD369" s="55"/>
      <c r="AE369" s="55"/>
      <c r="AF369" s="684"/>
      <c r="AG369" s="55"/>
      <c r="AH369" s="55"/>
      <c r="AI369" s="55"/>
      <c r="AJ369" s="55"/>
      <c r="AK369" s="55"/>
      <c r="AL369" s="55"/>
      <c r="AM369" s="684"/>
      <c r="AN369" s="55"/>
      <c r="AO369" s="55"/>
      <c r="AP369" s="55"/>
      <c r="AQ369" s="689"/>
      <c r="AR369" s="686"/>
      <c r="AS369" s="687"/>
      <c r="AT369" s="687"/>
      <c r="AU369" s="340"/>
      <c r="AV369" s="340"/>
    </row>
    <row r="370">
      <c r="A370" s="55"/>
      <c r="B370" s="684"/>
      <c r="C370" s="684"/>
      <c r="D370" s="442"/>
      <c r="E370" s="55"/>
      <c r="F370" s="55"/>
      <c r="G370" s="55"/>
      <c r="H370" s="55"/>
      <c r="I370" s="55"/>
      <c r="J370" s="55"/>
      <c r="K370" s="55"/>
      <c r="L370" s="55"/>
      <c r="M370" s="55"/>
      <c r="N370" s="55"/>
      <c r="O370" s="684"/>
      <c r="P370" s="684"/>
      <c r="Q370" s="684"/>
      <c r="R370" s="684"/>
      <c r="S370" s="55"/>
      <c r="T370" s="55"/>
      <c r="U370" s="55"/>
      <c r="V370" s="55"/>
      <c r="W370" s="684"/>
      <c r="X370" s="55"/>
      <c r="Y370" s="55"/>
      <c r="Z370" s="55"/>
      <c r="AA370" s="55"/>
      <c r="AB370" s="55"/>
      <c r="AC370" s="55"/>
      <c r="AD370" s="55"/>
      <c r="AE370" s="55"/>
      <c r="AF370" s="684"/>
      <c r="AG370" s="55"/>
      <c r="AH370" s="55"/>
      <c r="AI370" s="55"/>
      <c r="AJ370" s="55"/>
      <c r="AK370" s="55"/>
      <c r="AL370" s="55"/>
      <c r="AM370" s="684"/>
      <c r="AN370" s="55"/>
      <c r="AO370" s="55"/>
      <c r="AP370" s="55"/>
      <c r="AQ370" s="689"/>
      <c r="AR370" s="686"/>
      <c r="AS370" s="687"/>
      <c r="AT370" s="687"/>
      <c r="AU370" s="340"/>
      <c r="AV370" s="340"/>
    </row>
    <row r="371">
      <c r="A371" s="55"/>
      <c r="B371" s="684"/>
      <c r="C371" s="684"/>
      <c r="D371" s="442"/>
      <c r="E371" s="55"/>
      <c r="F371" s="55"/>
      <c r="G371" s="55"/>
      <c r="H371" s="55"/>
      <c r="I371" s="55"/>
      <c r="J371" s="55"/>
      <c r="K371" s="55"/>
      <c r="L371" s="55"/>
      <c r="M371" s="55"/>
      <c r="N371" s="55"/>
      <c r="O371" s="684"/>
      <c r="P371" s="684"/>
      <c r="Q371" s="684"/>
      <c r="R371" s="684"/>
      <c r="S371" s="55"/>
      <c r="T371" s="55"/>
      <c r="U371" s="55"/>
      <c r="V371" s="55"/>
      <c r="W371" s="684"/>
      <c r="X371" s="55"/>
      <c r="Y371" s="55"/>
      <c r="Z371" s="55"/>
      <c r="AA371" s="55"/>
      <c r="AB371" s="55"/>
      <c r="AC371" s="55"/>
      <c r="AD371" s="55"/>
      <c r="AE371" s="55"/>
      <c r="AF371" s="684"/>
      <c r="AG371" s="55"/>
      <c r="AH371" s="55"/>
      <c r="AI371" s="55"/>
      <c r="AJ371" s="55"/>
      <c r="AK371" s="55"/>
      <c r="AL371" s="55"/>
      <c r="AM371" s="684"/>
      <c r="AN371" s="55"/>
      <c r="AO371" s="55"/>
      <c r="AP371" s="55"/>
      <c r="AQ371" s="689"/>
      <c r="AR371" s="686"/>
      <c r="AS371" s="687"/>
      <c r="AT371" s="687"/>
      <c r="AU371" s="340"/>
      <c r="AV371" s="340"/>
    </row>
    <row r="372">
      <c r="A372" s="55"/>
      <c r="B372" s="684"/>
      <c r="C372" s="684"/>
      <c r="D372" s="442"/>
      <c r="E372" s="55"/>
      <c r="F372" s="55"/>
      <c r="G372" s="55"/>
      <c r="H372" s="55"/>
      <c r="I372" s="55"/>
      <c r="J372" s="55"/>
      <c r="K372" s="55"/>
      <c r="L372" s="55"/>
      <c r="M372" s="55"/>
      <c r="N372" s="55"/>
      <c r="O372" s="684"/>
      <c r="P372" s="684"/>
      <c r="Q372" s="684"/>
      <c r="R372" s="684"/>
      <c r="S372" s="55"/>
      <c r="T372" s="55"/>
      <c r="U372" s="55"/>
      <c r="V372" s="55"/>
      <c r="W372" s="684"/>
      <c r="X372" s="55"/>
      <c r="Y372" s="55"/>
      <c r="Z372" s="55"/>
      <c r="AA372" s="55"/>
      <c r="AB372" s="55"/>
      <c r="AC372" s="55"/>
      <c r="AD372" s="55"/>
      <c r="AE372" s="55"/>
      <c r="AF372" s="684"/>
      <c r="AG372" s="55"/>
      <c r="AH372" s="55"/>
      <c r="AI372" s="55"/>
      <c r="AJ372" s="55"/>
      <c r="AK372" s="55"/>
      <c r="AL372" s="55"/>
      <c r="AM372" s="684"/>
      <c r="AN372" s="55"/>
      <c r="AO372" s="55"/>
      <c r="AP372" s="55"/>
      <c r="AQ372" s="689"/>
      <c r="AR372" s="686"/>
      <c r="AS372" s="687"/>
      <c r="AT372" s="687"/>
      <c r="AU372" s="340"/>
      <c r="AV372" s="340"/>
    </row>
    <row r="373">
      <c r="A373" s="55"/>
      <c r="B373" s="684"/>
      <c r="C373" s="684"/>
      <c r="D373" s="442"/>
      <c r="E373" s="55"/>
      <c r="F373" s="55"/>
      <c r="G373" s="55"/>
      <c r="H373" s="55"/>
      <c r="I373" s="55"/>
      <c r="J373" s="55"/>
      <c r="K373" s="55"/>
      <c r="L373" s="55"/>
      <c r="M373" s="55"/>
      <c r="N373" s="55"/>
      <c r="O373" s="684"/>
      <c r="P373" s="684"/>
      <c r="Q373" s="684"/>
      <c r="R373" s="684"/>
      <c r="S373" s="55"/>
      <c r="T373" s="55"/>
      <c r="U373" s="55"/>
      <c r="V373" s="55"/>
      <c r="W373" s="684"/>
      <c r="X373" s="55"/>
      <c r="Y373" s="55"/>
      <c r="Z373" s="55"/>
      <c r="AA373" s="55"/>
      <c r="AB373" s="55"/>
      <c r="AC373" s="55"/>
      <c r="AD373" s="55"/>
      <c r="AE373" s="55"/>
      <c r="AF373" s="684"/>
      <c r="AG373" s="55"/>
      <c r="AH373" s="55"/>
      <c r="AI373" s="55"/>
      <c r="AJ373" s="55"/>
      <c r="AK373" s="55"/>
      <c r="AL373" s="55"/>
      <c r="AM373" s="684"/>
      <c r="AN373" s="55"/>
      <c r="AO373" s="55"/>
      <c r="AP373" s="55"/>
      <c r="AQ373" s="689"/>
      <c r="AR373" s="686"/>
      <c r="AS373" s="687"/>
      <c r="AT373" s="687"/>
      <c r="AU373" s="340"/>
      <c r="AV373" s="340"/>
    </row>
    <row r="374">
      <c r="A374" s="55"/>
      <c r="B374" s="684"/>
      <c r="C374" s="684"/>
      <c r="D374" s="442"/>
      <c r="E374" s="55"/>
      <c r="F374" s="55"/>
      <c r="G374" s="55"/>
      <c r="H374" s="55"/>
      <c r="I374" s="55"/>
      <c r="J374" s="55"/>
      <c r="K374" s="55"/>
      <c r="L374" s="55"/>
      <c r="M374" s="55"/>
      <c r="N374" s="55"/>
      <c r="O374" s="684"/>
      <c r="P374" s="684"/>
      <c r="Q374" s="684"/>
      <c r="R374" s="684"/>
      <c r="S374" s="55"/>
      <c r="T374" s="55"/>
      <c r="U374" s="55"/>
      <c r="V374" s="55"/>
      <c r="W374" s="684"/>
      <c r="X374" s="55"/>
      <c r="Y374" s="55"/>
      <c r="Z374" s="55"/>
      <c r="AA374" s="55"/>
      <c r="AB374" s="55"/>
      <c r="AC374" s="55"/>
      <c r="AD374" s="55"/>
      <c r="AE374" s="55"/>
      <c r="AF374" s="684"/>
      <c r="AG374" s="55"/>
      <c r="AH374" s="55"/>
      <c r="AI374" s="55"/>
      <c r="AJ374" s="55"/>
      <c r="AK374" s="55"/>
      <c r="AL374" s="55"/>
      <c r="AM374" s="684"/>
      <c r="AN374" s="55"/>
      <c r="AO374" s="55"/>
      <c r="AP374" s="55"/>
      <c r="AQ374" s="689"/>
      <c r="AR374" s="686"/>
      <c r="AS374" s="687"/>
      <c r="AT374" s="687"/>
      <c r="AU374" s="340"/>
      <c r="AV374" s="340"/>
    </row>
    <row r="375">
      <c r="A375" s="55"/>
      <c r="B375" s="684"/>
      <c r="C375" s="684"/>
      <c r="D375" s="442"/>
      <c r="E375" s="55"/>
      <c r="F375" s="55"/>
      <c r="G375" s="55"/>
      <c r="H375" s="55"/>
      <c r="I375" s="55"/>
      <c r="J375" s="55"/>
      <c r="K375" s="55"/>
      <c r="L375" s="55"/>
      <c r="M375" s="55"/>
      <c r="N375" s="55"/>
      <c r="O375" s="684"/>
      <c r="P375" s="684"/>
      <c r="Q375" s="684"/>
      <c r="R375" s="684"/>
      <c r="S375" s="55"/>
      <c r="T375" s="55"/>
      <c r="U375" s="55"/>
      <c r="V375" s="55"/>
      <c r="W375" s="684"/>
      <c r="X375" s="55"/>
      <c r="Y375" s="55"/>
      <c r="Z375" s="55"/>
      <c r="AA375" s="55"/>
      <c r="AB375" s="55"/>
      <c r="AC375" s="55"/>
      <c r="AD375" s="55"/>
      <c r="AE375" s="55"/>
      <c r="AF375" s="684"/>
      <c r="AG375" s="55"/>
      <c r="AH375" s="55"/>
      <c r="AI375" s="55"/>
      <c r="AJ375" s="55"/>
      <c r="AK375" s="55"/>
      <c r="AL375" s="55"/>
      <c r="AM375" s="684"/>
      <c r="AN375" s="55"/>
      <c r="AO375" s="55"/>
      <c r="AP375" s="55"/>
      <c r="AQ375" s="689"/>
      <c r="AR375" s="686"/>
      <c r="AS375" s="687"/>
      <c r="AT375" s="687"/>
      <c r="AU375" s="340"/>
      <c r="AV375" s="340"/>
    </row>
    <row r="376">
      <c r="A376" s="55"/>
      <c r="B376" s="684"/>
      <c r="C376" s="684"/>
      <c r="D376" s="442"/>
      <c r="E376" s="55"/>
      <c r="F376" s="55"/>
      <c r="G376" s="55"/>
      <c r="H376" s="55"/>
      <c r="I376" s="55"/>
      <c r="J376" s="55"/>
      <c r="K376" s="55"/>
      <c r="L376" s="55"/>
      <c r="M376" s="55"/>
      <c r="N376" s="55"/>
      <c r="O376" s="684"/>
      <c r="P376" s="684"/>
      <c r="Q376" s="684"/>
      <c r="R376" s="684"/>
      <c r="S376" s="55"/>
      <c r="T376" s="55"/>
      <c r="U376" s="55"/>
      <c r="V376" s="55"/>
      <c r="W376" s="684"/>
      <c r="X376" s="55"/>
      <c r="Y376" s="55"/>
      <c r="Z376" s="55"/>
      <c r="AA376" s="55"/>
      <c r="AB376" s="55"/>
      <c r="AC376" s="55"/>
      <c r="AD376" s="55"/>
      <c r="AE376" s="55"/>
      <c r="AF376" s="684"/>
      <c r="AG376" s="55"/>
      <c r="AH376" s="55"/>
      <c r="AI376" s="55"/>
      <c r="AJ376" s="55"/>
      <c r="AK376" s="55"/>
      <c r="AL376" s="55"/>
      <c r="AM376" s="684"/>
      <c r="AN376" s="55"/>
      <c r="AO376" s="55"/>
      <c r="AP376" s="55"/>
      <c r="AQ376" s="689"/>
      <c r="AR376" s="686"/>
      <c r="AS376" s="687"/>
      <c r="AT376" s="687"/>
      <c r="AU376" s="340"/>
      <c r="AV376" s="340"/>
    </row>
    <row r="377">
      <c r="A377" s="55"/>
      <c r="B377" s="684"/>
      <c r="C377" s="684"/>
      <c r="D377" s="442"/>
      <c r="E377" s="55"/>
      <c r="F377" s="55"/>
      <c r="G377" s="55"/>
      <c r="H377" s="55"/>
      <c r="I377" s="55"/>
      <c r="J377" s="55"/>
      <c r="K377" s="55"/>
      <c r="L377" s="55"/>
      <c r="M377" s="55"/>
      <c r="N377" s="55"/>
      <c r="O377" s="684"/>
      <c r="P377" s="684"/>
      <c r="Q377" s="684"/>
      <c r="R377" s="684"/>
      <c r="S377" s="55"/>
      <c r="T377" s="55"/>
      <c r="U377" s="55"/>
      <c r="V377" s="55"/>
      <c r="W377" s="684"/>
      <c r="X377" s="55"/>
      <c r="Y377" s="55"/>
      <c r="Z377" s="55"/>
      <c r="AA377" s="55"/>
      <c r="AB377" s="55"/>
      <c r="AC377" s="55"/>
      <c r="AD377" s="55"/>
      <c r="AE377" s="55"/>
      <c r="AF377" s="684"/>
      <c r="AG377" s="55"/>
      <c r="AH377" s="55"/>
      <c r="AI377" s="55"/>
      <c r="AJ377" s="55"/>
      <c r="AK377" s="55"/>
      <c r="AL377" s="55"/>
      <c r="AM377" s="684"/>
      <c r="AN377" s="55"/>
      <c r="AO377" s="55"/>
      <c r="AP377" s="55"/>
      <c r="AQ377" s="689"/>
      <c r="AR377" s="686"/>
      <c r="AS377" s="687"/>
      <c r="AT377" s="687"/>
      <c r="AU377" s="340"/>
      <c r="AV377" s="340"/>
    </row>
    <row r="378">
      <c r="A378" s="55"/>
      <c r="B378" s="684"/>
      <c r="C378" s="684"/>
      <c r="D378" s="442"/>
      <c r="E378" s="55"/>
      <c r="F378" s="55"/>
      <c r="G378" s="55"/>
      <c r="H378" s="55"/>
      <c r="I378" s="55"/>
      <c r="J378" s="55"/>
      <c r="K378" s="55"/>
      <c r="L378" s="55"/>
      <c r="M378" s="55"/>
      <c r="N378" s="55"/>
      <c r="O378" s="684"/>
      <c r="P378" s="684"/>
      <c r="Q378" s="684"/>
      <c r="R378" s="684"/>
      <c r="S378" s="55"/>
      <c r="T378" s="55"/>
      <c r="U378" s="55"/>
      <c r="V378" s="55"/>
      <c r="W378" s="684"/>
      <c r="X378" s="55"/>
      <c r="Y378" s="55"/>
      <c r="Z378" s="55"/>
      <c r="AA378" s="55"/>
      <c r="AB378" s="55"/>
      <c r="AC378" s="55"/>
      <c r="AD378" s="55"/>
      <c r="AE378" s="55"/>
      <c r="AF378" s="684"/>
      <c r="AG378" s="55"/>
      <c r="AH378" s="55"/>
      <c r="AI378" s="55"/>
      <c r="AJ378" s="55"/>
      <c r="AK378" s="55"/>
      <c r="AL378" s="55"/>
      <c r="AM378" s="684"/>
      <c r="AN378" s="55"/>
      <c r="AO378" s="55"/>
      <c r="AP378" s="55"/>
      <c r="AQ378" s="689"/>
      <c r="AR378" s="686"/>
      <c r="AS378" s="687"/>
      <c r="AT378" s="687"/>
      <c r="AU378" s="340"/>
      <c r="AV378" s="340"/>
    </row>
    <row r="379">
      <c r="A379" s="55"/>
      <c r="B379" s="684"/>
      <c r="C379" s="684"/>
      <c r="D379" s="442"/>
      <c r="E379" s="55"/>
      <c r="F379" s="55"/>
      <c r="G379" s="55"/>
      <c r="H379" s="55"/>
      <c r="I379" s="55"/>
      <c r="J379" s="55"/>
      <c r="K379" s="55"/>
      <c r="L379" s="55"/>
      <c r="M379" s="55"/>
      <c r="N379" s="55"/>
      <c r="O379" s="684"/>
      <c r="P379" s="684"/>
      <c r="Q379" s="684"/>
      <c r="R379" s="684"/>
      <c r="S379" s="55"/>
      <c r="T379" s="55"/>
      <c r="U379" s="55"/>
      <c r="V379" s="55"/>
      <c r="W379" s="684"/>
      <c r="X379" s="55"/>
      <c r="Y379" s="55"/>
      <c r="Z379" s="55"/>
      <c r="AA379" s="55"/>
      <c r="AB379" s="55"/>
      <c r="AC379" s="55"/>
      <c r="AD379" s="55"/>
      <c r="AE379" s="55"/>
      <c r="AF379" s="684"/>
      <c r="AG379" s="55"/>
      <c r="AH379" s="55"/>
      <c r="AI379" s="55"/>
      <c r="AJ379" s="55"/>
      <c r="AK379" s="55"/>
      <c r="AL379" s="55"/>
      <c r="AM379" s="684"/>
      <c r="AN379" s="55"/>
      <c r="AO379" s="55"/>
      <c r="AP379" s="55"/>
      <c r="AQ379" s="689"/>
      <c r="AR379" s="686"/>
      <c r="AS379" s="687"/>
      <c r="AT379" s="687"/>
      <c r="AU379" s="340"/>
      <c r="AV379" s="340"/>
    </row>
    <row r="380">
      <c r="A380" s="55"/>
      <c r="B380" s="684"/>
      <c r="C380" s="684"/>
      <c r="D380" s="442"/>
      <c r="E380" s="55"/>
      <c r="F380" s="55"/>
      <c r="G380" s="55"/>
      <c r="H380" s="55"/>
      <c r="I380" s="55"/>
      <c r="J380" s="55"/>
      <c r="K380" s="55"/>
      <c r="L380" s="55"/>
      <c r="M380" s="55"/>
      <c r="N380" s="55"/>
      <c r="O380" s="684"/>
      <c r="P380" s="684"/>
      <c r="Q380" s="684"/>
      <c r="R380" s="684"/>
      <c r="S380" s="55"/>
      <c r="T380" s="55"/>
      <c r="U380" s="55"/>
      <c r="V380" s="55"/>
      <c r="W380" s="684"/>
      <c r="X380" s="55"/>
      <c r="Y380" s="55"/>
      <c r="Z380" s="55"/>
      <c r="AA380" s="55"/>
      <c r="AB380" s="55"/>
      <c r="AC380" s="55"/>
      <c r="AD380" s="55"/>
      <c r="AE380" s="55"/>
      <c r="AF380" s="684"/>
      <c r="AG380" s="55"/>
      <c r="AH380" s="55"/>
      <c r="AI380" s="55"/>
      <c r="AJ380" s="55"/>
      <c r="AK380" s="55"/>
      <c r="AL380" s="55"/>
      <c r="AM380" s="684"/>
      <c r="AN380" s="55"/>
      <c r="AO380" s="55"/>
      <c r="AP380" s="55"/>
      <c r="AQ380" s="689"/>
      <c r="AR380" s="686"/>
      <c r="AS380" s="687"/>
      <c r="AT380" s="687"/>
      <c r="AU380" s="340"/>
      <c r="AV380" s="340"/>
    </row>
    <row r="381">
      <c r="A381" s="55"/>
      <c r="B381" s="684"/>
      <c r="C381" s="684"/>
      <c r="D381" s="442"/>
      <c r="E381" s="55"/>
      <c r="F381" s="55"/>
      <c r="G381" s="55"/>
      <c r="H381" s="55"/>
      <c r="I381" s="55"/>
      <c r="J381" s="55"/>
      <c r="K381" s="55"/>
      <c r="L381" s="55"/>
      <c r="M381" s="55"/>
      <c r="N381" s="55"/>
      <c r="O381" s="684"/>
      <c r="P381" s="684"/>
      <c r="Q381" s="684"/>
      <c r="R381" s="684"/>
      <c r="S381" s="55"/>
      <c r="T381" s="55"/>
      <c r="U381" s="55"/>
      <c r="V381" s="55"/>
      <c r="W381" s="684"/>
      <c r="X381" s="55"/>
      <c r="Y381" s="55"/>
      <c r="Z381" s="55"/>
      <c r="AA381" s="55"/>
      <c r="AB381" s="55"/>
      <c r="AC381" s="55"/>
      <c r="AD381" s="55"/>
      <c r="AE381" s="55"/>
      <c r="AF381" s="684"/>
      <c r="AG381" s="55"/>
      <c r="AH381" s="55"/>
      <c r="AI381" s="55"/>
      <c r="AJ381" s="55"/>
      <c r="AK381" s="55"/>
      <c r="AL381" s="55"/>
      <c r="AM381" s="684"/>
      <c r="AN381" s="55"/>
      <c r="AO381" s="55"/>
      <c r="AP381" s="55"/>
      <c r="AQ381" s="689"/>
      <c r="AR381" s="686"/>
      <c r="AS381" s="687"/>
      <c r="AT381" s="687"/>
      <c r="AU381" s="340"/>
      <c r="AV381" s="340"/>
    </row>
    <row r="382">
      <c r="A382" s="55"/>
      <c r="B382" s="684"/>
      <c r="C382" s="684"/>
      <c r="D382" s="442"/>
      <c r="E382" s="55"/>
      <c r="F382" s="55"/>
      <c r="G382" s="55"/>
      <c r="H382" s="55"/>
      <c r="I382" s="55"/>
      <c r="J382" s="55"/>
      <c r="K382" s="55"/>
      <c r="L382" s="55"/>
      <c r="M382" s="55"/>
      <c r="N382" s="55"/>
      <c r="O382" s="684"/>
      <c r="P382" s="684"/>
      <c r="Q382" s="684"/>
      <c r="R382" s="684"/>
      <c r="S382" s="55"/>
      <c r="T382" s="55"/>
      <c r="U382" s="55"/>
      <c r="V382" s="55"/>
      <c r="W382" s="684"/>
      <c r="X382" s="55"/>
      <c r="Y382" s="55"/>
      <c r="Z382" s="55"/>
      <c r="AA382" s="55"/>
      <c r="AB382" s="55"/>
      <c r="AC382" s="55"/>
      <c r="AD382" s="55"/>
      <c r="AE382" s="55"/>
      <c r="AF382" s="684"/>
      <c r="AG382" s="55"/>
      <c r="AH382" s="55"/>
      <c r="AI382" s="55"/>
      <c r="AJ382" s="55"/>
      <c r="AK382" s="55"/>
      <c r="AL382" s="55"/>
      <c r="AM382" s="684"/>
      <c r="AN382" s="55"/>
      <c r="AO382" s="55"/>
      <c r="AP382" s="55"/>
      <c r="AQ382" s="689"/>
      <c r="AR382" s="686"/>
      <c r="AS382" s="687"/>
      <c r="AT382" s="687"/>
      <c r="AU382" s="340"/>
      <c r="AV382" s="340"/>
    </row>
    <row r="383">
      <c r="A383" s="55"/>
      <c r="B383" s="684"/>
      <c r="C383" s="684"/>
      <c r="D383" s="442"/>
      <c r="E383" s="55"/>
      <c r="F383" s="55"/>
      <c r="G383" s="55"/>
      <c r="H383" s="55"/>
      <c r="I383" s="55"/>
      <c r="J383" s="55"/>
      <c r="K383" s="55"/>
      <c r="L383" s="55"/>
      <c r="M383" s="55"/>
      <c r="N383" s="55"/>
      <c r="O383" s="684"/>
      <c r="P383" s="684"/>
      <c r="Q383" s="684"/>
      <c r="R383" s="684"/>
      <c r="S383" s="55"/>
      <c r="T383" s="55"/>
      <c r="U383" s="55"/>
      <c r="V383" s="55"/>
      <c r="W383" s="684"/>
      <c r="X383" s="55"/>
      <c r="Y383" s="55"/>
      <c r="Z383" s="55"/>
      <c r="AA383" s="55"/>
      <c r="AB383" s="55"/>
      <c r="AC383" s="55"/>
      <c r="AD383" s="55"/>
      <c r="AE383" s="55"/>
      <c r="AF383" s="684"/>
      <c r="AG383" s="55"/>
      <c r="AH383" s="55"/>
      <c r="AI383" s="55"/>
      <c r="AJ383" s="55"/>
      <c r="AK383" s="55"/>
      <c r="AL383" s="55"/>
      <c r="AM383" s="684"/>
      <c r="AN383" s="55"/>
      <c r="AO383" s="55"/>
      <c r="AP383" s="55"/>
      <c r="AQ383" s="689"/>
      <c r="AR383" s="686"/>
      <c r="AS383" s="687"/>
      <c r="AT383" s="687"/>
      <c r="AU383" s="340"/>
      <c r="AV383" s="340"/>
    </row>
    <row r="384">
      <c r="A384" s="55"/>
      <c r="B384" s="684"/>
      <c r="C384" s="684"/>
      <c r="D384" s="442"/>
      <c r="E384" s="55"/>
      <c r="F384" s="55"/>
      <c r="G384" s="55"/>
      <c r="H384" s="55"/>
      <c r="I384" s="55"/>
      <c r="J384" s="55"/>
      <c r="K384" s="55"/>
      <c r="L384" s="55"/>
      <c r="M384" s="55"/>
      <c r="N384" s="55"/>
      <c r="O384" s="684"/>
      <c r="P384" s="684"/>
      <c r="Q384" s="684"/>
      <c r="R384" s="684"/>
      <c r="S384" s="55"/>
      <c r="T384" s="55"/>
      <c r="U384" s="55"/>
      <c r="V384" s="55"/>
      <c r="W384" s="684"/>
      <c r="X384" s="55"/>
      <c r="Y384" s="55"/>
      <c r="Z384" s="55"/>
      <c r="AA384" s="55"/>
      <c r="AB384" s="55"/>
      <c r="AC384" s="55"/>
      <c r="AD384" s="55"/>
      <c r="AE384" s="55"/>
      <c r="AF384" s="684"/>
      <c r="AG384" s="55"/>
      <c r="AH384" s="55"/>
      <c r="AI384" s="55"/>
      <c r="AJ384" s="55"/>
      <c r="AK384" s="55"/>
      <c r="AL384" s="55"/>
      <c r="AM384" s="684"/>
      <c r="AN384" s="55"/>
      <c r="AO384" s="55"/>
      <c r="AP384" s="55"/>
      <c r="AQ384" s="689"/>
      <c r="AR384" s="686"/>
      <c r="AS384" s="687"/>
      <c r="AT384" s="687"/>
      <c r="AU384" s="340"/>
      <c r="AV384" s="340"/>
    </row>
    <row r="385">
      <c r="A385" s="55"/>
      <c r="B385" s="684"/>
      <c r="C385" s="684"/>
      <c r="D385" s="442"/>
      <c r="E385" s="55"/>
      <c r="F385" s="55"/>
      <c r="G385" s="55"/>
      <c r="H385" s="55"/>
      <c r="I385" s="55"/>
      <c r="J385" s="55"/>
      <c r="K385" s="55"/>
      <c r="L385" s="55"/>
      <c r="M385" s="55"/>
      <c r="N385" s="55"/>
      <c r="O385" s="684"/>
      <c r="P385" s="684"/>
      <c r="Q385" s="684"/>
      <c r="R385" s="684"/>
      <c r="S385" s="55"/>
      <c r="T385" s="55"/>
      <c r="U385" s="55"/>
      <c r="V385" s="55"/>
      <c r="W385" s="684"/>
      <c r="X385" s="55"/>
      <c r="Y385" s="55"/>
      <c r="Z385" s="55"/>
      <c r="AA385" s="55"/>
      <c r="AB385" s="55"/>
      <c r="AC385" s="55"/>
      <c r="AD385" s="55"/>
      <c r="AE385" s="55"/>
      <c r="AF385" s="684"/>
      <c r="AG385" s="55"/>
      <c r="AH385" s="55"/>
      <c r="AI385" s="55"/>
      <c r="AJ385" s="55"/>
      <c r="AK385" s="55"/>
      <c r="AL385" s="55"/>
      <c r="AM385" s="684"/>
      <c r="AN385" s="55"/>
      <c r="AO385" s="55"/>
      <c r="AP385" s="55"/>
      <c r="AQ385" s="689"/>
      <c r="AR385" s="686"/>
      <c r="AS385" s="687"/>
      <c r="AT385" s="687"/>
      <c r="AU385" s="340"/>
      <c r="AV385" s="340"/>
    </row>
    <row r="386">
      <c r="A386" s="55"/>
      <c r="B386" s="684"/>
      <c r="C386" s="684"/>
      <c r="D386" s="442"/>
      <c r="E386" s="55"/>
      <c r="F386" s="55"/>
      <c r="G386" s="55"/>
      <c r="H386" s="55"/>
      <c r="I386" s="55"/>
      <c r="J386" s="55"/>
      <c r="K386" s="55"/>
      <c r="L386" s="55"/>
      <c r="M386" s="55"/>
      <c r="N386" s="55"/>
      <c r="O386" s="684"/>
      <c r="P386" s="684"/>
      <c r="Q386" s="684"/>
      <c r="R386" s="684"/>
      <c r="S386" s="55"/>
      <c r="T386" s="55"/>
      <c r="U386" s="55"/>
      <c r="V386" s="55"/>
      <c r="W386" s="684"/>
      <c r="X386" s="55"/>
      <c r="Y386" s="55"/>
      <c r="Z386" s="55"/>
      <c r="AA386" s="55"/>
      <c r="AB386" s="55"/>
      <c r="AC386" s="55"/>
      <c r="AD386" s="55"/>
      <c r="AE386" s="55"/>
      <c r="AF386" s="684"/>
      <c r="AG386" s="55"/>
      <c r="AH386" s="55"/>
      <c r="AI386" s="55"/>
      <c r="AJ386" s="55"/>
      <c r="AK386" s="55"/>
      <c r="AL386" s="55"/>
      <c r="AM386" s="684"/>
      <c r="AN386" s="55"/>
      <c r="AO386" s="55"/>
      <c r="AP386" s="55"/>
      <c r="AQ386" s="689"/>
      <c r="AR386" s="686"/>
      <c r="AS386" s="687"/>
      <c r="AT386" s="687"/>
      <c r="AU386" s="340"/>
      <c r="AV386" s="340"/>
    </row>
    <row r="387">
      <c r="A387" s="55"/>
      <c r="B387" s="684"/>
      <c r="C387" s="684"/>
      <c r="D387" s="442"/>
      <c r="E387" s="55"/>
      <c r="F387" s="55"/>
      <c r="G387" s="55"/>
      <c r="H387" s="55"/>
      <c r="I387" s="55"/>
      <c r="J387" s="55"/>
      <c r="K387" s="55"/>
      <c r="L387" s="55"/>
      <c r="M387" s="55"/>
      <c r="N387" s="55"/>
      <c r="O387" s="684"/>
      <c r="P387" s="684"/>
      <c r="Q387" s="684"/>
      <c r="R387" s="684"/>
      <c r="S387" s="55"/>
      <c r="T387" s="55"/>
      <c r="U387" s="55"/>
      <c r="V387" s="55"/>
      <c r="W387" s="684"/>
      <c r="X387" s="55"/>
      <c r="Y387" s="55"/>
      <c r="Z387" s="55"/>
      <c r="AA387" s="55"/>
      <c r="AB387" s="55"/>
      <c r="AC387" s="55"/>
      <c r="AD387" s="55"/>
      <c r="AE387" s="55"/>
      <c r="AF387" s="684"/>
      <c r="AG387" s="55"/>
      <c r="AH387" s="55"/>
      <c r="AI387" s="55"/>
      <c r="AJ387" s="55"/>
      <c r="AK387" s="55"/>
      <c r="AL387" s="55"/>
      <c r="AM387" s="684"/>
      <c r="AN387" s="55"/>
      <c r="AO387" s="55"/>
      <c r="AP387" s="55"/>
      <c r="AQ387" s="689"/>
      <c r="AR387" s="686"/>
      <c r="AS387" s="687"/>
      <c r="AT387" s="687"/>
      <c r="AU387" s="340"/>
      <c r="AV387" s="340"/>
    </row>
    <row r="388">
      <c r="A388" s="55"/>
      <c r="B388" s="684"/>
      <c r="C388" s="684"/>
      <c r="D388" s="442"/>
      <c r="E388" s="55"/>
      <c r="F388" s="55"/>
      <c r="G388" s="55"/>
      <c r="H388" s="55"/>
      <c r="I388" s="55"/>
      <c r="J388" s="55"/>
      <c r="K388" s="55"/>
      <c r="L388" s="55"/>
      <c r="M388" s="55"/>
      <c r="N388" s="55"/>
      <c r="O388" s="684"/>
      <c r="P388" s="684"/>
      <c r="Q388" s="684"/>
      <c r="R388" s="684"/>
      <c r="S388" s="55"/>
      <c r="T388" s="55"/>
      <c r="U388" s="55"/>
      <c r="V388" s="55"/>
      <c r="W388" s="684"/>
      <c r="X388" s="55"/>
      <c r="Y388" s="55"/>
      <c r="Z388" s="55"/>
      <c r="AA388" s="55"/>
      <c r="AB388" s="55"/>
      <c r="AC388" s="55"/>
      <c r="AD388" s="55"/>
      <c r="AE388" s="55"/>
      <c r="AF388" s="684"/>
      <c r="AG388" s="55"/>
      <c r="AH388" s="55"/>
      <c r="AI388" s="55"/>
      <c r="AJ388" s="55"/>
      <c r="AK388" s="55"/>
      <c r="AL388" s="55"/>
      <c r="AM388" s="684"/>
      <c r="AN388" s="55"/>
      <c r="AO388" s="55"/>
      <c r="AP388" s="55"/>
      <c r="AQ388" s="689"/>
      <c r="AR388" s="686"/>
      <c r="AS388" s="687"/>
      <c r="AT388" s="687"/>
      <c r="AU388" s="340"/>
      <c r="AV388" s="340"/>
    </row>
    <row r="389">
      <c r="A389" s="55"/>
      <c r="B389" s="684"/>
      <c r="C389" s="684"/>
      <c r="D389" s="442"/>
      <c r="E389" s="55"/>
      <c r="F389" s="55"/>
      <c r="G389" s="55"/>
      <c r="H389" s="55"/>
      <c r="I389" s="55"/>
      <c r="J389" s="55"/>
      <c r="K389" s="55"/>
      <c r="L389" s="55"/>
      <c r="M389" s="55"/>
      <c r="N389" s="55"/>
      <c r="O389" s="684"/>
      <c r="P389" s="684"/>
      <c r="Q389" s="684"/>
      <c r="R389" s="684"/>
      <c r="S389" s="55"/>
      <c r="T389" s="55"/>
      <c r="U389" s="55"/>
      <c r="V389" s="55"/>
      <c r="W389" s="684"/>
      <c r="X389" s="55"/>
      <c r="Y389" s="55"/>
      <c r="Z389" s="55"/>
      <c r="AA389" s="55"/>
      <c r="AB389" s="55"/>
      <c r="AC389" s="55"/>
      <c r="AD389" s="55"/>
      <c r="AE389" s="55"/>
      <c r="AF389" s="684"/>
      <c r="AG389" s="55"/>
      <c r="AH389" s="55"/>
      <c r="AI389" s="55"/>
      <c r="AJ389" s="55"/>
      <c r="AK389" s="55"/>
      <c r="AL389" s="55"/>
      <c r="AM389" s="684"/>
      <c r="AN389" s="55"/>
      <c r="AO389" s="55"/>
      <c r="AP389" s="55"/>
      <c r="AQ389" s="689"/>
      <c r="AR389" s="686"/>
      <c r="AS389" s="687"/>
      <c r="AT389" s="687"/>
      <c r="AU389" s="340"/>
      <c r="AV389" s="340"/>
    </row>
    <row r="390">
      <c r="A390" s="55"/>
      <c r="B390" s="684"/>
      <c r="C390" s="684"/>
      <c r="D390" s="442"/>
      <c r="E390" s="55"/>
      <c r="F390" s="55"/>
      <c r="G390" s="55"/>
      <c r="H390" s="55"/>
      <c r="I390" s="55"/>
      <c r="J390" s="55"/>
      <c r="K390" s="55"/>
      <c r="L390" s="55"/>
      <c r="M390" s="55"/>
      <c r="N390" s="55"/>
      <c r="O390" s="684"/>
      <c r="P390" s="684"/>
      <c r="Q390" s="684"/>
      <c r="R390" s="684"/>
      <c r="S390" s="55"/>
      <c r="T390" s="55"/>
      <c r="U390" s="55"/>
      <c r="V390" s="55"/>
      <c r="W390" s="684"/>
      <c r="X390" s="55"/>
      <c r="Y390" s="55"/>
      <c r="Z390" s="55"/>
      <c r="AA390" s="55"/>
      <c r="AB390" s="55"/>
      <c r="AC390" s="55"/>
      <c r="AD390" s="55"/>
      <c r="AE390" s="55"/>
      <c r="AF390" s="684"/>
      <c r="AG390" s="55"/>
      <c r="AH390" s="55"/>
      <c r="AI390" s="55"/>
      <c r="AJ390" s="55"/>
      <c r="AK390" s="55"/>
      <c r="AL390" s="55"/>
      <c r="AM390" s="684"/>
      <c r="AN390" s="55"/>
      <c r="AO390" s="55"/>
      <c r="AP390" s="55"/>
      <c r="AQ390" s="689"/>
      <c r="AR390" s="686"/>
      <c r="AS390" s="687"/>
      <c r="AT390" s="687"/>
      <c r="AU390" s="340"/>
      <c r="AV390" s="340"/>
    </row>
    <row r="391">
      <c r="A391" s="55"/>
      <c r="B391" s="684"/>
      <c r="C391" s="684"/>
      <c r="D391" s="442"/>
      <c r="E391" s="55"/>
      <c r="F391" s="55"/>
      <c r="G391" s="55"/>
      <c r="H391" s="55"/>
      <c r="I391" s="55"/>
      <c r="J391" s="55"/>
      <c r="K391" s="55"/>
      <c r="L391" s="55"/>
      <c r="M391" s="55"/>
      <c r="N391" s="55"/>
      <c r="O391" s="684"/>
      <c r="P391" s="684"/>
      <c r="Q391" s="684"/>
      <c r="R391" s="684"/>
      <c r="S391" s="55"/>
      <c r="T391" s="55"/>
      <c r="U391" s="55"/>
      <c r="V391" s="55"/>
      <c r="W391" s="684"/>
      <c r="X391" s="55"/>
      <c r="Y391" s="55"/>
      <c r="Z391" s="55"/>
      <c r="AA391" s="55"/>
      <c r="AB391" s="55"/>
      <c r="AC391" s="55"/>
      <c r="AD391" s="55"/>
      <c r="AE391" s="55"/>
      <c r="AF391" s="684"/>
      <c r="AG391" s="55"/>
      <c r="AH391" s="55"/>
      <c r="AI391" s="55"/>
      <c r="AJ391" s="55"/>
      <c r="AK391" s="55"/>
      <c r="AL391" s="55"/>
      <c r="AM391" s="684"/>
      <c r="AN391" s="55"/>
      <c r="AO391" s="55"/>
      <c r="AP391" s="55"/>
      <c r="AQ391" s="689"/>
      <c r="AR391" s="686"/>
      <c r="AS391" s="687"/>
      <c r="AT391" s="687"/>
      <c r="AU391" s="340"/>
      <c r="AV391" s="340"/>
    </row>
    <row r="392">
      <c r="A392" s="55"/>
      <c r="B392" s="684"/>
      <c r="C392" s="684"/>
      <c r="D392" s="442"/>
      <c r="E392" s="55"/>
      <c r="F392" s="55"/>
      <c r="G392" s="55"/>
      <c r="H392" s="55"/>
      <c r="I392" s="55"/>
      <c r="J392" s="55"/>
      <c r="K392" s="55"/>
      <c r="L392" s="55"/>
      <c r="M392" s="55"/>
      <c r="N392" s="55"/>
      <c r="O392" s="684"/>
      <c r="P392" s="684"/>
      <c r="Q392" s="684"/>
      <c r="R392" s="684"/>
      <c r="S392" s="55"/>
      <c r="T392" s="55"/>
      <c r="U392" s="55"/>
      <c r="V392" s="55"/>
      <c r="W392" s="684"/>
      <c r="X392" s="55"/>
      <c r="Y392" s="55"/>
      <c r="Z392" s="55"/>
      <c r="AA392" s="55"/>
      <c r="AB392" s="55"/>
      <c r="AC392" s="55"/>
      <c r="AD392" s="55"/>
      <c r="AE392" s="55"/>
      <c r="AF392" s="684"/>
      <c r="AG392" s="55"/>
      <c r="AH392" s="55"/>
      <c r="AI392" s="55"/>
      <c r="AJ392" s="55"/>
      <c r="AK392" s="55"/>
      <c r="AL392" s="55"/>
      <c r="AM392" s="684"/>
      <c r="AN392" s="55"/>
      <c r="AO392" s="55"/>
      <c r="AP392" s="55"/>
      <c r="AQ392" s="689"/>
      <c r="AR392" s="686"/>
      <c r="AS392" s="687"/>
      <c r="AT392" s="687"/>
      <c r="AU392" s="340"/>
      <c r="AV392" s="340"/>
    </row>
    <row r="393">
      <c r="A393" s="55"/>
      <c r="B393" s="684"/>
      <c r="C393" s="684"/>
      <c r="D393" s="442"/>
      <c r="E393" s="55"/>
      <c r="F393" s="55"/>
      <c r="G393" s="55"/>
      <c r="H393" s="55"/>
      <c r="I393" s="55"/>
      <c r="J393" s="55"/>
      <c r="K393" s="55"/>
      <c r="L393" s="55"/>
      <c r="M393" s="55"/>
      <c r="N393" s="55"/>
      <c r="O393" s="684"/>
      <c r="P393" s="684"/>
      <c r="Q393" s="684"/>
      <c r="R393" s="684"/>
      <c r="S393" s="55"/>
      <c r="T393" s="55"/>
      <c r="U393" s="55"/>
      <c r="V393" s="55"/>
      <c r="W393" s="684"/>
      <c r="X393" s="55"/>
      <c r="Y393" s="55"/>
      <c r="Z393" s="55"/>
      <c r="AA393" s="55"/>
      <c r="AB393" s="55"/>
      <c r="AC393" s="55"/>
      <c r="AD393" s="55"/>
      <c r="AE393" s="55"/>
      <c r="AF393" s="684"/>
      <c r="AG393" s="55"/>
      <c r="AH393" s="55"/>
      <c r="AI393" s="55"/>
      <c r="AJ393" s="55"/>
      <c r="AK393" s="55"/>
      <c r="AL393" s="55"/>
      <c r="AM393" s="684"/>
      <c r="AN393" s="55"/>
      <c r="AO393" s="55"/>
      <c r="AP393" s="55"/>
      <c r="AQ393" s="689"/>
      <c r="AR393" s="686"/>
      <c r="AS393" s="687"/>
      <c r="AT393" s="687"/>
      <c r="AU393" s="340"/>
      <c r="AV393" s="340"/>
    </row>
    <row r="394">
      <c r="A394" s="55"/>
      <c r="B394" s="684"/>
      <c r="C394" s="684"/>
      <c r="D394" s="442"/>
      <c r="E394" s="55"/>
      <c r="F394" s="55"/>
      <c r="G394" s="55"/>
      <c r="H394" s="55"/>
      <c r="I394" s="55"/>
      <c r="J394" s="55"/>
      <c r="K394" s="55"/>
      <c r="L394" s="55"/>
      <c r="M394" s="55"/>
      <c r="N394" s="55"/>
      <c r="O394" s="684"/>
      <c r="P394" s="684"/>
      <c r="Q394" s="684"/>
      <c r="R394" s="684"/>
      <c r="S394" s="55"/>
      <c r="T394" s="55"/>
      <c r="U394" s="55"/>
      <c r="V394" s="55"/>
      <c r="W394" s="684"/>
      <c r="X394" s="55"/>
      <c r="Y394" s="55"/>
      <c r="Z394" s="55"/>
      <c r="AA394" s="55"/>
      <c r="AB394" s="55"/>
      <c r="AC394" s="55"/>
      <c r="AD394" s="55"/>
      <c r="AE394" s="55"/>
      <c r="AF394" s="684"/>
      <c r="AG394" s="55"/>
      <c r="AH394" s="55"/>
      <c r="AI394" s="55"/>
      <c r="AJ394" s="55"/>
      <c r="AK394" s="55"/>
      <c r="AL394" s="55"/>
      <c r="AM394" s="684"/>
      <c r="AN394" s="55"/>
      <c r="AO394" s="55"/>
      <c r="AP394" s="55"/>
      <c r="AQ394" s="689"/>
      <c r="AR394" s="686"/>
      <c r="AS394" s="687"/>
      <c r="AT394" s="687"/>
      <c r="AU394" s="340"/>
      <c r="AV394" s="340"/>
    </row>
    <row r="395">
      <c r="A395" s="55"/>
      <c r="B395" s="684"/>
      <c r="C395" s="684"/>
      <c r="D395" s="442"/>
      <c r="E395" s="55"/>
      <c r="F395" s="55"/>
      <c r="G395" s="55"/>
      <c r="H395" s="55"/>
      <c r="I395" s="55"/>
      <c r="J395" s="55"/>
      <c r="K395" s="55"/>
      <c r="L395" s="55"/>
      <c r="M395" s="55"/>
      <c r="N395" s="55"/>
      <c r="O395" s="684"/>
      <c r="P395" s="684"/>
      <c r="Q395" s="684"/>
      <c r="R395" s="684"/>
      <c r="S395" s="55"/>
      <c r="T395" s="55"/>
      <c r="U395" s="55"/>
      <c r="V395" s="55"/>
      <c r="W395" s="684"/>
      <c r="X395" s="55"/>
      <c r="Y395" s="55"/>
      <c r="Z395" s="55"/>
      <c r="AA395" s="55"/>
      <c r="AB395" s="55"/>
      <c r="AC395" s="55"/>
      <c r="AD395" s="55"/>
      <c r="AE395" s="55"/>
      <c r="AF395" s="684"/>
      <c r="AG395" s="55"/>
      <c r="AH395" s="55"/>
      <c r="AI395" s="55"/>
      <c r="AJ395" s="55"/>
      <c r="AK395" s="55"/>
      <c r="AL395" s="55"/>
      <c r="AM395" s="684"/>
      <c r="AN395" s="55"/>
      <c r="AO395" s="55"/>
      <c r="AP395" s="55"/>
      <c r="AQ395" s="689"/>
      <c r="AR395" s="686"/>
      <c r="AS395" s="687"/>
      <c r="AT395" s="687"/>
      <c r="AU395" s="340"/>
      <c r="AV395" s="340"/>
    </row>
    <row r="396">
      <c r="A396" s="55"/>
      <c r="B396" s="684"/>
      <c r="C396" s="684"/>
      <c r="D396" s="442"/>
      <c r="E396" s="55"/>
      <c r="F396" s="55"/>
      <c r="G396" s="55"/>
      <c r="H396" s="55"/>
      <c r="I396" s="55"/>
      <c r="J396" s="55"/>
      <c r="K396" s="55"/>
      <c r="L396" s="55"/>
      <c r="M396" s="55"/>
      <c r="N396" s="55"/>
      <c r="O396" s="684"/>
      <c r="P396" s="684"/>
      <c r="Q396" s="684"/>
      <c r="R396" s="684"/>
      <c r="S396" s="55"/>
      <c r="T396" s="55"/>
      <c r="U396" s="55"/>
      <c r="V396" s="55"/>
      <c r="W396" s="684"/>
      <c r="X396" s="55"/>
      <c r="Y396" s="55"/>
      <c r="Z396" s="55"/>
      <c r="AA396" s="55"/>
      <c r="AB396" s="55"/>
      <c r="AC396" s="55"/>
      <c r="AD396" s="55"/>
      <c r="AE396" s="55"/>
      <c r="AF396" s="684"/>
      <c r="AG396" s="55"/>
      <c r="AH396" s="55"/>
      <c r="AI396" s="55"/>
      <c r="AJ396" s="55"/>
      <c r="AK396" s="55"/>
      <c r="AL396" s="55"/>
      <c r="AM396" s="684"/>
      <c r="AN396" s="55"/>
      <c r="AO396" s="55"/>
      <c r="AP396" s="55"/>
      <c r="AQ396" s="689"/>
      <c r="AR396" s="686"/>
      <c r="AS396" s="687"/>
      <c r="AT396" s="687"/>
      <c r="AU396" s="340"/>
      <c r="AV396" s="340"/>
    </row>
    <row r="397">
      <c r="A397" s="55"/>
      <c r="B397" s="684"/>
      <c r="C397" s="684"/>
      <c r="D397" s="442"/>
      <c r="E397" s="55"/>
      <c r="F397" s="55"/>
      <c r="G397" s="55"/>
      <c r="H397" s="55"/>
      <c r="I397" s="55"/>
      <c r="J397" s="55"/>
      <c r="K397" s="55"/>
      <c r="L397" s="55"/>
      <c r="M397" s="55"/>
      <c r="N397" s="55"/>
      <c r="O397" s="684"/>
      <c r="P397" s="684"/>
      <c r="Q397" s="684"/>
      <c r="R397" s="684"/>
      <c r="S397" s="55"/>
      <c r="T397" s="55"/>
      <c r="U397" s="55"/>
      <c r="V397" s="55"/>
      <c r="W397" s="684"/>
      <c r="X397" s="55"/>
      <c r="Y397" s="55"/>
      <c r="Z397" s="55"/>
      <c r="AA397" s="55"/>
      <c r="AB397" s="55"/>
      <c r="AC397" s="55"/>
      <c r="AD397" s="55"/>
      <c r="AE397" s="55"/>
      <c r="AF397" s="684"/>
      <c r="AG397" s="55"/>
      <c r="AH397" s="55"/>
      <c r="AI397" s="55"/>
      <c r="AJ397" s="55"/>
      <c r="AK397" s="55"/>
      <c r="AL397" s="55"/>
      <c r="AM397" s="684"/>
      <c r="AN397" s="55"/>
      <c r="AO397" s="55"/>
      <c r="AP397" s="55"/>
      <c r="AQ397" s="689"/>
      <c r="AR397" s="686"/>
      <c r="AS397" s="687"/>
      <c r="AT397" s="687"/>
      <c r="AU397" s="340"/>
      <c r="AV397" s="340"/>
    </row>
    <row r="398">
      <c r="A398" s="55"/>
      <c r="B398" s="684"/>
      <c r="C398" s="684"/>
      <c r="D398" s="442"/>
      <c r="E398" s="55"/>
      <c r="F398" s="55"/>
      <c r="G398" s="55"/>
      <c r="H398" s="55"/>
      <c r="I398" s="55"/>
      <c r="J398" s="55"/>
      <c r="K398" s="55"/>
      <c r="L398" s="55"/>
      <c r="M398" s="55"/>
      <c r="N398" s="55"/>
      <c r="O398" s="684"/>
      <c r="P398" s="684"/>
      <c r="Q398" s="684"/>
      <c r="R398" s="684"/>
      <c r="S398" s="55"/>
      <c r="T398" s="55"/>
      <c r="U398" s="55"/>
      <c r="V398" s="55"/>
      <c r="W398" s="684"/>
      <c r="X398" s="55"/>
      <c r="Y398" s="55"/>
      <c r="Z398" s="55"/>
      <c r="AA398" s="55"/>
      <c r="AB398" s="55"/>
      <c r="AC398" s="55"/>
      <c r="AD398" s="55"/>
      <c r="AE398" s="55"/>
      <c r="AF398" s="684"/>
      <c r="AG398" s="55"/>
      <c r="AH398" s="55"/>
      <c r="AI398" s="55"/>
      <c r="AJ398" s="55"/>
      <c r="AK398" s="55"/>
      <c r="AL398" s="55"/>
      <c r="AM398" s="684"/>
      <c r="AN398" s="55"/>
      <c r="AO398" s="55"/>
      <c r="AP398" s="55"/>
      <c r="AQ398" s="689"/>
      <c r="AR398" s="686"/>
      <c r="AS398" s="687"/>
      <c r="AT398" s="687"/>
      <c r="AU398" s="340"/>
      <c r="AV398" s="340"/>
    </row>
    <row r="399">
      <c r="A399" s="55"/>
      <c r="B399" s="684"/>
      <c r="C399" s="684"/>
      <c r="D399" s="442"/>
      <c r="E399" s="55"/>
      <c r="F399" s="55"/>
      <c r="G399" s="55"/>
      <c r="H399" s="55"/>
      <c r="I399" s="55"/>
      <c r="J399" s="55"/>
      <c r="K399" s="55"/>
      <c r="L399" s="55"/>
      <c r="M399" s="55"/>
      <c r="N399" s="55"/>
      <c r="O399" s="684"/>
      <c r="P399" s="684"/>
      <c r="Q399" s="684"/>
      <c r="R399" s="684"/>
      <c r="S399" s="55"/>
      <c r="T399" s="55"/>
      <c r="U399" s="55"/>
      <c r="V399" s="55"/>
      <c r="W399" s="684"/>
      <c r="X399" s="55"/>
      <c r="Y399" s="55"/>
      <c r="Z399" s="55"/>
      <c r="AA399" s="55"/>
      <c r="AB399" s="55"/>
      <c r="AC399" s="55"/>
      <c r="AD399" s="55"/>
      <c r="AE399" s="55"/>
      <c r="AF399" s="684"/>
      <c r="AG399" s="55"/>
      <c r="AH399" s="55"/>
      <c r="AI399" s="55"/>
      <c r="AJ399" s="55"/>
      <c r="AK399" s="55"/>
      <c r="AL399" s="55"/>
      <c r="AM399" s="684"/>
      <c r="AN399" s="55"/>
      <c r="AO399" s="55"/>
      <c r="AP399" s="55"/>
      <c r="AQ399" s="689"/>
      <c r="AR399" s="686"/>
      <c r="AS399" s="687"/>
      <c r="AT399" s="687"/>
      <c r="AU399" s="340"/>
      <c r="AV399" s="340"/>
    </row>
    <row r="400">
      <c r="A400" s="55"/>
      <c r="B400" s="684"/>
      <c r="C400" s="684"/>
      <c r="D400" s="442"/>
      <c r="E400" s="55"/>
      <c r="F400" s="55"/>
      <c r="G400" s="55"/>
      <c r="H400" s="55"/>
      <c r="I400" s="55"/>
      <c r="J400" s="55"/>
      <c r="K400" s="55"/>
      <c r="L400" s="55"/>
      <c r="M400" s="55"/>
      <c r="N400" s="55"/>
      <c r="O400" s="684"/>
      <c r="P400" s="684"/>
      <c r="Q400" s="684"/>
      <c r="R400" s="684"/>
      <c r="S400" s="55"/>
      <c r="T400" s="55"/>
      <c r="U400" s="55"/>
      <c r="V400" s="55"/>
      <c r="W400" s="684"/>
      <c r="X400" s="55"/>
      <c r="Y400" s="55"/>
      <c r="Z400" s="55"/>
      <c r="AA400" s="55"/>
      <c r="AB400" s="55"/>
      <c r="AC400" s="55"/>
      <c r="AD400" s="55"/>
      <c r="AE400" s="55"/>
      <c r="AF400" s="684"/>
      <c r="AG400" s="55"/>
      <c r="AH400" s="55"/>
      <c r="AI400" s="55"/>
      <c r="AJ400" s="55"/>
      <c r="AK400" s="55"/>
      <c r="AL400" s="55"/>
      <c r="AM400" s="684"/>
      <c r="AN400" s="55"/>
      <c r="AO400" s="55"/>
      <c r="AP400" s="55"/>
      <c r="AQ400" s="689"/>
      <c r="AR400" s="686"/>
      <c r="AS400" s="687"/>
      <c r="AT400" s="687"/>
      <c r="AU400" s="340"/>
      <c r="AV400" s="340"/>
    </row>
    <row r="401">
      <c r="A401" s="55"/>
      <c r="B401" s="684"/>
      <c r="C401" s="684"/>
      <c r="D401" s="442"/>
      <c r="E401" s="55"/>
      <c r="F401" s="55"/>
      <c r="G401" s="55"/>
      <c r="H401" s="55"/>
      <c r="I401" s="55"/>
      <c r="J401" s="55"/>
      <c r="K401" s="55"/>
      <c r="L401" s="55"/>
      <c r="M401" s="55"/>
      <c r="N401" s="55"/>
      <c r="O401" s="684"/>
      <c r="P401" s="684"/>
      <c r="Q401" s="684"/>
      <c r="R401" s="684"/>
      <c r="S401" s="55"/>
      <c r="T401" s="55"/>
      <c r="U401" s="55"/>
      <c r="V401" s="55"/>
      <c r="W401" s="684"/>
      <c r="X401" s="55"/>
      <c r="Y401" s="55"/>
      <c r="Z401" s="55"/>
      <c r="AA401" s="55"/>
      <c r="AB401" s="55"/>
      <c r="AC401" s="55"/>
      <c r="AD401" s="55"/>
      <c r="AE401" s="55"/>
      <c r="AF401" s="684"/>
      <c r="AG401" s="55"/>
      <c r="AH401" s="55"/>
      <c r="AI401" s="55"/>
      <c r="AJ401" s="55"/>
      <c r="AK401" s="55"/>
      <c r="AL401" s="55"/>
      <c r="AM401" s="684"/>
      <c r="AN401" s="55"/>
      <c r="AO401" s="55"/>
      <c r="AP401" s="55"/>
      <c r="AQ401" s="689"/>
      <c r="AR401" s="686"/>
      <c r="AS401" s="687"/>
      <c r="AT401" s="687"/>
      <c r="AU401" s="340"/>
      <c r="AV401" s="340"/>
    </row>
    <row r="402">
      <c r="A402" s="55"/>
      <c r="B402" s="684"/>
      <c r="C402" s="684"/>
      <c r="D402" s="442"/>
      <c r="E402" s="55"/>
      <c r="F402" s="55"/>
      <c r="G402" s="55"/>
      <c r="H402" s="55"/>
      <c r="I402" s="55"/>
      <c r="J402" s="55"/>
      <c r="K402" s="55"/>
      <c r="L402" s="55"/>
      <c r="M402" s="55"/>
      <c r="N402" s="55"/>
      <c r="O402" s="684"/>
      <c r="P402" s="684"/>
      <c r="Q402" s="684"/>
      <c r="R402" s="684"/>
      <c r="S402" s="55"/>
      <c r="T402" s="55"/>
      <c r="U402" s="55"/>
      <c r="V402" s="55"/>
      <c r="W402" s="684"/>
      <c r="X402" s="55"/>
      <c r="Y402" s="55"/>
      <c r="Z402" s="55"/>
      <c r="AA402" s="55"/>
      <c r="AB402" s="55"/>
      <c r="AC402" s="55"/>
      <c r="AD402" s="55"/>
      <c r="AE402" s="55"/>
      <c r="AF402" s="684"/>
      <c r="AG402" s="55"/>
      <c r="AH402" s="55"/>
      <c r="AI402" s="55"/>
      <c r="AJ402" s="55"/>
      <c r="AK402" s="55"/>
      <c r="AL402" s="55"/>
      <c r="AM402" s="684"/>
      <c r="AN402" s="55"/>
      <c r="AO402" s="55"/>
      <c r="AP402" s="55"/>
      <c r="AQ402" s="689"/>
      <c r="AR402" s="686"/>
      <c r="AS402" s="687"/>
      <c r="AT402" s="687"/>
      <c r="AU402" s="340"/>
      <c r="AV402" s="340"/>
    </row>
    <row r="403">
      <c r="A403" s="55"/>
      <c r="B403" s="684"/>
      <c r="C403" s="684"/>
      <c r="D403" s="442"/>
      <c r="E403" s="55"/>
      <c r="F403" s="55"/>
      <c r="G403" s="55"/>
      <c r="H403" s="55"/>
      <c r="I403" s="55"/>
      <c r="J403" s="55"/>
      <c r="K403" s="55"/>
      <c r="L403" s="55"/>
      <c r="M403" s="55"/>
      <c r="N403" s="55"/>
      <c r="O403" s="684"/>
      <c r="P403" s="684"/>
      <c r="Q403" s="684"/>
      <c r="R403" s="684"/>
      <c r="S403" s="55"/>
      <c r="T403" s="55"/>
      <c r="U403" s="55"/>
      <c r="V403" s="55"/>
      <c r="W403" s="684"/>
      <c r="X403" s="55"/>
      <c r="Y403" s="55"/>
      <c r="Z403" s="55"/>
      <c r="AA403" s="55"/>
      <c r="AB403" s="55"/>
      <c r="AC403" s="55"/>
      <c r="AD403" s="55"/>
      <c r="AE403" s="55"/>
      <c r="AF403" s="684"/>
      <c r="AG403" s="55"/>
      <c r="AH403" s="55"/>
      <c r="AI403" s="55"/>
      <c r="AJ403" s="55"/>
      <c r="AK403" s="55"/>
      <c r="AL403" s="55"/>
      <c r="AM403" s="684"/>
      <c r="AN403" s="55"/>
      <c r="AO403" s="55"/>
      <c r="AP403" s="55"/>
      <c r="AQ403" s="689"/>
      <c r="AR403" s="686"/>
      <c r="AS403" s="687"/>
      <c r="AT403" s="687"/>
      <c r="AU403" s="340"/>
      <c r="AV403" s="340"/>
    </row>
    <row r="404">
      <c r="A404" s="55"/>
      <c r="B404" s="684"/>
      <c r="C404" s="684"/>
      <c r="D404" s="442"/>
      <c r="E404" s="55"/>
      <c r="F404" s="55"/>
      <c r="G404" s="55"/>
      <c r="H404" s="55"/>
      <c r="I404" s="55"/>
      <c r="J404" s="55"/>
      <c r="K404" s="55"/>
      <c r="L404" s="55"/>
      <c r="M404" s="55"/>
      <c r="N404" s="55"/>
      <c r="O404" s="684"/>
      <c r="P404" s="684"/>
      <c r="Q404" s="684"/>
      <c r="R404" s="684"/>
      <c r="S404" s="55"/>
      <c r="T404" s="55"/>
      <c r="U404" s="55"/>
      <c r="V404" s="55"/>
      <c r="W404" s="684"/>
      <c r="X404" s="55"/>
      <c r="Y404" s="55"/>
      <c r="Z404" s="55"/>
      <c r="AA404" s="55"/>
      <c r="AB404" s="55"/>
      <c r="AC404" s="55"/>
      <c r="AD404" s="55"/>
      <c r="AE404" s="55"/>
      <c r="AF404" s="684"/>
      <c r="AG404" s="55"/>
      <c r="AH404" s="55"/>
      <c r="AI404" s="55"/>
      <c r="AJ404" s="55"/>
      <c r="AK404" s="55"/>
      <c r="AL404" s="55"/>
      <c r="AM404" s="684"/>
      <c r="AN404" s="55"/>
      <c r="AO404" s="55"/>
      <c r="AP404" s="55"/>
      <c r="AQ404" s="689"/>
      <c r="AR404" s="686"/>
      <c r="AS404" s="687"/>
      <c r="AT404" s="687"/>
      <c r="AU404" s="340"/>
      <c r="AV404" s="340"/>
    </row>
    <row r="405">
      <c r="A405" s="55"/>
      <c r="B405" s="684"/>
      <c r="C405" s="684"/>
      <c r="D405" s="442"/>
      <c r="E405" s="55"/>
      <c r="F405" s="55"/>
      <c r="G405" s="55"/>
      <c r="H405" s="55"/>
      <c r="I405" s="55"/>
      <c r="J405" s="55"/>
      <c r="K405" s="55"/>
      <c r="L405" s="55"/>
      <c r="M405" s="55"/>
      <c r="N405" s="55"/>
      <c r="O405" s="684"/>
      <c r="P405" s="684"/>
      <c r="Q405" s="684"/>
      <c r="R405" s="684"/>
      <c r="S405" s="55"/>
      <c r="T405" s="55"/>
      <c r="U405" s="55"/>
      <c r="V405" s="55"/>
      <c r="W405" s="684"/>
      <c r="X405" s="55"/>
      <c r="Y405" s="55"/>
      <c r="Z405" s="55"/>
      <c r="AA405" s="55"/>
      <c r="AB405" s="55"/>
      <c r="AC405" s="55"/>
      <c r="AD405" s="55"/>
      <c r="AE405" s="55"/>
      <c r="AF405" s="684"/>
      <c r="AG405" s="55"/>
      <c r="AH405" s="55"/>
      <c r="AI405" s="55"/>
      <c r="AJ405" s="55"/>
      <c r="AK405" s="55"/>
      <c r="AL405" s="55"/>
      <c r="AM405" s="684"/>
      <c r="AN405" s="55"/>
      <c r="AO405" s="55"/>
      <c r="AP405" s="55"/>
      <c r="AQ405" s="689"/>
      <c r="AR405" s="686"/>
      <c r="AS405" s="687"/>
      <c r="AT405" s="687"/>
      <c r="AU405" s="340"/>
      <c r="AV405" s="340"/>
    </row>
    <row r="406">
      <c r="A406" s="55"/>
      <c r="B406" s="684"/>
      <c r="C406" s="684"/>
      <c r="D406" s="442"/>
      <c r="E406" s="55"/>
      <c r="F406" s="55"/>
      <c r="G406" s="55"/>
      <c r="H406" s="55"/>
      <c r="I406" s="55"/>
      <c r="J406" s="55"/>
      <c r="K406" s="55"/>
      <c r="L406" s="55"/>
      <c r="M406" s="55"/>
      <c r="N406" s="55"/>
      <c r="O406" s="684"/>
      <c r="P406" s="684"/>
      <c r="Q406" s="684"/>
      <c r="R406" s="684"/>
      <c r="S406" s="55"/>
      <c r="T406" s="55"/>
      <c r="U406" s="55"/>
      <c r="V406" s="55"/>
      <c r="W406" s="684"/>
      <c r="X406" s="55"/>
      <c r="Y406" s="55"/>
      <c r="Z406" s="55"/>
      <c r="AA406" s="55"/>
      <c r="AB406" s="55"/>
      <c r="AC406" s="55"/>
      <c r="AD406" s="55"/>
      <c r="AE406" s="55"/>
      <c r="AF406" s="684"/>
      <c r="AG406" s="55"/>
      <c r="AH406" s="55"/>
      <c r="AI406" s="55"/>
      <c r="AJ406" s="55"/>
      <c r="AK406" s="55"/>
      <c r="AL406" s="55"/>
      <c r="AM406" s="684"/>
      <c r="AN406" s="55"/>
      <c r="AO406" s="55"/>
      <c r="AP406" s="55"/>
      <c r="AQ406" s="689"/>
      <c r="AR406" s="686"/>
      <c r="AS406" s="687"/>
      <c r="AT406" s="687"/>
      <c r="AU406" s="340"/>
      <c r="AV406" s="340"/>
    </row>
    <row r="407">
      <c r="A407" s="55"/>
      <c r="B407" s="684"/>
      <c r="C407" s="684"/>
      <c r="D407" s="442"/>
      <c r="E407" s="55"/>
      <c r="F407" s="55"/>
      <c r="G407" s="55"/>
      <c r="H407" s="55"/>
      <c r="I407" s="55"/>
      <c r="J407" s="55"/>
      <c r="K407" s="55"/>
      <c r="L407" s="55"/>
      <c r="M407" s="55"/>
      <c r="N407" s="55"/>
      <c r="O407" s="684"/>
      <c r="P407" s="684"/>
      <c r="Q407" s="684"/>
      <c r="R407" s="684"/>
      <c r="S407" s="55"/>
      <c r="T407" s="55"/>
      <c r="U407" s="55"/>
      <c r="V407" s="55"/>
      <c r="W407" s="684"/>
      <c r="X407" s="55"/>
      <c r="Y407" s="55"/>
      <c r="Z407" s="55"/>
      <c r="AA407" s="55"/>
      <c r="AB407" s="55"/>
      <c r="AC407" s="55"/>
      <c r="AD407" s="55"/>
      <c r="AE407" s="55"/>
      <c r="AF407" s="684"/>
      <c r="AG407" s="55"/>
      <c r="AH407" s="55"/>
      <c r="AI407" s="55"/>
      <c r="AJ407" s="55"/>
      <c r="AK407" s="55"/>
      <c r="AL407" s="55"/>
      <c r="AM407" s="684"/>
      <c r="AN407" s="55"/>
      <c r="AO407" s="55"/>
      <c r="AP407" s="55"/>
      <c r="AQ407" s="689"/>
      <c r="AR407" s="686"/>
      <c r="AS407" s="687"/>
      <c r="AT407" s="687"/>
      <c r="AU407" s="340"/>
      <c r="AV407" s="340"/>
    </row>
    <row r="408">
      <c r="A408" s="55"/>
      <c r="B408" s="684"/>
      <c r="C408" s="684"/>
      <c r="D408" s="442"/>
      <c r="E408" s="55"/>
      <c r="F408" s="55"/>
      <c r="G408" s="55"/>
      <c r="H408" s="55"/>
      <c r="I408" s="55"/>
      <c r="J408" s="55"/>
      <c r="K408" s="55"/>
      <c r="L408" s="55"/>
      <c r="M408" s="55"/>
      <c r="N408" s="55"/>
      <c r="O408" s="684"/>
      <c r="P408" s="684"/>
      <c r="Q408" s="684"/>
      <c r="R408" s="684"/>
      <c r="S408" s="55"/>
      <c r="T408" s="55"/>
      <c r="U408" s="55"/>
      <c r="V408" s="55"/>
      <c r="W408" s="684"/>
      <c r="X408" s="55"/>
      <c r="Y408" s="55"/>
      <c r="Z408" s="55"/>
      <c r="AA408" s="55"/>
      <c r="AB408" s="55"/>
      <c r="AC408" s="55"/>
      <c r="AD408" s="55"/>
      <c r="AE408" s="55"/>
      <c r="AF408" s="684"/>
      <c r="AG408" s="55"/>
      <c r="AH408" s="55"/>
      <c r="AI408" s="55"/>
      <c r="AJ408" s="55"/>
      <c r="AK408" s="55"/>
      <c r="AL408" s="55"/>
      <c r="AM408" s="684"/>
      <c r="AN408" s="55"/>
      <c r="AO408" s="55"/>
      <c r="AP408" s="55"/>
      <c r="AQ408" s="689"/>
      <c r="AR408" s="686"/>
      <c r="AS408" s="687"/>
      <c r="AT408" s="687"/>
      <c r="AU408" s="340"/>
      <c r="AV408" s="340"/>
    </row>
    <row r="409">
      <c r="A409" s="55"/>
      <c r="B409" s="684"/>
      <c r="C409" s="684"/>
      <c r="D409" s="442"/>
      <c r="E409" s="55"/>
      <c r="F409" s="55"/>
      <c r="G409" s="55"/>
      <c r="H409" s="55"/>
      <c r="I409" s="55"/>
      <c r="J409" s="55"/>
      <c r="K409" s="55"/>
      <c r="L409" s="55"/>
      <c r="M409" s="55"/>
      <c r="N409" s="55"/>
      <c r="O409" s="684"/>
      <c r="P409" s="684"/>
      <c r="Q409" s="684"/>
      <c r="R409" s="684"/>
      <c r="S409" s="55"/>
      <c r="T409" s="55"/>
      <c r="U409" s="55"/>
      <c r="V409" s="55"/>
      <c r="W409" s="684"/>
      <c r="X409" s="55"/>
      <c r="Y409" s="55"/>
      <c r="Z409" s="55"/>
      <c r="AA409" s="55"/>
      <c r="AB409" s="55"/>
      <c r="AC409" s="55"/>
      <c r="AD409" s="55"/>
      <c r="AE409" s="55"/>
      <c r="AF409" s="684"/>
      <c r="AG409" s="55"/>
      <c r="AH409" s="55"/>
      <c r="AI409" s="55"/>
      <c r="AJ409" s="55"/>
      <c r="AK409" s="55"/>
      <c r="AL409" s="55"/>
      <c r="AM409" s="684"/>
      <c r="AN409" s="55"/>
      <c r="AO409" s="55"/>
      <c r="AP409" s="55"/>
      <c r="AQ409" s="689"/>
      <c r="AR409" s="686"/>
      <c r="AS409" s="687"/>
      <c r="AT409" s="687"/>
      <c r="AU409" s="340"/>
      <c r="AV409" s="340"/>
    </row>
    <row r="410">
      <c r="A410" s="55"/>
      <c r="B410" s="684"/>
      <c r="C410" s="684"/>
      <c r="D410" s="442"/>
      <c r="E410" s="55"/>
      <c r="F410" s="55"/>
      <c r="G410" s="55"/>
      <c r="H410" s="55"/>
      <c r="I410" s="55"/>
      <c r="J410" s="55"/>
      <c r="K410" s="55"/>
      <c r="L410" s="55"/>
      <c r="M410" s="55"/>
      <c r="N410" s="55"/>
      <c r="O410" s="684"/>
      <c r="P410" s="684"/>
      <c r="Q410" s="684"/>
      <c r="R410" s="684"/>
      <c r="S410" s="55"/>
      <c r="T410" s="55"/>
      <c r="U410" s="55"/>
      <c r="V410" s="55"/>
      <c r="W410" s="684"/>
      <c r="X410" s="55"/>
      <c r="Y410" s="55"/>
      <c r="Z410" s="55"/>
      <c r="AA410" s="55"/>
      <c r="AB410" s="55"/>
      <c r="AC410" s="55"/>
      <c r="AD410" s="55"/>
      <c r="AE410" s="55"/>
      <c r="AF410" s="684"/>
      <c r="AG410" s="55"/>
      <c r="AH410" s="55"/>
      <c r="AI410" s="55"/>
      <c r="AJ410" s="55"/>
      <c r="AK410" s="55"/>
      <c r="AL410" s="55"/>
      <c r="AM410" s="684"/>
      <c r="AN410" s="55"/>
      <c r="AO410" s="55"/>
      <c r="AP410" s="55"/>
      <c r="AQ410" s="689"/>
      <c r="AR410" s="686"/>
      <c r="AS410" s="687"/>
      <c r="AT410" s="687"/>
      <c r="AU410" s="340"/>
      <c r="AV410" s="340"/>
    </row>
    <row r="411">
      <c r="A411" s="55"/>
      <c r="B411" s="684"/>
      <c r="C411" s="684"/>
      <c r="D411" s="442"/>
      <c r="E411" s="55"/>
      <c r="F411" s="55"/>
      <c r="G411" s="55"/>
      <c r="H411" s="55"/>
      <c r="I411" s="55"/>
      <c r="J411" s="55"/>
      <c r="K411" s="55"/>
      <c r="L411" s="55"/>
      <c r="M411" s="55"/>
      <c r="N411" s="55"/>
      <c r="O411" s="684"/>
      <c r="P411" s="684"/>
      <c r="Q411" s="684"/>
      <c r="R411" s="684"/>
      <c r="S411" s="55"/>
      <c r="T411" s="55"/>
      <c r="U411" s="55"/>
      <c r="V411" s="55"/>
      <c r="W411" s="684"/>
      <c r="X411" s="55"/>
      <c r="Y411" s="55"/>
      <c r="Z411" s="55"/>
      <c r="AA411" s="55"/>
      <c r="AB411" s="55"/>
      <c r="AC411" s="55"/>
      <c r="AD411" s="55"/>
      <c r="AE411" s="55"/>
      <c r="AF411" s="684"/>
      <c r="AG411" s="55"/>
      <c r="AH411" s="55"/>
      <c r="AI411" s="55"/>
      <c r="AJ411" s="55"/>
      <c r="AK411" s="55"/>
      <c r="AL411" s="55"/>
      <c r="AM411" s="684"/>
      <c r="AN411" s="55"/>
      <c r="AO411" s="55"/>
      <c r="AP411" s="55"/>
      <c r="AQ411" s="689"/>
      <c r="AR411" s="686"/>
      <c r="AS411" s="687"/>
      <c r="AT411" s="687"/>
      <c r="AU411" s="340"/>
      <c r="AV411" s="340"/>
    </row>
    <row r="412">
      <c r="A412" s="55"/>
      <c r="B412" s="684"/>
      <c r="C412" s="684"/>
      <c r="D412" s="442"/>
      <c r="E412" s="55"/>
      <c r="F412" s="55"/>
      <c r="G412" s="55"/>
      <c r="H412" s="55"/>
      <c r="I412" s="55"/>
      <c r="J412" s="55"/>
      <c r="K412" s="55"/>
      <c r="L412" s="55"/>
      <c r="M412" s="55"/>
      <c r="N412" s="55"/>
      <c r="O412" s="684"/>
      <c r="P412" s="684"/>
      <c r="Q412" s="684"/>
      <c r="R412" s="684"/>
      <c r="S412" s="55"/>
      <c r="T412" s="55"/>
      <c r="U412" s="55"/>
      <c r="V412" s="55"/>
      <c r="W412" s="684"/>
      <c r="X412" s="55"/>
      <c r="Y412" s="55"/>
      <c r="Z412" s="55"/>
      <c r="AA412" s="55"/>
      <c r="AB412" s="55"/>
      <c r="AC412" s="55"/>
      <c r="AD412" s="55"/>
      <c r="AE412" s="55"/>
      <c r="AF412" s="684"/>
      <c r="AG412" s="55"/>
      <c r="AH412" s="55"/>
      <c r="AI412" s="55"/>
      <c r="AJ412" s="55"/>
      <c r="AK412" s="55"/>
      <c r="AL412" s="55"/>
      <c r="AM412" s="684"/>
      <c r="AN412" s="55"/>
      <c r="AO412" s="55"/>
      <c r="AP412" s="55"/>
      <c r="AQ412" s="689"/>
      <c r="AR412" s="686"/>
      <c r="AS412" s="687"/>
      <c r="AT412" s="687"/>
      <c r="AU412" s="340"/>
      <c r="AV412" s="340"/>
    </row>
    <row r="413">
      <c r="A413" s="55"/>
      <c r="B413" s="684"/>
      <c r="C413" s="684"/>
      <c r="D413" s="442"/>
      <c r="E413" s="55"/>
      <c r="F413" s="55"/>
      <c r="G413" s="55"/>
      <c r="H413" s="55"/>
      <c r="I413" s="55"/>
      <c r="J413" s="55"/>
      <c r="K413" s="55"/>
      <c r="L413" s="55"/>
      <c r="M413" s="55"/>
      <c r="N413" s="55"/>
      <c r="O413" s="684"/>
      <c r="P413" s="684"/>
      <c r="Q413" s="684"/>
      <c r="R413" s="684"/>
      <c r="S413" s="55"/>
      <c r="T413" s="55"/>
      <c r="U413" s="55"/>
      <c r="V413" s="55"/>
      <c r="W413" s="684"/>
      <c r="X413" s="55"/>
      <c r="Y413" s="55"/>
      <c r="Z413" s="55"/>
      <c r="AA413" s="55"/>
      <c r="AB413" s="55"/>
      <c r="AC413" s="55"/>
      <c r="AD413" s="55"/>
      <c r="AE413" s="55"/>
      <c r="AF413" s="684"/>
      <c r="AG413" s="55"/>
      <c r="AH413" s="55"/>
      <c r="AI413" s="55"/>
      <c r="AJ413" s="55"/>
      <c r="AK413" s="55"/>
      <c r="AL413" s="55"/>
      <c r="AM413" s="684"/>
      <c r="AN413" s="55"/>
      <c r="AO413" s="55"/>
      <c r="AP413" s="55"/>
      <c r="AQ413" s="689"/>
      <c r="AR413" s="686"/>
      <c r="AS413" s="687"/>
      <c r="AT413" s="687"/>
      <c r="AU413" s="340"/>
      <c r="AV413" s="340"/>
    </row>
    <row r="414">
      <c r="A414" s="55"/>
      <c r="B414" s="684"/>
      <c r="C414" s="684"/>
      <c r="D414" s="442"/>
      <c r="E414" s="55"/>
      <c r="F414" s="55"/>
      <c r="G414" s="55"/>
      <c r="H414" s="55"/>
      <c r="I414" s="55"/>
      <c r="J414" s="55"/>
      <c r="K414" s="55"/>
      <c r="L414" s="55"/>
      <c r="M414" s="55"/>
      <c r="N414" s="55"/>
      <c r="O414" s="684"/>
      <c r="P414" s="684"/>
      <c r="Q414" s="684"/>
      <c r="R414" s="684"/>
      <c r="S414" s="55"/>
      <c r="T414" s="55"/>
      <c r="U414" s="55"/>
      <c r="V414" s="55"/>
      <c r="W414" s="684"/>
      <c r="X414" s="55"/>
      <c r="Y414" s="55"/>
      <c r="Z414" s="55"/>
      <c r="AA414" s="55"/>
      <c r="AB414" s="55"/>
      <c r="AC414" s="55"/>
      <c r="AD414" s="55"/>
      <c r="AE414" s="55"/>
      <c r="AF414" s="684"/>
      <c r="AG414" s="55"/>
      <c r="AH414" s="55"/>
      <c r="AI414" s="55"/>
      <c r="AJ414" s="55"/>
      <c r="AK414" s="55"/>
      <c r="AL414" s="55"/>
      <c r="AM414" s="684"/>
      <c r="AN414" s="55"/>
      <c r="AO414" s="55"/>
      <c r="AP414" s="55"/>
      <c r="AQ414" s="689"/>
      <c r="AR414" s="686"/>
      <c r="AS414" s="687"/>
      <c r="AT414" s="687"/>
      <c r="AU414" s="340"/>
      <c r="AV414" s="340"/>
    </row>
    <row r="415">
      <c r="A415" s="55"/>
      <c r="B415" s="684"/>
      <c r="C415" s="684"/>
      <c r="D415" s="442"/>
      <c r="E415" s="55"/>
      <c r="F415" s="55"/>
      <c r="G415" s="55"/>
      <c r="H415" s="55"/>
      <c r="I415" s="55"/>
      <c r="J415" s="55"/>
      <c r="K415" s="55"/>
      <c r="L415" s="55"/>
      <c r="M415" s="55"/>
      <c r="N415" s="55"/>
      <c r="O415" s="684"/>
      <c r="P415" s="684"/>
      <c r="Q415" s="684"/>
      <c r="R415" s="684"/>
      <c r="S415" s="55"/>
      <c r="T415" s="55"/>
      <c r="U415" s="55"/>
      <c r="V415" s="55"/>
      <c r="W415" s="684"/>
      <c r="X415" s="55"/>
      <c r="Y415" s="55"/>
      <c r="Z415" s="55"/>
      <c r="AA415" s="55"/>
      <c r="AB415" s="55"/>
      <c r="AC415" s="55"/>
      <c r="AD415" s="55"/>
      <c r="AE415" s="55"/>
      <c r="AF415" s="684"/>
      <c r="AG415" s="55"/>
      <c r="AH415" s="55"/>
      <c r="AI415" s="55"/>
      <c r="AJ415" s="55"/>
      <c r="AK415" s="55"/>
      <c r="AL415" s="55"/>
      <c r="AM415" s="684"/>
      <c r="AN415" s="55"/>
      <c r="AO415" s="55"/>
      <c r="AP415" s="55"/>
      <c r="AQ415" s="689"/>
      <c r="AR415" s="686"/>
      <c r="AS415" s="687"/>
      <c r="AT415" s="687"/>
      <c r="AU415" s="340"/>
      <c r="AV415" s="340"/>
    </row>
    <row r="416">
      <c r="A416" s="55"/>
      <c r="B416" s="684"/>
      <c r="C416" s="684"/>
      <c r="D416" s="442"/>
      <c r="E416" s="55"/>
      <c r="F416" s="55"/>
      <c r="G416" s="55"/>
      <c r="H416" s="55"/>
      <c r="I416" s="55"/>
      <c r="J416" s="55"/>
      <c r="K416" s="55"/>
      <c r="L416" s="55"/>
      <c r="M416" s="55"/>
      <c r="N416" s="55"/>
      <c r="O416" s="684"/>
      <c r="P416" s="684"/>
      <c r="Q416" s="684"/>
      <c r="R416" s="684"/>
      <c r="S416" s="55"/>
      <c r="T416" s="55"/>
      <c r="U416" s="55"/>
      <c r="V416" s="55"/>
      <c r="W416" s="684"/>
      <c r="X416" s="55"/>
      <c r="Y416" s="55"/>
      <c r="Z416" s="55"/>
      <c r="AA416" s="55"/>
      <c r="AB416" s="55"/>
      <c r="AC416" s="55"/>
      <c r="AD416" s="55"/>
      <c r="AE416" s="55"/>
      <c r="AF416" s="684"/>
      <c r="AG416" s="55"/>
      <c r="AH416" s="55"/>
      <c r="AI416" s="55"/>
      <c r="AJ416" s="55"/>
      <c r="AK416" s="55"/>
      <c r="AL416" s="55"/>
      <c r="AM416" s="684"/>
      <c r="AN416" s="55"/>
      <c r="AO416" s="55"/>
      <c r="AP416" s="55"/>
      <c r="AQ416" s="689"/>
      <c r="AR416" s="686"/>
      <c r="AS416" s="687"/>
      <c r="AT416" s="687"/>
      <c r="AU416" s="340"/>
      <c r="AV416" s="340"/>
    </row>
    <row r="417">
      <c r="A417" s="55"/>
      <c r="B417" s="684"/>
      <c r="C417" s="684"/>
      <c r="D417" s="442"/>
      <c r="E417" s="55"/>
      <c r="F417" s="55"/>
      <c r="G417" s="55"/>
      <c r="H417" s="55"/>
      <c r="I417" s="55"/>
      <c r="J417" s="55"/>
      <c r="K417" s="55"/>
      <c r="L417" s="55"/>
      <c r="M417" s="55"/>
      <c r="N417" s="55"/>
      <c r="O417" s="684"/>
      <c r="P417" s="684"/>
      <c r="Q417" s="684"/>
      <c r="R417" s="684"/>
      <c r="S417" s="55"/>
      <c r="T417" s="55"/>
      <c r="U417" s="55"/>
      <c r="V417" s="55"/>
      <c r="W417" s="684"/>
      <c r="X417" s="55"/>
      <c r="Y417" s="55"/>
      <c r="Z417" s="55"/>
      <c r="AA417" s="55"/>
      <c r="AB417" s="55"/>
      <c r="AC417" s="55"/>
      <c r="AD417" s="55"/>
      <c r="AE417" s="55"/>
      <c r="AF417" s="684"/>
      <c r="AG417" s="55"/>
      <c r="AH417" s="55"/>
      <c r="AI417" s="55"/>
      <c r="AJ417" s="55"/>
      <c r="AK417" s="55"/>
      <c r="AL417" s="55"/>
      <c r="AM417" s="684"/>
      <c r="AN417" s="55"/>
      <c r="AO417" s="55"/>
      <c r="AP417" s="55"/>
      <c r="AQ417" s="689"/>
      <c r="AR417" s="686"/>
      <c r="AS417" s="687"/>
      <c r="AT417" s="687"/>
      <c r="AU417" s="340"/>
      <c r="AV417" s="340"/>
    </row>
    <row r="418">
      <c r="A418" s="55"/>
      <c r="B418" s="684"/>
      <c r="C418" s="684"/>
      <c r="D418" s="442"/>
      <c r="E418" s="55"/>
      <c r="F418" s="55"/>
      <c r="G418" s="55"/>
      <c r="H418" s="55"/>
      <c r="I418" s="55"/>
      <c r="J418" s="55"/>
      <c r="K418" s="55"/>
      <c r="L418" s="55"/>
      <c r="M418" s="55"/>
      <c r="N418" s="55"/>
      <c r="O418" s="684"/>
      <c r="P418" s="684"/>
      <c r="Q418" s="684"/>
      <c r="R418" s="684"/>
      <c r="S418" s="55"/>
      <c r="T418" s="55"/>
      <c r="U418" s="55"/>
      <c r="V418" s="55"/>
      <c r="W418" s="684"/>
      <c r="X418" s="55"/>
      <c r="Y418" s="55"/>
      <c r="Z418" s="55"/>
      <c r="AA418" s="55"/>
      <c r="AB418" s="55"/>
      <c r="AC418" s="55"/>
      <c r="AD418" s="55"/>
      <c r="AE418" s="55"/>
      <c r="AF418" s="684"/>
      <c r="AG418" s="55"/>
      <c r="AH418" s="55"/>
      <c r="AI418" s="55"/>
      <c r="AJ418" s="55"/>
      <c r="AK418" s="55"/>
      <c r="AL418" s="55"/>
      <c r="AM418" s="684"/>
      <c r="AN418" s="55"/>
      <c r="AO418" s="55"/>
      <c r="AP418" s="55"/>
      <c r="AQ418" s="689"/>
      <c r="AR418" s="686"/>
      <c r="AS418" s="687"/>
      <c r="AT418" s="687"/>
      <c r="AU418" s="340"/>
      <c r="AV418" s="340"/>
    </row>
    <row r="419">
      <c r="A419" s="55"/>
      <c r="B419" s="684"/>
      <c r="C419" s="684"/>
      <c r="D419" s="442"/>
      <c r="E419" s="55"/>
      <c r="F419" s="55"/>
      <c r="G419" s="55"/>
      <c r="H419" s="55"/>
      <c r="I419" s="55"/>
      <c r="J419" s="55"/>
      <c r="K419" s="55"/>
      <c r="L419" s="55"/>
      <c r="M419" s="55"/>
      <c r="N419" s="55"/>
      <c r="O419" s="684"/>
      <c r="P419" s="684"/>
      <c r="Q419" s="684"/>
      <c r="R419" s="684"/>
      <c r="S419" s="55"/>
      <c r="T419" s="55"/>
      <c r="U419" s="55"/>
      <c r="V419" s="55"/>
      <c r="W419" s="684"/>
      <c r="X419" s="55"/>
      <c r="Y419" s="55"/>
      <c r="Z419" s="55"/>
      <c r="AA419" s="55"/>
      <c r="AB419" s="55"/>
      <c r="AC419" s="55"/>
      <c r="AD419" s="55"/>
      <c r="AE419" s="55"/>
      <c r="AF419" s="684"/>
      <c r="AG419" s="55"/>
      <c r="AH419" s="55"/>
      <c r="AI419" s="55"/>
      <c r="AJ419" s="55"/>
      <c r="AK419" s="55"/>
      <c r="AL419" s="55"/>
      <c r="AM419" s="684"/>
      <c r="AN419" s="55"/>
      <c r="AO419" s="55"/>
      <c r="AP419" s="55"/>
      <c r="AQ419" s="689"/>
      <c r="AR419" s="686"/>
      <c r="AS419" s="687"/>
      <c r="AT419" s="687"/>
      <c r="AU419" s="340"/>
      <c r="AV419" s="340"/>
    </row>
    <row r="420">
      <c r="A420" s="55"/>
      <c r="B420" s="684"/>
      <c r="C420" s="684"/>
      <c r="D420" s="442"/>
      <c r="E420" s="55"/>
      <c r="F420" s="55"/>
      <c r="G420" s="55"/>
      <c r="H420" s="55"/>
      <c r="I420" s="55"/>
      <c r="J420" s="55"/>
      <c r="K420" s="55"/>
      <c r="L420" s="55"/>
      <c r="M420" s="55"/>
      <c r="N420" s="55"/>
      <c r="O420" s="684"/>
      <c r="P420" s="684"/>
      <c r="Q420" s="684"/>
      <c r="R420" s="684"/>
      <c r="S420" s="55"/>
      <c r="T420" s="55"/>
      <c r="U420" s="55"/>
      <c r="V420" s="55"/>
      <c r="W420" s="684"/>
      <c r="X420" s="55"/>
      <c r="Y420" s="55"/>
      <c r="Z420" s="55"/>
      <c r="AA420" s="55"/>
      <c r="AB420" s="55"/>
      <c r="AC420" s="55"/>
      <c r="AD420" s="55"/>
      <c r="AE420" s="55"/>
      <c r="AF420" s="684"/>
      <c r="AG420" s="55"/>
      <c r="AH420" s="55"/>
      <c r="AI420" s="55"/>
      <c r="AJ420" s="55"/>
      <c r="AK420" s="55"/>
      <c r="AL420" s="55"/>
      <c r="AM420" s="684"/>
      <c r="AN420" s="55"/>
      <c r="AO420" s="55"/>
      <c r="AP420" s="55"/>
      <c r="AQ420" s="689"/>
      <c r="AR420" s="686"/>
      <c r="AS420" s="687"/>
      <c r="AT420" s="687"/>
      <c r="AU420" s="340"/>
      <c r="AV420" s="340"/>
    </row>
    <row r="421">
      <c r="A421" s="55"/>
      <c r="B421" s="684"/>
      <c r="C421" s="684"/>
      <c r="D421" s="442"/>
      <c r="E421" s="55"/>
      <c r="F421" s="55"/>
      <c r="G421" s="55"/>
      <c r="H421" s="55"/>
      <c r="I421" s="55"/>
      <c r="J421" s="55"/>
      <c r="K421" s="55"/>
      <c r="L421" s="55"/>
      <c r="M421" s="55"/>
      <c r="N421" s="55"/>
      <c r="O421" s="684"/>
      <c r="P421" s="684"/>
      <c r="Q421" s="684"/>
      <c r="R421" s="684"/>
      <c r="S421" s="55"/>
      <c r="T421" s="55"/>
      <c r="U421" s="55"/>
      <c r="V421" s="55"/>
      <c r="W421" s="684"/>
      <c r="X421" s="55"/>
      <c r="Y421" s="55"/>
      <c r="Z421" s="55"/>
      <c r="AA421" s="55"/>
      <c r="AB421" s="55"/>
      <c r="AC421" s="55"/>
      <c r="AD421" s="55"/>
      <c r="AE421" s="55"/>
      <c r="AF421" s="684"/>
      <c r="AG421" s="55"/>
      <c r="AH421" s="55"/>
      <c r="AI421" s="55"/>
      <c r="AJ421" s="55"/>
      <c r="AK421" s="55"/>
      <c r="AL421" s="55"/>
      <c r="AM421" s="684"/>
      <c r="AN421" s="55"/>
      <c r="AO421" s="55"/>
      <c r="AP421" s="55"/>
      <c r="AQ421" s="689"/>
      <c r="AR421" s="686"/>
      <c r="AS421" s="687"/>
      <c r="AT421" s="687"/>
      <c r="AU421" s="340"/>
      <c r="AV421" s="340"/>
    </row>
    <row r="422">
      <c r="A422" s="55"/>
      <c r="B422" s="684"/>
      <c r="C422" s="684"/>
      <c r="D422" s="442"/>
      <c r="E422" s="55"/>
      <c r="F422" s="55"/>
      <c r="G422" s="55"/>
      <c r="H422" s="55"/>
      <c r="I422" s="55"/>
      <c r="J422" s="55"/>
      <c r="K422" s="55"/>
      <c r="L422" s="55"/>
      <c r="M422" s="55"/>
      <c r="N422" s="55"/>
      <c r="O422" s="684"/>
      <c r="P422" s="684"/>
      <c r="Q422" s="684"/>
      <c r="R422" s="684"/>
      <c r="S422" s="55"/>
      <c r="T422" s="55"/>
      <c r="U422" s="55"/>
      <c r="V422" s="55"/>
      <c r="W422" s="684"/>
      <c r="X422" s="55"/>
      <c r="Y422" s="55"/>
      <c r="Z422" s="55"/>
      <c r="AA422" s="55"/>
      <c r="AB422" s="55"/>
      <c r="AC422" s="55"/>
      <c r="AD422" s="55"/>
      <c r="AE422" s="55"/>
      <c r="AF422" s="684"/>
      <c r="AG422" s="55"/>
      <c r="AH422" s="55"/>
      <c r="AI422" s="55"/>
      <c r="AJ422" s="55"/>
      <c r="AK422" s="55"/>
      <c r="AL422" s="55"/>
      <c r="AM422" s="684"/>
      <c r="AN422" s="55"/>
      <c r="AO422" s="55"/>
      <c r="AP422" s="55"/>
      <c r="AQ422" s="689"/>
      <c r="AR422" s="686"/>
      <c r="AS422" s="687"/>
      <c r="AT422" s="687"/>
      <c r="AU422" s="340"/>
      <c r="AV422" s="340"/>
    </row>
    <row r="423">
      <c r="A423" s="55"/>
      <c r="B423" s="684"/>
      <c r="C423" s="684"/>
      <c r="D423" s="442"/>
      <c r="E423" s="55"/>
      <c r="F423" s="55"/>
      <c r="G423" s="55"/>
      <c r="H423" s="55"/>
      <c r="I423" s="55"/>
      <c r="J423" s="55"/>
      <c r="K423" s="55"/>
      <c r="L423" s="55"/>
      <c r="M423" s="55"/>
      <c r="N423" s="55"/>
      <c r="O423" s="684"/>
      <c r="P423" s="684"/>
      <c r="Q423" s="684"/>
      <c r="R423" s="684"/>
      <c r="S423" s="55"/>
      <c r="T423" s="55"/>
      <c r="U423" s="55"/>
      <c r="V423" s="55"/>
      <c r="W423" s="684"/>
      <c r="X423" s="55"/>
      <c r="Y423" s="55"/>
      <c r="Z423" s="55"/>
      <c r="AA423" s="55"/>
      <c r="AB423" s="55"/>
      <c r="AC423" s="55"/>
      <c r="AD423" s="55"/>
      <c r="AE423" s="55"/>
      <c r="AF423" s="684"/>
      <c r="AG423" s="55"/>
      <c r="AH423" s="55"/>
      <c r="AI423" s="55"/>
      <c r="AJ423" s="55"/>
      <c r="AK423" s="55"/>
      <c r="AL423" s="55"/>
      <c r="AM423" s="684"/>
      <c r="AN423" s="55"/>
      <c r="AO423" s="55"/>
      <c r="AP423" s="55"/>
      <c r="AQ423" s="689"/>
      <c r="AR423" s="686"/>
      <c r="AS423" s="687"/>
      <c r="AT423" s="687"/>
      <c r="AU423" s="340"/>
      <c r="AV423" s="340"/>
    </row>
    <row r="424">
      <c r="A424" s="55"/>
      <c r="B424" s="684"/>
      <c r="C424" s="684"/>
      <c r="D424" s="442"/>
      <c r="E424" s="55"/>
      <c r="F424" s="55"/>
      <c r="G424" s="55"/>
      <c r="H424" s="55"/>
      <c r="I424" s="55"/>
      <c r="J424" s="55"/>
      <c r="K424" s="55"/>
      <c r="L424" s="55"/>
      <c r="M424" s="55"/>
      <c r="N424" s="55"/>
      <c r="O424" s="684"/>
      <c r="P424" s="684"/>
      <c r="Q424" s="684"/>
      <c r="R424" s="684"/>
      <c r="S424" s="55"/>
      <c r="T424" s="55"/>
      <c r="U424" s="55"/>
      <c r="V424" s="55"/>
      <c r="W424" s="684"/>
      <c r="X424" s="55"/>
      <c r="Y424" s="55"/>
      <c r="Z424" s="55"/>
      <c r="AA424" s="55"/>
      <c r="AB424" s="55"/>
      <c r="AC424" s="55"/>
      <c r="AD424" s="55"/>
      <c r="AE424" s="55"/>
      <c r="AF424" s="684"/>
      <c r="AG424" s="55"/>
      <c r="AH424" s="55"/>
      <c r="AI424" s="55"/>
      <c r="AJ424" s="55"/>
      <c r="AK424" s="55"/>
      <c r="AL424" s="55"/>
      <c r="AM424" s="684"/>
      <c r="AN424" s="55"/>
      <c r="AO424" s="55"/>
      <c r="AP424" s="55"/>
      <c r="AQ424" s="689"/>
      <c r="AR424" s="686"/>
      <c r="AS424" s="687"/>
      <c r="AT424" s="687"/>
      <c r="AU424" s="340"/>
      <c r="AV424" s="340"/>
    </row>
    <row r="425">
      <c r="A425" s="55"/>
      <c r="B425" s="684"/>
      <c r="C425" s="684"/>
      <c r="D425" s="442"/>
      <c r="E425" s="55"/>
      <c r="F425" s="55"/>
      <c r="G425" s="55"/>
      <c r="H425" s="55"/>
      <c r="I425" s="55"/>
      <c r="J425" s="55"/>
      <c r="K425" s="55"/>
      <c r="L425" s="55"/>
      <c r="M425" s="55"/>
      <c r="N425" s="55"/>
      <c r="O425" s="684"/>
      <c r="P425" s="684"/>
      <c r="Q425" s="684"/>
      <c r="R425" s="684"/>
      <c r="S425" s="55"/>
      <c r="T425" s="55"/>
      <c r="U425" s="55"/>
      <c r="V425" s="55"/>
      <c r="W425" s="684"/>
      <c r="X425" s="55"/>
      <c r="Y425" s="55"/>
      <c r="Z425" s="55"/>
      <c r="AA425" s="55"/>
      <c r="AB425" s="55"/>
      <c r="AC425" s="55"/>
      <c r="AD425" s="55"/>
      <c r="AE425" s="55"/>
      <c r="AF425" s="684"/>
      <c r="AG425" s="55"/>
      <c r="AH425" s="55"/>
      <c r="AI425" s="55"/>
      <c r="AJ425" s="55"/>
      <c r="AK425" s="55"/>
      <c r="AL425" s="55"/>
      <c r="AM425" s="684"/>
      <c r="AN425" s="55"/>
      <c r="AO425" s="55"/>
      <c r="AP425" s="55"/>
      <c r="AQ425" s="689"/>
      <c r="AR425" s="686"/>
      <c r="AS425" s="687"/>
      <c r="AT425" s="687"/>
      <c r="AU425" s="340"/>
      <c r="AV425" s="340"/>
    </row>
    <row r="426">
      <c r="A426" s="55"/>
      <c r="B426" s="684"/>
      <c r="C426" s="684"/>
      <c r="D426" s="442"/>
      <c r="E426" s="55"/>
      <c r="F426" s="55"/>
      <c r="G426" s="55"/>
      <c r="H426" s="55"/>
      <c r="I426" s="55"/>
      <c r="J426" s="55"/>
      <c r="K426" s="55"/>
      <c r="L426" s="55"/>
      <c r="M426" s="55"/>
      <c r="N426" s="55"/>
      <c r="O426" s="684"/>
      <c r="P426" s="684"/>
      <c r="Q426" s="684"/>
      <c r="R426" s="684"/>
      <c r="S426" s="55"/>
      <c r="T426" s="55"/>
      <c r="U426" s="55"/>
      <c r="V426" s="55"/>
      <c r="W426" s="684"/>
      <c r="X426" s="55"/>
      <c r="Y426" s="55"/>
      <c r="Z426" s="55"/>
      <c r="AA426" s="55"/>
      <c r="AB426" s="55"/>
      <c r="AC426" s="55"/>
      <c r="AD426" s="55"/>
      <c r="AE426" s="55"/>
      <c r="AF426" s="684"/>
      <c r="AG426" s="55"/>
      <c r="AH426" s="55"/>
      <c r="AI426" s="55"/>
      <c r="AJ426" s="55"/>
      <c r="AK426" s="55"/>
      <c r="AL426" s="55"/>
      <c r="AM426" s="684"/>
      <c r="AN426" s="55"/>
      <c r="AO426" s="55"/>
      <c r="AP426" s="55"/>
      <c r="AQ426" s="689"/>
      <c r="AR426" s="686"/>
      <c r="AS426" s="687"/>
      <c r="AT426" s="687"/>
      <c r="AU426" s="340"/>
      <c r="AV426" s="340"/>
    </row>
    <row r="427">
      <c r="A427" s="55"/>
      <c r="B427" s="684"/>
      <c r="C427" s="684"/>
      <c r="D427" s="442"/>
      <c r="E427" s="55"/>
      <c r="F427" s="55"/>
      <c r="G427" s="55"/>
      <c r="H427" s="55"/>
      <c r="I427" s="55"/>
      <c r="J427" s="55"/>
      <c r="K427" s="55"/>
      <c r="L427" s="55"/>
      <c r="M427" s="55"/>
      <c r="N427" s="55"/>
      <c r="O427" s="684"/>
      <c r="P427" s="684"/>
      <c r="Q427" s="684"/>
      <c r="R427" s="684"/>
      <c r="S427" s="55"/>
      <c r="T427" s="55"/>
      <c r="U427" s="55"/>
      <c r="V427" s="55"/>
      <c r="W427" s="684"/>
      <c r="X427" s="55"/>
      <c r="Y427" s="55"/>
      <c r="Z427" s="55"/>
      <c r="AA427" s="55"/>
      <c r="AB427" s="55"/>
      <c r="AC427" s="55"/>
      <c r="AD427" s="55"/>
      <c r="AE427" s="55"/>
      <c r="AF427" s="684"/>
      <c r="AG427" s="55"/>
      <c r="AH427" s="55"/>
      <c r="AI427" s="55"/>
      <c r="AJ427" s="55"/>
      <c r="AK427" s="55"/>
      <c r="AL427" s="55"/>
      <c r="AM427" s="684"/>
      <c r="AN427" s="55"/>
      <c r="AO427" s="55"/>
      <c r="AP427" s="55"/>
      <c r="AQ427" s="689"/>
      <c r="AR427" s="686"/>
      <c r="AS427" s="687"/>
      <c r="AT427" s="687"/>
      <c r="AU427" s="340"/>
      <c r="AV427" s="340"/>
    </row>
    <row r="428">
      <c r="A428" s="55"/>
      <c r="B428" s="684"/>
      <c r="C428" s="684"/>
      <c r="D428" s="442"/>
      <c r="E428" s="55"/>
      <c r="F428" s="55"/>
      <c r="G428" s="55"/>
      <c r="H428" s="55"/>
      <c r="I428" s="55"/>
      <c r="J428" s="55"/>
      <c r="K428" s="55"/>
      <c r="L428" s="55"/>
      <c r="M428" s="55"/>
      <c r="N428" s="55"/>
      <c r="O428" s="684"/>
      <c r="P428" s="684"/>
      <c r="Q428" s="684"/>
      <c r="R428" s="684"/>
      <c r="S428" s="55"/>
      <c r="T428" s="55"/>
      <c r="U428" s="55"/>
      <c r="V428" s="55"/>
      <c r="W428" s="684"/>
      <c r="X428" s="55"/>
      <c r="Y428" s="55"/>
      <c r="Z428" s="55"/>
      <c r="AA428" s="55"/>
      <c r="AB428" s="55"/>
      <c r="AC428" s="55"/>
      <c r="AD428" s="55"/>
      <c r="AE428" s="55"/>
      <c r="AF428" s="684"/>
      <c r="AG428" s="55"/>
      <c r="AH428" s="55"/>
      <c r="AI428" s="55"/>
      <c r="AJ428" s="55"/>
      <c r="AK428" s="55"/>
      <c r="AL428" s="55"/>
      <c r="AM428" s="684"/>
      <c r="AN428" s="55"/>
      <c r="AO428" s="55"/>
      <c r="AP428" s="55"/>
      <c r="AQ428" s="689"/>
      <c r="AR428" s="686"/>
      <c r="AS428" s="687"/>
      <c r="AT428" s="687"/>
      <c r="AU428" s="340"/>
      <c r="AV428" s="340"/>
    </row>
    <row r="429">
      <c r="A429" s="55"/>
      <c r="B429" s="684"/>
      <c r="C429" s="684"/>
      <c r="D429" s="442"/>
      <c r="E429" s="55"/>
      <c r="F429" s="55"/>
      <c r="G429" s="55"/>
      <c r="H429" s="55"/>
      <c r="I429" s="55"/>
      <c r="J429" s="55"/>
      <c r="K429" s="55"/>
      <c r="L429" s="55"/>
      <c r="M429" s="55"/>
      <c r="N429" s="55"/>
      <c r="O429" s="684"/>
      <c r="P429" s="684"/>
      <c r="Q429" s="684"/>
      <c r="R429" s="684"/>
      <c r="S429" s="55"/>
      <c r="T429" s="55"/>
      <c r="U429" s="55"/>
      <c r="V429" s="55"/>
      <c r="W429" s="684"/>
      <c r="X429" s="55"/>
      <c r="Y429" s="55"/>
      <c r="Z429" s="55"/>
      <c r="AA429" s="55"/>
      <c r="AB429" s="55"/>
      <c r="AC429" s="55"/>
      <c r="AD429" s="55"/>
      <c r="AE429" s="55"/>
      <c r="AF429" s="684"/>
      <c r="AG429" s="55"/>
      <c r="AH429" s="55"/>
      <c r="AI429" s="55"/>
      <c r="AJ429" s="55"/>
      <c r="AK429" s="55"/>
      <c r="AL429" s="55"/>
      <c r="AM429" s="684"/>
      <c r="AN429" s="55"/>
      <c r="AO429" s="55"/>
      <c r="AP429" s="55"/>
      <c r="AQ429" s="689"/>
      <c r="AR429" s="686"/>
      <c r="AS429" s="687"/>
      <c r="AT429" s="687"/>
      <c r="AU429" s="340"/>
      <c r="AV429" s="340"/>
    </row>
    <row r="430">
      <c r="A430" s="55"/>
      <c r="B430" s="684"/>
      <c r="C430" s="684"/>
      <c r="D430" s="442"/>
      <c r="E430" s="55"/>
      <c r="F430" s="55"/>
      <c r="G430" s="55"/>
      <c r="H430" s="55"/>
      <c r="I430" s="55"/>
      <c r="J430" s="55"/>
      <c r="K430" s="55"/>
      <c r="L430" s="55"/>
      <c r="M430" s="55"/>
      <c r="N430" s="55"/>
      <c r="O430" s="684"/>
      <c r="P430" s="684"/>
      <c r="Q430" s="684"/>
      <c r="R430" s="684"/>
      <c r="S430" s="55"/>
      <c r="T430" s="55"/>
      <c r="U430" s="55"/>
      <c r="V430" s="55"/>
      <c r="W430" s="684"/>
      <c r="X430" s="55"/>
      <c r="Y430" s="55"/>
      <c r="Z430" s="55"/>
      <c r="AA430" s="55"/>
      <c r="AB430" s="55"/>
      <c r="AC430" s="55"/>
      <c r="AD430" s="55"/>
      <c r="AE430" s="55"/>
      <c r="AF430" s="684"/>
      <c r="AG430" s="55"/>
      <c r="AH430" s="55"/>
      <c r="AI430" s="55"/>
      <c r="AJ430" s="55"/>
      <c r="AK430" s="55"/>
      <c r="AL430" s="55"/>
      <c r="AM430" s="684"/>
      <c r="AN430" s="55"/>
      <c r="AO430" s="55"/>
      <c r="AP430" s="55"/>
      <c r="AQ430" s="689"/>
      <c r="AR430" s="686"/>
      <c r="AS430" s="687"/>
      <c r="AT430" s="687"/>
      <c r="AU430" s="340"/>
      <c r="AV430" s="340"/>
    </row>
    <row r="431">
      <c r="A431" s="55"/>
      <c r="B431" s="684"/>
      <c r="C431" s="684"/>
      <c r="D431" s="442"/>
      <c r="E431" s="55"/>
      <c r="F431" s="55"/>
      <c r="G431" s="55"/>
      <c r="H431" s="55"/>
      <c r="I431" s="55"/>
      <c r="J431" s="55"/>
      <c r="K431" s="55"/>
      <c r="L431" s="55"/>
      <c r="M431" s="55"/>
      <c r="N431" s="55"/>
      <c r="O431" s="684"/>
      <c r="P431" s="684"/>
      <c r="Q431" s="684"/>
      <c r="R431" s="684"/>
      <c r="S431" s="55"/>
      <c r="T431" s="55"/>
      <c r="U431" s="55"/>
      <c r="V431" s="55"/>
      <c r="W431" s="684"/>
      <c r="X431" s="55"/>
      <c r="Y431" s="55"/>
      <c r="Z431" s="55"/>
      <c r="AA431" s="55"/>
      <c r="AB431" s="55"/>
      <c r="AC431" s="55"/>
      <c r="AD431" s="55"/>
      <c r="AE431" s="55"/>
      <c r="AF431" s="684"/>
      <c r="AG431" s="55"/>
      <c r="AH431" s="55"/>
      <c r="AI431" s="55"/>
      <c r="AJ431" s="55"/>
      <c r="AK431" s="55"/>
      <c r="AL431" s="55"/>
      <c r="AM431" s="684"/>
      <c r="AN431" s="55"/>
      <c r="AO431" s="55"/>
      <c r="AP431" s="55"/>
      <c r="AQ431" s="689"/>
      <c r="AR431" s="686"/>
      <c r="AS431" s="687"/>
      <c r="AT431" s="687"/>
      <c r="AU431" s="340"/>
      <c r="AV431" s="340"/>
    </row>
    <row r="432">
      <c r="A432" s="55"/>
      <c r="B432" s="684"/>
      <c r="C432" s="684"/>
      <c r="D432" s="442"/>
      <c r="E432" s="55"/>
      <c r="F432" s="55"/>
      <c r="G432" s="55"/>
      <c r="H432" s="55"/>
      <c r="I432" s="55"/>
      <c r="J432" s="55"/>
      <c r="K432" s="55"/>
      <c r="L432" s="55"/>
      <c r="M432" s="55"/>
      <c r="N432" s="55"/>
      <c r="O432" s="684"/>
      <c r="P432" s="684"/>
      <c r="Q432" s="684"/>
      <c r="R432" s="684"/>
      <c r="S432" s="55"/>
      <c r="T432" s="55"/>
      <c r="U432" s="55"/>
      <c r="V432" s="55"/>
      <c r="W432" s="684"/>
      <c r="X432" s="55"/>
      <c r="Y432" s="55"/>
      <c r="Z432" s="55"/>
      <c r="AA432" s="55"/>
      <c r="AB432" s="55"/>
      <c r="AC432" s="55"/>
      <c r="AD432" s="55"/>
      <c r="AE432" s="55"/>
      <c r="AF432" s="684"/>
      <c r="AG432" s="55"/>
      <c r="AH432" s="55"/>
      <c r="AI432" s="55"/>
      <c r="AJ432" s="55"/>
      <c r="AK432" s="55"/>
      <c r="AL432" s="55"/>
      <c r="AM432" s="684"/>
      <c r="AN432" s="55"/>
      <c r="AO432" s="55"/>
      <c r="AP432" s="55"/>
      <c r="AQ432" s="689"/>
      <c r="AR432" s="686"/>
      <c r="AS432" s="687"/>
      <c r="AT432" s="687"/>
      <c r="AU432" s="340"/>
      <c r="AV432" s="340"/>
    </row>
    <row r="433">
      <c r="A433" s="55"/>
      <c r="B433" s="684"/>
      <c r="C433" s="684"/>
      <c r="D433" s="442"/>
      <c r="E433" s="55"/>
      <c r="F433" s="55"/>
      <c r="G433" s="55"/>
      <c r="H433" s="55"/>
      <c r="I433" s="55"/>
      <c r="J433" s="55"/>
      <c r="K433" s="55"/>
      <c r="L433" s="55"/>
      <c r="M433" s="55"/>
      <c r="N433" s="55"/>
      <c r="O433" s="684"/>
      <c r="P433" s="684"/>
      <c r="Q433" s="684"/>
      <c r="R433" s="684"/>
      <c r="S433" s="55"/>
      <c r="T433" s="55"/>
      <c r="U433" s="55"/>
      <c r="V433" s="55"/>
      <c r="W433" s="684"/>
      <c r="X433" s="55"/>
      <c r="Y433" s="55"/>
      <c r="Z433" s="55"/>
      <c r="AA433" s="55"/>
      <c r="AB433" s="55"/>
      <c r="AC433" s="55"/>
      <c r="AD433" s="55"/>
      <c r="AE433" s="55"/>
      <c r="AF433" s="684"/>
      <c r="AG433" s="55"/>
      <c r="AH433" s="55"/>
      <c r="AI433" s="55"/>
      <c r="AJ433" s="55"/>
      <c r="AK433" s="55"/>
      <c r="AL433" s="55"/>
      <c r="AM433" s="684"/>
      <c r="AN433" s="55"/>
      <c r="AO433" s="55"/>
      <c r="AP433" s="55"/>
      <c r="AQ433" s="689"/>
      <c r="AR433" s="686"/>
      <c r="AS433" s="687"/>
      <c r="AT433" s="687"/>
      <c r="AU433" s="340"/>
      <c r="AV433" s="340"/>
    </row>
    <row r="434">
      <c r="A434" s="55"/>
      <c r="B434" s="684"/>
      <c r="C434" s="684"/>
      <c r="D434" s="442"/>
      <c r="E434" s="55"/>
      <c r="F434" s="55"/>
      <c r="G434" s="55"/>
      <c r="H434" s="55"/>
      <c r="I434" s="55"/>
      <c r="J434" s="55"/>
      <c r="K434" s="55"/>
      <c r="L434" s="55"/>
      <c r="M434" s="55"/>
      <c r="N434" s="55"/>
      <c r="O434" s="684"/>
      <c r="P434" s="684"/>
      <c r="Q434" s="684"/>
      <c r="R434" s="684"/>
      <c r="S434" s="55"/>
      <c r="T434" s="55"/>
      <c r="U434" s="55"/>
      <c r="V434" s="55"/>
      <c r="W434" s="684"/>
      <c r="X434" s="55"/>
      <c r="Y434" s="55"/>
      <c r="Z434" s="55"/>
      <c r="AA434" s="55"/>
      <c r="AB434" s="55"/>
      <c r="AC434" s="55"/>
      <c r="AD434" s="55"/>
      <c r="AE434" s="55"/>
      <c r="AF434" s="684"/>
      <c r="AG434" s="55"/>
      <c r="AH434" s="55"/>
      <c r="AI434" s="55"/>
      <c r="AJ434" s="55"/>
      <c r="AK434" s="55"/>
      <c r="AL434" s="55"/>
      <c r="AM434" s="684"/>
      <c r="AN434" s="55"/>
      <c r="AO434" s="55"/>
      <c r="AP434" s="55"/>
      <c r="AQ434" s="689"/>
      <c r="AR434" s="686"/>
      <c r="AS434" s="687"/>
      <c r="AT434" s="687"/>
      <c r="AU434" s="340"/>
      <c r="AV434" s="340"/>
    </row>
    <row r="435">
      <c r="A435" s="55"/>
      <c r="B435" s="684"/>
      <c r="C435" s="684"/>
      <c r="D435" s="442"/>
      <c r="E435" s="55"/>
      <c r="F435" s="55"/>
      <c r="G435" s="55"/>
      <c r="H435" s="55"/>
      <c r="I435" s="55"/>
      <c r="J435" s="55"/>
      <c r="K435" s="55"/>
      <c r="L435" s="55"/>
      <c r="M435" s="55"/>
      <c r="N435" s="55"/>
      <c r="O435" s="684"/>
      <c r="P435" s="684"/>
      <c r="Q435" s="684"/>
      <c r="R435" s="684"/>
      <c r="S435" s="55"/>
      <c r="T435" s="55"/>
      <c r="U435" s="55"/>
      <c r="V435" s="55"/>
      <c r="W435" s="684"/>
      <c r="X435" s="55"/>
      <c r="Y435" s="55"/>
      <c r="Z435" s="55"/>
      <c r="AA435" s="55"/>
      <c r="AB435" s="55"/>
      <c r="AC435" s="55"/>
      <c r="AD435" s="55"/>
      <c r="AE435" s="55"/>
      <c r="AF435" s="684"/>
      <c r="AG435" s="55"/>
      <c r="AH435" s="55"/>
      <c r="AI435" s="55"/>
      <c r="AJ435" s="55"/>
      <c r="AK435" s="55"/>
      <c r="AL435" s="55"/>
      <c r="AM435" s="684"/>
      <c r="AN435" s="55"/>
      <c r="AO435" s="55"/>
      <c r="AP435" s="55"/>
      <c r="AQ435" s="689"/>
      <c r="AR435" s="686"/>
      <c r="AS435" s="687"/>
      <c r="AT435" s="687"/>
      <c r="AU435" s="340"/>
      <c r="AV435" s="340"/>
    </row>
    <row r="436">
      <c r="A436" s="55"/>
      <c r="B436" s="684"/>
      <c r="C436" s="684"/>
      <c r="D436" s="442"/>
      <c r="E436" s="55"/>
      <c r="F436" s="55"/>
      <c r="G436" s="55"/>
      <c r="H436" s="55"/>
      <c r="I436" s="55"/>
      <c r="J436" s="55"/>
      <c r="K436" s="55"/>
      <c r="L436" s="55"/>
      <c r="M436" s="55"/>
      <c r="N436" s="55"/>
      <c r="O436" s="684"/>
      <c r="P436" s="684"/>
      <c r="Q436" s="684"/>
      <c r="R436" s="684"/>
      <c r="S436" s="55"/>
      <c r="T436" s="55"/>
      <c r="U436" s="55"/>
      <c r="V436" s="55"/>
      <c r="W436" s="684"/>
      <c r="X436" s="55"/>
      <c r="Y436" s="55"/>
      <c r="Z436" s="55"/>
      <c r="AA436" s="55"/>
      <c r="AB436" s="55"/>
      <c r="AC436" s="55"/>
      <c r="AD436" s="55"/>
      <c r="AE436" s="55"/>
      <c r="AF436" s="684"/>
      <c r="AG436" s="55"/>
      <c r="AH436" s="55"/>
      <c r="AI436" s="55"/>
      <c r="AJ436" s="55"/>
      <c r="AK436" s="55"/>
      <c r="AL436" s="55"/>
      <c r="AM436" s="684"/>
      <c r="AN436" s="55"/>
      <c r="AO436" s="55"/>
      <c r="AP436" s="55"/>
      <c r="AQ436" s="689"/>
      <c r="AR436" s="686"/>
      <c r="AS436" s="687"/>
      <c r="AT436" s="687"/>
      <c r="AU436" s="340"/>
      <c r="AV436" s="340"/>
    </row>
    <row r="437">
      <c r="A437" s="55"/>
      <c r="B437" s="684"/>
      <c r="C437" s="684"/>
      <c r="D437" s="442"/>
      <c r="E437" s="55"/>
      <c r="F437" s="55"/>
      <c r="G437" s="55"/>
      <c r="H437" s="55"/>
      <c r="I437" s="55"/>
      <c r="J437" s="55"/>
      <c r="K437" s="55"/>
      <c r="L437" s="55"/>
      <c r="M437" s="55"/>
      <c r="N437" s="55"/>
      <c r="O437" s="684"/>
      <c r="P437" s="684"/>
      <c r="Q437" s="684"/>
      <c r="R437" s="684"/>
      <c r="S437" s="55"/>
      <c r="T437" s="55"/>
      <c r="U437" s="55"/>
      <c r="V437" s="55"/>
      <c r="W437" s="684"/>
      <c r="X437" s="55"/>
      <c r="Y437" s="55"/>
      <c r="Z437" s="55"/>
      <c r="AA437" s="55"/>
      <c r="AB437" s="55"/>
      <c r="AC437" s="55"/>
      <c r="AD437" s="55"/>
      <c r="AE437" s="55"/>
      <c r="AF437" s="684"/>
      <c r="AG437" s="55"/>
      <c r="AH437" s="55"/>
      <c r="AI437" s="55"/>
      <c r="AJ437" s="55"/>
      <c r="AK437" s="55"/>
      <c r="AL437" s="55"/>
      <c r="AM437" s="684"/>
      <c r="AN437" s="55"/>
      <c r="AO437" s="55"/>
      <c r="AP437" s="55"/>
      <c r="AQ437" s="689"/>
      <c r="AR437" s="686"/>
      <c r="AS437" s="687"/>
      <c r="AT437" s="687"/>
      <c r="AU437" s="340"/>
      <c r="AV437" s="340"/>
    </row>
    <row r="438">
      <c r="A438" s="55"/>
      <c r="B438" s="684"/>
      <c r="C438" s="684"/>
      <c r="D438" s="442"/>
      <c r="E438" s="55"/>
      <c r="F438" s="55"/>
      <c r="G438" s="55"/>
      <c r="H438" s="55"/>
      <c r="I438" s="55"/>
      <c r="J438" s="55"/>
      <c r="K438" s="55"/>
      <c r="L438" s="55"/>
      <c r="M438" s="55"/>
      <c r="N438" s="55"/>
      <c r="O438" s="684"/>
      <c r="P438" s="684"/>
      <c r="Q438" s="684"/>
      <c r="R438" s="684"/>
      <c r="S438" s="55"/>
      <c r="T438" s="55"/>
      <c r="U438" s="55"/>
      <c r="V438" s="55"/>
      <c r="W438" s="684"/>
      <c r="X438" s="55"/>
      <c r="Y438" s="55"/>
      <c r="Z438" s="55"/>
      <c r="AA438" s="55"/>
      <c r="AB438" s="55"/>
      <c r="AC438" s="55"/>
      <c r="AD438" s="55"/>
      <c r="AE438" s="55"/>
      <c r="AF438" s="684"/>
      <c r="AG438" s="55"/>
      <c r="AH438" s="55"/>
      <c r="AI438" s="55"/>
      <c r="AJ438" s="55"/>
      <c r="AK438" s="55"/>
      <c r="AL438" s="55"/>
      <c r="AM438" s="684"/>
      <c r="AN438" s="55"/>
      <c r="AO438" s="55"/>
      <c r="AP438" s="55"/>
      <c r="AQ438" s="689"/>
      <c r="AR438" s="686"/>
      <c r="AS438" s="687"/>
      <c r="AT438" s="687"/>
      <c r="AU438" s="340"/>
      <c r="AV438" s="340"/>
    </row>
    <row r="439">
      <c r="A439" s="55"/>
      <c r="B439" s="684"/>
      <c r="C439" s="684"/>
      <c r="D439" s="442"/>
      <c r="E439" s="55"/>
      <c r="F439" s="55"/>
      <c r="G439" s="55"/>
      <c r="H439" s="55"/>
      <c r="I439" s="55"/>
      <c r="J439" s="55"/>
      <c r="K439" s="55"/>
      <c r="L439" s="55"/>
      <c r="M439" s="55"/>
      <c r="N439" s="55"/>
      <c r="O439" s="684"/>
      <c r="P439" s="684"/>
      <c r="Q439" s="684"/>
      <c r="R439" s="684"/>
      <c r="S439" s="55"/>
      <c r="T439" s="55"/>
      <c r="U439" s="55"/>
      <c r="V439" s="55"/>
      <c r="W439" s="684"/>
      <c r="X439" s="55"/>
      <c r="Y439" s="55"/>
      <c r="Z439" s="55"/>
      <c r="AA439" s="55"/>
      <c r="AB439" s="55"/>
      <c r="AC439" s="55"/>
      <c r="AD439" s="55"/>
      <c r="AE439" s="55"/>
      <c r="AF439" s="684"/>
      <c r="AG439" s="55"/>
      <c r="AH439" s="55"/>
      <c r="AI439" s="55"/>
      <c r="AJ439" s="55"/>
      <c r="AK439" s="55"/>
      <c r="AL439" s="55"/>
      <c r="AM439" s="684"/>
      <c r="AN439" s="55"/>
      <c r="AO439" s="55"/>
      <c r="AP439" s="55"/>
      <c r="AQ439" s="689"/>
      <c r="AR439" s="686"/>
      <c r="AS439" s="687"/>
      <c r="AT439" s="687"/>
      <c r="AU439" s="340"/>
      <c r="AV439" s="340"/>
    </row>
    <row r="440">
      <c r="A440" s="55"/>
      <c r="B440" s="684"/>
      <c r="C440" s="684"/>
      <c r="D440" s="442"/>
      <c r="E440" s="55"/>
      <c r="F440" s="55"/>
      <c r="G440" s="55"/>
      <c r="H440" s="55"/>
      <c r="I440" s="55"/>
      <c r="J440" s="55"/>
      <c r="K440" s="55"/>
      <c r="L440" s="55"/>
      <c r="M440" s="55"/>
      <c r="N440" s="55"/>
      <c r="O440" s="684"/>
      <c r="P440" s="684"/>
      <c r="Q440" s="684"/>
      <c r="R440" s="684"/>
      <c r="S440" s="55"/>
      <c r="T440" s="55"/>
      <c r="U440" s="55"/>
      <c r="V440" s="55"/>
      <c r="W440" s="684"/>
      <c r="X440" s="55"/>
      <c r="Y440" s="55"/>
      <c r="Z440" s="55"/>
      <c r="AA440" s="55"/>
      <c r="AB440" s="55"/>
      <c r="AC440" s="55"/>
      <c r="AD440" s="55"/>
      <c r="AE440" s="55"/>
      <c r="AF440" s="684"/>
      <c r="AG440" s="55"/>
      <c r="AH440" s="55"/>
      <c r="AI440" s="55"/>
      <c r="AJ440" s="55"/>
      <c r="AK440" s="55"/>
      <c r="AL440" s="55"/>
      <c r="AM440" s="684"/>
      <c r="AN440" s="55"/>
      <c r="AO440" s="55"/>
      <c r="AP440" s="55"/>
      <c r="AQ440" s="689"/>
      <c r="AR440" s="686"/>
      <c r="AS440" s="687"/>
      <c r="AT440" s="687"/>
      <c r="AU440" s="340"/>
      <c r="AV440" s="340"/>
    </row>
    <row r="441">
      <c r="A441" s="55"/>
      <c r="B441" s="684"/>
      <c r="C441" s="684"/>
      <c r="D441" s="442"/>
      <c r="E441" s="55"/>
      <c r="F441" s="55"/>
      <c r="G441" s="55"/>
      <c r="H441" s="55"/>
      <c r="I441" s="55"/>
      <c r="J441" s="55"/>
      <c r="K441" s="55"/>
      <c r="L441" s="55"/>
      <c r="M441" s="55"/>
      <c r="N441" s="55"/>
      <c r="O441" s="684"/>
      <c r="P441" s="684"/>
      <c r="Q441" s="684"/>
      <c r="R441" s="684"/>
      <c r="S441" s="55"/>
      <c r="T441" s="55"/>
      <c r="U441" s="55"/>
      <c r="V441" s="55"/>
      <c r="W441" s="684"/>
      <c r="X441" s="55"/>
      <c r="Y441" s="55"/>
      <c r="Z441" s="55"/>
      <c r="AA441" s="55"/>
      <c r="AB441" s="55"/>
      <c r="AC441" s="55"/>
      <c r="AD441" s="55"/>
      <c r="AE441" s="55"/>
      <c r="AF441" s="684"/>
      <c r="AG441" s="55"/>
      <c r="AH441" s="55"/>
      <c r="AI441" s="55"/>
      <c r="AJ441" s="55"/>
      <c r="AK441" s="55"/>
      <c r="AL441" s="55"/>
      <c r="AM441" s="684"/>
      <c r="AN441" s="55"/>
      <c r="AO441" s="55"/>
      <c r="AP441" s="55"/>
      <c r="AQ441" s="689"/>
      <c r="AR441" s="686"/>
      <c r="AS441" s="687"/>
      <c r="AT441" s="687"/>
      <c r="AU441" s="340"/>
      <c r="AV441" s="340"/>
    </row>
    <row r="442">
      <c r="A442" s="55"/>
      <c r="B442" s="684"/>
      <c r="C442" s="684"/>
      <c r="D442" s="442"/>
      <c r="E442" s="55"/>
      <c r="F442" s="55"/>
      <c r="G442" s="55"/>
      <c r="H442" s="55"/>
      <c r="I442" s="55"/>
      <c r="J442" s="55"/>
      <c r="K442" s="55"/>
      <c r="L442" s="55"/>
      <c r="M442" s="55"/>
      <c r="N442" s="55"/>
      <c r="O442" s="684"/>
      <c r="P442" s="684"/>
      <c r="Q442" s="684"/>
      <c r="R442" s="684"/>
      <c r="S442" s="55"/>
      <c r="T442" s="55"/>
      <c r="U442" s="55"/>
      <c r="V442" s="55"/>
      <c r="W442" s="684"/>
      <c r="X442" s="55"/>
      <c r="Y442" s="55"/>
      <c r="Z442" s="55"/>
      <c r="AA442" s="55"/>
      <c r="AB442" s="55"/>
      <c r="AC442" s="55"/>
      <c r="AD442" s="55"/>
      <c r="AE442" s="55"/>
      <c r="AF442" s="684"/>
      <c r="AG442" s="55"/>
      <c r="AH442" s="55"/>
      <c r="AI442" s="55"/>
      <c r="AJ442" s="55"/>
      <c r="AK442" s="55"/>
      <c r="AL442" s="55"/>
      <c r="AM442" s="684"/>
      <c r="AN442" s="55"/>
      <c r="AO442" s="55"/>
      <c r="AP442" s="55"/>
      <c r="AQ442" s="689"/>
      <c r="AR442" s="686"/>
      <c r="AS442" s="687"/>
      <c r="AT442" s="687"/>
      <c r="AU442" s="340"/>
      <c r="AV442" s="340"/>
    </row>
    <row r="443">
      <c r="A443" s="55"/>
      <c r="B443" s="684"/>
      <c r="C443" s="684"/>
      <c r="D443" s="442"/>
      <c r="E443" s="55"/>
      <c r="F443" s="55"/>
      <c r="G443" s="55"/>
      <c r="H443" s="55"/>
      <c r="I443" s="55"/>
      <c r="J443" s="55"/>
      <c r="K443" s="55"/>
      <c r="L443" s="55"/>
      <c r="M443" s="55"/>
      <c r="N443" s="55"/>
      <c r="O443" s="684"/>
      <c r="P443" s="684"/>
      <c r="Q443" s="684"/>
      <c r="R443" s="684"/>
      <c r="S443" s="55"/>
      <c r="T443" s="55"/>
      <c r="U443" s="55"/>
      <c r="V443" s="55"/>
      <c r="W443" s="684"/>
      <c r="X443" s="55"/>
      <c r="Y443" s="55"/>
      <c r="Z443" s="55"/>
      <c r="AA443" s="55"/>
      <c r="AB443" s="55"/>
      <c r="AC443" s="55"/>
      <c r="AD443" s="55"/>
      <c r="AE443" s="55"/>
      <c r="AF443" s="684"/>
      <c r="AG443" s="55"/>
      <c r="AH443" s="55"/>
      <c r="AI443" s="55"/>
      <c r="AJ443" s="55"/>
      <c r="AK443" s="55"/>
      <c r="AL443" s="55"/>
      <c r="AM443" s="684"/>
      <c r="AN443" s="55"/>
      <c r="AO443" s="55"/>
      <c r="AP443" s="55"/>
      <c r="AQ443" s="689"/>
      <c r="AR443" s="686"/>
      <c r="AS443" s="687"/>
      <c r="AT443" s="687"/>
      <c r="AU443" s="340"/>
      <c r="AV443" s="340"/>
    </row>
    <row r="444">
      <c r="A444" s="55"/>
      <c r="B444" s="684"/>
      <c r="C444" s="684"/>
      <c r="D444" s="442"/>
      <c r="E444" s="55"/>
      <c r="F444" s="55"/>
      <c r="G444" s="55"/>
      <c r="H444" s="55"/>
      <c r="I444" s="55"/>
      <c r="J444" s="55"/>
      <c r="K444" s="55"/>
      <c r="L444" s="55"/>
      <c r="M444" s="55"/>
      <c r="N444" s="55"/>
      <c r="O444" s="684"/>
      <c r="P444" s="684"/>
      <c r="Q444" s="684"/>
      <c r="R444" s="684"/>
      <c r="S444" s="55"/>
      <c r="T444" s="55"/>
      <c r="U444" s="55"/>
      <c r="V444" s="55"/>
      <c r="W444" s="684"/>
      <c r="X444" s="55"/>
      <c r="Y444" s="55"/>
      <c r="Z444" s="55"/>
      <c r="AA444" s="55"/>
      <c r="AB444" s="55"/>
      <c r="AC444" s="55"/>
      <c r="AD444" s="55"/>
      <c r="AE444" s="55"/>
      <c r="AF444" s="684"/>
      <c r="AG444" s="55"/>
      <c r="AH444" s="55"/>
      <c r="AI444" s="55"/>
      <c r="AJ444" s="55"/>
      <c r="AK444" s="55"/>
      <c r="AL444" s="55"/>
      <c r="AM444" s="684"/>
      <c r="AN444" s="55"/>
      <c r="AO444" s="55"/>
      <c r="AP444" s="55"/>
      <c r="AQ444" s="689"/>
      <c r="AR444" s="686"/>
      <c r="AS444" s="687"/>
      <c r="AT444" s="687"/>
      <c r="AU444" s="340"/>
      <c r="AV444" s="340"/>
    </row>
    <row r="445">
      <c r="A445" s="55"/>
      <c r="B445" s="684"/>
      <c r="C445" s="684"/>
      <c r="D445" s="442"/>
      <c r="E445" s="55"/>
      <c r="F445" s="55"/>
      <c r="G445" s="55"/>
      <c r="H445" s="55"/>
      <c r="I445" s="55"/>
      <c r="J445" s="55"/>
      <c r="K445" s="55"/>
      <c r="L445" s="55"/>
      <c r="M445" s="55"/>
      <c r="N445" s="55"/>
      <c r="O445" s="684"/>
      <c r="P445" s="684"/>
      <c r="Q445" s="684"/>
      <c r="R445" s="684"/>
      <c r="S445" s="55"/>
      <c r="T445" s="55"/>
      <c r="U445" s="55"/>
      <c r="V445" s="55"/>
      <c r="W445" s="684"/>
      <c r="X445" s="55"/>
      <c r="Y445" s="55"/>
      <c r="Z445" s="55"/>
      <c r="AA445" s="55"/>
      <c r="AB445" s="55"/>
      <c r="AC445" s="55"/>
      <c r="AD445" s="55"/>
      <c r="AE445" s="55"/>
      <c r="AF445" s="684"/>
      <c r="AG445" s="55"/>
      <c r="AH445" s="55"/>
      <c r="AI445" s="55"/>
      <c r="AJ445" s="55"/>
      <c r="AK445" s="55"/>
      <c r="AL445" s="55"/>
      <c r="AM445" s="684"/>
      <c r="AN445" s="55"/>
      <c r="AO445" s="55"/>
      <c r="AP445" s="55"/>
      <c r="AQ445" s="689"/>
      <c r="AR445" s="686"/>
      <c r="AS445" s="687"/>
      <c r="AT445" s="687"/>
      <c r="AU445" s="340"/>
      <c r="AV445" s="340"/>
    </row>
    <row r="446">
      <c r="A446" s="55"/>
      <c r="B446" s="684"/>
      <c r="C446" s="684"/>
      <c r="D446" s="442"/>
      <c r="E446" s="55"/>
      <c r="F446" s="55"/>
      <c r="G446" s="55"/>
      <c r="H446" s="55"/>
      <c r="I446" s="55"/>
      <c r="J446" s="55"/>
      <c r="K446" s="55"/>
      <c r="L446" s="55"/>
      <c r="M446" s="55"/>
      <c r="N446" s="55"/>
      <c r="O446" s="684"/>
      <c r="P446" s="684"/>
      <c r="Q446" s="684"/>
      <c r="R446" s="684"/>
      <c r="S446" s="55"/>
      <c r="T446" s="55"/>
      <c r="U446" s="55"/>
      <c r="V446" s="55"/>
      <c r="W446" s="684"/>
      <c r="X446" s="55"/>
      <c r="Y446" s="55"/>
      <c r="Z446" s="55"/>
      <c r="AA446" s="55"/>
      <c r="AB446" s="55"/>
      <c r="AC446" s="55"/>
      <c r="AD446" s="55"/>
      <c r="AE446" s="55"/>
      <c r="AF446" s="684"/>
      <c r="AG446" s="55"/>
      <c r="AH446" s="55"/>
      <c r="AI446" s="55"/>
      <c r="AJ446" s="55"/>
      <c r="AK446" s="55"/>
      <c r="AL446" s="55"/>
      <c r="AM446" s="684"/>
      <c r="AN446" s="55"/>
      <c r="AO446" s="55"/>
      <c r="AP446" s="55"/>
      <c r="AQ446" s="689"/>
      <c r="AR446" s="686"/>
      <c r="AS446" s="687"/>
      <c r="AT446" s="687"/>
      <c r="AU446" s="340"/>
      <c r="AV446" s="340"/>
    </row>
    <row r="447">
      <c r="A447" s="55"/>
      <c r="B447" s="684"/>
      <c r="C447" s="684"/>
      <c r="D447" s="442"/>
      <c r="E447" s="55"/>
      <c r="F447" s="55"/>
      <c r="G447" s="55"/>
      <c r="H447" s="55"/>
      <c r="I447" s="55"/>
      <c r="J447" s="55"/>
      <c r="K447" s="55"/>
      <c r="L447" s="55"/>
      <c r="M447" s="55"/>
      <c r="N447" s="55"/>
      <c r="O447" s="684"/>
      <c r="P447" s="684"/>
      <c r="Q447" s="684"/>
      <c r="R447" s="684"/>
      <c r="S447" s="55"/>
      <c r="T447" s="55"/>
      <c r="U447" s="55"/>
      <c r="V447" s="55"/>
      <c r="W447" s="684"/>
      <c r="X447" s="55"/>
      <c r="Y447" s="55"/>
      <c r="Z447" s="55"/>
      <c r="AA447" s="55"/>
      <c r="AB447" s="55"/>
      <c r="AC447" s="55"/>
      <c r="AD447" s="55"/>
      <c r="AE447" s="55"/>
      <c r="AF447" s="684"/>
      <c r="AG447" s="55"/>
      <c r="AH447" s="55"/>
      <c r="AI447" s="55"/>
      <c r="AJ447" s="55"/>
      <c r="AK447" s="55"/>
      <c r="AL447" s="55"/>
      <c r="AM447" s="684"/>
      <c r="AN447" s="55"/>
      <c r="AO447" s="55"/>
      <c r="AP447" s="55"/>
      <c r="AQ447" s="689"/>
      <c r="AR447" s="686"/>
      <c r="AS447" s="687"/>
      <c r="AT447" s="687"/>
      <c r="AU447" s="340"/>
      <c r="AV447" s="340"/>
    </row>
    <row r="448">
      <c r="A448" s="55"/>
      <c r="B448" s="684"/>
      <c r="C448" s="684"/>
      <c r="D448" s="442"/>
      <c r="E448" s="55"/>
      <c r="F448" s="55"/>
      <c r="G448" s="55"/>
      <c r="H448" s="55"/>
      <c r="I448" s="55"/>
      <c r="J448" s="55"/>
      <c r="K448" s="55"/>
      <c r="L448" s="55"/>
      <c r="M448" s="55"/>
      <c r="N448" s="55"/>
      <c r="O448" s="684"/>
      <c r="P448" s="684"/>
      <c r="Q448" s="684"/>
      <c r="R448" s="684"/>
      <c r="S448" s="55"/>
      <c r="T448" s="55"/>
      <c r="U448" s="55"/>
      <c r="V448" s="55"/>
      <c r="W448" s="684"/>
      <c r="X448" s="55"/>
      <c r="Y448" s="55"/>
      <c r="Z448" s="55"/>
      <c r="AA448" s="55"/>
      <c r="AB448" s="55"/>
      <c r="AC448" s="55"/>
      <c r="AD448" s="55"/>
      <c r="AE448" s="55"/>
      <c r="AF448" s="684"/>
      <c r="AG448" s="55"/>
      <c r="AH448" s="55"/>
      <c r="AI448" s="55"/>
      <c r="AJ448" s="55"/>
      <c r="AK448" s="55"/>
      <c r="AL448" s="55"/>
      <c r="AM448" s="684"/>
      <c r="AN448" s="55"/>
      <c r="AO448" s="55"/>
      <c r="AP448" s="55"/>
      <c r="AQ448" s="689"/>
      <c r="AR448" s="686"/>
      <c r="AS448" s="687"/>
      <c r="AT448" s="687"/>
      <c r="AU448" s="340"/>
      <c r="AV448" s="340"/>
    </row>
    <row r="449">
      <c r="A449" s="55"/>
      <c r="B449" s="684"/>
      <c r="C449" s="684"/>
      <c r="D449" s="442"/>
      <c r="E449" s="55"/>
      <c r="F449" s="55"/>
      <c r="G449" s="55"/>
      <c r="H449" s="55"/>
      <c r="I449" s="55"/>
      <c r="J449" s="55"/>
      <c r="K449" s="55"/>
      <c r="L449" s="55"/>
      <c r="M449" s="55"/>
      <c r="N449" s="55"/>
      <c r="O449" s="684"/>
      <c r="P449" s="684"/>
      <c r="Q449" s="684"/>
      <c r="R449" s="684"/>
      <c r="S449" s="55"/>
      <c r="T449" s="55"/>
      <c r="U449" s="55"/>
      <c r="V449" s="55"/>
      <c r="W449" s="684"/>
      <c r="X449" s="55"/>
      <c r="Y449" s="55"/>
      <c r="Z449" s="55"/>
      <c r="AA449" s="55"/>
      <c r="AB449" s="55"/>
      <c r="AC449" s="55"/>
      <c r="AD449" s="55"/>
      <c r="AE449" s="55"/>
      <c r="AF449" s="684"/>
      <c r="AG449" s="55"/>
      <c r="AH449" s="55"/>
      <c r="AI449" s="55"/>
      <c r="AJ449" s="55"/>
      <c r="AK449" s="55"/>
      <c r="AL449" s="55"/>
      <c r="AM449" s="684"/>
      <c r="AN449" s="55"/>
      <c r="AO449" s="55"/>
      <c r="AP449" s="55"/>
      <c r="AQ449" s="689"/>
      <c r="AR449" s="686"/>
      <c r="AS449" s="687"/>
      <c r="AT449" s="687"/>
      <c r="AU449" s="340"/>
      <c r="AV449" s="340"/>
    </row>
    <row r="450">
      <c r="A450" s="55"/>
      <c r="B450" s="684"/>
      <c r="C450" s="684"/>
      <c r="D450" s="442"/>
      <c r="E450" s="55"/>
      <c r="F450" s="55"/>
      <c r="G450" s="55"/>
      <c r="H450" s="55"/>
      <c r="I450" s="55"/>
      <c r="J450" s="55"/>
      <c r="K450" s="55"/>
      <c r="L450" s="55"/>
      <c r="M450" s="55"/>
      <c r="N450" s="55"/>
      <c r="O450" s="684"/>
      <c r="P450" s="684"/>
      <c r="Q450" s="684"/>
      <c r="R450" s="684"/>
      <c r="S450" s="55"/>
      <c r="T450" s="55"/>
      <c r="U450" s="55"/>
      <c r="V450" s="55"/>
      <c r="W450" s="684"/>
      <c r="X450" s="55"/>
      <c r="Y450" s="55"/>
      <c r="Z450" s="55"/>
      <c r="AA450" s="55"/>
      <c r="AB450" s="55"/>
      <c r="AC450" s="55"/>
      <c r="AD450" s="55"/>
      <c r="AE450" s="55"/>
      <c r="AF450" s="684"/>
      <c r="AG450" s="55"/>
      <c r="AH450" s="55"/>
      <c r="AI450" s="55"/>
      <c r="AJ450" s="55"/>
      <c r="AK450" s="55"/>
      <c r="AL450" s="55"/>
      <c r="AM450" s="684"/>
      <c r="AN450" s="55"/>
      <c r="AO450" s="55"/>
      <c r="AP450" s="55"/>
      <c r="AQ450" s="689"/>
      <c r="AR450" s="686"/>
      <c r="AS450" s="687"/>
      <c r="AT450" s="687"/>
      <c r="AU450" s="340"/>
      <c r="AV450" s="340"/>
    </row>
    <row r="451">
      <c r="A451" s="55"/>
      <c r="B451" s="684"/>
      <c r="C451" s="684"/>
      <c r="D451" s="442"/>
      <c r="E451" s="55"/>
      <c r="F451" s="55"/>
      <c r="G451" s="55"/>
      <c r="H451" s="55"/>
      <c r="I451" s="55"/>
      <c r="J451" s="55"/>
      <c r="K451" s="55"/>
      <c r="L451" s="55"/>
      <c r="M451" s="55"/>
      <c r="N451" s="55"/>
      <c r="O451" s="684"/>
      <c r="P451" s="684"/>
      <c r="Q451" s="684"/>
      <c r="R451" s="684"/>
      <c r="S451" s="55"/>
      <c r="T451" s="55"/>
      <c r="U451" s="55"/>
      <c r="V451" s="55"/>
      <c r="W451" s="684"/>
      <c r="X451" s="55"/>
      <c r="Y451" s="55"/>
      <c r="Z451" s="55"/>
      <c r="AA451" s="55"/>
      <c r="AB451" s="55"/>
      <c r="AC451" s="55"/>
      <c r="AD451" s="55"/>
      <c r="AE451" s="55"/>
      <c r="AF451" s="684"/>
      <c r="AG451" s="55"/>
      <c r="AH451" s="55"/>
      <c r="AI451" s="55"/>
      <c r="AJ451" s="55"/>
      <c r="AK451" s="55"/>
      <c r="AL451" s="55"/>
      <c r="AM451" s="684"/>
      <c r="AN451" s="55"/>
      <c r="AO451" s="55"/>
      <c r="AP451" s="55"/>
      <c r="AQ451" s="689"/>
      <c r="AR451" s="686"/>
      <c r="AS451" s="687"/>
      <c r="AT451" s="687"/>
      <c r="AU451" s="340"/>
      <c r="AV451" s="340"/>
    </row>
    <row r="452">
      <c r="A452" s="55"/>
      <c r="B452" s="684"/>
      <c r="C452" s="684"/>
      <c r="D452" s="442"/>
      <c r="E452" s="55"/>
      <c r="F452" s="55"/>
      <c r="G452" s="55"/>
      <c r="H452" s="55"/>
      <c r="I452" s="55"/>
      <c r="J452" s="55"/>
      <c r="K452" s="55"/>
      <c r="L452" s="55"/>
      <c r="M452" s="55"/>
      <c r="N452" s="55"/>
      <c r="O452" s="684"/>
      <c r="P452" s="684"/>
      <c r="Q452" s="684"/>
      <c r="R452" s="684"/>
      <c r="S452" s="55"/>
      <c r="T452" s="55"/>
      <c r="U452" s="55"/>
      <c r="V452" s="55"/>
      <c r="W452" s="684"/>
      <c r="X452" s="55"/>
      <c r="Y452" s="55"/>
      <c r="Z452" s="55"/>
      <c r="AA452" s="55"/>
      <c r="AB452" s="55"/>
      <c r="AC452" s="55"/>
      <c r="AD452" s="55"/>
      <c r="AE452" s="55"/>
      <c r="AF452" s="684"/>
      <c r="AG452" s="55"/>
      <c r="AH452" s="55"/>
      <c r="AI452" s="55"/>
      <c r="AJ452" s="55"/>
      <c r="AK452" s="55"/>
      <c r="AL452" s="55"/>
      <c r="AM452" s="684"/>
      <c r="AN452" s="55"/>
      <c r="AO452" s="55"/>
      <c r="AP452" s="55"/>
      <c r="AQ452" s="689"/>
      <c r="AR452" s="686"/>
      <c r="AS452" s="687"/>
      <c r="AT452" s="687"/>
      <c r="AU452" s="340"/>
      <c r="AV452" s="340"/>
    </row>
    <row r="453">
      <c r="A453" s="55"/>
      <c r="B453" s="684"/>
      <c r="C453" s="684"/>
      <c r="D453" s="442"/>
      <c r="E453" s="55"/>
      <c r="F453" s="55"/>
      <c r="G453" s="55"/>
      <c r="H453" s="55"/>
      <c r="I453" s="55"/>
      <c r="J453" s="55"/>
      <c r="K453" s="55"/>
      <c r="L453" s="55"/>
      <c r="M453" s="55"/>
      <c r="N453" s="55"/>
      <c r="O453" s="684"/>
      <c r="P453" s="684"/>
      <c r="Q453" s="684"/>
      <c r="R453" s="684"/>
      <c r="S453" s="55"/>
      <c r="T453" s="55"/>
      <c r="U453" s="55"/>
      <c r="V453" s="55"/>
      <c r="W453" s="684"/>
      <c r="X453" s="55"/>
      <c r="Y453" s="55"/>
      <c r="Z453" s="55"/>
      <c r="AA453" s="55"/>
      <c r="AB453" s="55"/>
      <c r="AC453" s="55"/>
      <c r="AD453" s="55"/>
      <c r="AE453" s="55"/>
      <c r="AF453" s="684"/>
      <c r="AG453" s="55"/>
      <c r="AH453" s="55"/>
      <c r="AI453" s="55"/>
      <c r="AJ453" s="55"/>
      <c r="AK453" s="55"/>
      <c r="AL453" s="55"/>
      <c r="AM453" s="684"/>
      <c r="AN453" s="55"/>
      <c r="AO453" s="55"/>
      <c r="AP453" s="55"/>
      <c r="AQ453" s="689"/>
      <c r="AR453" s="686"/>
      <c r="AS453" s="687"/>
      <c r="AT453" s="687"/>
      <c r="AU453" s="340"/>
      <c r="AV453" s="340"/>
    </row>
    <row r="454">
      <c r="A454" s="55"/>
      <c r="B454" s="684"/>
      <c r="C454" s="684"/>
      <c r="D454" s="442"/>
      <c r="E454" s="55"/>
      <c r="F454" s="55"/>
      <c r="G454" s="55"/>
      <c r="H454" s="55"/>
      <c r="I454" s="55"/>
      <c r="J454" s="55"/>
      <c r="K454" s="55"/>
      <c r="L454" s="55"/>
      <c r="M454" s="55"/>
      <c r="N454" s="55"/>
      <c r="O454" s="684"/>
      <c r="P454" s="684"/>
      <c r="Q454" s="684"/>
      <c r="R454" s="684"/>
      <c r="S454" s="55"/>
      <c r="T454" s="55"/>
      <c r="U454" s="55"/>
      <c r="V454" s="55"/>
      <c r="W454" s="684"/>
      <c r="X454" s="55"/>
      <c r="Y454" s="55"/>
      <c r="Z454" s="55"/>
      <c r="AA454" s="55"/>
      <c r="AB454" s="55"/>
      <c r="AC454" s="55"/>
      <c r="AD454" s="55"/>
      <c r="AE454" s="55"/>
      <c r="AF454" s="684"/>
      <c r="AG454" s="55"/>
      <c r="AH454" s="55"/>
      <c r="AI454" s="55"/>
      <c r="AJ454" s="55"/>
      <c r="AK454" s="55"/>
      <c r="AL454" s="55"/>
      <c r="AM454" s="684"/>
      <c r="AN454" s="55"/>
      <c r="AO454" s="55"/>
      <c r="AP454" s="55"/>
      <c r="AQ454" s="689"/>
      <c r="AR454" s="686"/>
      <c r="AS454" s="687"/>
      <c r="AT454" s="687"/>
      <c r="AU454" s="340"/>
      <c r="AV454" s="340"/>
    </row>
    <row r="455">
      <c r="A455" s="55"/>
      <c r="B455" s="684"/>
      <c r="C455" s="684"/>
      <c r="D455" s="442"/>
      <c r="E455" s="55"/>
      <c r="F455" s="55"/>
      <c r="G455" s="55"/>
      <c r="H455" s="55"/>
      <c r="I455" s="55"/>
      <c r="J455" s="55"/>
      <c r="K455" s="55"/>
      <c r="L455" s="55"/>
      <c r="M455" s="55"/>
      <c r="N455" s="55"/>
      <c r="O455" s="684"/>
      <c r="P455" s="684"/>
      <c r="Q455" s="684"/>
      <c r="R455" s="684"/>
      <c r="S455" s="55"/>
      <c r="T455" s="55"/>
      <c r="U455" s="55"/>
      <c r="V455" s="55"/>
      <c r="W455" s="684"/>
      <c r="X455" s="55"/>
      <c r="Y455" s="55"/>
      <c r="Z455" s="55"/>
      <c r="AA455" s="55"/>
      <c r="AB455" s="55"/>
      <c r="AC455" s="55"/>
      <c r="AD455" s="55"/>
      <c r="AE455" s="55"/>
      <c r="AF455" s="684"/>
      <c r="AG455" s="55"/>
      <c r="AH455" s="55"/>
      <c r="AI455" s="55"/>
      <c r="AJ455" s="55"/>
      <c r="AK455" s="55"/>
      <c r="AL455" s="55"/>
      <c r="AM455" s="684"/>
      <c r="AN455" s="55"/>
      <c r="AO455" s="55"/>
      <c r="AP455" s="55"/>
      <c r="AQ455" s="689"/>
      <c r="AR455" s="686"/>
      <c r="AS455" s="687"/>
      <c r="AT455" s="687"/>
      <c r="AU455" s="340"/>
      <c r="AV455" s="340"/>
    </row>
    <row r="456">
      <c r="A456" s="55"/>
      <c r="B456" s="684"/>
      <c r="C456" s="684"/>
      <c r="D456" s="442"/>
      <c r="E456" s="55"/>
      <c r="F456" s="55"/>
      <c r="G456" s="55"/>
      <c r="H456" s="55"/>
      <c r="I456" s="55"/>
      <c r="J456" s="55"/>
      <c r="K456" s="55"/>
      <c r="L456" s="55"/>
      <c r="M456" s="55"/>
      <c r="N456" s="55"/>
      <c r="O456" s="684"/>
      <c r="P456" s="684"/>
      <c r="Q456" s="684"/>
      <c r="R456" s="684"/>
      <c r="S456" s="55"/>
      <c r="T456" s="55"/>
      <c r="U456" s="55"/>
      <c r="V456" s="55"/>
      <c r="W456" s="684"/>
      <c r="X456" s="55"/>
      <c r="Y456" s="55"/>
      <c r="Z456" s="55"/>
      <c r="AA456" s="55"/>
      <c r="AB456" s="55"/>
      <c r="AC456" s="55"/>
      <c r="AD456" s="55"/>
      <c r="AE456" s="55"/>
      <c r="AF456" s="684"/>
      <c r="AG456" s="55"/>
      <c r="AH456" s="55"/>
      <c r="AI456" s="55"/>
      <c r="AJ456" s="55"/>
      <c r="AK456" s="55"/>
      <c r="AL456" s="55"/>
      <c r="AM456" s="684"/>
      <c r="AN456" s="55"/>
      <c r="AO456" s="55"/>
      <c r="AP456" s="55"/>
      <c r="AQ456" s="689"/>
      <c r="AR456" s="686"/>
      <c r="AS456" s="687"/>
      <c r="AT456" s="687"/>
      <c r="AU456" s="340"/>
      <c r="AV456" s="340"/>
    </row>
    <row r="457">
      <c r="A457" s="55"/>
      <c r="B457" s="684"/>
      <c r="C457" s="684"/>
      <c r="D457" s="442"/>
      <c r="E457" s="55"/>
      <c r="F457" s="55"/>
      <c r="G457" s="55"/>
      <c r="H457" s="55"/>
      <c r="I457" s="55"/>
      <c r="J457" s="55"/>
      <c r="K457" s="55"/>
      <c r="L457" s="55"/>
      <c r="M457" s="55"/>
      <c r="N457" s="55"/>
      <c r="O457" s="684"/>
      <c r="P457" s="684"/>
      <c r="Q457" s="684"/>
      <c r="R457" s="684"/>
      <c r="S457" s="55"/>
      <c r="T457" s="55"/>
      <c r="U457" s="55"/>
      <c r="V457" s="55"/>
      <c r="W457" s="684"/>
      <c r="X457" s="55"/>
      <c r="Y457" s="55"/>
      <c r="Z457" s="55"/>
      <c r="AA457" s="55"/>
      <c r="AB457" s="55"/>
      <c r="AC457" s="55"/>
      <c r="AD457" s="55"/>
      <c r="AE457" s="55"/>
      <c r="AF457" s="684"/>
      <c r="AG457" s="55"/>
      <c r="AH457" s="55"/>
      <c r="AI457" s="55"/>
      <c r="AJ457" s="55"/>
      <c r="AK457" s="55"/>
      <c r="AL457" s="55"/>
      <c r="AM457" s="684"/>
      <c r="AN457" s="55"/>
      <c r="AO457" s="55"/>
      <c r="AP457" s="55"/>
      <c r="AQ457" s="689"/>
      <c r="AR457" s="686"/>
      <c r="AS457" s="687"/>
      <c r="AT457" s="687"/>
      <c r="AU457" s="340"/>
      <c r="AV457" s="340"/>
    </row>
    <row r="458">
      <c r="A458" s="55"/>
      <c r="B458" s="684"/>
      <c r="C458" s="684"/>
      <c r="D458" s="442"/>
      <c r="E458" s="55"/>
      <c r="F458" s="55"/>
      <c r="G458" s="55"/>
      <c r="H458" s="55"/>
      <c r="I458" s="55"/>
      <c r="J458" s="55"/>
      <c r="K458" s="55"/>
      <c r="L458" s="55"/>
      <c r="M458" s="55"/>
      <c r="N458" s="55"/>
      <c r="O458" s="684"/>
      <c r="P458" s="684"/>
      <c r="Q458" s="684"/>
      <c r="R458" s="684"/>
      <c r="S458" s="55"/>
      <c r="T458" s="55"/>
      <c r="U458" s="55"/>
      <c r="V458" s="55"/>
      <c r="W458" s="684"/>
      <c r="X458" s="55"/>
      <c r="Y458" s="55"/>
      <c r="Z458" s="55"/>
      <c r="AA458" s="55"/>
      <c r="AB458" s="55"/>
      <c r="AC458" s="55"/>
      <c r="AD458" s="55"/>
      <c r="AE458" s="55"/>
      <c r="AF458" s="684"/>
      <c r="AG458" s="55"/>
      <c r="AH458" s="55"/>
      <c r="AI458" s="55"/>
      <c r="AJ458" s="55"/>
      <c r="AK458" s="55"/>
      <c r="AL458" s="55"/>
      <c r="AM458" s="684"/>
      <c r="AN458" s="55"/>
      <c r="AO458" s="55"/>
      <c r="AP458" s="55"/>
      <c r="AQ458" s="689"/>
      <c r="AR458" s="686"/>
      <c r="AS458" s="687"/>
      <c r="AT458" s="687"/>
      <c r="AU458" s="340"/>
      <c r="AV458" s="340"/>
    </row>
    <row r="459">
      <c r="A459" s="55"/>
      <c r="B459" s="684"/>
      <c r="C459" s="684"/>
      <c r="D459" s="442"/>
      <c r="E459" s="55"/>
      <c r="F459" s="55"/>
      <c r="G459" s="55"/>
      <c r="H459" s="55"/>
      <c r="I459" s="55"/>
      <c r="J459" s="55"/>
      <c r="K459" s="55"/>
      <c r="L459" s="55"/>
      <c r="M459" s="55"/>
      <c r="N459" s="55"/>
      <c r="O459" s="684"/>
      <c r="P459" s="684"/>
      <c r="Q459" s="684"/>
      <c r="R459" s="684"/>
      <c r="S459" s="55"/>
      <c r="T459" s="55"/>
      <c r="U459" s="55"/>
      <c r="V459" s="55"/>
      <c r="W459" s="684"/>
      <c r="X459" s="55"/>
      <c r="Y459" s="55"/>
      <c r="Z459" s="55"/>
      <c r="AA459" s="55"/>
      <c r="AB459" s="55"/>
      <c r="AC459" s="55"/>
      <c r="AD459" s="55"/>
      <c r="AE459" s="55"/>
      <c r="AF459" s="684"/>
      <c r="AG459" s="55"/>
      <c r="AH459" s="55"/>
      <c r="AI459" s="55"/>
      <c r="AJ459" s="55"/>
      <c r="AK459" s="55"/>
      <c r="AL459" s="55"/>
      <c r="AM459" s="684"/>
      <c r="AN459" s="55"/>
      <c r="AO459" s="55"/>
      <c r="AP459" s="55"/>
      <c r="AQ459" s="689"/>
      <c r="AR459" s="686"/>
      <c r="AS459" s="687"/>
      <c r="AT459" s="687"/>
      <c r="AU459" s="340"/>
      <c r="AV459" s="340"/>
    </row>
    <row r="460">
      <c r="A460" s="55"/>
      <c r="B460" s="684"/>
      <c r="C460" s="684"/>
      <c r="D460" s="442"/>
      <c r="E460" s="55"/>
      <c r="F460" s="55"/>
      <c r="G460" s="55"/>
      <c r="H460" s="55"/>
      <c r="I460" s="55"/>
      <c r="J460" s="55"/>
      <c r="K460" s="55"/>
      <c r="L460" s="55"/>
      <c r="M460" s="55"/>
      <c r="N460" s="55"/>
      <c r="O460" s="684"/>
      <c r="P460" s="684"/>
      <c r="Q460" s="684"/>
      <c r="R460" s="684"/>
      <c r="S460" s="55"/>
      <c r="T460" s="55"/>
      <c r="U460" s="55"/>
      <c r="V460" s="55"/>
      <c r="W460" s="684"/>
      <c r="X460" s="55"/>
      <c r="Y460" s="55"/>
      <c r="Z460" s="55"/>
      <c r="AA460" s="55"/>
      <c r="AB460" s="55"/>
      <c r="AC460" s="55"/>
      <c r="AD460" s="55"/>
      <c r="AE460" s="55"/>
      <c r="AF460" s="684"/>
      <c r="AG460" s="55"/>
      <c r="AH460" s="55"/>
      <c r="AI460" s="55"/>
      <c r="AJ460" s="55"/>
      <c r="AK460" s="55"/>
      <c r="AL460" s="55"/>
      <c r="AM460" s="684"/>
      <c r="AN460" s="55"/>
      <c r="AO460" s="55"/>
      <c r="AP460" s="55"/>
      <c r="AQ460" s="689"/>
      <c r="AR460" s="686"/>
      <c r="AS460" s="687"/>
      <c r="AT460" s="687"/>
      <c r="AU460" s="340"/>
      <c r="AV460" s="340"/>
    </row>
    <row r="461">
      <c r="A461" s="55"/>
      <c r="B461" s="684"/>
      <c r="C461" s="684"/>
      <c r="D461" s="442"/>
      <c r="E461" s="55"/>
      <c r="F461" s="55"/>
      <c r="G461" s="55"/>
      <c r="H461" s="55"/>
      <c r="I461" s="55"/>
      <c r="J461" s="55"/>
      <c r="K461" s="55"/>
      <c r="L461" s="55"/>
      <c r="M461" s="55"/>
      <c r="N461" s="55"/>
      <c r="O461" s="684"/>
      <c r="P461" s="684"/>
      <c r="Q461" s="684"/>
      <c r="R461" s="684"/>
      <c r="S461" s="55"/>
      <c r="T461" s="55"/>
      <c r="U461" s="55"/>
      <c r="V461" s="55"/>
      <c r="W461" s="684"/>
      <c r="X461" s="55"/>
      <c r="Y461" s="55"/>
      <c r="Z461" s="55"/>
      <c r="AA461" s="55"/>
      <c r="AB461" s="55"/>
      <c r="AC461" s="55"/>
      <c r="AD461" s="55"/>
      <c r="AE461" s="55"/>
      <c r="AF461" s="684"/>
      <c r="AG461" s="55"/>
      <c r="AH461" s="55"/>
      <c r="AI461" s="55"/>
      <c r="AJ461" s="55"/>
      <c r="AK461" s="55"/>
      <c r="AL461" s="55"/>
      <c r="AM461" s="684"/>
      <c r="AN461" s="55"/>
      <c r="AO461" s="55"/>
      <c r="AP461" s="55"/>
      <c r="AQ461" s="689"/>
      <c r="AR461" s="686"/>
      <c r="AS461" s="687"/>
      <c r="AT461" s="687"/>
      <c r="AU461" s="340"/>
      <c r="AV461" s="340"/>
    </row>
    <row r="462">
      <c r="A462" s="55"/>
      <c r="B462" s="684"/>
      <c r="C462" s="684"/>
      <c r="D462" s="442"/>
      <c r="E462" s="55"/>
      <c r="F462" s="55"/>
      <c r="G462" s="55"/>
      <c r="H462" s="55"/>
      <c r="I462" s="55"/>
      <c r="J462" s="55"/>
      <c r="K462" s="55"/>
      <c r="L462" s="55"/>
      <c r="M462" s="55"/>
      <c r="N462" s="55"/>
      <c r="O462" s="684"/>
      <c r="P462" s="684"/>
      <c r="Q462" s="684"/>
      <c r="R462" s="684"/>
      <c r="S462" s="55"/>
      <c r="T462" s="55"/>
      <c r="U462" s="55"/>
      <c r="V462" s="55"/>
      <c r="W462" s="684"/>
      <c r="X462" s="55"/>
      <c r="Y462" s="55"/>
      <c r="Z462" s="55"/>
      <c r="AA462" s="55"/>
      <c r="AB462" s="55"/>
      <c r="AC462" s="55"/>
      <c r="AD462" s="55"/>
      <c r="AE462" s="55"/>
      <c r="AF462" s="684"/>
      <c r="AG462" s="55"/>
      <c r="AH462" s="55"/>
      <c r="AI462" s="55"/>
      <c r="AJ462" s="55"/>
      <c r="AK462" s="55"/>
      <c r="AL462" s="55"/>
      <c r="AM462" s="684"/>
      <c r="AN462" s="55"/>
      <c r="AO462" s="55"/>
      <c r="AP462" s="55"/>
      <c r="AQ462" s="689"/>
      <c r="AR462" s="686"/>
      <c r="AS462" s="687"/>
      <c r="AT462" s="687"/>
      <c r="AU462" s="340"/>
      <c r="AV462" s="340"/>
    </row>
    <row r="463">
      <c r="A463" s="55"/>
      <c r="B463" s="684"/>
      <c r="C463" s="684"/>
      <c r="D463" s="442"/>
      <c r="E463" s="55"/>
      <c r="F463" s="55"/>
      <c r="G463" s="55"/>
      <c r="H463" s="55"/>
      <c r="I463" s="55"/>
      <c r="J463" s="55"/>
      <c r="K463" s="55"/>
      <c r="L463" s="55"/>
      <c r="M463" s="55"/>
      <c r="N463" s="55"/>
      <c r="O463" s="684"/>
      <c r="P463" s="684"/>
      <c r="Q463" s="684"/>
      <c r="R463" s="684"/>
      <c r="S463" s="55"/>
      <c r="T463" s="55"/>
      <c r="U463" s="55"/>
      <c r="V463" s="55"/>
      <c r="W463" s="684"/>
      <c r="X463" s="55"/>
      <c r="Y463" s="55"/>
      <c r="Z463" s="55"/>
      <c r="AA463" s="55"/>
      <c r="AB463" s="55"/>
      <c r="AC463" s="55"/>
      <c r="AD463" s="55"/>
      <c r="AE463" s="55"/>
      <c r="AF463" s="684"/>
      <c r="AG463" s="55"/>
      <c r="AH463" s="55"/>
      <c r="AI463" s="55"/>
      <c r="AJ463" s="55"/>
      <c r="AK463" s="55"/>
      <c r="AL463" s="55"/>
      <c r="AM463" s="684"/>
      <c r="AN463" s="55"/>
      <c r="AO463" s="55"/>
      <c r="AP463" s="55"/>
      <c r="AQ463" s="689"/>
      <c r="AR463" s="686"/>
      <c r="AS463" s="687"/>
      <c r="AT463" s="687"/>
      <c r="AU463" s="340"/>
      <c r="AV463" s="340"/>
    </row>
    <row r="464">
      <c r="A464" s="55"/>
      <c r="B464" s="684"/>
      <c r="C464" s="684"/>
      <c r="D464" s="442"/>
      <c r="E464" s="55"/>
      <c r="F464" s="55"/>
      <c r="G464" s="55"/>
      <c r="H464" s="55"/>
      <c r="I464" s="55"/>
      <c r="J464" s="55"/>
      <c r="K464" s="55"/>
      <c r="L464" s="55"/>
      <c r="M464" s="55"/>
      <c r="N464" s="55"/>
      <c r="O464" s="684"/>
      <c r="P464" s="684"/>
      <c r="Q464" s="684"/>
      <c r="R464" s="684"/>
      <c r="S464" s="55"/>
      <c r="T464" s="55"/>
      <c r="U464" s="55"/>
      <c r="V464" s="55"/>
      <c r="W464" s="684"/>
      <c r="X464" s="55"/>
      <c r="Y464" s="55"/>
      <c r="Z464" s="55"/>
      <c r="AA464" s="55"/>
      <c r="AB464" s="55"/>
      <c r="AC464" s="55"/>
      <c r="AD464" s="55"/>
      <c r="AE464" s="55"/>
      <c r="AF464" s="684"/>
      <c r="AG464" s="55"/>
      <c r="AH464" s="55"/>
      <c r="AI464" s="55"/>
      <c r="AJ464" s="55"/>
      <c r="AK464" s="55"/>
      <c r="AL464" s="55"/>
      <c r="AM464" s="684"/>
      <c r="AN464" s="55"/>
      <c r="AO464" s="55"/>
      <c r="AP464" s="55"/>
      <c r="AQ464" s="689"/>
      <c r="AR464" s="686"/>
      <c r="AS464" s="687"/>
      <c r="AT464" s="687"/>
      <c r="AU464" s="340"/>
      <c r="AV464" s="340"/>
    </row>
    <row r="465">
      <c r="A465" s="55"/>
      <c r="B465" s="684"/>
      <c r="C465" s="684"/>
      <c r="D465" s="442"/>
      <c r="E465" s="55"/>
      <c r="F465" s="55"/>
      <c r="G465" s="55"/>
      <c r="H465" s="55"/>
      <c r="I465" s="55"/>
      <c r="J465" s="55"/>
      <c r="K465" s="55"/>
      <c r="L465" s="55"/>
      <c r="M465" s="55"/>
      <c r="N465" s="55"/>
      <c r="O465" s="684"/>
      <c r="P465" s="684"/>
      <c r="Q465" s="684"/>
      <c r="R465" s="684"/>
      <c r="S465" s="55"/>
      <c r="T465" s="55"/>
      <c r="U465" s="55"/>
      <c r="V465" s="55"/>
      <c r="W465" s="684"/>
      <c r="X465" s="55"/>
      <c r="Y465" s="55"/>
      <c r="Z465" s="55"/>
      <c r="AA465" s="55"/>
      <c r="AB465" s="55"/>
      <c r="AC465" s="55"/>
      <c r="AD465" s="55"/>
      <c r="AE465" s="55"/>
      <c r="AF465" s="684"/>
      <c r="AG465" s="55"/>
      <c r="AH465" s="55"/>
      <c r="AI465" s="55"/>
      <c r="AJ465" s="55"/>
      <c r="AK465" s="55"/>
      <c r="AL465" s="55"/>
      <c r="AM465" s="684"/>
      <c r="AN465" s="55"/>
      <c r="AO465" s="55"/>
      <c r="AP465" s="55"/>
      <c r="AQ465" s="689"/>
      <c r="AR465" s="686"/>
      <c r="AS465" s="687"/>
      <c r="AT465" s="687"/>
      <c r="AU465" s="340"/>
      <c r="AV465" s="340"/>
    </row>
    <row r="466">
      <c r="A466" s="55"/>
      <c r="B466" s="684"/>
      <c r="C466" s="684"/>
      <c r="D466" s="442"/>
      <c r="E466" s="55"/>
      <c r="F466" s="55"/>
      <c r="G466" s="55"/>
      <c r="H466" s="55"/>
      <c r="I466" s="55"/>
      <c r="J466" s="55"/>
      <c r="K466" s="55"/>
      <c r="L466" s="55"/>
      <c r="M466" s="55"/>
      <c r="N466" s="55"/>
      <c r="O466" s="684"/>
      <c r="P466" s="684"/>
      <c r="Q466" s="684"/>
      <c r="R466" s="684"/>
      <c r="S466" s="55"/>
      <c r="T466" s="55"/>
      <c r="U466" s="55"/>
      <c r="V466" s="55"/>
      <c r="W466" s="684"/>
      <c r="X466" s="55"/>
      <c r="Y466" s="55"/>
      <c r="Z466" s="55"/>
      <c r="AA466" s="55"/>
      <c r="AB466" s="55"/>
      <c r="AC466" s="55"/>
      <c r="AD466" s="55"/>
      <c r="AE466" s="55"/>
      <c r="AF466" s="684"/>
      <c r="AG466" s="55"/>
      <c r="AH466" s="55"/>
      <c r="AI466" s="55"/>
      <c r="AJ466" s="55"/>
      <c r="AK466" s="55"/>
      <c r="AL466" s="55"/>
      <c r="AM466" s="684"/>
      <c r="AN466" s="55"/>
      <c r="AO466" s="55"/>
      <c r="AP466" s="55"/>
      <c r="AQ466" s="689"/>
      <c r="AR466" s="686"/>
      <c r="AS466" s="687"/>
      <c r="AT466" s="687"/>
      <c r="AU466" s="340"/>
      <c r="AV466" s="340"/>
    </row>
    <row r="467">
      <c r="A467" s="55"/>
      <c r="B467" s="684"/>
      <c r="C467" s="684"/>
      <c r="D467" s="442"/>
      <c r="E467" s="55"/>
      <c r="F467" s="55"/>
      <c r="G467" s="55"/>
      <c r="H467" s="55"/>
      <c r="I467" s="55"/>
      <c r="J467" s="55"/>
      <c r="K467" s="55"/>
      <c r="L467" s="55"/>
      <c r="M467" s="55"/>
      <c r="N467" s="55"/>
      <c r="O467" s="684"/>
      <c r="P467" s="684"/>
      <c r="Q467" s="684"/>
      <c r="R467" s="684"/>
      <c r="S467" s="55"/>
      <c r="T467" s="55"/>
      <c r="U467" s="55"/>
      <c r="V467" s="55"/>
      <c r="W467" s="684"/>
      <c r="X467" s="55"/>
      <c r="Y467" s="55"/>
      <c r="Z467" s="55"/>
      <c r="AA467" s="55"/>
      <c r="AB467" s="55"/>
      <c r="AC467" s="55"/>
      <c r="AD467" s="55"/>
      <c r="AE467" s="55"/>
      <c r="AF467" s="684"/>
      <c r="AG467" s="55"/>
      <c r="AH467" s="55"/>
      <c r="AI467" s="55"/>
      <c r="AJ467" s="55"/>
      <c r="AK467" s="55"/>
      <c r="AL467" s="55"/>
      <c r="AM467" s="684"/>
      <c r="AN467" s="55"/>
      <c r="AO467" s="55"/>
      <c r="AP467" s="55"/>
      <c r="AQ467" s="689"/>
      <c r="AR467" s="686"/>
      <c r="AS467" s="687"/>
      <c r="AT467" s="687"/>
      <c r="AU467" s="340"/>
      <c r="AV467" s="340"/>
    </row>
    <row r="468">
      <c r="A468" s="55"/>
      <c r="B468" s="684"/>
      <c r="C468" s="684"/>
      <c r="D468" s="442"/>
      <c r="E468" s="55"/>
      <c r="F468" s="55"/>
      <c r="G468" s="55"/>
      <c r="H468" s="55"/>
      <c r="I468" s="55"/>
      <c r="J468" s="55"/>
      <c r="K468" s="55"/>
      <c r="L468" s="55"/>
      <c r="M468" s="55"/>
      <c r="N468" s="55"/>
      <c r="O468" s="684"/>
      <c r="P468" s="684"/>
      <c r="Q468" s="684"/>
      <c r="R468" s="684"/>
      <c r="S468" s="55"/>
      <c r="T468" s="55"/>
      <c r="U468" s="55"/>
      <c r="V468" s="55"/>
      <c r="W468" s="684"/>
      <c r="X468" s="55"/>
      <c r="Y468" s="55"/>
      <c r="Z468" s="55"/>
      <c r="AA468" s="55"/>
      <c r="AB468" s="55"/>
      <c r="AC468" s="55"/>
      <c r="AD468" s="55"/>
      <c r="AE468" s="55"/>
      <c r="AF468" s="684"/>
      <c r="AG468" s="55"/>
      <c r="AH468" s="55"/>
      <c r="AI468" s="55"/>
      <c r="AJ468" s="55"/>
      <c r="AK468" s="55"/>
      <c r="AL468" s="55"/>
      <c r="AM468" s="684"/>
      <c r="AN468" s="55"/>
      <c r="AO468" s="55"/>
      <c r="AP468" s="55"/>
      <c r="AQ468" s="689"/>
      <c r="AR468" s="686"/>
      <c r="AS468" s="687"/>
      <c r="AT468" s="687"/>
      <c r="AU468" s="340"/>
      <c r="AV468" s="340"/>
    </row>
    <row r="469">
      <c r="A469" s="55"/>
      <c r="B469" s="684"/>
      <c r="C469" s="684"/>
      <c r="D469" s="442"/>
      <c r="E469" s="55"/>
      <c r="F469" s="55"/>
      <c r="G469" s="55"/>
      <c r="H469" s="55"/>
      <c r="I469" s="55"/>
      <c r="J469" s="55"/>
      <c r="K469" s="55"/>
      <c r="L469" s="55"/>
      <c r="M469" s="55"/>
      <c r="N469" s="55"/>
      <c r="O469" s="684"/>
      <c r="P469" s="684"/>
      <c r="Q469" s="684"/>
      <c r="R469" s="684"/>
      <c r="S469" s="55"/>
      <c r="T469" s="55"/>
      <c r="U469" s="55"/>
      <c r="V469" s="55"/>
      <c r="W469" s="684"/>
      <c r="X469" s="55"/>
      <c r="Y469" s="55"/>
      <c r="Z469" s="55"/>
      <c r="AA469" s="55"/>
      <c r="AB469" s="55"/>
      <c r="AC469" s="55"/>
      <c r="AD469" s="55"/>
      <c r="AE469" s="55"/>
      <c r="AF469" s="684"/>
      <c r="AG469" s="55"/>
      <c r="AH469" s="55"/>
      <c r="AI469" s="55"/>
      <c r="AJ469" s="55"/>
      <c r="AK469" s="55"/>
      <c r="AL469" s="55"/>
      <c r="AM469" s="684"/>
      <c r="AN469" s="55"/>
      <c r="AO469" s="55"/>
      <c r="AP469" s="55"/>
      <c r="AQ469" s="689"/>
      <c r="AR469" s="686"/>
      <c r="AS469" s="687"/>
      <c r="AT469" s="687"/>
      <c r="AU469" s="340"/>
      <c r="AV469" s="340"/>
    </row>
    <row r="470">
      <c r="A470" s="55"/>
      <c r="B470" s="684"/>
      <c r="C470" s="684"/>
      <c r="D470" s="442"/>
      <c r="E470" s="55"/>
      <c r="F470" s="55"/>
      <c r="G470" s="55"/>
      <c r="H470" s="55"/>
      <c r="I470" s="55"/>
      <c r="J470" s="55"/>
      <c r="K470" s="55"/>
      <c r="L470" s="55"/>
      <c r="M470" s="55"/>
      <c r="N470" s="55"/>
      <c r="O470" s="684"/>
      <c r="P470" s="684"/>
      <c r="Q470" s="684"/>
      <c r="R470" s="684"/>
      <c r="S470" s="55"/>
      <c r="T470" s="55"/>
      <c r="U470" s="55"/>
      <c r="V470" s="55"/>
      <c r="W470" s="684"/>
      <c r="X470" s="55"/>
      <c r="Y470" s="55"/>
      <c r="Z470" s="55"/>
      <c r="AA470" s="55"/>
      <c r="AB470" s="55"/>
      <c r="AC470" s="55"/>
      <c r="AD470" s="55"/>
      <c r="AE470" s="55"/>
      <c r="AF470" s="684"/>
      <c r="AG470" s="55"/>
      <c r="AH470" s="55"/>
      <c r="AI470" s="55"/>
      <c r="AJ470" s="55"/>
      <c r="AK470" s="55"/>
      <c r="AL470" s="55"/>
      <c r="AM470" s="684"/>
      <c r="AN470" s="55"/>
      <c r="AO470" s="55"/>
      <c r="AP470" s="55"/>
      <c r="AQ470" s="689"/>
      <c r="AR470" s="686"/>
      <c r="AS470" s="687"/>
      <c r="AT470" s="687"/>
      <c r="AU470" s="340"/>
      <c r="AV470" s="340"/>
    </row>
    <row r="471">
      <c r="A471" s="55"/>
      <c r="B471" s="684"/>
      <c r="C471" s="684"/>
      <c r="D471" s="442"/>
      <c r="E471" s="55"/>
      <c r="F471" s="55"/>
      <c r="G471" s="55"/>
      <c r="H471" s="55"/>
      <c r="I471" s="55"/>
      <c r="J471" s="55"/>
      <c r="K471" s="55"/>
      <c r="L471" s="55"/>
      <c r="M471" s="55"/>
      <c r="N471" s="55"/>
      <c r="O471" s="684"/>
      <c r="P471" s="684"/>
      <c r="Q471" s="684"/>
      <c r="R471" s="684"/>
      <c r="S471" s="55"/>
      <c r="T471" s="55"/>
      <c r="U471" s="55"/>
      <c r="V471" s="55"/>
      <c r="W471" s="684"/>
      <c r="X471" s="55"/>
      <c r="Y471" s="55"/>
      <c r="Z471" s="55"/>
      <c r="AA471" s="55"/>
      <c r="AB471" s="55"/>
      <c r="AC471" s="55"/>
      <c r="AD471" s="55"/>
      <c r="AE471" s="55"/>
      <c r="AF471" s="684"/>
      <c r="AG471" s="55"/>
      <c r="AH471" s="55"/>
      <c r="AI471" s="55"/>
      <c r="AJ471" s="55"/>
      <c r="AK471" s="55"/>
      <c r="AL471" s="55"/>
      <c r="AM471" s="684"/>
      <c r="AN471" s="55"/>
      <c r="AO471" s="55"/>
      <c r="AP471" s="55"/>
      <c r="AQ471" s="689"/>
      <c r="AR471" s="686"/>
      <c r="AS471" s="687"/>
      <c r="AT471" s="687"/>
      <c r="AU471" s="340"/>
      <c r="AV471" s="340"/>
    </row>
    <row r="472">
      <c r="A472" s="55"/>
      <c r="B472" s="684"/>
      <c r="C472" s="684"/>
      <c r="D472" s="442"/>
      <c r="E472" s="55"/>
      <c r="F472" s="55"/>
      <c r="G472" s="55"/>
      <c r="H472" s="55"/>
      <c r="I472" s="55"/>
      <c r="J472" s="55"/>
      <c r="K472" s="55"/>
      <c r="L472" s="55"/>
      <c r="M472" s="55"/>
      <c r="N472" s="55"/>
      <c r="O472" s="684"/>
      <c r="P472" s="684"/>
      <c r="Q472" s="684"/>
      <c r="R472" s="684"/>
      <c r="S472" s="55"/>
      <c r="T472" s="55"/>
      <c r="U472" s="55"/>
      <c r="V472" s="55"/>
      <c r="W472" s="684"/>
      <c r="X472" s="55"/>
      <c r="Y472" s="55"/>
      <c r="Z472" s="55"/>
      <c r="AA472" s="55"/>
      <c r="AB472" s="55"/>
      <c r="AC472" s="55"/>
      <c r="AD472" s="55"/>
      <c r="AE472" s="55"/>
      <c r="AF472" s="684"/>
      <c r="AG472" s="55"/>
      <c r="AH472" s="55"/>
      <c r="AI472" s="55"/>
      <c r="AJ472" s="55"/>
      <c r="AK472" s="55"/>
      <c r="AL472" s="55"/>
      <c r="AM472" s="684"/>
      <c r="AN472" s="55"/>
      <c r="AO472" s="55"/>
      <c r="AP472" s="55"/>
      <c r="AQ472" s="689"/>
      <c r="AR472" s="686"/>
      <c r="AS472" s="687"/>
      <c r="AT472" s="687"/>
      <c r="AU472" s="340"/>
      <c r="AV472" s="340"/>
    </row>
    <row r="473">
      <c r="A473" s="55"/>
      <c r="B473" s="684"/>
      <c r="C473" s="684"/>
      <c r="D473" s="442"/>
      <c r="E473" s="55"/>
      <c r="F473" s="55"/>
      <c r="G473" s="55"/>
      <c r="H473" s="55"/>
      <c r="I473" s="55"/>
      <c r="J473" s="55"/>
      <c r="K473" s="55"/>
      <c r="L473" s="55"/>
      <c r="M473" s="55"/>
      <c r="N473" s="55"/>
      <c r="O473" s="684"/>
      <c r="P473" s="684"/>
      <c r="Q473" s="684"/>
      <c r="R473" s="684"/>
      <c r="S473" s="55"/>
      <c r="T473" s="55"/>
      <c r="U473" s="55"/>
      <c r="V473" s="55"/>
      <c r="W473" s="684"/>
      <c r="X473" s="55"/>
      <c r="Y473" s="55"/>
      <c r="Z473" s="55"/>
      <c r="AA473" s="55"/>
      <c r="AB473" s="55"/>
      <c r="AC473" s="55"/>
      <c r="AD473" s="55"/>
      <c r="AE473" s="55"/>
      <c r="AF473" s="684"/>
      <c r="AG473" s="55"/>
      <c r="AH473" s="55"/>
      <c r="AI473" s="55"/>
      <c r="AJ473" s="55"/>
      <c r="AK473" s="55"/>
      <c r="AL473" s="55"/>
      <c r="AM473" s="684"/>
      <c r="AN473" s="55"/>
      <c r="AO473" s="55"/>
      <c r="AP473" s="55"/>
      <c r="AQ473" s="689"/>
      <c r="AR473" s="686"/>
      <c r="AS473" s="687"/>
      <c r="AT473" s="687"/>
      <c r="AU473" s="340"/>
      <c r="AV473" s="340"/>
    </row>
    <row r="474">
      <c r="A474" s="55"/>
      <c r="B474" s="684"/>
      <c r="C474" s="684"/>
      <c r="D474" s="442"/>
      <c r="E474" s="55"/>
      <c r="F474" s="55"/>
      <c r="G474" s="55"/>
      <c r="H474" s="55"/>
      <c r="I474" s="55"/>
      <c r="J474" s="55"/>
      <c r="K474" s="55"/>
      <c r="L474" s="55"/>
      <c r="M474" s="55"/>
      <c r="N474" s="55"/>
      <c r="O474" s="684"/>
      <c r="P474" s="684"/>
      <c r="Q474" s="684"/>
      <c r="R474" s="684"/>
      <c r="S474" s="55"/>
      <c r="T474" s="55"/>
      <c r="U474" s="55"/>
      <c r="V474" s="55"/>
      <c r="W474" s="684"/>
      <c r="X474" s="55"/>
      <c r="Y474" s="55"/>
      <c r="Z474" s="55"/>
      <c r="AA474" s="55"/>
      <c r="AB474" s="55"/>
      <c r="AC474" s="55"/>
      <c r="AD474" s="55"/>
      <c r="AE474" s="55"/>
      <c r="AF474" s="684"/>
      <c r="AG474" s="55"/>
      <c r="AH474" s="55"/>
      <c r="AI474" s="55"/>
      <c r="AJ474" s="55"/>
      <c r="AK474" s="55"/>
      <c r="AL474" s="55"/>
      <c r="AM474" s="684"/>
      <c r="AN474" s="55"/>
      <c r="AO474" s="55"/>
      <c r="AP474" s="55"/>
      <c r="AQ474" s="689"/>
      <c r="AR474" s="686"/>
      <c r="AS474" s="687"/>
      <c r="AT474" s="687"/>
      <c r="AU474" s="340"/>
      <c r="AV474" s="340"/>
    </row>
    <row r="475">
      <c r="A475" s="55"/>
      <c r="B475" s="684"/>
      <c r="C475" s="684"/>
      <c r="D475" s="442"/>
      <c r="E475" s="55"/>
      <c r="F475" s="55"/>
      <c r="G475" s="55"/>
      <c r="H475" s="55"/>
      <c r="I475" s="55"/>
      <c r="J475" s="55"/>
      <c r="K475" s="55"/>
      <c r="L475" s="55"/>
      <c r="M475" s="55"/>
      <c r="N475" s="55"/>
      <c r="O475" s="684"/>
      <c r="P475" s="684"/>
      <c r="Q475" s="684"/>
      <c r="R475" s="684"/>
      <c r="S475" s="55"/>
      <c r="T475" s="55"/>
      <c r="U475" s="55"/>
      <c r="V475" s="55"/>
      <c r="W475" s="684"/>
      <c r="X475" s="55"/>
      <c r="Y475" s="55"/>
      <c r="Z475" s="55"/>
      <c r="AA475" s="55"/>
      <c r="AB475" s="55"/>
      <c r="AC475" s="55"/>
      <c r="AD475" s="55"/>
      <c r="AE475" s="55"/>
      <c r="AF475" s="684"/>
      <c r="AG475" s="55"/>
      <c r="AH475" s="55"/>
      <c r="AI475" s="55"/>
      <c r="AJ475" s="55"/>
      <c r="AK475" s="55"/>
      <c r="AL475" s="55"/>
      <c r="AM475" s="684"/>
      <c r="AN475" s="55"/>
      <c r="AO475" s="55"/>
      <c r="AP475" s="55"/>
      <c r="AQ475" s="689"/>
      <c r="AR475" s="686"/>
      <c r="AS475" s="687"/>
      <c r="AT475" s="687"/>
      <c r="AU475" s="340"/>
      <c r="AV475" s="340"/>
    </row>
    <row r="476">
      <c r="A476" s="55"/>
      <c r="B476" s="684"/>
      <c r="C476" s="684"/>
      <c r="D476" s="442"/>
      <c r="E476" s="55"/>
      <c r="F476" s="55"/>
      <c r="G476" s="55"/>
      <c r="H476" s="55"/>
      <c r="I476" s="55"/>
      <c r="J476" s="55"/>
      <c r="K476" s="55"/>
      <c r="L476" s="55"/>
      <c r="M476" s="55"/>
      <c r="N476" s="55"/>
      <c r="O476" s="684"/>
      <c r="P476" s="684"/>
      <c r="Q476" s="684"/>
      <c r="R476" s="684"/>
      <c r="S476" s="55"/>
      <c r="T476" s="55"/>
      <c r="U476" s="55"/>
      <c r="V476" s="55"/>
      <c r="W476" s="684"/>
      <c r="X476" s="55"/>
      <c r="Y476" s="55"/>
      <c r="Z476" s="55"/>
      <c r="AA476" s="55"/>
      <c r="AB476" s="55"/>
      <c r="AC476" s="55"/>
      <c r="AD476" s="55"/>
      <c r="AE476" s="55"/>
      <c r="AF476" s="684"/>
      <c r="AG476" s="55"/>
      <c r="AH476" s="55"/>
      <c r="AI476" s="55"/>
      <c r="AJ476" s="55"/>
      <c r="AK476" s="55"/>
      <c r="AL476" s="55"/>
      <c r="AM476" s="684"/>
      <c r="AN476" s="55"/>
      <c r="AO476" s="55"/>
      <c r="AP476" s="55"/>
      <c r="AQ476" s="689"/>
      <c r="AR476" s="686"/>
      <c r="AS476" s="687"/>
      <c r="AT476" s="687"/>
      <c r="AU476" s="340"/>
      <c r="AV476" s="340"/>
    </row>
    <row r="477">
      <c r="A477" s="55"/>
      <c r="B477" s="684"/>
      <c r="C477" s="684"/>
      <c r="D477" s="442"/>
      <c r="E477" s="55"/>
      <c r="F477" s="55"/>
      <c r="G477" s="55"/>
      <c r="H477" s="55"/>
      <c r="I477" s="55"/>
      <c r="J477" s="55"/>
      <c r="K477" s="55"/>
      <c r="L477" s="55"/>
      <c r="M477" s="55"/>
      <c r="N477" s="55"/>
      <c r="O477" s="684"/>
      <c r="P477" s="684"/>
      <c r="Q477" s="684"/>
      <c r="R477" s="684"/>
      <c r="S477" s="55"/>
      <c r="T477" s="55"/>
      <c r="U477" s="55"/>
      <c r="V477" s="55"/>
      <c r="W477" s="684"/>
      <c r="X477" s="55"/>
      <c r="Y477" s="55"/>
      <c r="Z477" s="55"/>
      <c r="AA477" s="55"/>
      <c r="AB477" s="55"/>
      <c r="AC477" s="55"/>
      <c r="AD477" s="55"/>
      <c r="AE477" s="55"/>
      <c r="AF477" s="684"/>
      <c r="AG477" s="55"/>
      <c r="AH477" s="55"/>
      <c r="AI477" s="55"/>
      <c r="AJ477" s="55"/>
      <c r="AK477" s="55"/>
      <c r="AL477" s="55"/>
      <c r="AM477" s="684"/>
      <c r="AN477" s="55"/>
      <c r="AO477" s="55"/>
      <c r="AP477" s="55"/>
      <c r="AQ477" s="689"/>
      <c r="AR477" s="686"/>
      <c r="AS477" s="687"/>
      <c r="AT477" s="687"/>
      <c r="AU477" s="340"/>
      <c r="AV477" s="340"/>
    </row>
    <row r="478">
      <c r="A478" s="55"/>
      <c r="B478" s="684"/>
      <c r="C478" s="684"/>
      <c r="D478" s="442"/>
      <c r="E478" s="55"/>
      <c r="F478" s="55"/>
      <c r="G478" s="55"/>
      <c r="H478" s="55"/>
      <c r="I478" s="55"/>
      <c r="J478" s="55"/>
      <c r="K478" s="55"/>
      <c r="L478" s="55"/>
      <c r="M478" s="55"/>
      <c r="N478" s="55"/>
      <c r="O478" s="684"/>
      <c r="P478" s="684"/>
      <c r="Q478" s="684"/>
      <c r="R478" s="684"/>
      <c r="S478" s="55"/>
      <c r="T478" s="55"/>
      <c r="U478" s="55"/>
      <c r="V478" s="55"/>
      <c r="W478" s="684"/>
      <c r="X478" s="55"/>
      <c r="Y478" s="55"/>
      <c r="Z478" s="55"/>
      <c r="AA478" s="55"/>
      <c r="AB478" s="55"/>
      <c r="AC478" s="55"/>
      <c r="AD478" s="55"/>
      <c r="AE478" s="55"/>
      <c r="AF478" s="684"/>
      <c r="AG478" s="55"/>
      <c r="AH478" s="55"/>
      <c r="AI478" s="55"/>
      <c r="AJ478" s="55"/>
      <c r="AK478" s="55"/>
      <c r="AL478" s="55"/>
      <c r="AM478" s="684"/>
      <c r="AN478" s="55"/>
      <c r="AO478" s="55"/>
      <c r="AP478" s="55"/>
      <c r="AQ478" s="689"/>
      <c r="AR478" s="686"/>
      <c r="AS478" s="687"/>
      <c r="AT478" s="687"/>
      <c r="AU478" s="340"/>
      <c r="AV478" s="340"/>
    </row>
    <row r="479">
      <c r="A479" s="55"/>
      <c r="B479" s="684"/>
      <c r="C479" s="684"/>
      <c r="D479" s="442"/>
      <c r="E479" s="55"/>
      <c r="F479" s="55"/>
      <c r="G479" s="55"/>
      <c r="H479" s="55"/>
      <c r="I479" s="55"/>
      <c r="J479" s="55"/>
      <c r="K479" s="55"/>
      <c r="L479" s="55"/>
      <c r="M479" s="55"/>
      <c r="N479" s="55"/>
      <c r="O479" s="684"/>
      <c r="P479" s="684"/>
      <c r="Q479" s="684"/>
      <c r="R479" s="684"/>
      <c r="S479" s="55"/>
      <c r="T479" s="55"/>
      <c r="U479" s="55"/>
      <c r="V479" s="55"/>
      <c r="W479" s="684"/>
      <c r="X479" s="55"/>
      <c r="Y479" s="55"/>
      <c r="Z479" s="55"/>
      <c r="AA479" s="55"/>
      <c r="AB479" s="55"/>
      <c r="AC479" s="55"/>
      <c r="AD479" s="55"/>
      <c r="AE479" s="55"/>
      <c r="AF479" s="684"/>
      <c r="AG479" s="55"/>
      <c r="AH479" s="55"/>
      <c r="AI479" s="55"/>
      <c r="AJ479" s="55"/>
      <c r="AK479" s="55"/>
      <c r="AL479" s="55"/>
      <c r="AM479" s="684"/>
      <c r="AN479" s="55"/>
      <c r="AO479" s="55"/>
      <c r="AP479" s="55"/>
      <c r="AQ479" s="689"/>
      <c r="AR479" s="686"/>
      <c r="AS479" s="687"/>
      <c r="AT479" s="687"/>
      <c r="AU479" s="340"/>
      <c r="AV479" s="340"/>
    </row>
    <row r="480">
      <c r="A480" s="55"/>
      <c r="B480" s="684"/>
      <c r="C480" s="684"/>
      <c r="D480" s="442"/>
      <c r="E480" s="55"/>
      <c r="F480" s="55"/>
      <c r="G480" s="55"/>
      <c r="H480" s="55"/>
      <c r="I480" s="55"/>
      <c r="J480" s="55"/>
      <c r="K480" s="55"/>
      <c r="L480" s="55"/>
      <c r="M480" s="55"/>
      <c r="N480" s="55"/>
      <c r="O480" s="684"/>
      <c r="P480" s="684"/>
      <c r="Q480" s="684"/>
      <c r="R480" s="684"/>
      <c r="S480" s="55"/>
      <c r="T480" s="55"/>
      <c r="U480" s="55"/>
      <c r="V480" s="55"/>
      <c r="W480" s="684"/>
      <c r="X480" s="55"/>
      <c r="Y480" s="55"/>
      <c r="Z480" s="55"/>
      <c r="AA480" s="55"/>
      <c r="AB480" s="55"/>
      <c r="AC480" s="55"/>
      <c r="AD480" s="55"/>
      <c r="AE480" s="55"/>
      <c r="AF480" s="684"/>
      <c r="AG480" s="55"/>
      <c r="AH480" s="55"/>
      <c r="AI480" s="55"/>
      <c r="AJ480" s="55"/>
      <c r="AK480" s="55"/>
      <c r="AL480" s="55"/>
      <c r="AM480" s="684"/>
      <c r="AN480" s="55"/>
      <c r="AO480" s="55"/>
      <c r="AP480" s="55"/>
      <c r="AQ480" s="689"/>
      <c r="AR480" s="686"/>
      <c r="AS480" s="687"/>
      <c r="AT480" s="687"/>
      <c r="AU480" s="340"/>
      <c r="AV480" s="340"/>
    </row>
    <row r="481">
      <c r="A481" s="55"/>
      <c r="B481" s="684"/>
      <c r="C481" s="684"/>
      <c r="D481" s="442"/>
      <c r="E481" s="55"/>
      <c r="F481" s="55"/>
      <c r="G481" s="55"/>
      <c r="H481" s="55"/>
      <c r="I481" s="55"/>
      <c r="J481" s="55"/>
      <c r="K481" s="55"/>
      <c r="L481" s="55"/>
      <c r="M481" s="55"/>
      <c r="N481" s="55"/>
      <c r="O481" s="684"/>
      <c r="P481" s="684"/>
      <c r="Q481" s="684"/>
      <c r="R481" s="684"/>
      <c r="S481" s="55"/>
      <c r="T481" s="55"/>
      <c r="U481" s="55"/>
      <c r="V481" s="55"/>
      <c r="W481" s="684"/>
      <c r="X481" s="55"/>
      <c r="Y481" s="55"/>
      <c r="Z481" s="55"/>
      <c r="AA481" s="55"/>
      <c r="AB481" s="55"/>
      <c r="AC481" s="55"/>
      <c r="AD481" s="55"/>
      <c r="AE481" s="55"/>
      <c r="AF481" s="684"/>
      <c r="AG481" s="55"/>
      <c r="AH481" s="55"/>
      <c r="AI481" s="55"/>
      <c r="AJ481" s="55"/>
      <c r="AK481" s="55"/>
      <c r="AL481" s="55"/>
      <c r="AM481" s="684"/>
      <c r="AN481" s="55"/>
      <c r="AO481" s="55"/>
      <c r="AP481" s="55"/>
      <c r="AQ481" s="689"/>
      <c r="AR481" s="686"/>
      <c r="AS481" s="687"/>
      <c r="AT481" s="687"/>
      <c r="AU481" s="340"/>
      <c r="AV481" s="340"/>
    </row>
    <row r="482">
      <c r="A482" s="55"/>
      <c r="B482" s="684"/>
      <c r="C482" s="684"/>
      <c r="D482" s="442"/>
      <c r="E482" s="55"/>
      <c r="F482" s="55"/>
      <c r="G482" s="55"/>
      <c r="H482" s="55"/>
      <c r="I482" s="55"/>
      <c r="J482" s="55"/>
      <c r="K482" s="55"/>
      <c r="L482" s="55"/>
      <c r="M482" s="55"/>
      <c r="N482" s="55"/>
      <c r="O482" s="684"/>
      <c r="P482" s="684"/>
      <c r="Q482" s="684"/>
      <c r="R482" s="684"/>
      <c r="S482" s="55"/>
      <c r="T482" s="55"/>
      <c r="U482" s="55"/>
      <c r="V482" s="55"/>
      <c r="W482" s="684"/>
      <c r="X482" s="55"/>
      <c r="Y482" s="55"/>
      <c r="Z482" s="55"/>
      <c r="AA482" s="55"/>
      <c r="AB482" s="55"/>
      <c r="AC482" s="55"/>
      <c r="AD482" s="55"/>
      <c r="AE482" s="55"/>
      <c r="AF482" s="684"/>
      <c r="AG482" s="55"/>
      <c r="AH482" s="55"/>
      <c r="AI482" s="55"/>
      <c r="AJ482" s="55"/>
      <c r="AK482" s="55"/>
      <c r="AL482" s="55"/>
      <c r="AM482" s="684"/>
      <c r="AN482" s="55"/>
      <c r="AO482" s="55"/>
      <c r="AP482" s="55"/>
      <c r="AQ482" s="689"/>
      <c r="AR482" s="686"/>
      <c r="AS482" s="687"/>
      <c r="AT482" s="687"/>
      <c r="AU482" s="340"/>
      <c r="AV482" s="340"/>
    </row>
    <row r="483">
      <c r="A483" s="55"/>
      <c r="B483" s="684"/>
      <c r="C483" s="684"/>
      <c r="D483" s="442"/>
      <c r="E483" s="55"/>
      <c r="F483" s="55"/>
      <c r="G483" s="55"/>
      <c r="H483" s="55"/>
      <c r="I483" s="55"/>
      <c r="J483" s="55"/>
      <c r="K483" s="55"/>
      <c r="L483" s="55"/>
      <c r="M483" s="55"/>
      <c r="N483" s="55"/>
      <c r="O483" s="684"/>
      <c r="P483" s="684"/>
      <c r="Q483" s="684"/>
      <c r="R483" s="684"/>
      <c r="S483" s="55"/>
      <c r="T483" s="55"/>
      <c r="U483" s="55"/>
      <c r="V483" s="55"/>
      <c r="W483" s="684"/>
      <c r="X483" s="55"/>
      <c r="Y483" s="55"/>
      <c r="Z483" s="55"/>
      <c r="AA483" s="55"/>
      <c r="AB483" s="55"/>
      <c r="AC483" s="55"/>
      <c r="AD483" s="55"/>
      <c r="AE483" s="55"/>
      <c r="AF483" s="684"/>
      <c r="AG483" s="55"/>
      <c r="AH483" s="55"/>
      <c r="AI483" s="55"/>
      <c r="AJ483" s="55"/>
      <c r="AK483" s="55"/>
      <c r="AL483" s="55"/>
      <c r="AM483" s="684"/>
      <c r="AN483" s="55"/>
      <c r="AO483" s="55"/>
      <c r="AP483" s="55"/>
      <c r="AQ483" s="689"/>
      <c r="AR483" s="686"/>
      <c r="AS483" s="687"/>
      <c r="AT483" s="687"/>
      <c r="AU483" s="340"/>
      <c r="AV483" s="340"/>
    </row>
    <row r="484">
      <c r="A484" s="55"/>
      <c r="B484" s="684"/>
      <c r="C484" s="684"/>
      <c r="D484" s="442"/>
      <c r="E484" s="55"/>
      <c r="F484" s="55"/>
      <c r="G484" s="55"/>
      <c r="H484" s="55"/>
      <c r="I484" s="55"/>
      <c r="J484" s="55"/>
      <c r="K484" s="55"/>
      <c r="L484" s="55"/>
      <c r="M484" s="55"/>
      <c r="N484" s="55"/>
      <c r="O484" s="684"/>
      <c r="P484" s="684"/>
      <c r="Q484" s="684"/>
      <c r="R484" s="684"/>
      <c r="S484" s="55"/>
      <c r="T484" s="55"/>
      <c r="U484" s="55"/>
      <c r="V484" s="55"/>
      <c r="W484" s="684"/>
      <c r="X484" s="55"/>
      <c r="Y484" s="55"/>
      <c r="Z484" s="55"/>
      <c r="AA484" s="55"/>
      <c r="AB484" s="55"/>
      <c r="AC484" s="55"/>
      <c r="AD484" s="55"/>
      <c r="AE484" s="55"/>
      <c r="AF484" s="684"/>
      <c r="AG484" s="55"/>
      <c r="AH484" s="55"/>
      <c r="AI484" s="55"/>
      <c r="AJ484" s="55"/>
      <c r="AK484" s="55"/>
      <c r="AL484" s="55"/>
      <c r="AM484" s="684"/>
      <c r="AN484" s="55"/>
      <c r="AO484" s="55"/>
      <c r="AP484" s="55"/>
      <c r="AQ484" s="689"/>
      <c r="AR484" s="686"/>
      <c r="AS484" s="687"/>
      <c r="AT484" s="687"/>
      <c r="AU484" s="340"/>
      <c r="AV484" s="340"/>
    </row>
    <row r="485">
      <c r="A485" s="55"/>
      <c r="B485" s="684"/>
      <c r="C485" s="684"/>
      <c r="D485" s="442"/>
      <c r="E485" s="55"/>
      <c r="F485" s="55"/>
      <c r="G485" s="55"/>
      <c r="H485" s="55"/>
      <c r="I485" s="55"/>
      <c r="J485" s="55"/>
      <c r="K485" s="55"/>
      <c r="L485" s="55"/>
      <c r="M485" s="55"/>
      <c r="N485" s="55"/>
      <c r="O485" s="684"/>
      <c r="P485" s="684"/>
      <c r="Q485" s="684"/>
      <c r="R485" s="684"/>
      <c r="S485" s="55"/>
      <c r="T485" s="55"/>
      <c r="U485" s="55"/>
      <c r="V485" s="55"/>
      <c r="W485" s="684"/>
      <c r="X485" s="55"/>
      <c r="Y485" s="55"/>
      <c r="Z485" s="55"/>
      <c r="AA485" s="55"/>
      <c r="AB485" s="55"/>
      <c r="AC485" s="55"/>
      <c r="AD485" s="55"/>
      <c r="AE485" s="55"/>
      <c r="AF485" s="684"/>
      <c r="AG485" s="55"/>
      <c r="AH485" s="55"/>
      <c r="AI485" s="55"/>
      <c r="AJ485" s="55"/>
      <c r="AK485" s="55"/>
      <c r="AL485" s="55"/>
      <c r="AM485" s="684"/>
      <c r="AN485" s="55"/>
      <c r="AO485" s="55"/>
      <c r="AP485" s="55"/>
      <c r="AQ485" s="689"/>
      <c r="AR485" s="686"/>
      <c r="AS485" s="687"/>
      <c r="AT485" s="687"/>
      <c r="AU485" s="340"/>
      <c r="AV485" s="340"/>
    </row>
    <row r="486">
      <c r="A486" s="55"/>
      <c r="B486" s="684"/>
      <c r="C486" s="684"/>
      <c r="D486" s="442"/>
      <c r="E486" s="55"/>
      <c r="F486" s="55"/>
      <c r="G486" s="55"/>
      <c r="H486" s="55"/>
      <c r="I486" s="55"/>
      <c r="J486" s="55"/>
      <c r="K486" s="55"/>
      <c r="L486" s="55"/>
      <c r="M486" s="55"/>
      <c r="N486" s="55"/>
      <c r="O486" s="684"/>
      <c r="P486" s="684"/>
      <c r="Q486" s="684"/>
      <c r="R486" s="684"/>
      <c r="S486" s="55"/>
      <c r="T486" s="55"/>
      <c r="U486" s="55"/>
      <c r="V486" s="55"/>
      <c r="W486" s="684"/>
      <c r="X486" s="55"/>
      <c r="Y486" s="55"/>
      <c r="Z486" s="55"/>
      <c r="AA486" s="55"/>
      <c r="AB486" s="55"/>
      <c r="AC486" s="55"/>
      <c r="AD486" s="55"/>
      <c r="AE486" s="55"/>
      <c r="AF486" s="684"/>
      <c r="AG486" s="55"/>
      <c r="AH486" s="55"/>
      <c r="AI486" s="55"/>
      <c r="AJ486" s="55"/>
      <c r="AK486" s="55"/>
      <c r="AL486" s="55"/>
      <c r="AM486" s="684"/>
      <c r="AN486" s="55"/>
      <c r="AO486" s="55"/>
      <c r="AP486" s="55"/>
      <c r="AQ486" s="689"/>
      <c r="AR486" s="686"/>
      <c r="AS486" s="687"/>
      <c r="AT486" s="687"/>
      <c r="AU486" s="340"/>
      <c r="AV486" s="340"/>
    </row>
    <row r="487">
      <c r="A487" s="55"/>
      <c r="B487" s="684"/>
      <c r="C487" s="684"/>
      <c r="D487" s="442"/>
      <c r="E487" s="55"/>
      <c r="F487" s="55"/>
      <c r="G487" s="55"/>
      <c r="H487" s="55"/>
      <c r="I487" s="55"/>
      <c r="J487" s="55"/>
      <c r="K487" s="55"/>
      <c r="L487" s="55"/>
      <c r="M487" s="55"/>
      <c r="N487" s="55"/>
      <c r="O487" s="684"/>
      <c r="P487" s="684"/>
      <c r="Q487" s="684"/>
      <c r="R487" s="684"/>
      <c r="S487" s="55"/>
      <c r="T487" s="55"/>
      <c r="U487" s="55"/>
      <c r="V487" s="55"/>
      <c r="W487" s="684"/>
      <c r="X487" s="55"/>
      <c r="Y487" s="55"/>
      <c r="Z487" s="55"/>
      <c r="AA487" s="55"/>
      <c r="AB487" s="55"/>
      <c r="AC487" s="55"/>
      <c r="AD487" s="55"/>
      <c r="AE487" s="55"/>
      <c r="AF487" s="684"/>
      <c r="AG487" s="55"/>
      <c r="AH487" s="55"/>
      <c r="AI487" s="55"/>
      <c r="AJ487" s="55"/>
      <c r="AK487" s="55"/>
      <c r="AL487" s="55"/>
      <c r="AM487" s="684"/>
      <c r="AN487" s="55"/>
      <c r="AO487" s="55"/>
      <c r="AP487" s="55"/>
      <c r="AQ487" s="689"/>
      <c r="AR487" s="686"/>
      <c r="AS487" s="687"/>
      <c r="AT487" s="687"/>
      <c r="AU487" s="340"/>
      <c r="AV487" s="340"/>
    </row>
    <row r="488">
      <c r="A488" s="55"/>
      <c r="B488" s="684"/>
      <c r="C488" s="684"/>
      <c r="D488" s="442"/>
      <c r="E488" s="55"/>
      <c r="F488" s="55"/>
      <c r="G488" s="55"/>
      <c r="H488" s="55"/>
      <c r="I488" s="55"/>
      <c r="J488" s="55"/>
      <c r="K488" s="55"/>
      <c r="L488" s="55"/>
      <c r="M488" s="55"/>
      <c r="N488" s="55"/>
      <c r="O488" s="684"/>
      <c r="P488" s="684"/>
      <c r="Q488" s="684"/>
      <c r="R488" s="684"/>
      <c r="S488" s="55"/>
      <c r="T488" s="55"/>
      <c r="U488" s="55"/>
      <c r="V488" s="55"/>
      <c r="W488" s="684"/>
      <c r="X488" s="55"/>
      <c r="Y488" s="55"/>
      <c r="Z488" s="55"/>
      <c r="AA488" s="55"/>
      <c r="AB488" s="55"/>
      <c r="AC488" s="55"/>
      <c r="AD488" s="55"/>
      <c r="AE488" s="55"/>
      <c r="AF488" s="684"/>
      <c r="AG488" s="55"/>
      <c r="AH488" s="55"/>
      <c r="AI488" s="55"/>
      <c r="AJ488" s="55"/>
      <c r="AK488" s="55"/>
      <c r="AL488" s="55"/>
      <c r="AM488" s="684"/>
      <c r="AN488" s="55"/>
      <c r="AO488" s="55"/>
      <c r="AP488" s="55"/>
      <c r="AQ488" s="689"/>
      <c r="AR488" s="686"/>
      <c r="AS488" s="687"/>
      <c r="AT488" s="687"/>
      <c r="AU488" s="340"/>
      <c r="AV488" s="340"/>
    </row>
    <row r="489">
      <c r="A489" s="55"/>
      <c r="B489" s="684"/>
      <c r="C489" s="684"/>
      <c r="D489" s="442"/>
      <c r="E489" s="55"/>
      <c r="F489" s="55"/>
      <c r="G489" s="55"/>
      <c r="H489" s="55"/>
      <c r="I489" s="55"/>
      <c r="J489" s="55"/>
      <c r="K489" s="55"/>
      <c r="L489" s="55"/>
      <c r="M489" s="55"/>
      <c r="N489" s="55"/>
      <c r="O489" s="684"/>
      <c r="P489" s="684"/>
      <c r="Q489" s="684"/>
      <c r="R489" s="684"/>
      <c r="S489" s="55"/>
      <c r="T489" s="55"/>
      <c r="U489" s="55"/>
      <c r="V489" s="55"/>
      <c r="W489" s="684"/>
      <c r="X489" s="55"/>
      <c r="Y489" s="55"/>
      <c r="Z489" s="55"/>
      <c r="AA489" s="55"/>
      <c r="AB489" s="55"/>
      <c r="AC489" s="55"/>
      <c r="AD489" s="55"/>
      <c r="AE489" s="55"/>
      <c r="AF489" s="684"/>
      <c r="AG489" s="55"/>
      <c r="AH489" s="55"/>
      <c r="AI489" s="55"/>
      <c r="AJ489" s="55"/>
      <c r="AK489" s="55"/>
      <c r="AL489" s="55"/>
      <c r="AM489" s="684"/>
      <c r="AN489" s="55"/>
      <c r="AO489" s="55"/>
      <c r="AP489" s="55"/>
      <c r="AQ489" s="689"/>
      <c r="AR489" s="686"/>
      <c r="AS489" s="687"/>
      <c r="AT489" s="687"/>
      <c r="AU489" s="340"/>
      <c r="AV489" s="340"/>
    </row>
    <row r="490">
      <c r="A490" s="55"/>
      <c r="B490" s="684"/>
      <c r="C490" s="684"/>
      <c r="D490" s="442"/>
      <c r="E490" s="55"/>
      <c r="F490" s="55"/>
      <c r="G490" s="55"/>
      <c r="H490" s="55"/>
      <c r="I490" s="55"/>
      <c r="J490" s="55"/>
      <c r="K490" s="55"/>
      <c r="L490" s="55"/>
      <c r="M490" s="55"/>
      <c r="N490" s="55"/>
      <c r="O490" s="684"/>
      <c r="P490" s="684"/>
      <c r="Q490" s="684"/>
      <c r="R490" s="684"/>
      <c r="S490" s="55"/>
      <c r="T490" s="55"/>
      <c r="U490" s="55"/>
      <c r="V490" s="55"/>
      <c r="W490" s="684"/>
      <c r="X490" s="55"/>
      <c r="Y490" s="55"/>
      <c r="Z490" s="55"/>
      <c r="AA490" s="55"/>
      <c r="AB490" s="55"/>
      <c r="AC490" s="55"/>
      <c r="AD490" s="55"/>
      <c r="AE490" s="55"/>
      <c r="AF490" s="684"/>
      <c r="AG490" s="55"/>
      <c r="AH490" s="55"/>
      <c r="AI490" s="55"/>
      <c r="AJ490" s="55"/>
      <c r="AK490" s="55"/>
      <c r="AL490" s="55"/>
      <c r="AM490" s="684"/>
      <c r="AN490" s="55"/>
      <c r="AO490" s="55"/>
      <c r="AP490" s="55"/>
      <c r="AQ490" s="689"/>
      <c r="AR490" s="686"/>
      <c r="AS490" s="687"/>
      <c r="AT490" s="687"/>
      <c r="AU490" s="340"/>
      <c r="AV490" s="340"/>
    </row>
    <row r="491">
      <c r="A491" s="55"/>
      <c r="B491" s="684"/>
      <c r="C491" s="684"/>
      <c r="D491" s="442"/>
      <c r="E491" s="55"/>
      <c r="F491" s="55"/>
      <c r="G491" s="55"/>
      <c r="H491" s="55"/>
      <c r="I491" s="55"/>
      <c r="J491" s="55"/>
      <c r="K491" s="55"/>
      <c r="L491" s="55"/>
      <c r="M491" s="55"/>
      <c r="N491" s="55"/>
      <c r="O491" s="684"/>
      <c r="P491" s="684"/>
      <c r="Q491" s="684"/>
      <c r="R491" s="684"/>
      <c r="S491" s="55"/>
      <c r="T491" s="55"/>
      <c r="U491" s="55"/>
      <c r="V491" s="55"/>
      <c r="W491" s="684"/>
      <c r="X491" s="55"/>
      <c r="Y491" s="55"/>
      <c r="Z491" s="55"/>
      <c r="AA491" s="55"/>
      <c r="AB491" s="55"/>
      <c r="AC491" s="55"/>
      <c r="AD491" s="55"/>
      <c r="AE491" s="55"/>
      <c r="AF491" s="684"/>
      <c r="AG491" s="55"/>
      <c r="AH491" s="55"/>
      <c r="AI491" s="55"/>
      <c r="AJ491" s="55"/>
      <c r="AK491" s="55"/>
      <c r="AL491" s="55"/>
      <c r="AM491" s="684"/>
      <c r="AN491" s="55"/>
      <c r="AO491" s="55"/>
      <c r="AP491" s="55"/>
      <c r="AQ491" s="689"/>
      <c r="AR491" s="686"/>
      <c r="AS491" s="687"/>
      <c r="AT491" s="687"/>
      <c r="AU491" s="340"/>
      <c r="AV491" s="340"/>
    </row>
    <row r="492">
      <c r="A492" s="55"/>
      <c r="B492" s="684"/>
      <c r="C492" s="684"/>
      <c r="D492" s="442"/>
      <c r="E492" s="55"/>
      <c r="F492" s="55"/>
      <c r="G492" s="55"/>
      <c r="H492" s="55"/>
      <c r="I492" s="55"/>
      <c r="J492" s="55"/>
      <c r="K492" s="55"/>
      <c r="L492" s="55"/>
      <c r="M492" s="55"/>
      <c r="N492" s="55"/>
      <c r="O492" s="684"/>
      <c r="P492" s="684"/>
      <c r="Q492" s="684"/>
      <c r="R492" s="684"/>
      <c r="S492" s="55"/>
      <c r="T492" s="55"/>
      <c r="U492" s="55"/>
      <c r="V492" s="55"/>
      <c r="W492" s="684"/>
      <c r="X492" s="55"/>
      <c r="Y492" s="55"/>
      <c r="Z492" s="55"/>
      <c r="AA492" s="55"/>
      <c r="AB492" s="55"/>
      <c r="AC492" s="55"/>
      <c r="AD492" s="55"/>
      <c r="AE492" s="55"/>
      <c r="AF492" s="684"/>
      <c r="AG492" s="55"/>
      <c r="AH492" s="55"/>
      <c r="AI492" s="55"/>
      <c r="AJ492" s="55"/>
      <c r="AK492" s="55"/>
      <c r="AL492" s="55"/>
      <c r="AM492" s="684"/>
      <c r="AN492" s="55"/>
      <c r="AO492" s="55"/>
      <c r="AP492" s="55"/>
      <c r="AQ492" s="689"/>
      <c r="AR492" s="686"/>
      <c r="AS492" s="687"/>
      <c r="AT492" s="687"/>
      <c r="AU492" s="340"/>
      <c r="AV492" s="340"/>
    </row>
    <row r="493">
      <c r="A493" s="55"/>
      <c r="B493" s="684"/>
      <c r="C493" s="684"/>
      <c r="D493" s="442"/>
      <c r="E493" s="55"/>
      <c r="F493" s="55"/>
      <c r="G493" s="55"/>
      <c r="H493" s="55"/>
      <c r="I493" s="55"/>
      <c r="J493" s="55"/>
      <c r="K493" s="55"/>
      <c r="L493" s="55"/>
      <c r="M493" s="55"/>
      <c r="N493" s="55"/>
      <c r="O493" s="684"/>
      <c r="P493" s="684"/>
      <c r="Q493" s="684"/>
      <c r="R493" s="684"/>
      <c r="S493" s="55"/>
      <c r="T493" s="55"/>
      <c r="U493" s="55"/>
      <c r="V493" s="55"/>
      <c r="W493" s="684"/>
      <c r="X493" s="55"/>
      <c r="Y493" s="55"/>
      <c r="Z493" s="55"/>
      <c r="AA493" s="55"/>
      <c r="AB493" s="55"/>
      <c r="AC493" s="55"/>
      <c r="AD493" s="55"/>
      <c r="AE493" s="55"/>
      <c r="AF493" s="684"/>
      <c r="AG493" s="55"/>
      <c r="AH493" s="55"/>
      <c r="AI493" s="55"/>
      <c r="AJ493" s="55"/>
      <c r="AK493" s="55"/>
      <c r="AL493" s="55"/>
      <c r="AM493" s="684"/>
      <c r="AN493" s="55"/>
      <c r="AO493" s="55"/>
      <c r="AP493" s="55"/>
      <c r="AQ493" s="689"/>
      <c r="AR493" s="686"/>
      <c r="AS493" s="687"/>
      <c r="AT493" s="687"/>
      <c r="AU493" s="340"/>
      <c r="AV493" s="340"/>
    </row>
    <row r="494">
      <c r="A494" s="55"/>
      <c r="B494" s="684"/>
      <c r="C494" s="684"/>
      <c r="D494" s="442"/>
      <c r="E494" s="55"/>
      <c r="F494" s="55"/>
      <c r="G494" s="55"/>
      <c r="H494" s="55"/>
      <c r="I494" s="55"/>
      <c r="J494" s="55"/>
      <c r="K494" s="55"/>
      <c r="L494" s="55"/>
      <c r="M494" s="55"/>
      <c r="N494" s="55"/>
      <c r="O494" s="684"/>
      <c r="P494" s="684"/>
      <c r="Q494" s="684"/>
      <c r="R494" s="684"/>
      <c r="S494" s="55"/>
      <c r="T494" s="55"/>
      <c r="U494" s="55"/>
      <c r="V494" s="55"/>
      <c r="W494" s="684"/>
      <c r="X494" s="55"/>
      <c r="Y494" s="55"/>
      <c r="Z494" s="55"/>
      <c r="AA494" s="55"/>
      <c r="AB494" s="55"/>
      <c r="AC494" s="55"/>
      <c r="AD494" s="55"/>
      <c r="AE494" s="55"/>
      <c r="AF494" s="684"/>
      <c r="AG494" s="55"/>
      <c r="AH494" s="55"/>
      <c r="AI494" s="55"/>
      <c r="AJ494" s="55"/>
      <c r="AK494" s="55"/>
      <c r="AL494" s="55"/>
      <c r="AM494" s="684"/>
      <c r="AN494" s="55"/>
      <c r="AO494" s="55"/>
      <c r="AP494" s="55"/>
      <c r="AQ494" s="689"/>
      <c r="AR494" s="686"/>
      <c r="AS494" s="687"/>
      <c r="AT494" s="687"/>
      <c r="AU494" s="340"/>
      <c r="AV494" s="340"/>
    </row>
    <row r="495">
      <c r="A495" s="55"/>
      <c r="B495" s="684"/>
      <c r="C495" s="684"/>
      <c r="D495" s="442"/>
      <c r="E495" s="55"/>
      <c r="F495" s="55"/>
      <c r="G495" s="55"/>
      <c r="H495" s="55"/>
      <c r="I495" s="55"/>
      <c r="J495" s="55"/>
      <c r="K495" s="55"/>
      <c r="L495" s="55"/>
      <c r="M495" s="55"/>
      <c r="N495" s="55"/>
      <c r="O495" s="684"/>
      <c r="P495" s="684"/>
      <c r="Q495" s="684"/>
      <c r="R495" s="684"/>
      <c r="S495" s="55"/>
      <c r="T495" s="55"/>
      <c r="U495" s="55"/>
      <c r="V495" s="55"/>
      <c r="W495" s="684"/>
      <c r="X495" s="55"/>
      <c r="Y495" s="55"/>
      <c r="Z495" s="55"/>
      <c r="AA495" s="55"/>
      <c r="AB495" s="55"/>
      <c r="AC495" s="55"/>
      <c r="AD495" s="55"/>
      <c r="AE495" s="55"/>
      <c r="AF495" s="684"/>
      <c r="AG495" s="55"/>
      <c r="AH495" s="55"/>
      <c r="AI495" s="55"/>
      <c r="AJ495" s="55"/>
      <c r="AK495" s="55"/>
      <c r="AL495" s="55"/>
      <c r="AM495" s="684"/>
      <c r="AN495" s="55"/>
      <c r="AO495" s="55"/>
      <c r="AP495" s="55"/>
      <c r="AQ495" s="689"/>
      <c r="AR495" s="686"/>
      <c r="AS495" s="687"/>
      <c r="AT495" s="687"/>
      <c r="AU495" s="340"/>
      <c r="AV495" s="340"/>
    </row>
    <row r="496">
      <c r="A496" s="55"/>
      <c r="B496" s="684"/>
      <c r="C496" s="684"/>
      <c r="D496" s="442"/>
      <c r="E496" s="55"/>
      <c r="F496" s="55"/>
      <c r="G496" s="55"/>
      <c r="H496" s="55"/>
      <c r="I496" s="55"/>
      <c r="J496" s="55"/>
      <c r="K496" s="55"/>
      <c r="L496" s="55"/>
      <c r="M496" s="55"/>
      <c r="N496" s="55"/>
      <c r="O496" s="684"/>
      <c r="P496" s="684"/>
      <c r="Q496" s="684"/>
      <c r="R496" s="684"/>
      <c r="S496" s="55"/>
      <c r="T496" s="55"/>
      <c r="U496" s="55"/>
      <c r="V496" s="55"/>
      <c r="W496" s="684"/>
      <c r="X496" s="55"/>
      <c r="Y496" s="55"/>
      <c r="Z496" s="55"/>
      <c r="AA496" s="55"/>
      <c r="AB496" s="55"/>
      <c r="AC496" s="55"/>
      <c r="AD496" s="55"/>
      <c r="AE496" s="55"/>
      <c r="AF496" s="684"/>
      <c r="AG496" s="55"/>
      <c r="AH496" s="55"/>
      <c r="AI496" s="55"/>
      <c r="AJ496" s="55"/>
      <c r="AK496" s="55"/>
      <c r="AL496" s="55"/>
      <c r="AM496" s="684"/>
      <c r="AN496" s="55"/>
      <c r="AO496" s="55"/>
      <c r="AP496" s="55"/>
      <c r="AQ496" s="689"/>
      <c r="AR496" s="686"/>
      <c r="AS496" s="687"/>
      <c r="AT496" s="687"/>
      <c r="AU496" s="340"/>
      <c r="AV496" s="340"/>
    </row>
    <row r="497">
      <c r="A497" s="55"/>
      <c r="B497" s="684"/>
      <c r="C497" s="684"/>
      <c r="D497" s="442"/>
      <c r="E497" s="55"/>
      <c r="F497" s="55"/>
      <c r="G497" s="55"/>
      <c r="H497" s="55"/>
      <c r="I497" s="55"/>
      <c r="J497" s="55"/>
      <c r="K497" s="55"/>
      <c r="L497" s="55"/>
      <c r="M497" s="55"/>
      <c r="N497" s="55"/>
      <c r="O497" s="684"/>
      <c r="P497" s="684"/>
      <c r="Q497" s="684"/>
      <c r="R497" s="684"/>
      <c r="S497" s="55"/>
      <c r="T497" s="55"/>
      <c r="U497" s="55"/>
      <c r="V497" s="55"/>
      <c r="W497" s="684"/>
      <c r="X497" s="55"/>
      <c r="Y497" s="55"/>
      <c r="Z497" s="55"/>
      <c r="AA497" s="55"/>
      <c r="AB497" s="55"/>
      <c r="AC497" s="55"/>
      <c r="AD497" s="55"/>
      <c r="AE497" s="55"/>
      <c r="AF497" s="684"/>
      <c r="AG497" s="55"/>
      <c r="AH497" s="55"/>
      <c r="AI497" s="55"/>
      <c r="AJ497" s="55"/>
      <c r="AK497" s="55"/>
      <c r="AL497" s="55"/>
      <c r="AM497" s="684"/>
      <c r="AN497" s="55"/>
      <c r="AO497" s="55"/>
      <c r="AP497" s="55"/>
      <c r="AQ497" s="689"/>
      <c r="AR497" s="686"/>
      <c r="AS497" s="687"/>
      <c r="AT497" s="687"/>
      <c r="AU497" s="340"/>
      <c r="AV497" s="340"/>
    </row>
    <row r="498">
      <c r="A498" s="55"/>
      <c r="B498" s="684"/>
      <c r="C498" s="684"/>
      <c r="D498" s="442"/>
      <c r="E498" s="55"/>
      <c r="F498" s="55"/>
      <c r="G498" s="55"/>
      <c r="H498" s="55"/>
      <c r="I498" s="55"/>
      <c r="J498" s="55"/>
      <c r="K498" s="55"/>
      <c r="L498" s="55"/>
      <c r="M498" s="55"/>
      <c r="N498" s="55"/>
      <c r="O498" s="684"/>
      <c r="P498" s="684"/>
      <c r="Q498" s="684"/>
      <c r="R498" s="684"/>
      <c r="S498" s="55"/>
      <c r="T498" s="55"/>
      <c r="U498" s="55"/>
      <c r="V498" s="55"/>
      <c r="W498" s="684"/>
      <c r="X498" s="55"/>
      <c r="Y498" s="55"/>
      <c r="Z498" s="55"/>
      <c r="AA498" s="55"/>
      <c r="AB498" s="55"/>
      <c r="AC498" s="55"/>
      <c r="AD498" s="55"/>
      <c r="AE498" s="55"/>
      <c r="AF498" s="684"/>
      <c r="AG498" s="55"/>
      <c r="AH498" s="55"/>
      <c r="AI498" s="55"/>
      <c r="AJ498" s="55"/>
      <c r="AK498" s="55"/>
      <c r="AL498" s="55"/>
      <c r="AM498" s="684"/>
      <c r="AN498" s="55"/>
      <c r="AO498" s="55"/>
      <c r="AP498" s="55"/>
      <c r="AQ498" s="689"/>
      <c r="AR498" s="686"/>
      <c r="AS498" s="687"/>
      <c r="AT498" s="687"/>
      <c r="AU498" s="340"/>
      <c r="AV498" s="340"/>
    </row>
    <row r="499">
      <c r="A499" s="55"/>
      <c r="B499" s="684"/>
      <c r="C499" s="684"/>
      <c r="D499" s="442"/>
      <c r="E499" s="55"/>
      <c r="F499" s="55"/>
      <c r="G499" s="55"/>
      <c r="H499" s="55"/>
      <c r="I499" s="55"/>
      <c r="J499" s="55"/>
      <c r="K499" s="55"/>
      <c r="L499" s="55"/>
      <c r="M499" s="55"/>
      <c r="N499" s="55"/>
      <c r="O499" s="684"/>
      <c r="P499" s="684"/>
      <c r="Q499" s="684"/>
      <c r="R499" s="684"/>
      <c r="S499" s="55"/>
      <c r="T499" s="55"/>
      <c r="U499" s="55"/>
      <c r="V499" s="55"/>
      <c r="W499" s="684"/>
      <c r="X499" s="55"/>
      <c r="Y499" s="55"/>
      <c r="Z499" s="55"/>
      <c r="AA499" s="55"/>
      <c r="AB499" s="55"/>
      <c r="AC499" s="55"/>
      <c r="AD499" s="55"/>
      <c r="AE499" s="55"/>
      <c r="AF499" s="684"/>
      <c r="AG499" s="55"/>
      <c r="AH499" s="55"/>
      <c r="AI499" s="55"/>
      <c r="AJ499" s="55"/>
      <c r="AK499" s="55"/>
      <c r="AL499" s="55"/>
      <c r="AM499" s="684"/>
      <c r="AN499" s="55"/>
      <c r="AO499" s="55"/>
      <c r="AP499" s="55"/>
      <c r="AQ499" s="689"/>
      <c r="AR499" s="686"/>
      <c r="AS499" s="687"/>
      <c r="AT499" s="687"/>
      <c r="AU499" s="340"/>
      <c r="AV499" s="340"/>
    </row>
    <row r="500">
      <c r="A500" s="55"/>
      <c r="B500" s="684"/>
      <c r="C500" s="684"/>
      <c r="D500" s="442"/>
      <c r="E500" s="55"/>
      <c r="F500" s="55"/>
      <c r="G500" s="55"/>
      <c r="H500" s="55"/>
      <c r="I500" s="55"/>
      <c r="J500" s="55"/>
      <c r="K500" s="55"/>
      <c r="L500" s="55"/>
      <c r="M500" s="55"/>
      <c r="N500" s="55"/>
      <c r="O500" s="684"/>
      <c r="P500" s="684"/>
      <c r="Q500" s="684"/>
      <c r="R500" s="684"/>
      <c r="S500" s="55"/>
      <c r="T500" s="55"/>
      <c r="U500" s="55"/>
      <c r="V500" s="55"/>
      <c r="W500" s="684"/>
      <c r="X500" s="55"/>
      <c r="Y500" s="55"/>
      <c r="Z500" s="55"/>
      <c r="AA500" s="55"/>
      <c r="AB500" s="55"/>
      <c r="AC500" s="55"/>
      <c r="AD500" s="55"/>
      <c r="AE500" s="55"/>
      <c r="AF500" s="684"/>
      <c r="AG500" s="55"/>
      <c r="AH500" s="55"/>
      <c r="AI500" s="55"/>
      <c r="AJ500" s="55"/>
      <c r="AK500" s="55"/>
      <c r="AL500" s="55"/>
      <c r="AM500" s="684"/>
      <c r="AN500" s="55"/>
      <c r="AO500" s="55"/>
      <c r="AP500" s="55"/>
      <c r="AQ500" s="689"/>
      <c r="AR500" s="686"/>
      <c r="AS500" s="687"/>
      <c r="AT500" s="687"/>
      <c r="AU500" s="340"/>
      <c r="AV500" s="340"/>
    </row>
    <row r="501">
      <c r="A501" s="55"/>
      <c r="B501" s="684"/>
      <c r="C501" s="684"/>
      <c r="D501" s="442"/>
      <c r="E501" s="55"/>
      <c r="F501" s="55"/>
      <c r="G501" s="55"/>
      <c r="H501" s="55"/>
      <c r="I501" s="55"/>
      <c r="J501" s="55"/>
      <c r="K501" s="55"/>
      <c r="L501" s="55"/>
      <c r="M501" s="55"/>
      <c r="N501" s="55"/>
      <c r="O501" s="684"/>
      <c r="P501" s="684"/>
      <c r="Q501" s="684"/>
      <c r="R501" s="684"/>
      <c r="S501" s="55"/>
      <c r="T501" s="55"/>
      <c r="U501" s="55"/>
      <c r="V501" s="55"/>
      <c r="W501" s="684"/>
      <c r="X501" s="55"/>
      <c r="Y501" s="55"/>
      <c r="Z501" s="55"/>
      <c r="AA501" s="55"/>
      <c r="AB501" s="55"/>
      <c r="AC501" s="55"/>
      <c r="AD501" s="55"/>
      <c r="AE501" s="55"/>
      <c r="AF501" s="684"/>
      <c r="AG501" s="55"/>
      <c r="AH501" s="55"/>
      <c r="AI501" s="55"/>
      <c r="AJ501" s="55"/>
      <c r="AK501" s="55"/>
      <c r="AL501" s="55"/>
      <c r="AM501" s="684"/>
      <c r="AN501" s="55"/>
      <c r="AO501" s="55"/>
      <c r="AP501" s="55"/>
      <c r="AQ501" s="689"/>
      <c r="AR501" s="686"/>
      <c r="AS501" s="687"/>
      <c r="AT501" s="687"/>
      <c r="AU501" s="340"/>
      <c r="AV501" s="340"/>
    </row>
    <row r="502">
      <c r="A502" s="55"/>
      <c r="B502" s="684"/>
      <c r="C502" s="684"/>
      <c r="D502" s="442"/>
      <c r="E502" s="55"/>
      <c r="F502" s="55"/>
      <c r="G502" s="55"/>
      <c r="H502" s="55"/>
      <c r="I502" s="55"/>
      <c r="J502" s="55"/>
      <c r="K502" s="55"/>
      <c r="L502" s="55"/>
      <c r="M502" s="55"/>
      <c r="N502" s="55"/>
      <c r="O502" s="684"/>
      <c r="P502" s="684"/>
      <c r="Q502" s="684"/>
      <c r="R502" s="684"/>
      <c r="S502" s="55"/>
      <c r="T502" s="55"/>
      <c r="U502" s="55"/>
      <c r="V502" s="55"/>
      <c r="W502" s="684"/>
      <c r="X502" s="55"/>
      <c r="Y502" s="55"/>
      <c r="Z502" s="55"/>
      <c r="AA502" s="55"/>
      <c r="AB502" s="55"/>
      <c r="AC502" s="55"/>
      <c r="AD502" s="55"/>
      <c r="AE502" s="55"/>
      <c r="AF502" s="684"/>
      <c r="AG502" s="55"/>
      <c r="AH502" s="55"/>
      <c r="AI502" s="55"/>
      <c r="AJ502" s="55"/>
      <c r="AK502" s="55"/>
      <c r="AL502" s="55"/>
      <c r="AM502" s="684"/>
      <c r="AN502" s="55"/>
      <c r="AO502" s="55"/>
      <c r="AP502" s="55"/>
      <c r="AQ502" s="689"/>
      <c r="AR502" s="686"/>
      <c r="AS502" s="687"/>
      <c r="AT502" s="687"/>
      <c r="AU502" s="340"/>
      <c r="AV502" s="340"/>
    </row>
    <row r="503">
      <c r="A503" s="55"/>
      <c r="B503" s="684"/>
      <c r="C503" s="684"/>
      <c r="D503" s="442"/>
      <c r="E503" s="55"/>
      <c r="F503" s="55"/>
      <c r="G503" s="55"/>
      <c r="H503" s="55"/>
      <c r="I503" s="55"/>
      <c r="J503" s="55"/>
      <c r="K503" s="55"/>
      <c r="L503" s="55"/>
      <c r="M503" s="55"/>
      <c r="N503" s="55"/>
      <c r="O503" s="684"/>
      <c r="P503" s="684"/>
      <c r="Q503" s="684"/>
      <c r="R503" s="684"/>
      <c r="S503" s="55"/>
      <c r="T503" s="55"/>
      <c r="U503" s="55"/>
      <c r="V503" s="55"/>
      <c r="W503" s="684"/>
      <c r="X503" s="55"/>
      <c r="Y503" s="55"/>
      <c r="Z503" s="55"/>
      <c r="AA503" s="55"/>
      <c r="AB503" s="55"/>
      <c r="AC503" s="55"/>
      <c r="AD503" s="55"/>
      <c r="AE503" s="55"/>
      <c r="AF503" s="684"/>
      <c r="AG503" s="55"/>
      <c r="AH503" s="55"/>
      <c r="AI503" s="55"/>
      <c r="AJ503" s="55"/>
      <c r="AK503" s="55"/>
      <c r="AL503" s="55"/>
      <c r="AM503" s="684"/>
      <c r="AN503" s="55"/>
      <c r="AO503" s="55"/>
      <c r="AP503" s="55"/>
      <c r="AQ503" s="689"/>
      <c r="AR503" s="686"/>
      <c r="AS503" s="687"/>
      <c r="AT503" s="687"/>
      <c r="AU503" s="340"/>
      <c r="AV503" s="340"/>
    </row>
    <row r="504">
      <c r="A504" s="55"/>
      <c r="B504" s="684"/>
      <c r="C504" s="684"/>
      <c r="D504" s="442"/>
      <c r="E504" s="55"/>
      <c r="F504" s="55"/>
      <c r="G504" s="55"/>
      <c r="H504" s="55"/>
      <c r="I504" s="55"/>
      <c r="J504" s="55"/>
      <c r="K504" s="55"/>
      <c r="L504" s="55"/>
      <c r="M504" s="55"/>
      <c r="N504" s="55"/>
      <c r="O504" s="684"/>
      <c r="P504" s="684"/>
      <c r="Q504" s="684"/>
      <c r="R504" s="684"/>
      <c r="S504" s="55"/>
      <c r="T504" s="55"/>
      <c r="U504" s="55"/>
      <c r="V504" s="55"/>
      <c r="W504" s="684"/>
      <c r="X504" s="55"/>
      <c r="Y504" s="55"/>
      <c r="Z504" s="55"/>
      <c r="AA504" s="55"/>
      <c r="AB504" s="55"/>
      <c r="AC504" s="55"/>
      <c r="AD504" s="55"/>
      <c r="AE504" s="55"/>
      <c r="AF504" s="684"/>
      <c r="AG504" s="55"/>
      <c r="AH504" s="55"/>
      <c r="AI504" s="55"/>
      <c r="AJ504" s="55"/>
      <c r="AK504" s="55"/>
      <c r="AL504" s="55"/>
      <c r="AM504" s="684"/>
      <c r="AN504" s="55"/>
      <c r="AO504" s="55"/>
      <c r="AP504" s="55"/>
      <c r="AQ504" s="689"/>
      <c r="AR504" s="686"/>
      <c r="AS504" s="687"/>
      <c r="AT504" s="687"/>
      <c r="AU504" s="340"/>
      <c r="AV504" s="340"/>
    </row>
    <row r="505">
      <c r="A505" s="55"/>
      <c r="B505" s="684"/>
      <c r="C505" s="684"/>
      <c r="D505" s="442"/>
      <c r="E505" s="55"/>
      <c r="F505" s="55"/>
      <c r="G505" s="55"/>
      <c r="H505" s="55"/>
      <c r="I505" s="55"/>
      <c r="J505" s="55"/>
      <c r="K505" s="55"/>
      <c r="L505" s="55"/>
      <c r="M505" s="55"/>
      <c r="N505" s="55"/>
      <c r="O505" s="684"/>
      <c r="P505" s="684"/>
      <c r="Q505" s="684"/>
      <c r="R505" s="684"/>
      <c r="S505" s="55"/>
      <c r="T505" s="55"/>
      <c r="U505" s="55"/>
      <c r="V505" s="55"/>
      <c r="W505" s="684"/>
      <c r="X505" s="55"/>
      <c r="Y505" s="55"/>
      <c r="Z505" s="55"/>
      <c r="AA505" s="55"/>
      <c r="AB505" s="55"/>
      <c r="AC505" s="55"/>
      <c r="AD505" s="55"/>
      <c r="AE505" s="55"/>
      <c r="AF505" s="684"/>
      <c r="AG505" s="55"/>
      <c r="AH505" s="55"/>
      <c r="AI505" s="55"/>
      <c r="AJ505" s="55"/>
      <c r="AK505" s="55"/>
      <c r="AL505" s="55"/>
      <c r="AM505" s="684"/>
      <c r="AN505" s="55"/>
      <c r="AO505" s="55"/>
      <c r="AP505" s="55"/>
      <c r="AQ505" s="689"/>
      <c r="AR505" s="686"/>
      <c r="AS505" s="687"/>
      <c r="AT505" s="687"/>
      <c r="AU505" s="340"/>
      <c r="AV505" s="340"/>
    </row>
    <row r="506">
      <c r="A506" s="55"/>
      <c r="B506" s="684"/>
      <c r="C506" s="684"/>
      <c r="D506" s="442"/>
      <c r="E506" s="55"/>
      <c r="F506" s="55"/>
      <c r="G506" s="55"/>
      <c r="H506" s="55"/>
      <c r="I506" s="55"/>
      <c r="J506" s="55"/>
      <c r="K506" s="55"/>
      <c r="L506" s="55"/>
      <c r="M506" s="55"/>
      <c r="N506" s="55"/>
      <c r="O506" s="684"/>
      <c r="P506" s="684"/>
      <c r="Q506" s="684"/>
      <c r="R506" s="684"/>
      <c r="S506" s="55"/>
      <c r="T506" s="55"/>
      <c r="U506" s="55"/>
      <c r="V506" s="55"/>
      <c r="W506" s="684"/>
      <c r="X506" s="55"/>
      <c r="Y506" s="55"/>
      <c r="Z506" s="55"/>
      <c r="AA506" s="55"/>
      <c r="AB506" s="55"/>
      <c r="AC506" s="55"/>
      <c r="AD506" s="55"/>
      <c r="AE506" s="55"/>
      <c r="AF506" s="684"/>
      <c r="AG506" s="55"/>
      <c r="AH506" s="55"/>
      <c r="AI506" s="55"/>
      <c r="AJ506" s="55"/>
      <c r="AK506" s="55"/>
      <c r="AL506" s="55"/>
      <c r="AM506" s="684"/>
      <c r="AN506" s="55"/>
      <c r="AO506" s="55"/>
      <c r="AP506" s="55"/>
      <c r="AQ506" s="689"/>
      <c r="AR506" s="686"/>
      <c r="AS506" s="687"/>
      <c r="AT506" s="687"/>
      <c r="AU506" s="340"/>
      <c r="AV506" s="340"/>
    </row>
    <row r="507">
      <c r="A507" s="55"/>
      <c r="B507" s="684"/>
      <c r="C507" s="684"/>
      <c r="D507" s="442"/>
      <c r="E507" s="55"/>
      <c r="F507" s="55"/>
      <c r="G507" s="55"/>
      <c r="H507" s="55"/>
      <c r="I507" s="55"/>
      <c r="J507" s="55"/>
      <c r="K507" s="55"/>
      <c r="L507" s="55"/>
      <c r="M507" s="55"/>
      <c r="N507" s="55"/>
      <c r="O507" s="684"/>
      <c r="P507" s="684"/>
      <c r="Q507" s="684"/>
      <c r="R507" s="684"/>
      <c r="S507" s="55"/>
      <c r="T507" s="55"/>
      <c r="U507" s="55"/>
      <c r="V507" s="55"/>
      <c r="W507" s="684"/>
      <c r="X507" s="55"/>
      <c r="Y507" s="55"/>
      <c r="Z507" s="55"/>
      <c r="AA507" s="55"/>
      <c r="AB507" s="55"/>
      <c r="AC507" s="55"/>
      <c r="AD507" s="55"/>
      <c r="AE507" s="55"/>
      <c r="AF507" s="684"/>
      <c r="AG507" s="55"/>
      <c r="AH507" s="55"/>
      <c r="AI507" s="55"/>
      <c r="AJ507" s="55"/>
      <c r="AK507" s="55"/>
      <c r="AL507" s="55"/>
      <c r="AM507" s="684"/>
      <c r="AN507" s="55"/>
      <c r="AO507" s="55"/>
      <c r="AP507" s="55"/>
      <c r="AQ507" s="689"/>
      <c r="AR507" s="686"/>
      <c r="AS507" s="687"/>
      <c r="AT507" s="687"/>
      <c r="AU507" s="340"/>
      <c r="AV507" s="340"/>
    </row>
    <row r="508">
      <c r="A508" s="55"/>
      <c r="B508" s="684"/>
      <c r="C508" s="684"/>
      <c r="D508" s="442"/>
      <c r="E508" s="55"/>
      <c r="F508" s="55"/>
      <c r="G508" s="55"/>
      <c r="H508" s="55"/>
      <c r="I508" s="55"/>
      <c r="J508" s="55"/>
      <c r="K508" s="55"/>
      <c r="L508" s="55"/>
      <c r="M508" s="55"/>
      <c r="N508" s="55"/>
      <c r="O508" s="684"/>
      <c r="P508" s="684"/>
      <c r="Q508" s="684"/>
      <c r="R508" s="684"/>
      <c r="S508" s="55"/>
      <c r="T508" s="55"/>
      <c r="U508" s="55"/>
      <c r="V508" s="55"/>
      <c r="W508" s="684"/>
      <c r="X508" s="55"/>
      <c r="Y508" s="55"/>
      <c r="Z508" s="55"/>
      <c r="AA508" s="55"/>
      <c r="AB508" s="55"/>
      <c r="AC508" s="55"/>
      <c r="AD508" s="55"/>
      <c r="AE508" s="55"/>
      <c r="AF508" s="684"/>
      <c r="AG508" s="55"/>
      <c r="AH508" s="55"/>
      <c r="AI508" s="55"/>
      <c r="AJ508" s="55"/>
      <c r="AK508" s="55"/>
      <c r="AL508" s="55"/>
      <c r="AM508" s="684"/>
      <c r="AN508" s="55"/>
      <c r="AO508" s="55"/>
      <c r="AP508" s="55"/>
      <c r="AQ508" s="689"/>
      <c r="AR508" s="686"/>
      <c r="AS508" s="687"/>
      <c r="AT508" s="687"/>
      <c r="AU508" s="340"/>
      <c r="AV508" s="340"/>
    </row>
    <row r="509">
      <c r="A509" s="55"/>
      <c r="B509" s="684"/>
      <c r="C509" s="684"/>
      <c r="D509" s="442"/>
      <c r="E509" s="55"/>
      <c r="F509" s="55"/>
      <c r="G509" s="55"/>
      <c r="H509" s="55"/>
      <c r="I509" s="55"/>
      <c r="J509" s="55"/>
      <c r="K509" s="55"/>
      <c r="L509" s="55"/>
      <c r="M509" s="55"/>
      <c r="N509" s="55"/>
      <c r="O509" s="684"/>
      <c r="P509" s="684"/>
      <c r="Q509" s="684"/>
      <c r="R509" s="684"/>
      <c r="S509" s="55"/>
      <c r="T509" s="55"/>
      <c r="U509" s="55"/>
      <c r="V509" s="55"/>
      <c r="W509" s="684"/>
      <c r="X509" s="55"/>
      <c r="Y509" s="55"/>
      <c r="Z509" s="55"/>
      <c r="AA509" s="55"/>
      <c r="AB509" s="55"/>
      <c r="AC509" s="55"/>
      <c r="AD509" s="55"/>
      <c r="AE509" s="55"/>
      <c r="AF509" s="684"/>
      <c r="AG509" s="55"/>
      <c r="AH509" s="55"/>
      <c r="AI509" s="55"/>
      <c r="AJ509" s="55"/>
      <c r="AK509" s="55"/>
      <c r="AL509" s="55"/>
      <c r="AM509" s="684"/>
      <c r="AN509" s="55"/>
      <c r="AO509" s="55"/>
      <c r="AP509" s="55"/>
      <c r="AQ509" s="689"/>
      <c r="AR509" s="686"/>
      <c r="AS509" s="687"/>
      <c r="AT509" s="687"/>
      <c r="AU509" s="340"/>
      <c r="AV509" s="340"/>
    </row>
    <row r="510">
      <c r="A510" s="55"/>
      <c r="B510" s="684"/>
      <c r="C510" s="684"/>
      <c r="D510" s="442"/>
      <c r="E510" s="55"/>
      <c r="F510" s="55"/>
      <c r="G510" s="55"/>
      <c r="H510" s="55"/>
      <c r="I510" s="55"/>
      <c r="J510" s="55"/>
      <c r="K510" s="55"/>
      <c r="L510" s="55"/>
      <c r="M510" s="55"/>
      <c r="N510" s="55"/>
      <c r="O510" s="684"/>
      <c r="P510" s="684"/>
      <c r="Q510" s="684"/>
      <c r="R510" s="684"/>
      <c r="S510" s="55"/>
      <c r="T510" s="55"/>
      <c r="U510" s="55"/>
      <c r="V510" s="55"/>
      <c r="W510" s="684"/>
      <c r="X510" s="55"/>
      <c r="Y510" s="55"/>
      <c r="Z510" s="55"/>
      <c r="AA510" s="55"/>
      <c r="AB510" s="55"/>
      <c r="AC510" s="55"/>
      <c r="AD510" s="55"/>
      <c r="AE510" s="55"/>
      <c r="AF510" s="684"/>
      <c r="AG510" s="55"/>
      <c r="AH510" s="55"/>
      <c r="AI510" s="55"/>
      <c r="AJ510" s="55"/>
      <c r="AK510" s="55"/>
      <c r="AL510" s="55"/>
      <c r="AM510" s="684"/>
      <c r="AN510" s="55"/>
      <c r="AO510" s="55"/>
      <c r="AP510" s="55"/>
      <c r="AQ510" s="689"/>
      <c r="AR510" s="686"/>
      <c r="AS510" s="687"/>
      <c r="AT510" s="687"/>
      <c r="AU510" s="340"/>
      <c r="AV510" s="340"/>
    </row>
    <row r="511">
      <c r="A511" s="55"/>
      <c r="B511" s="684"/>
      <c r="C511" s="684"/>
      <c r="D511" s="442"/>
      <c r="E511" s="55"/>
      <c r="F511" s="55"/>
      <c r="G511" s="55"/>
      <c r="H511" s="55"/>
      <c r="I511" s="55"/>
      <c r="J511" s="55"/>
      <c r="K511" s="55"/>
      <c r="L511" s="55"/>
      <c r="M511" s="55"/>
      <c r="N511" s="55"/>
      <c r="O511" s="684"/>
      <c r="P511" s="684"/>
      <c r="Q511" s="684"/>
      <c r="R511" s="684"/>
      <c r="S511" s="55"/>
      <c r="T511" s="55"/>
      <c r="U511" s="55"/>
      <c r="V511" s="55"/>
      <c r="W511" s="684"/>
      <c r="X511" s="55"/>
      <c r="Y511" s="55"/>
      <c r="Z511" s="55"/>
      <c r="AA511" s="55"/>
      <c r="AB511" s="55"/>
      <c r="AC511" s="55"/>
      <c r="AD511" s="55"/>
      <c r="AE511" s="55"/>
      <c r="AF511" s="684"/>
      <c r="AG511" s="55"/>
      <c r="AH511" s="55"/>
      <c r="AI511" s="55"/>
      <c r="AJ511" s="55"/>
      <c r="AK511" s="55"/>
      <c r="AL511" s="55"/>
      <c r="AM511" s="684"/>
      <c r="AN511" s="55"/>
      <c r="AO511" s="55"/>
      <c r="AP511" s="55"/>
      <c r="AQ511" s="689"/>
      <c r="AR511" s="686"/>
      <c r="AS511" s="687"/>
      <c r="AT511" s="687"/>
      <c r="AU511" s="340"/>
      <c r="AV511" s="340"/>
    </row>
    <row r="512">
      <c r="A512" s="55"/>
      <c r="B512" s="684"/>
      <c r="C512" s="684"/>
      <c r="D512" s="442"/>
      <c r="E512" s="55"/>
      <c r="F512" s="55"/>
      <c r="G512" s="55"/>
      <c r="H512" s="55"/>
      <c r="I512" s="55"/>
      <c r="J512" s="55"/>
      <c r="K512" s="55"/>
      <c r="L512" s="55"/>
      <c r="M512" s="55"/>
      <c r="N512" s="55"/>
      <c r="O512" s="684"/>
      <c r="P512" s="684"/>
      <c r="Q512" s="684"/>
      <c r="R512" s="684"/>
      <c r="S512" s="55"/>
      <c r="T512" s="55"/>
      <c r="U512" s="55"/>
      <c r="V512" s="55"/>
      <c r="W512" s="684"/>
      <c r="X512" s="55"/>
      <c r="Y512" s="55"/>
      <c r="Z512" s="55"/>
      <c r="AA512" s="55"/>
      <c r="AB512" s="55"/>
      <c r="AC512" s="55"/>
      <c r="AD512" s="55"/>
      <c r="AE512" s="55"/>
      <c r="AF512" s="684"/>
      <c r="AG512" s="55"/>
      <c r="AH512" s="55"/>
      <c r="AI512" s="55"/>
      <c r="AJ512" s="55"/>
      <c r="AK512" s="55"/>
      <c r="AL512" s="55"/>
      <c r="AM512" s="684"/>
      <c r="AN512" s="55"/>
      <c r="AO512" s="55"/>
      <c r="AP512" s="55"/>
      <c r="AQ512" s="689"/>
      <c r="AR512" s="686"/>
      <c r="AS512" s="687"/>
      <c r="AT512" s="687"/>
      <c r="AU512" s="340"/>
      <c r="AV512" s="340"/>
    </row>
    <row r="513">
      <c r="A513" s="55"/>
      <c r="B513" s="684"/>
      <c r="C513" s="684"/>
      <c r="D513" s="442"/>
      <c r="E513" s="55"/>
      <c r="F513" s="55"/>
      <c r="G513" s="55"/>
      <c r="H513" s="55"/>
      <c r="I513" s="55"/>
      <c r="J513" s="55"/>
      <c r="K513" s="55"/>
      <c r="L513" s="55"/>
      <c r="M513" s="55"/>
      <c r="N513" s="55"/>
      <c r="O513" s="684"/>
      <c r="P513" s="684"/>
      <c r="Q513" s="684"/>
      <c r="R513" s="684"/>
      <c r="S513" s="55"/>
      <c r="T513" s="55"/>
      <c r="U513" s="55"/>
      <c r="V513" s="55"/>
      <c r="W513" s="684"/>
      <c r="X513" s="55"/>
      <c r="Y513" s="55"/>
      <c r="Z513" s="55"/>
      <c r="AA513" s="55"/>
      <c r="AB513" s="55"/>
      <c r="AC513" s="55"/>
      <c r="AD513" s="55"/>
      <c r="AE513" s="55"/>
      <c r="AF513" s="684"/>
      <c r="AG513" s="55"/>
      <c r="AH513" s="55"/>
      <c r="AI513" s="55"/>
      <c r="AJ513" s="55"/>
      <c r="AK513" s="55"/>
      <c r="AL513" s="55"/>
      <c r="AM513" s="684"/>
      <c r="AN513" s="55"/>
      <c r="AO513" s="55"/>
      <c r="AP513" s="55"/>
      <c r="AQ513" s="689"/>
      <c r="AR513" s="686"/>
      <c r="AS513" s="687"/>
      <c r="AT513" s="687"/>
      <c r="AU513" s="340"/>
      <c r="AV513" s="340"/>
    </row>
    <row r="514">
      <c r="A514" s="55"/>
      <c r="B514" s="684"/>
      <c r="C514" s="684"/>
      <c r="D514" s="442"/>
      <c r="E514" s="55"/>
      <c r="F514" s="55"/>
      <c r="G514" s="55"/>
      <c r="H514" s="55"/>
      <c r="I514" s="55"/>
      <c r="J514" s="55"/>
      <c r="K514" s="55"/>
      <c r="L514" s="55"/>
      <c r="M514" s="55"/>
      <c r="N514" s="55"/>
      <c r="O514" s="684"/>
      <c r="P514" s="684"/>
      <c r="Q514" s="684"/>
      <c r="R514" s="684"/>
      <c r="S514" s="55"/>
      <c r="T514" s="55"/>
      <c r="U514" s="55"/>
      <c r="V514" s="55"/>
      <c r="W514" s="684"/>
      <c r="X514" s="55"/>
      <c r="Y514" s="55"/>
      <c r="Z514" s="55"/>
      <c r="AA514" s="55"/>
      <c r="AB514" s="55"/>
      <c r="AC514" s="55"/>
      <c r="AD514" s="55"/>
      <c r="AE514" s="55"/>
      <c r="AF514" s="684"/>
      <c r="AG514" s="55"/>
      <c r="AH514" s="55"/>
      <c r="AI514" s="55"/>
      <c r="AJ514" s="55"/>
      <c r="AK514" s="55"/>
      <c r="AL514" s="55"/>
      <c r="AM514" s="684"/>
      <c r="AN514" s="55"/>
      <c r="AO514" s="55"/>
      <c r="AP514" s="55"/>
      <c r="AQ514" s="689"/>
      <c r="AR514" s="686"/>
      <c r="AS514" s="687"/>
      <c r="AT514" s="687"/>
      <c r="AU514" s="340"/>
      <c r="AV514" s="340"/>
    </row>
    <row r="515">
      <c r="A515" s="55"/>
      <c r="B515" s="684"/>
      <c r="C515" s="684"/>
      <c r="D515" s="442"/>
      <c r="E515" s="55"/>
      <c r="F515" s="55"/>
      <c r="G515" s="55"/>
      <c r="H515" s="55"/>
      <c r="I515" s="55"/>
      <c r="J515" s="55"/>
      <c r="K515" s="55"/>
      <c r="L515" s="55"/>
      <c r="M515" s="55"/>
      <c r="N515" s="55"/>
      <c r="O515" s="684"/>
      <c r="P515" s="684"/>
      <c r="Q515" s="684"/>
      <c r="R515" s="684"/>
      <c r="S515" s="55"/>
      <c r="T515" s="55"/>
      <c r="U515" s="55"/>
      <c r="V515" s="55"/>
      <c r="W515" s="684"/>
      <c r="X515" s="55"/>
      <c r="Y515" s="55"/>
      <c r="Z515" s="55"/>
      <c r="AA515" s="55"/>
      <c r="AB515" s="55"/>
      <c r="AC515" s="55"/>
      <c r="AD515" s="55"/>
      <c r="AE515" s="55"/>
      <c r="AF515" s="684"/>
      <c r="AG515" s="55"/>
      <c r="AH515" s="55"/>
      <c r="AI515" s="55"/>
      <c r="AJ515" s="55"/>
      <c r="AK515" s="55"/>
      <c r="AL515" s="55"/>
      <c r="AM515" s="684"/>
      <c r="AN515" s="55"/>
      <c r="AO515" s="55"/>
      <c r="AP515" s="55"/>
      <c r="AQ515" s="689"/>
      <c r="AR515" s="686"/>
      <c r="AS515" s="687"/>
      <c r="AT515" s="687"/>
      <c r="AU515" s="340"/>
      <c r="AV515" s="340"/>
    </row>
    <row r="516">
      <c r="A516" s="55"/>
      <c r="B516" s="684"/>
      <c r="C516" s="684"/>
      <c r="D516" s="442"/>
      <c r="E516" s="55"/>
      <c r="F516" s="55"/>
      <c r="G516" s="55"/>
      <c r="H516" s="55"/>
      <c r="I516" s="55"/>
      <c r="J516" s="55"/>
      <c r="K516" s="55"/>
      <c r="L516" s="55"/>
      <c r="M516" s="55"/>
      <c r="N516" s="55"/>
      <c r="O516" s="684"/>
      <c r="P516" s="684"/>
      <c r="Q516" s="684"/>
      <c r="R516" s="684"/>
      <c r="S516" s="55"/>
      <c r="T516" s="55"/>
      <c r="U516" s="55"/>
      <c r="V516" s="55"/>
      <c r="W516" s="684"/>
      <c r="X516" s="55"/>
      <c r="Y516" s="55"/>
      <c r="Z516" s="55"/>
      <c r="AA516" s="55"/>
      <c r="AB516" s="55"/>
      <c r="AC516" s="55"/>
      <c r="AD516" s="55"/>
      <c r="AE516" s="55"/>
      <c r="AF516" s="684"/>
      <c r="AG516" s="55"/>
      <c r="AH516" s="55"/>
      <c r="AI516" s="55"/>
      <c r="AJ516" s="55"/>
      <c r="AK516" s="55"/>
      <c r="AL516" s="55"/>
      <c r="AM516" s="684"/>
      <c r="AN516" s="55"/>
      <c r="AO516" s="55"/>
      <c r="AP516" s="55"/>
      <c r="AQ516" s="689"/>
      <c r="AR516" s="686"/>
      <c r="AS516" s="687"/>
      <c r="AT516" s="687"/>
      <c r="AU516" s="340"/>
      <c r="AV516" s="340"/>
    </row>
    <row r="517">
      <c r="A517" s="55"/>
      <c r="B517" s="684"/>
      <c r="C517" s="684"/>
      <c r="D517" s="442"/>
      <c r="E517" s="55"/>
      <c r="F517" s="55"/>
      <c r="G517" s="55"/>
      <c r="H517" s="55"/>
      <c r="I517" s="55"/>
      <c r="J517" s="55"/>
      <c r="K517" s="55"/>
      <c r="L517" s="55"/>
      <c r="M517" s="55"/>
      <c r="N517" s="55"/>
      <c r="O517" s="684"/>
      <c r="P517" s="684"/>
      <c r="Q517" s="684"/>
      <c r="R517" s="684"/>
      <c r="S517" s="55"/>
      <c r="T517" s="55"/>
      <c r="U517" s="55"/>
      <c r="V517" s="55"/>
      <c r="W517" s="684"/>
      <c r="X517" s="55"/>
      <c r="Y517" s="55"/>
      <c r="Z517" s="55"/>
      <c r="AA517" s="55"/>
      <c r="AB517" s="55"/>
      <c r="AC517" s="55"/>
      <c r="AD517" s="55"/>
      <c r="AE517" s="55"/>
      <c r="AF517" s="684"/>
      <c r="AG517" s="55"/>
      <c r="AH517" s="55"/>
      <c r="AI517" s="55"/>
      <c r="AJ517" s="55"/>
      <c r="AK517" s="55"/>
      <c r="AL517" s="55"/>
      <c r="AM517" s="684"/>
      <c r="AN517" s="55"/>
      <c r="AO517" s="55"/>
      <c r="AP517" s="55"/>
      <c r="AQ517" s="689"/>
      <c r="AR517" s="686"/>
      <c r="AS517" s="687"/>
      <c r="AT517" s="687"/>
      <c r="AU517" s="340"/>
      <c r="AV517" s="340"/>
    </row>
    <row r="518">
      <c r="A518" s="55"/>
      <c r="B518" s="684"/>
      <c r="C518" s="684"/>
      <c r="D518" s="442"/>
      <c r="E518" s="55"/>
      <c r="F518" s="55"/>
      <c r="G518" s="55"/>
      <c r="H518" s="55"/>
      <c r="I518" s="55"/>
      <c r="J518" s="55"/>
      <c r="K518" s="55"/>
      <c r="L518" s="55"/>
      <c r="M518" s="55"/>
      <c r="N518" s="55"/>
      <c r="O518" s="684"/>
      <c r="P518" s="684"/>
      <c r="Q518" s="684"/>
      <c r="R518" s="684"/>
      <c r="S518" s="55"/>
      <c r="T518" s="55"/>
      <c r="U518" s="55"/>
      <c r="V518" s="55"/>
      <c r="W518" s="684"/>
      <c r="X518" s="55"/>
      <c r="Y518" s="55"/>
      <c r="Z518" s="55"/>
      <c r="AA518" s="55"/>
      <c r="AB518" s="55"/>
      <c r="AC518" s="55"/>
      <c r="AD518" s="55"/>
      <c r="AE518" s="55"/>
      <c r="AF518" s="684"/>
      <c r="AG518" s="55"/>
      <c r="AH518" s="55"/>
      <c r="AI518" s="55"/>
      <c r="AJ518" s="55"/>
      <c r="AK518" s="55"/>
      <c r="AL518" s="55"/>
      <c r="AM518" s="684"/>
      <c r="AN518" s="55"/>
      <c r="AO518" s="55"/>
      <c r="AP518" s="55"/>
      <c r="AQ518" s="689"/>
      <c r="AR518" s="686"/>
      <c r="AS518" s="687"/>
      <c r="AT518" s="687"/>
      <c r="AU518" s="340"/>
      <c r="AV518" s="340"/>
    </row>
    <row r="519">
      <c r="A519" s="55"/>
      <c r="B519" s="684"/>
      <c r="C519" s="684"/>
      <c r="D519" s="442"/>
      <c r="E519" s="55"/>
      <c r="F519" s="55"/>
      <c r="G519" s="55"/>
      <c r="H519" s="55"/>
      <c r="I519" s="55"/>
      <c r="J519" s="55"/>
      <c r="K519" s="55"/>
      <c r="L519" s="55"/>
      <c r="M519" s="55"/>
      <c r="N519" s="55"/>
      <c r="O519" s="684"/>
      <c r="P519" s="684"/>
      <c r="Q519" s="684"/>
      <c r="R519" s="684"/>
      <c r="S519" s="55"/>
      <c r="T519" s="55"/>
      <c r="U519" s="55"/>
      <c r="V519" s="55"/>
      <c r="W519" s="684"/>
      <c r="X519" s="55"/>
      <c r="Y519" s="55"/>
      <c r="Z519" s="55"/>
      <c r="AA519" s="55"/>
      <c r="AB519" s="55"/>
      <c r="AC519" s="55"/>
      <c r="AD519" s="55"/>
      <c r="AE519" s="55"/>
      <c r="AF519" s="684"/>
      <c r="AG519" s="55"/>
      <c r="AH519" s="55"/>
      <c r="AI519" s="55"/>
      <c r="AJ519" s="55"/>
      <c r="AK519" s="55"/>
      <c r="AL519" s="55"/>
      <c r="AM519" s="684"/>
      <c r="AN519" s="55"/>
      <c r="AO519" s="55"/>
      <c r="AP519" s="55"/>
      <c r="AQ519" s="689"/>
      <c r="AR519" s="686"/>
      <c r="AS519" s="687"/>
      <c r="AT519" s="687"/>
      <c r="AU519" s="340"/>
      <c r="AV519" s="340"/>
    </row>
    <row r="520">
      <c r="A520" s="55"/>
      <c r="B520" s="684"/>
      <c r="C520" s="684"/>
      <c r="D520" s="442"/>
      <c r="E520" s="55"/>
      <c r="F520" s="55"/>
      <c r="G520" s="55"/>
      <c r="H520" s="55"/>
      <c r="I520" s="55"/>
      <c r="J520" s="55"/>
      <c r="K520" s="55"/>
      <c r="L520" s="55"/>
      <c r="M520" s="55"/>
      <c r="N520" s="55"/>
      <c r="O520" s="684"/>
      <c r="P520" s="684"/>
      <c r="Q520" s="684"/>
      <c r="R520" s="684"/>
      <c r="S520" s="55"/>
      <c r="T520" s="55"/>
      <c r="U520" s="55"/>
      <c r="V520" s="55"/>
      <c r="W520" s="684"/>
      <c r="X520" s="55"/>
      <c r="Y520" s="55"/>
      <c r="Z520" s="55"/>
      <c r="AA520" s="55"/>
      <c r="AB520" s="55"/>
      <c r="AC520" s="55"/>
      <c r="AD520" s="55"/>
      <c r="AE520" s="55"/>
      <c r="AF520" s="684"/>
      <c r="AG520" s="55"/>
      <c r="AH520" s="55"/>
      <c r="AI520" s="55"/>
      <c r="AJ520" s="55"/>
      <c r="AK520" s="55"/>
      <c r="AL520" s="55"/>
      <c r="AM520" s="684"/>
      <c r="AN520" s="55"/>
      <c r="AO520" s="55"/>
      <c r="AP520" s="55"/>
      <c r="AQ520" s="689"/>
      <c r="AR520" s="686"/>
      <c r="AS520" s="687"/>
      <c r="AT520" s="687"/>
      <c r="AU520" s="340"/>
      <c r="AV520" s="340"/>
    </row>
    <row r="521">
      <c r="A521" s="55"/>
      <c r="B521" s="684"/>
      <c r="C521" s="684"/>
      <c r="D521" s="442"/>
      <c r="E521" s="55"/>
      <c r="F521" s="55"/>
      <c r="G521" s="55"/>
      <c r="H521" s="55"/>
      <c r="I521" s="55"/>
      <c r="J521" s="55"/>
      <c r="K521" s="55"/>
      <c r="L521" s="55"/>
      <c r="M521" s="55"/>
      <c r="N521" s="55"/>
      <c r="O521" s="684"/>
      <c r="P521" s="684"/>
      <c r="Q521" s="684"/>
      <c r="R521" s="684"/>
      <c r="S521" s="55"/>
      <c r="T521" s="55"/>
      <c r="U521" s="55"/>
      <c r="V521" s="55"/>
      <c r="W521" s="684"/>
      <c r="X521" s="55"/>
      <c r="Y521" s="55"/>
      <c r="Z521" s="55"/>
      <c r="AA521" s="55"/>
      <c r="AB521" s="55"/>
      <c r="AC521" s="55"/>
      <c r="AD521" s="55"/>
      <c r="AE521" s="55"/>
      <c r="AF521" s="684"/>
      <c r="AG521" s="55"/>
      <c r="AH521" s="55"/>
      <c r="AI521" s="55"/>
      <c r="AJ521" s="55"/>
      <c r="AK521" s="55"/>
      <c r="AL521" s="55"/>
      <c r="AM521" s="684"/>
      <c r="AN521" s="55"/>
      <c r="AO521" s="55"/>
      <c r="AP521" s="55"/>
      <c r="AQ521" s="689"/>
      <c r="AR521" s="686"/>
      <c r="AS521" s="687"/>
      <c r="AT521" s="687"/>
      <c r="AU521" s="340"/>
      <c r="AV521" s="340"/>
    </row>
    <row r="522">
      <c r="A522" s="55"/>
      <c r="B522" s="684"/>
      <c r="C522" s="684"/>
      <c r="D522" s="442"/>
      <c r="E522" s="55"/>
      <c r="F522" s="55"/>
      <c r="G522" s="55"/>
      <c r="H522" s="55"/>
      <c r="I522" s="55"/>
      <c r="J522" s="55"/>
      <c r="K522" s="55"/>
      <c r="L522" s="55"/>
      <c r="M522" s="55"/>
      <c r="N522" s="55"/>
      <c r="O522" s="684"/>
      <c r="P522" s="684"/>
      <c r="Q522" s="684"/>
      <c r="R522" s="684"/>
      <c r="S522" s="55"/>
      <c r="T522" s="55"/>
      <c r="U522" s="55"/>
      <c r="V522" s="55"/>
      <c r="W522" s="684"/>
      <c r="X522" s="55"/>
      <c r="Y522" s="55"/>
      <c r="Z522" s="55"/>
      <c r="AA522" s="55"/>
      <c r="AB522" s="55"/>
      <c r="AC522" s="55"/>
      <c r="AD522" s="55"/>
      <c r="AE522" s="55"/>
      <c r="AF522" s="684"/>
      <c r="AG522" s="55"/>
      <c r="AH522" s="55"/>
      <c r="AI522" s="55"/>
      <c r="AJ522" s="55"/>
      <c r="AK522" s="55"/>
      <c r="AL522" s="55"/>
      <c r="AM522" s="684"/>
      <c r="AN522" s="55"/>
      <c r="AO522" s="55"/>
      <c r="AP522" s="55"/>
      <c r="AQ522" s="689"/>
      <c r="AR522" s="686"/>
      <c r="AS522" s="687"/>
      <c r="AT522" s="687"/>
      <c r="AU522" s="340"/>
      <c r="AV522" s="340"/>
    </row>
    <row r="523">
      <c r="A523" s="55"/>
      <c r="B523" s="684"/>
      <c r="C523" s="684"/>
      <c r="D523" s="442"/>
      <c r="E523" s="55"/>
      <c r="F523" s="55"/>
      <c r="G523" s="55"/>
      <c r="H523" s="55"/>
      <c r="I523" s="55"/>
      <c r="J523" s="55"/>
      <c r="K523" s="55"/>
      <c r="L523" s="55"/>
      <c r="M523" s="55"/>
      <c r="N523" s="55"/>
      <c r="O523" s="684"/>
      <c r="P523" s="684"/>
      <c r="Q523" s="684"/>
      <c r="R523" s="684"/>
      <c r="S523" s="55"/>
      <c r="T523" s="55"/>
      <c r="U523" s="55"/>
      <c r="V523" s="55"/>
      <c r="W523" s="684"/>
      <c r="X523" s="55"/>
      <c r="Y523" s="55"/>
      <c r="Z523" s="55"/>
      <c r="AA523" s="55"/>
      <c r="AB523" s="55"/>
      <c r="AC523" s="55"/>
      <c r="AD523" s="55"/>
      <c r="AE523" s="55"/>
      <c r="AF523" s="684"/>
      <c r="AG523" s="55"/>
      <c r="AH523" s="55"/>
      <c r="AI523" s="55"/>
      <c r="AJ523" s="55"/>
      <c r="AK523" s="55"/>
      <c r="AL523" s="55"/>
      <c r="AM523" s="684"/>
      <c r="AN523" s="55"/>
      <c r="AO523" s="55"/>
      <c r="AP523" s="55"/>
      <c r="AQ523" s="689"/>
      <c r="AR523" s="686"/>
      <c r="AS523" s="687"/>
      <c r="AT523" s="687"/>
      <c r="AU523" s="340"/>
      <c r="AV523" s="340"/>
    </row>
    <row r="524">
      <c r="A524" s="55"/>
      <c r="B524" s="684"/>
      <c r="C524" s="684"/>
      <c r="D524" s="442"/>
      <c r="E524" s="55"/>
      <c r="F524" s="55"/>
      <c r="G524" s="55"/>
      <c r="H524" s="55"/>
      <c r="I524" s="55"/>
      <c r="J524" s="55"/>
      <c r="K524" s="55"/>
      <c r="L524" s="55"/>
      <c r="M524" s="55"/>
      <c r="N524" s="55"/>
      <c r="O524" s="684"/>
      <c r="P524" s="684"/>
      <c r="Q524" s="684"/>
      <c r="R524" s="684"/>
      <c r="S524" s="55"/>
      <c r="T524" s="55"/>
      <c r="U524" s="55"/>
      <c r="V524" s="55"/>
      <c r="W524" s="684"/>
      <c r="X524" s="55"/>
      <c r="Y524" s="55"/>
      <c r="Z524" s="55"/>
      <c r="AA524" s="55"/>
      <c r="AB524" s="55"/>
      <c r="AC524" s="55"/>
      <c r="AD524" s="55"/>
      <c r="AE524" s="55"/>
      <c r="AF524" s="684"/>
      <c r="AG524" s="55"/>
      <c r="AH524" s="55"/>
      <c r="AI524" s="55"/>
      <c r="AJ524" s="55"/>
      <c r="AK524" s="55"/>
      <c r="AL524" s="55"/>
      <c r="AM524" s="684"/>
      <c r="AN524" s="55"/>
      <c r="AO524" s="55"/>
      <c r="AP524" s="55"/>
      <c r="AQ524" s="689"/>
      <c r="AR524" s="686"/>
      <c r="AS524" s="687"/>
      <c r="AT524" s="687"/>
      <c r="AU524" s="340"/>
      <c r="AV524" s="340"/>
    </row>
    <row r="525">
      <c r="A525" s="55"/>
      <c r="B525" s="684"/>
      <c r="C525" s="684"/>
      <c r="D525" s="442"/>
      <c r="E525" s="55"/>
      <c r="F525" s="55"/>
      <c r="G525" s="55"/>
      <c r="H525" s="55"/>
      <c r="I525" s="55"/>
      <c r="J525" s="55"/>
      <c r="K525" s="55"/>
      <c r="L525" s="55"/>
      <c r="M525" s="55"/>
      <c r="N525" s="55"/>
      <c r="O525" s="684"/>
      <c r="P525" s="684"/>
      <c r="Q525" s="684"/>
      <c r="R525" s="684"/>
      <c r="S525" s="55"/>
      <c r="T525" s="55"/>
      <c r="U525" s="55"/>
      <c r="V525" s="55"/>
      <c r="W525" s="684"/>
      <c r="X525" s="55"/>
      <c r="Y525" s="55"/>
      <c r="Z525" s="55"/>
      <c r="AA525" s="55"/>
      <c r="AB525" s="55"/>
      <c r="AC525" s="55"/>
      <c r="AD525" s="55"/>
      <c r="AE525" s="55"/>
      <c r="AF525" s="684"/>
      <c r="AG525" s="55"/>
      <c r="AH525" s="55"/>
      <c r="AI525" s="55"/>
      <c r="AJ525" s="55"/>
      <c r="AK525" s="55"/>
      <c r="AL525" s="55"/>
      <c r="AM525" s="684"/>
      <c r="AN525" s="55"/>
      <c r="AO525" s="55"/>
      <c r="AP525" s="55"/>
      <c r="AQ525" s="689"/>
      <c r="AR525" s="686"/>
      <c r="AS525" s="687"/>
      <c r="AT525" s="687"/>
      <c r="AU525" s="340"/>
      <c r="AV525" s="340"/>
    </row>
    <row r="526">
      <c r="A526" s="55"/>
      <c r="B526" s="684"/>
      <c r="C526" s="684"/>
      <c r="D526" s="442"/>
      <c r="E526" s="55"/>
      <c r="F526" s="55"/>
      <c r="G526" s="55"/>
      <c r="H526" s="55"/>
      <c r="I526" s="55"/>
      <c r="J526" s="55"/>
      <c r="K526" s="55"/>
      <c r="L526" s="55"/>
      <c r="M526" s="55"/>
      <c r="N526" s="55"/>
      <c r="O526" s="684"/>
      <c r="P526" s="684"/>
      <c r="Q526" s="684"/>
      <c r="R526" s="684"/>
      <c r="S526" s="55"/>
      <c r="T526" s="55"/>
      <c r="U526" s="55"/>
      <c r="V526" s="55"/>
      <c r="W526" s="684"/>
      <c r="X526" s="55"/>
      <c r="Y526" s="55"/>
      <c r="Z526" s="55"/>
      <c r="AA526" s="55"/>
      <c r="AB526" s="55"/>
      <c r="AC526" s="55"/>
      <c r="AD526" s="55"/>
      <c r="AE526" s="55"/>
      <c r="AF526" s="684"/>
      <c r="AG526" s="55"/>
      <c r="AH526" s="55"/>
      <c r="AI526" s="55"/>
      <c r="AJ526" s="55"/>
      <c r="AK526" s="55"/>
      <c r="AL526" s="55"/>
      <c r="AM526" s="684"/>
      <c r="AN526" s="55"/>
      <c r="AO526" s="55"/>
      <c r="AP526" s="55"/>
      <c r="AQ526" s="689"/>
      <c r="AR526" s="686"/>
      <c r="AS526" s="687"/>
      <c r="AT526" s="687"/>
      <c r="AU526" s="340"/>
      <c r="AV526" s="340"/>
    </row>
    <row r="527">
      <c r="A527" s="55"/>
      <c r="B527" s="684"/>
      <c r="C527" s="684"/>
      <c r="D527" s="442"/>
      <c r="E527" s="55"/>
      <c r="F527" s="55"/>
      <c r="G527" s="55"/>
      <c r="H527" s="55"/>
      <c r="I527" s="55"/>
      <c r="J527" s="55"/>
      <c r="K527" s="55"/>
      <c r="L527" s="55"/>
      <c r="M527" s="55"/>
      <c r="N527" s="55"/>
      <c r="O527" s="684"/>
      <c r="P527" s="684"/>
      <c r="Q527" s="684"/>
      <c r="R527" s="684"/>
      <c r="S527" s="55"/>
      <c r="T527" s="55"/>
      <c r="U527" s="55"/>
      <c r="V527" s="55"/>
      <c r="W527" s="684"/>
      <c r="X527" s="55"/>
      <c r="Y527" s="55"/>
      <c r="Z527" s="55"/>
      <c r="AA527" s="55"/>
      <c r="AB527" s="55"/>
      <c r="AC527" s="55"/>
      <c r="AD527" s="55"/>
      <c r="AE527" s="55"/>
      <c r="AF527" s="684"/>
      <c r="AG527" s="55"/>
      <c r="AH527" s="55"/>
      <c r="AI527" s="55"/>
      <c r="AJ527" s="55"/>
      <c r="AK527" s="55"/>
      <c r="AL527" s="55"/>
      <c r="AM527" s="684"/>
      <c r="AN527" s="55"/>
      <c r="AO527" s="55"/>
      <c r="AP527" s="55"/>
      <c r="AQ527" s="689"/>
      <c r="AR527" s="686"/>
      <c r="AS527" s="687"/>
      <c r="AT527" s="687"/>
      <c r="AU527" s="340"/>
      <c r="AV527" s="340"/>
    </row>
    <row r="528">
      <c r="A528" s="55"/>
      <c r="B528" s="684"/>
      <c r="C528" s="684"/>
      <c r="D528" s="442"/>
      <c r="E528" s="55"/>
      <c r="F528" s="55"/>
      <c r="G528" s="55"/>
      <c r="H528" s="55"/>
      <c r="I528" s="55"/>
      <c r="J528" s="55"/>
      <c r="K528" s="55"/>
      <c r="L528" s="55"/>
      <c r="M528" s="55"/>
      <c r="N528" s="55"/>
      <c r="O528" s="684"/>
      <c r="P528" s="684"/>
      <c r="Q528" s="684"/>
      <c r="R528" s="684"/>
      <c r="S528" s="55"/>
      <c r="T528" s="55"/>
      <c r="U528" s="55"/>
      <c r="V528" s="55"/>
      <c r="W528" s="684"/>
      <c r="X528" s="55"/>
      <c r="Y528" s="55"/>
      <c r="Z528" s="55"/>
      <c r="AA528" s="55"/>
      <c r="AB528" s="55"/>
      <c r="AC528" s="55"/>
      <c r="AD528" s="55"/>
      <c r="AE528" s="55"/>
      <c r="AF528" s="684"/>
      <c r="AG528" s="55"/>
      <c r="AH528" s="55"/>
      <c r="AI528" s="55"/>
      <c r="AJ528" s="55"/>
      <c r="AK528" s="55"/>
      <c r="AL528" s="55"/>
      <c r="AM528" s="684"/>
      <c r="AN528" s="55"/>
      <c r="AO528" s="55"/>
      <c r="AP528" s="55"/>
      <c r="AQ528" s="689"/>
      <c r="AR528" s="686"/>
      <c r="AS528" s="687"/>
      <c r="AT528" s="687"/>
      <c r="AU528" s="340"/>
      <c r="AV528" s="340"/>
    </row>
    <row r="529">
      <c r="A529" s="55"/>
      <c r="B529" s="684"/>
      <c r="C529" s="684"/>
      <c r="D529" s="442"/>
      <c r="E529" s="55"/>
      <c r="F529" s="55"/>
      <c r="G529" s="55"/>
      <c r="H529" s="55"/>
      <c r="I529" s="55"/>
      <c r="J529" s="55"/>
      <c r="K529" s="55"/>
      <c r="L529" s="55"/>
      <c r="M529" s="55"/>
      <c r="N529" s="55"/>
      <c r="O529" s="684"/>
      <c r="P529" s="684"/>
      <c r="Q529" s="684"/>
      <c r="R529" s="684"/>
      <c r="S529" s="55"/>
      <c r="T529" s="55"/>
      <c r="U529" s="55"/>
      <c r="V529" s="55"/>
      <c r="W529" s="684"/>
      <c r="X529" s="55"/>
      <c r="Y529" s="55"/>
      <c r="Z529" s="55"/>
      <c r="AA529" s="55"/>
      <c r="AB529" s="55"/>
      <c r="AC529" s="55"/>
      <c r="AD529" s="55"/>
      <c r="AE529" s="55"/>
      <c r="AF529" s="684"/>
      <c r="AG529" s="55"/>
      <c r="AH529" s="55"/>
      <c r="AI529" s="55"/>
      <c r="AJ529" s="55"/>
      <c r="AK529" s="55"/>
      <c r="AL529" s="55"/>
      <c r="AM529" s="684"/>
      <c r="AN529" s="55"/>
      <c r="AO529" s="55"/>
      <c r="AP529" s="55"/>
      <c r="AQ529" s="689"/>
      <c r="AR529" s="686"/>
      <c r="AS529" s="687"/>
      <c r="AT529" s="687"/>
      <c r="AU529" s="340"/>
      <c r="AV529" s="340"/>
    </row>
    <row r="530">
      <c r="A530" s="55"/>
      <c r="B530" s="684"/>
      <c r="C530" s="684"/>
      <c r="D530" s="442"/>
      <c r="E530" s="55"/>
      <c r="F530" s="55"/>
      <c r="G530" s="55"/>
      <c r="H530" s="55"/>
      <c r="I530" s="55"/>
      <c r="J530" s="55"/>
      <c r="K530" s="55"/>
      <c r="L530" s="55"/>
      <c r="M530" s="55"/>
      <c r="N530" s="55"/>
      <c r="O530" s="684"/>
      <c r="P530" s="684"/>
      <c r="Q530" s="684"/>
      <c r="R530" s="684"/>
      <c r="S530" s="55"/>
      <c r="T530" s="55"/>
      <c r="U530" s="55"/>
      <c r="V530" s="55"/>
      <c r="W530" s="684"/>
      <c r="X530" s="55"/>
      <c r="Y530" s="55"/>
      <c r="Z530" s="55"/>
      <c r="AA530" s="55"/>
      <c r="AB530" s="55"/>
      <c r="AC530" s="55"/>
      <c r="AD530" s="55"/>
      <c r="AE530" s="55"/>
      <c r="AF530" s="684"/>
      <c r="AG530" s="55"/>
      <c r="AH530" s="55"/>
      <c r="AI530" s="55"/>
      <c r="AJ530" s="55"/>
      <c r="AK530" s="55"/>
      <c r="AL530" s="55"/>
      <c r="AM530" s="684"/>
      <c r="AN530" s="55"/>
      <c r="AO530" s="55"/>
      <c r="AP530" s="55"/>
      <c r="AQ530" s="689"/>
      <c r="AR530" s="686"/>
      <c r="AS530" s="687"/>
      <c r="AT530" s="687"/>
      <c r="AU530" s="340"/>
      <c r="AV530" s="340"/>
    </row>
    <row r="531">
      <c r="A531" s="55"/>
      <c r="B531" s="684"/>
      <c r="C531" s="684"/>
      <c r="D531" s="442"/>
      <c r="E531" s="55"/>
      <c r="F531" s="55"/>
      <c r="G531" s="55"/>
      <c r="H531" s="55"/>
      <c r="I531" s="55"/>
      <c r="J531" s="55"/>
      <c r="K531" s="55"/>
      <c r="L531" s="55"/>
      <c r="M531" s="55"/>
      <c r="N531" s="55"/>
      <c r="O531" s="684"/>
      <c r="P531" s="684"/>
      <c r="Q531" s="684"/>
      <c r="R531" s="684"/>
      <c r="S531" s="55"/>
      <c r="T531" s="55"/>
      <c r="U531" s="55"/>
      <c r="V531" s="55"/>
      <c r="W531" s="684"/>
      <c r="X531" s="55"/>
      <c r="Y531" s="55"/>
      <c r="Z531" s="55"/>
      <c r="AA531" s="55"/>
      <c r="AB531" s="55"/>
      <c r="AC531" s="55"/>
      <c r="AD531" s="55"/>
      <c r="AE531" s="55"/>
      <c r="AF531" s="684"/>
      <c r="AG531" s="55"/>
      <c r="AH531" s="55"/>
      <c r="AI531" s="55"/>
      <c r="AJ531" s="55"/>
      <c r="AK531" s="55"/>
      <c r="AL531" s="55"/>
      <c r="AM531" s="684"/>
      <c r="AN531" s="55"/>
      <c r="AO531" s="55"/>
      <c r="AP531" s="55"/>
      <c r="AQ531" s="689"/>
      <c r="AR531" s="686"/>
      <c r="AS531" s="687"/>
      <c r="AT531" s="687"/>
      <c r="AU531" s="340"/>
      <c r="AV531" s="340"/>
    </row>
    <row r="532">
      <c r="A532" s="55"/>
      <c r="B532" s="684"/>
      <c r="C532" s="684"/>
      <c r="D532" s="442"/>
      <c r="E532" s="55"/>
      <c r="F532" s="55"/>
      <c r="G532" s="55"/>
      <c r="H532" s="55"/>
      <c r="I532" s="55"/>
      <c r="J532" s="55"/>
      <c r="K532" s="55"/>
      <c r="L532" s="55"/>
      <c r="M532" s="55"/>
      <c r="N532" s="55"/>
      <c r="O532" s="684"/>
      <c r="P532" s="684"/>
      <c r="Q532" s="684"/>
      <c r="R532" s="684"/>
      <c r="S532" s="55"/>
      <c r="T532" s="55"/>
      <c r="U532" s="55"/>
      <c r="V532" s="55"/>
      <c r="W532" s="684"/>
      <c r="X532" s="55"/>
      <c r="Y532" s="55"/>
      <c r="Z532" s="55"/>
      <c r="AA532" s="55"/>
      <c r="AB532" s="55"/>
      <c r="AC532" s="55"/>
      <c r="AD532" s="55"/>
      <c r="AE532" s="55"/>
      <c r="AF532" s="684"/>
      <c r="AG532" s="55"/>
      <c r="AH532" s="55"/>
      <c r="AI532" s="55"/>
      <c r="AJ532" s="55"/>
      <c r="AK532" s="55"/>
      <c r="AL532" s="55"/>
      <c r="AM532" s="684"/>
      <c r="AN532" s="55"/>
      <c r="AO532" s="55"/>
      <c r="AP532" s="55"/>
      <c r="AQ532" s="689"/>
      <c r="AR532" s="686"/>
      <c r="AS532" s="687"/>
      <c r="AT532" s="687"/>
      <c r="AU532" s="340"/>
      <c r="AV532" s="340"/>
    </row>
    <row r="533">
      <c r="A533" s="55"/>
      <c r="B533" s="684"/>
      <c r="C533" s="684"/>
      <c r="D533" s="442"/>
      <c r="E533" s="55"/>
      <c r="F533" s="55"/>
      <c r="G533" s="55"/>
      <c r="H533" s="55"/>
      <c r="I533" s="55"/>
      <c r="J533" s="55"/>
      <c r="K533" s="55"/>
      <c r="L533" s="55"/>
      <c r="M533" s="55"/>
      <c r="N533" s="55"/>
      <c r="O533" s="684"/>
      <c r="P533" s="684"/>
      <c r="Q533" s="684"/>
      <c r="R533" s="684"/>
      <c r="S533" s="55"/>
      <c r="T533" s="55"/>
      <c r="U533" s="55"/>
      <c r="V533" s="55"/>
      <c r="W533" s="684"/>
      <c r="X533" s="55"/>
      <c r="Y533" s="55"/>
      <c r="Z533" s="55"/>
      <c r="AA533" s="55"/>
      <c r="AB533" s="55"/>
      <c r="AC533" s="55"/>
      <c r="AD533" s="55"/>
      <c r="AE533" s="55"/>
      <c r="AF533" s="684"/>
      <c r="AG533" s="55"/>
      <c r="AH533" s="55"/>
      <c r="AI533" s="55"/>
      <c r="AJ533" s="55"/>
      <c r="AK533" s="55"/>
      <c r="AL533" s="55"/>
      <c r="AM533" s="684"/>
      <c r="AN533" s="55"/>
      <c r="AO533" s="55"/>
      <c r="AP533" s="55"/>
      <c r="AQ533" s="689"/>
      <c r="AR533" s="686"/>
      <c r="AS533" s="687"/>
      <c r="AT533" s="687"/>
      <c r="AU533" s="340"/>
      <c r="AV533" s="340"/>
    </row>
    <row r="534">
      <c r="A534" s="55"/>
      <c r="B534" s="684"/>
      <c r="C534" s="684"/>
      <c r="D534" s="442"/>
      <c r="E534" s="55"/>
      <c r="F534" s="55"/>
      <c r="G534" s="55"/>
      <c r="H534" s="55"/>
      <c r="I534" s="55"/>
      <c r="J534" s="55"/>
      <c r="K534" s="55"/>
      <c r="L534" s="55"/>
      <c r="M534" s="55"/>
      <c r="N534" s="55"/>
      <c r="O534" s="684"/>
      <c r="P534" s="684"/>
      <c r="Q534" s="684"/>
      <c r="R534" s="684"/>
      <c r="S534" s="55"/>
      <c r="T534" s="55"/>
      <c r="U534" s="55"/>
      <c r="V534" s="55"/>
      <c r="W534" s="684"/>
      <c r="X534" s="55"/>
      <c r="Y534" s="55"/>
      <c r="Z534" s="55"/>
      <c r="AA534" s="55"/>
      <c r="AB534" s="55"/>
      <c r="AC534" s="55"/>
      <c r="AD534" s="55"/>
      <c r="AE534" s="55"/>
      <c r="AF534" s="684"/>
      <c r="AG534" s="55"/>
      <c r="AH534" s="55"/>
      <c r="AI534" s="55"/>
      <c r="AJ534" s="55"/>
      <c r="AK534" s="55"/>
      <c r="AL534" s="55"/>
      <c r="AM534" s="684"/>
      <c r="AN534" s="55"/>
      <c r="AO534" s="55"/>
      <c r="AP534" s="55"/>
      <c r="AQ534" s="689"/>
      <c r="AR534" s="686"/>
      <c r="AS534" s="687"/>
      <c r="AT534" s="687"/>
      <c r="AU534" s="340"/>
      <c r="AV534" s="340"/>
    </row>
    <row r="535">
      <c r="A535" s="55"/>
      <c r="B535" s="684"/>
      <c r="C535" s="684"/>
      <c r="D535" s="442"/>
      <c r="E535" s="55"/>
      <c r="F535" s="55"/>
      <c r="G535" s="55"/>
      <c r="H535" s="55"/>
      <c r="I535" s="55"/>
      <c r="J535" s="55"/>
      <c r="K535" s="55"/>
      <c r="L535" s="55"/>
      <c r="M535" s="55"/>
      <c r="N535" s="55"/>
      <c r="O535" s="684"/>
      <c r="P535" s="684"/>
      <c r="Q535" s="684"/>
      <c r="R535" s="684"/>
      <c r="S535" s="55"/>
      <c r="T535" s="55"/>
      <c r="U535" s="55"/>
      <c r="V535" s="55"/>
      <c r="W535" s="684"/>
      <c r="X535" s="55"/>
      <c r="Y535" s="55"/>
      <c r="Z535" s="55"/>
      <c r="AA535" s="55"/>
      <c r="AB535" s="55"/>
      <c r="AC535" s="55"/>
      <c r="AD535" s="55"/>
      <c r="AE535" s="55"/>
      <c r="AF535" s="684"/>
      <c r="AG535" s="55"/>
      <c r="AH535" s="55"/>
      <c r="AI535" s="55"/>
      <c r="AJ535" s="55"/>
      <c r="AK535" s="55"/>
      <c r="AL535" s="55"/>
      <c r="AM535" s="684"/>
      <c r="AN535" s="55"/>
      <c r="AO535" s="55"/>
      <c r="AP535" s="55"/>
      <c r="AQ535" s="689"/>
      <c r="AR535" s="686"/>
      <c r="AS535" s="687"/>
      <c r="AT535" s="687"/>
      <c r="AU535" s="340"/>
      <c r="AV535" s="340"/>
    </row>
    <row r="536">
      <c r="A536" s="55"/>
      <c r="B536" s="684"/>
      <c r="C536" s="684"/>
      <c r="D536" s="442"/>
      <c r="E536" s="55"/>
      <c r="F536" s="55"/>
      <c r="G536" s="55"/>
      <c r="H536" s="55"/>
      <c r="I536" s="55"/>
      <c r="J536" s="55"/>
      <c r="K536" s="55"/>
      <c r="L536" s="55"/>
      <c r="M536" s="55"/>
      <c r="N536" s="55"/>
      <c r="O536" s="684"/>
      <c r="P536" s="684"/>
      <c r="Q536" s="684"/>
      <c r="R536" s="684"/>
      <c r="S536" s="55"/>
      <c r="T536" s="55"/>
      <c r="U536" s="55"/>
      <c r="V536" s="55"/>
      <c r="W536" s="684"/>
      <c r="X536" s="55"/>
      <c r="Y536" s="55"/>
      <c r="Z536" s="55"/>
      <c r="AA536" s="55"/>
      <c r="AB536" s="55"/>
      <c r="AC536" s="55"/>
      <c r="AD536" s="55"/>
      <c r="AE536" s="55"/>
      <c r="AF536" s="684"/>
      <c r="AG536" s="55"/>
      <c r="AH536" s="55"/>
      <c r="AI536" s="55"/>
      <c r="AJ536" s="55"/>
      <c r="AK536" s="55"/>
      <c r="AL536" s="55"/>
      <c r="AM536" s="684"/>
      <c r="AN536" s="55"/>
      <c r="AO536" s="55"/>
      <c r="AP536" s="55"/>
      <c r="AQ536" s="689"/>
      <c r="AR536" s="686"/>
      <c r="AS536" s="687"/>
      <c r="AT536" s="687"/>
      <c r="AU536" s="340"/>
      <c r="AV536" s="340"/>
    </row>
    <row r="537">
      <c r="A537" s="55"/>
      <c r="B537" s="684"/>
      <c r="C537" s="684"/>
      <c r="D537" s="442"/>
      <c r="E537" s="55"/>
      <c r="F537" s="55"/>
      <c r="G537" s="55"/>
      <c r="H537" s="55"/>
      <c r="I537" s="55"/>
      <c r="J537" s="55"/>
      <c r="K537" s="55"/>
      <c r="L537" s="55"/>
      <c r="M537" s="55"/>
      <c r="N537" s="55"/>
      <c r="O537" s="684"/>
      <c r="P537" s="684"/>
      <c r="Q537" s="684"/>
      <c r="R537" s="684"/>
      <c r="S537" s="55"/>
      <c r="T537" s="55"/>
      <c r="U537" s="55"/>
      <c r="V537" s="55"/>
      <c r="W537" s="684"/>
      <c r="X537" s="55"/>
      <c r="Y537" s="55"/>
      <c r="Z537" s="55"/>
      <c r="AA537" s="55"/>
      <c r="AB537" s="55"/>
      <c r="AC537" s="55"/>
      <c r="AD537" s="55"/>
      <c r="AE537" s="55"/>
      <c r="AF537" s="684"/>
      <c r="AG537" s="55"/>
      <c r="AH537" s="55"/>
      <c r="AI537" s="55"/>
      <c r="AJ537" s="55"/>
      <c r="AK537" s="55"/>
      <c r="AL537" s="55"/>
      <c r="AM537" s="684"/>
      <c r="AN537" s="55"/>
      <c r="AO537" s="55"/>
      <c r="AP537" s="55"/>
      <c r="AQ537" s="689"/>
      <c r="AR537" s="686"/>
      <c r="AS537" s="687"/>
      <c r="AT537" s="687"/>
      <c r="AU537" s="340"/>
      <c r="AV537" s="340"/>
    </row>
    <row r="538">
      <c r="A538" s="55"/>
      <c r="B538" s="684"/>
      <c r="C538" s="684"/>
      <c r="D538" s="442"/>
      <c r="E538" s="55"/>
      <c r="F538" s="55"/>
      <c r="G538" s="55"/>
      <c r="H538" s="55"/>
      <c r="I538" s="55"/>
      <c r="J538" s="55"/>
      <c r="K538" s="55"/>
      <c r="L538" s="55"/>
      <c r="M538" s="55"/>
      <c r="N538" s="55"/>
      <c r="O538" s="684"/>
      <c r="P538" s="684"/>
      <c r="Q538" s="684"/>
      <c r="R538" s="684"/>
      <c r="S538" s="55"/>
      <c r="T538" s="55"/>
      <c r="U538" s="55"/>
      <c r="V538" s="55"/>
      <c r="W538" s="684"/>
      <c r="X538" s="55"/>
      <c r="Y538" s="55"/>
      <c r="Z538" s="55"/>
      <c r="AA538" s="55"/>
      <c r="AB538" s="55"/>
      <c r="AC538" s="55"/>
      <c r="AD538" s="55"/>
      <c r="AE538" s="55"/>
      <c r="AF538" s="684"/>
      <c r="AG538" s="55"/>
      <c r="AH538" s="55"/>
      <c r="AI538" s="55"/>
      <c r="AJ538" s="55"/>
      <c r="AK538" s="55"/>
      <c r="AL538" s="55"/>
      <c r="AM538" s="684"/>
      <c r="AN538" s="55"/>
      <c r="AO538" s="55"/>
      <c r="AP538" s="55"/>
      <c r="AQ538" s="689"/>
      <c r="AR538" s="686"/>
      <c r="AS538" s="687"/>
      <c r="AT538" s="687"/>
      <c r="AU538" s="340"/>
      <c r="AV538" s="340"/>
    </row>
    <row r="539">
      <c r="A539" s="55"/>
      <c r="B539" s="684"/>
      <c r="C539" s="684"/>
      <c r="D539" s="442"/>
      <c r="E539" s="55"/>
      <c r="F539" s="55"/>
      <c r="G539" s="55"/>
      <c r="H539" s="55"/>
      <c r="I539" s="55"/>
      <c r="J539" s="55"/>
      <c r="K539" s="55"/>
      <c r="L539" s="55"/>
      <c r="M539" s="55"/>
      <c r="N539" s="55"/>
      <c r="O539" s="684"/>
      <c r="P539" s="684"/>
      <c r="Q539" s="684"/>
      <c r="R539" s="684"/>
      <c r="S539" s="55"/>
      <c r="T539" s="55"/>
      <c r="U539" s="55"/>
      <c r="V539" s="55"/>
      <c r="W539" s="684"/>
      <c r="X539" s="55"/>
      <c r="Y539" s="55"/>
      <c r="Z539" s="55"/>
      <c r="AA539" s="55"/>
      <c r="AB539" s="55"/>
      <c r="AC539" s="55"/>
      <c r="AD539" s="55"/>
      <c r="AE539" s="55"/>
      <c r="AF539" s="684"/>
      <c r="AG539" s="55"/>
      <c r="AH539" s="55"/>
      <c r="AI539" s="55"/>
      <c r="AJ539" s="55"/>
      <c r="AK539" s="55"/>
      <c r="AL539" s="55"/>
      <c r="AM539" s="684"/>
      <c r="AN539" s="55"/>
      <c r="AO539" s="55"/>
      <c r="AP539" s="55"/>
      <c r="AQ539" s="689"/>
      <c r="AR539" s="686"/>
      <c r="AS539" s="687"/>
      <c r="AT539" s="687"/>
      <c r="AU539" s="340"/>
      <c r="AV539" s="340"/>
    </row>
    <row r="540">
      <c r="A540" s="55"/>
      <c r="B540" s="684"/>
      <c r="C540" s="684"/>
      <c r="D540" s="442"/>
      <c r="E540" s="55"/>
      <c r="F540" s="55"/>
      <c r="G540" s="55"/>
      <c r="H540" s="55"/>
      <c r="I540" s="55"/>
      <c r="J540" s="55"/>
      <c r="K540" s="55"/>
      <c r="L540" s="55"/>
      <c r="M540" s="55"/>
      <c r="N540" s="55"/>
      <c r="O540" s="684"/>
      <c r="P540" s="684"/>
      <c r="Q540" s="684"/>
      <c r="R540" s="684"/>
      <c r="S540" s="55"/>
      <c r="T540" s="55"/>
      <c r="U540" s="55"/>
      <c r="V540" s="55"/>
      <c r="W540" s="684"/>
      <c r="X540" s="55"/>
      <c r="Y540" s="55"/>
      <c r="Z540" s="55"/>
      <c r="AA540" s="55"/>
      <c r="AB540" s="55"/>
      <c r="AC540" s="55"/>
      <c r="AD540" s="55"/>
      <c r="AE540" s="55"/>
      <c r="AF540" s="684"/>
      <c r="AG540" s="55"/>
      <c r="AH540" s="55"/>
      <c r="AI540" s="55"/>
      <c r="AJ540" s="55"/>
      <c r="AK540" s="55"/>
      <c r="AL540" s="55"/>
      <c r="AM540" s="684"/>
      <c r="AN540" s="55"/>
      <c r="AO540" s="55"/>
      <c r="AP540" s="55"/>
      <c r="AQ540" s="689"/>
      <c r="AR540" s="686"/>
      <c r="AS540" s="687"/>
      <c r="AT540" s="687"/>
      <c r="AU540" s="340"/>
      <c r="AV540" s="340"/>
    </row>
    <row r="541">
      <c r="A541" s="55"/>
      <c r="B541" s="684"/>
      <c r="C541" s="684"/>
      <c r="D541" s="442"/>
      <c r="E541" s="55"/>
      <c r="F541" s="55"/>
      <c r="G541" s="55"/>
      <c r="H541" s="55"/>
      <c r="I541" s="55"/>
      <c r="J541" s="55"/>
      <c r="K541" s="55"/>
      <c r="L541" s="55"/>
      <c r="M541" s="55"/>
      <c r="N541" s="55"/>
      <c r="O541" s="684"/>
      <c r="P541" s="684"/>
      <c r="Q541" s="684"/>
      <c r="R541" s="684"/>
      <c r="S541" s="55"/>
      <c r="T541" s="55"/>
      <c r="U541" s="55"/>
      <c r="V541" s="55"/>
      <c r="W541" s="684"/>
      <c r="X541" s="55"/>
      <c r="Y541" s="55"/>
      <c r="Z541" s="55"/>
      <c r="AA541" s="55"/>
      <c r="AB541" s="55"/>
      <c r="AC541" s="55"/>
      <c r="AD541" s="55"/>
      <c r="AE541" s="55"/>
      <c r="AF541" s="684"/>
      <c r="AG541" s="55"/>
      <c r="AH541" s="55"/>
      <c r="AI541" s="55"/>
      <c r="AJ541" s="55"/>
      <c r="AK541" s="55"/>
      <c r="AL541" s="55"/>
      <c r="AM541" s="684"/>
      <c r="AN541" s="55"/>
      <c r="AO541" s="55"/>
      <c r="AP541" s="55"/>
      <c r="AQ541" s="689"/>
      <c r="AR541" s="686"/>
      <c r="AS541" s="687"/>
      <c r="AT541" s="687"/>
      <c r="AU541" s="340"/>
      <c r="AV541" s="340"/>
    </row>
    <row r="542">
      <c r="A542" s="55"/>
      <c r="B542" s="684"/>
      <c r="C542" s="684"/>
      <c r="D542" s="442"/>
      <c r="E542" s="55"/>
      <c r="F542" s="55"/>
      <c r="G542" s="55"/>
      <c r="H542" s="55"/>
      <c r="I542" s="55"/>
      <c r="J542" s="55"/>
      <c r="K542" s="55"/>
      <c r="L542" s="55"/>
      <c r="M542" s="55"/>
      <c r="N542" s="55"/>
      <c r="O542" s="684"/>
      <c r="P542" s="684"/>
      <c r="Q542" s="684"/>
      <c r="R542" s="684"/>
      <c r="S542" s="55"/>
      <c r="T542" s="55"/>
      <c r="U542" s="55"/>
      <c r="V542" s="55"/>
      <c r="W542" s="684"/>
      <c r="X542" s="55"/>
      <c r="Y542" s="55"/>
      <c r="Z542" s="55"/>
      <c r="AA542" s="55"/>
      <c r="AB542" s="55"/>
      <c r="AC542" s="55"/>
      <c r="AD542" s="55"/>
      <c r="AE542" s="55"/>
      <c r="AF542" s="684"/>
      <c r="AG542" s="55"/>
      <c r="AH542" s="55"/>
      <c r="AI542" s="55"/>
      <c r="AJ542" s="55"/>
      <c r="AK542" s="55"/>
      <c r="AL542" s="55"/>
      <c r="AM542" s="684"/>
      <c r="AN542" s="55"/>
      <c r="AO542" s="55"/>
      <c r="AP542" s="55"/>
      <c r="AQ542" s="689"/>
      <c r="AR542" s="686"/>
      <c r="AS542" s="687"/>
      <c r="AT542" s="687"/>
      <c r="AU542" s="340"/>
      <c r="AV542" s="340"/>
    </row>
    <row r="543">
      <c r="A543" s="55"/>
      <c r="B543" s="684"/>
      <c r="C543" s="684"/>
      <c r="D543" s="442"/>
      <c r="E543" s="55"/>
      <c r="F543" s="55"/>
      <c r="G543" s="55"/>
      <c r="H543" s="55"/>
      <c r="I543" s="55"/>
      <c r="J543" s="55"/>
      <c r="K543" s="55"/>
      <c r="L543" s="55"/>
      <c r="M543" s="55"/>
      <c r="N543" s="55"/>
      <c r="O543" s="684"/>
      <c r="P543" s="684"/>
      <c r="Q543" s="684"/>
      <c r="R543" s="684"/>
      <c r="S543" s="55"/>
      <c r="T543" s="55"/>
      <c r="U543" s="55"/>
      <c r="V543" s="55"/>
      <c r="W543" s="684"/>
      <c r="X543" s="55"/>
      <c r="Y543" s="55"/>
      <c r="Z543" s="55"/>
      <c r="AA543" s="55"/>
      <c r="AB543" s="55"/>
      <c r="AC543" s="55"/>
      <c r="AD543" s="55"/>
      <c r="AE543" s="55"/>
      <c r="AF543" s="684"/>
      <c r="AG543" s="55"/>
      <c r="AH543" s="55"/>
      <c r="AI543" s="55"/>
      <c r="AJ543" s="55"/>
      <c r="AK543" s="55"/>
      <c r="AL543" s="55"/>
      <c r="AM543" s="684"/>
      <c r="AN543" s="55"/>
      <c r="AO543" s="55"/>
      <c r="AP543" s="55"/>
      <c r="AQ543" s="689"/>
      <c r="AR543" s="686"/>
      <c r="AS543" s="687"/>
      <c r="AT543" s="687"/>
      <c r="AU543" s="340"/>
      <c r="AV543" s="340"/>
    </row>
    <row r="544">
      <c r="A544" s="55"/>
      <c r="B544" s="684"/>
      <c r="C544" s="684"/>
      <c r="D544" s="442"/>
      <c r="E544" s="55"/>
      <c r="F544" s="55"/>
      <c r="G544" s="55"/>
      <c r="H544" s="55"/>
      <c r="I544" s="55"/>
      <c r="J544" s="55"/>
      <c r="K544" s="55"/>
      <c r="L544" s="55"/>
      <c r="M544" s="55"/>
      <c r="N544" s="55"/>
      <c r="O544" s="684"/>
      <c r="P544" s="684"/>
      <c r="Q544" s="684"/>
      <c r="R544" s="684"/>
      <c r="S544" s="55"/>
      <c r="T544" s="55"/>
      <c r="U544" s="55"/>
      <c r="V544" s="55"/>
      <c r="W544" s="684"/>
      <c r="X544" s="55"/>
      <c r="Y544" s="55"/>
      <c r="Z544" s="55"/>
      <c r="AA544" s="55"/>
      <c r="AB544" s="55"/>
      <c r="AC544" s="55"/>
      <c r="AD544" s="55"/>
      <c r="AE544" s="55"/>
      <c r="AF544" s="684"/>
      <c r="AG544" s="55"/>
      <c r="AH544" s="55"/>
      <c r="AI544" s="55"/>
      <c r="AJ544" s="55"/>
      <c r="AK544" s="55"/>
      <c r="AL544" s="55"/>
      <c r="AM544" s="684"/>
      <c r="AN544" s="55"/>
      <c r="AO544" s="55"/>
      <c r="AP544" s="55"/>
      <c r="AQ544" s="689"/>
      <c r="AR544" s="686"/>
      <c r="AS544" s="687"/>
      <c r="AT544" s="687"/>
      <c r="AU544" s="340"/>
      <c r="AV544" s="340"/>
    </row>
    <row r="545">
      <c r="A545" s="55"/>
      <c r="B545" s="684"/>
      <c r="C545" s="684"/>
      <c r="D545" s="442"/>
      <c r="E545" s="55"/>
      <c r="F545" s="55"/>
      <c r="G545" s="55"/>
      <c r="H545" s="55"/>
      <c r="I545" s="55"/>
      <c r="J545" s="55"/>
      <c r="K545" s="55"/>
      <c r="L545" s="55"/>
      <c r="M545" s="55"/>
      <c r="N545" s="55"/>
      <c r="O545" s="684"/>
      <c r="P545" s="684"/>
      <c r="Q545" s="684"/>
      <c r="R545" s="684"/>
      <c r="S545" s="55"/>
      <c r="T545" s="55"/>
      <c r="U545" s="55"/>
      <c r="V545" s="55"/>
      <c r="W545" s="684"/>
      <c r="X545" s="55"/>
      <c r="Y545" s="55"/>
      <c r="Z545" s="55"/>
      <c r="AA545" s="55"/>
      <c r="AB545" s="55"/>
      <c r="AC545" s="55"/>
      <c r="AD545" s="55"/>
      <c r="AE545" s="55"/>
      <c r="AF545" s="684"/>
      <c r="AG545" s="55"/>
      <c r="AH545" s="55"/>
      <c r="AI545" s="55"/>
      <c r="AJ545" s="55"/>
      <c r="AK545" s="55"/>
      <c r="AL545" s="55"/>
      <c r="AM545" s="684"/>
      <c r="AN545" s="55"/>
      <c r="AO545" s="55"/>
      <c r="AP545" s="55"/>
      <c r="AQ545" s="689"/>
      <c r="AR545" s="686"/>
      <c r="AS545" s="687"/>
      <c r="AT545" s="687"/>
      <c r="AU545" s="340"/>
      <c r="AV545" s="340"/>
    </row>
    <row r="546">
      <c r="A546" s="55"/>
      <c r="B546" s="684"/>
      <c r="C546" s="684"/>
      <c r="D546" s="442"/>
      <c r="E546" s="55"/>
      <c r="F546" s="55"/>
      <c r="G546" s="55"/>
      <c r="H546" s="55"/>
      <c r="I546" s="55"/>
      <c r="J546" s="55"/>
      <c r="K546" s="55"/>
      <c r="L546" s="55"/>
      <c r="M546" s="55"/>
      <c r="N546" s="55"/>
      <c r="O546" s="684"/>
      <c r="P546" s="684"/>
      <c r="Q546" s="684"/>
      <c r="R546" s="684"/>
      <c r="S546" s="55"/>
      <c r="T546" s="55"/>
      <c r="U546" s="55"/>
      <c r="V546" s="55"/>
      <c r="W546" s="684"/>
      <c r="X546" s="55"/>
      <c r="Y546" s="55"/>
      <c r="Z546" s="55"/>
      <c r="AA546" s="55"/>
      <c r="AB546" s="55"/>
      <c r="AC546" s="55"/>
      <c r="AD546" s="55"/>
      <c r="AE546" s="55"/>
      <c r="AF546" s="684"/>
      <c r="AG546" s="55"/>
      <c r="AH546" s="55"/>
      <c r="AI546" s="55"/>
      <c r="AJ546" s="55"/>
      <c r="AK546" s="55"/>
      <c r="AL546" s="55"/>
      <c r="AM546" s="684"/>
      <c r="AN546" s="55"/>
      <c r="AO546" s="55"/>
      <c r="AP546" s="55"/>
      <c r="AQ546" s="689"/>
      <c r="AR546" s="686"/>
      <c r="AS546" s="687"/>
      <c r="AT546" s="687"/>
      <c r="AU546" s="340"/>
      <c r="AV546" s="340"/>
    </row>
    <row r="547">
      <c r="A547" s="55"/>
      <c r="B547" s="684"/>
      <c r="C547" s="684"/>
      <c r="D547" s="442"/>
      <c r="E547" s="55"/>
      <c r="F547" s="55"/>
      <c r="G547" s="55"/>
      <c r="H547" s="55"/>
      <c r="I547" s="55"/>
      <c r="J547" s="55"/>
      <c r="K547" s="55"/>
      <c r="L547" s="55"/>
      <c r="M547" s="55"/>
      <c r="N547" s="55"/>
      <c r="O547" s="684"/>
      <c r="P547" s="684"/>
      <c r="Q547" s="684"/>
      <c r="R547" s="684"/>
      <c r="S547" s="55"/>
      <c r="T547" s="55"/>
      <c r="U547" s="55"/>
      <c r="V547" s="55"/>
      <c r="W547" s="684"/>
      <c r="X547" s="55"/>
      <c r="Y547" s="55"/>
      <c r="Z547" s="55"/>
      <c r="AA547" s="55"/>
      <c r="AB547" s="55"/>
      <c r="AC547" s="55"/>
      <c r="AD547" s="55"/>
      <c r="AE547" s="55"/>
      <c r="AF547" s="684"/>
      <c r="AG547" s="55"/>
      <c r="AH547" s="55"/>
      <c r="AI547" s="55"/>
      <c r="AJ547" s="55"/>
      <c r="AK547" s="55"/>
      <c r="AL547" s="55"/>
      <c r="AM547" s="684"/>
      <c r="AN547" s="55"/>
      <c r="AO547" s="55"/>
      <c r="AP547" s="55"/>
      <c r="AQ547" s="689"/>
      <c r="AR547" s="686"/>
      <c r="AS547" s="687"/>
      <c r="AT547" s="687"/>
      <c r="AU547" s="340"/>
      <c r="AV547" s="340"/>
    </row>
    <row r="548">
      <c r="A548" s="55"/>
      <c r="B548" s="684"/>
      <c r="C548" s="684"/>
      <c r="D548" s="442"/>
      <c r="E548" s="55"/>
      <c r="F548" s="55"/>
      <c r="G548" s="55"/>
      <c r="H548" s="55"/>
      <c r="I548" s="55"/>
      <c r="J548" s="55"/>
      <c r="K548" s="55"/>
      <c r="L548" s="55"/>
      <c r="M548" s="55"/>
      <c r="N548" s="55"/>
      <c r="O548" s="684"/>
      <c r="P548" s="684"/>
      <c r="Q548" s="684"/>
      <c r="R548" s="684"/>
      <c r="S548" s="55"/>
      <c r="T548" s="55"/>
      <c r="U548" s="55"/>
      <c r="V548" s="55"/>
      <c r="W548" s="684"/>
      <c r="X548" s="55"/>
      <c r="Y548" s="55"/>
      <c r="Z548" s="55"/>
      <c r="AA548" s="55"/>
      <c r="AB548" s="55"/>
      <c r="AC548" s="55"/>
      <c r="AD548" s="55"/>
      <c r="AE548" s="55"/>
      <c r="AF548" s="684"/>
      <c r="AG548" s="55"/>
      <c r="AH548" s="55"/>
      <c r="AI548" s="55"/>
      <c r="AJ548" s="55"/>
      <c r="AK548" s="55"/>
      <c r="AL548" s="55"/>
      <c r="AM548" s="684"/>
      <c r="AN548" s="55"/>
      <c r="AO548" s="55"/>
      <c r="AP548" s="55"/>
      <c r="AQ548" s="689"/>
      <c r="AR548" s="686"/>
      <c r="AS548" s="687"/>
      <c r="AT548" s="687"/>
      <c r="AU548" s="340"/>
      <c r="AV548" s="340"/>
    </row>
    <row r="549">
      <c r="A549" s="55"/>
      <c r="B549" s="684"/>
      <c r="C549" s="684"/>
      <c r="D549" s="442"/>
      <c r="E549" s="55"/>
      <c r="F549" s="55"/>
      <c r="G549" s="55"/>
      <c r="H549" s="55"/>
      <c r="I549" s="55"/>
      <c r="J549" s="55"/>
      <c r="K549" s="55"/>
      <c r="L549" s="55"/>
      <c r="M549" s="55"/>
      <c r="N549" s="55"/>
      <c r="O549" s="684"/>
      <c r="P549" s="684"/>
      <c r="Q549" s="684"/>
      <c r="R549" s="684"/>
      <c r="S549" s="55"/>
      <c r="T549" s="55"/>
      <c r="U549" s="55"/>
      <c r="V549" s="55"/>
      <c r="W549" s="684"/>
      <c r="X549" s="55"/>
      <c r="Y549" s="55"/>
      <c r="Z549" s="55"/>
      <c r="AA549" s="55"/>
      <c r="AB549" s="55"/>
      <c r="AC549" s="55"/>
      <c r="AD549" s="55"/>
      <c r="AE549" s="55"/>
      <c r="AF549" s="684"/>
      <c r="AG549" s="55"/>
      <c r="AH549" s="55"/>
      <c r="AI549" s="55"/>
      <c r="AJ549" s="55"/>
      <c r="AK549" s="55"/>
      <c r="AL549" s="55"/>
      <c r="AM549" s="684"/>
      <c r="AN549" s="55"/>
      <c r="AO549" s="55"/>
      <c r="AP549" s="55"/>
      <c r="AQ549" s="689"/>
      <c r="AR549" s="686"/>
      <c r="AS549" s="687"/>
      <c r="AT549" s="687"/>
      <c r="AU549" s="340"/>
      <c r="AV549" s="340"/>
    </row>
    <row r="550">
      <c r="A550" s="55"/>
      <c r="B550" s="684"/>
      <c r="C550" s="684"/>
      <c r="D550" s="442"/>
      <c r="E550" s="55"/>
      <c r="F550" s="55"/>
      <c r="G550" s="55"/>
      <c r="H550" s="55"/>
      <c r="I550" s="55"/>
      <c r="J550" s="55"/>
      <c r="K550" s="55"/>
      <c r="L550" s="55"/>
      <c r="M550" s="55"/>
      <c r="N550" s="55"/>
      <c r="O550" s="684"/>
      <c r="P550" s="684"/>
      <c r="Q550" s="684"/>
      <c r="R550" s="684"/>
      <c r="S550" s="55"/>
      <c r="T550" s="55"/>
      <c r="U550" s="55"/>
      <c r="V550" s="55"/>
      <c r="W550" s="684"/>
      <c r="X550" s="55"/>
      <c r="Y550" s="55"/>
      <c r="Z550" s="55"/>
      <c r="AA550" s="55"/>
      <c r="AB550" s="55"/>
      <c r="AC550" s="55"/>
      <c r="AD550" s="55"/>
      <c r="AE550" s="55"/>
      <c r="AF550" s="684"/>
      <c r="AG550" s="55"/>
      <c r="AH550" s="55"/>
      <c r="AI550" s="55"/>
      <c r="AJ550" s="55"/>
      <c r="AK550" s="55"/>
      <c r="AL550" s="55"/>
      <c r="AM550" s="684"/>
      <c r="AN550" s="55"/>
      <c r="AO550" s="55"/>
      <c r="AP550" s="55"/>
      <c r="AQ550" s="689"/>
      <c r="AR550" s="686"/>
      <c r="AS550" s="687"/>
      <c r="AT550" s="687"/>
      <c r="AU550" s="340"/>
      <c r="AV550" s="340"/>
    </row>
    <row r="551">
      <c r="A551" s="55"/>
      <c r="B551" s="684"/>
      <c r="C551" s="684"/>
      <c r="D551" s="442"/>
      <c r="E551" s="55"/>
      <c r="F551" s="55"/>
      <c r="G551" s="55"/>
      <c r="H551" s="55"/>
      <c r="I551" s="55"/>
      <c r="J551" s="55"/>
      <c r="K551" s="55"/>
      <c r="L551" s="55"/>
      <c r="M551" s="55"/>
      <c r="N551" s="55"/>
      <c r="O551" s="684"/>
      <c r="P551" s="684"/>
      <c r="Q551" s="684"/>
      <c r="R551" s="684"/>
      <c r="S551" s="55"/>
      <c r="T551" s="55"/>
      <c r="U551" s="55"/>
      <c r="V551" s="55"/>
      <c r="W551" s="684"/>
      <c r="X551" s="55"/>
      <c r="Y551" s="55"/>
      <c r="Z551" s="55"/>
      <c r="AA551" s="55"/>
      <c r="AB551" s="55"/>
      <c r="AC551" s="55"/>
      <c r="AD551" s="55"/>
      <c r="AE551" s="55"/>
      <c r="AF551" s="684"/>
      <c r="AG551" s="55"/>
      <c r="AH551" s="55"/>
      <c r="AI551" s="55"/>
      <c r="AJ551" s="55"/>
      <c r="AK551" s="55"/>
      <c r="AL551" s="55"/>
      <c r="AM551" s="684"/>
      <c r="AN551" s="55"/>
      <c r="AO551" s="55"/>
      <c r="AP551" s="55"/>
      <c r="AQ551" s="689"/>
      <c r="AR551" s="686"/>
      <c r="AS551" s="687"/>
      <c r="AT551" s="687"/>
      <c r="AU551" s="340"/>
      <c r="AV551" s="340"/>
    </row>
    <row r="552">
      <c r="A552" s="55"/>
      <c r="B552" s="684"/>
      <c r="C552" s="684"/>
      <c r="D552" s="442"/>
      <c r="E552" s="55"/>
      <c r="F552" s="55"/>
      <c r="G552" s="55"/>
      <c r="H552" s="55"/>
      <c r="I552" s="55"/>
      <c r="J552" s="55"/>
      <c r="K552" s="55"/>
      <c r="L552" s="55"/>
      <c r="M552" s="55"/>
      <c r="N552" s="55"/>
      <c r="O552" s="684"/>
      <c r="P552" s="684"/>
      <c r="Q552" s="684"/>
      <c r="R552" s="684"/>
      <c r="S552" s="55"/>
      <c r="T552" s="55"/>
      <c r="U552" s="55"/>
      <c r="V552" s="55"/>
      <c r="W552" s="684"/>
      <c r="X552" s="55"/>
      <c r="Y552" s="55"/>
      <c r="Z552" s="55"/>
      <c r="AA552" s="55"/>
      <c r="AB552" s="55"/>
      <c r="AC552" s="55"/>
      <c r="AD552" s="55"/>
      <c r="AE552" s="55"/>
      <c r="AF552" s="684"/>
      <c r="AG552" s="55"/>
      <c r="AH552" s="55"/>
      <c r="AI552" s="55"/>
      <c r="AJ552" s="55"/>
      <c r="AK552" s="55"/>
      <c r="AL552" s="55"/>
      <c r="AM552" s="684"/>
      <c r="AN552" s="55"/>
      <c r="AO552" s="55"/>
      <c r="AP552" s="55"/>
      <c r="AQ552" s="689"/>
      <c r="AR552" s="686"/>
      <c r="AS552" s="687"/>
      <c r="AT552" s="687"/>
      <c r="AU552" s="340"/>
      <c r="AV552" s="340"/>
    </row>
    <row r="553">
      <c r="A553" s="55"/>
      <c r="B553" s="684"/>
      <c r="C553" s="684"/>
      <c r="D553" s="442"/>
      <c r="E553" s="55"/>
      <c r="F553" s="55"/>
      <c r="G553" s="55"/>
      <c r="H553" s="55"/>
      <c r="I553" s="55"/>
      <c r="J553" s="55"/>
      <c r="K553" s="55"/>
      <c r="L553" s="55"/>
      <c r="M553" s="55"/>
      <c r="N553" s="55"/>
      <c r="O553" s="684"/>
      <c r="P553" s="684"/>
      <c r="Q553" s="684"/>
      <c r="R553" s="684"/>
      <c r="S553" s="55"/>
      <c r="T553" s="55"/>
      <c r="U553" s="55"/>
      <c r="V553" s="55"/>
      <c r="W553" s="684"/>
      <c r="X553" s="55"/>
      <c r="Y553" s="55"/>
      <c r="Z553" s="55"/>
      <c r="AA553" s="55"/>
      <c r="AB553" s="55"/>
      <c r="AC553" s="55"/>
      <c r="AD553" s="55"/>
      <c r="AE553" s="55"/>
      <c r="AF553" s="684"/>
      <c r="AG553" s="55"/>
      <c r="AH553" s="55"/>
      <c r="AI553" s="55"/>
      <c r="AJ553" s="55"/>
      <c r="AK553" s="55"/>
      <c r="AL553" s="55"/>
      <c r="AM553" s="684"/>
      <c r="AN553" s="55"/>
      <c r="AO553" s="55"/>
      <c r="AP553" s="55"/>
      <c r="AQ553" s="689"/>
      <c r="AR553" s="686"/>
      <c r="AS553" s="687"/>
      <c r="AT553" s="687"/>
      <c r="AU553" s="340"/>
      <c r="AV553" s="340"/>
    </row>
    <row r="554">
      <c r="A554" s="55"/>
      <c r="B554" s="684"/>
      <c r="C554" s="684"/>
      <c r="D554" s="442"/>
      <c r="E554" s="55"/>
      <c r="F554" s="55"/>
      <c r="G554" s="55"/>
      <c r="H554" s="55"/>
      <c r="I554" s="55"/>
      <c r="J554" s="55"/>
      <c r="K554" s="55"/>
      <c r="L554" s="55"/>
      <c r="M554" s="55"/>
      <c r="N554" s="55"/>
      <c r="O554" s="684"/>
      <c r="P554" s="684"/>
      <c r="Q554" s="684"/>
      <c r="R554" s="684"/>
      <c r="S554" s="55"/>
      <c r="T554" s="55"/>
      <c r="U554" s="55"/>
      <c r="V554" s="55"/>
      <c r="W554" s="684"/>
      <c r="X554" s="55"/>
      <c r="Y554" s="55"/>
      <c r="Z554" s="55"/>
      <c r="AA554" s="55"/>
      <c r="AB554" s="55"/>
      <c r="AC554" s="55"/>
      <c r="AD554" s="55"/>
      <c r="AE554" s="55"/>
      <c r="AF554" s="684"/>
      <c r="AG554" s="55"/>
      <c r="AH554" s="55"/>
      <c r="AI554" s="55"/>
      <c r="AJ554" s="55"/>
      <c r="AK554" s="55"/>
      <c r="AL554" s="55"/>
      <c r="AM554" s="684"/>
      <c r="AN554" s="55"/>
      <c r="AO554" s="55"/>
      <c r="AP554" s="55"/>
      <c r="AQ554" s="689"/>
      <c r="AR554" s="686"/>
      <c r="AS554" s="687"/>
      <c r="AT554" s="687"/>
      <c r="AU554" s="340"/>
      <c r="AV554" s="340"/>
    </row>
    <row r="555">
      <c r="A555" s="55"/>
      <c r="B555" s="684"/>
      <c r="C555" s="684"/>
      <c r="D555" s="442"/>
      <c r="E555" s="55"/>
      <c r="F555" s="55"/>
      <c r="G555" s="55"/>
      <c r="H555" s="55"/>
      <c r="I555" s="55"/>
      <c r="J555" s="55"/>
      <c r="K555" s="55"/>
      <c r="L555" s="55"/>
      <c r="M555" s="55"/>
      <c r="N555" s="55"/>
      <c r="O555" s="684"/>
      <c r="P555" s="684"/>
      <c r="Q555" s="684"/>
      <c r="R555" s="684"/>
      <c r="S555" s="55"/>
      <c r="T555" s="55"/>
      <c r="U555" s="55"/>
      <c r="V555" s="55"/>
      <c r="W555" s="684"/>
      <c r="X555" s="55"/>
      <c r="Y555" s="55"/>
      <c r="Z555" s="55"/>
      <c r="AA555" s="55"/>
      <c r="AB555" s="55"/>
      <c r="AC555" s="55"/>
      <c r="AD555" s="55"/>
      <c r="AE555" s="55"/>
      <c r="AF555" s="684"/>
      <c r="AG555" s="55"/>
      <c r="AH555" s="55"/>
      <c r="AI555" s="55"/>
      <c r="AJ555" s="55"/>
      <c r="AK555" s="55"/>
      <c r="AL555" s="55"/>
      <c r="AM555" s="684"/>
      <c r="AN555" s="55"/>
      <c r="AO555" s="55"/>
      <c r="AP555" s="55"/>
      <c r="AQ555" s="689"/>
      <c r="AR555" s="686"/>
      <c r="AS555" s="687"/>
      <c r="AT555" s="687"/>
      <c r="AU555" s="340"/>
      <c r="AV555" s="340"/>
    </row>
    <row r="556">
      <c r="A556" s="55"/>
      <c r="B556" s="684"/>
      <c r="C556" s="684"/>
      <c r="D556" s="442"/>
      <c r="E556" s="55"/>
      <c r="F556" s="55"/>
      <c r="G556" s="55"/>
      <c r="H556" s="55"/>
      <c r="I556" s="55"/>
      <c r="J556" s="55"/>
      <c r="K556" s="55"/>
      <c r="L556" s="55"/>
      <c r="M556" s="55"/>
      <c r="N556" s="55"/>
      <c r="O556" s="684"/>
      <c r="P556" s="684"/>
      <c r="Q556" s="684"/>
      <c r="R556" s="684"/>
      <c r="S556" s="55"/>
      <c r="T556" s="55"/>
      <c r="U556" s="55"/>
      <c r="V556" s="55"/>
      <c r="W556" s="684"/>
      <c r="X556" s="55"/>
      <c r="Y556" s="55"/>
      <c r="Z556" s="55"/>
      <c r="AA556" s="55"/>
      <c r="AB556" s="55"/>
      <c r="AC556" s="55"/>
      <c r="AD556" s="55"/>
      <c r="AE556" s="55"/>
      <c r="AF556" s="684"/>
      <c r="AG556" s="55"/>
      <c r="AH556" s="55"/>
      <c r="AI556" s="55"/>
      <c r="AJ556" s="55"/>
      <c r="AK556" s="55"/>
      <c r="AL556" s="55"/>
      <c r="AM556" s="684"/>
      <c r="AN556" s="55"/>
      <c r="AO556" s="55"/>
      <c r="AP556" s="55"/>
      <c r="AQ556" s="689"/>
      <c r="AR556" s="686"/>
      <c r="AS556" s="687"/>
      <c r="AT556" s="687"/>
      <c r="AU556" s="340"/>
      <c r="AV556" s="340"/>
    </row>
    <row r="557">
      <c r="A557" s="55"/>
      <c r="B557" s="684"/>
      <c r="C557" s="684"/>
      <c r="D557" s="442"/>
      <c r="E557" s="55"/>
      <c r="F557" s="55"/>
      <c r="G557" s="55"/>
      <c r="H557" s="55"/>
      <c r="I557" s="55"/>
      <c r="J557" s="55"/>
      <c r="K557" s="55"/>
      <c r="L557" s="55"/>
      <c r="M557" s="55"/>
      <c r="N557" s="55"/>
      <c r="O557" s="684"/>
      <c r="P557" s="684"/>
      <c r="Q557" s="684"/>
      <c r="R557" s="684"/>
      <c r="S557" s="55"/>
      <c r="T557" s="55"/>
      <c r="U557" s="55"/>
      <c r="V557" s="55"/>
      <c r="W557" s="684"/>
      <c r="X557" s="55"/>
      <c r="Y557" s="55"/>
      <c r="Z557" s="55"/>
      <c r="AA557" s="55"/>
      <c r="AB557" s="55"/>
      <c r="AC557" s="55"/>
      <c r="AD557" s="55"/>
      <c r="AE557" s="55"/>
      <c r="AF557" s="684"/>
      <c r="AG557" s="55"/>
      <c r="AH557" s="55"/>
      <c r="AI557" s="55"/>
      <c r="AJ557" s="55"/>
      <c r="AK557" s="55"/>
      <c r="AL557" s="55"/>
      <c r="AM557" s="684"/>
      <c r="AN557" s="55"/>
      <c r="AO557" s="55"/>
      <c r="AP557" s="55"/>
      <c r="AQ557" s="689"/>
      <c r="AR557" s="686"/>
      <c r="AS557" s="687"/>
      <c r="AT557" s="687"/>
      <c r="AU557" s="340"/>
      <c r="AV557" s="340"/>
    </row>
    <row r="558">
      <c r="A558" s="55"/>
      <c r="B558" s="684"/>
      <c r="C558" s="684"/>
      <c r="D558" s="442"/>
      <c r="E558" s="55"/>
      <c r="F558" s="55"/>
      <c r="G558" s="55"/>
      <c r="H558" s="55"/>
      <c r="I558" s="55"/>
      <c r="J558" s="55"/>
      <c r="K558" s="55"/>
      <c r="L558" s="55"/>
      <c r="M558" s="55"/>
      <c r="N558" s="55"/>
      <c r="O558" s="684"/>
      <c r="P558" s="684"/>
      <c r="Q558" s="684"/>
      <c r="R558" s="684"/>
      <c r="S558" s="55"/>
      <c r="T558" s="55"/>
      <c r="U558" s="55"/>
      <c r="V558" s="55"/>
      <c r="W558" s="684"/>
      <c r="X558" s="55"/>
      <c r="Y558" s="55"/>
      <c r="Z558" s="55"/>
      <c r="AA558" s="55"/>
      <c r="AB558" s="55"/>
      <c r="AC558" s="55"/>
      <c r="AD558" s="55"/>
      <c r="AE558" s="55"/>
      <c r="AF558" s="684"/>
      <c r="AG558" s="55"/>
      <c r="AH558" s="55"/>
      <c r="AI558" s="55"/>
      <c r="AJ558" s="55"/>
      <c r="AK558" s="55"/>
      <c r="AL558" s="55"/>
      <c r="AM558" s="684"/>
      <c r="AN558" s="55"/>
      <c r="AO558" s="55"/>
      <c r="AP558" s="55"/>
      <c r="AQ558" s="689"/>
      <c r="AR558" s="686"/>
      <c r="AS558" s="687"/>
      <c r="AT558" s="687"/>
      <c r="AU558" s="340"/>
      <c r="AV558" s="340"/>
    </row>
    <row r="559">
      <c r="A559" s="55"/>
      <c r="B559" s="684"/>
      <c r="C559" s="684"/>
      <c r="D559" s="442"/>
      <c r="E559" s="55"/>
      <c r="F559" s="55"/>
      <c r="G559" s="55"/>
      <c r="H559" s="55"/>
      <c r="I559" s="55"/>
      <c r="J559" s="55"/>
      <c r="K559" s="55"/>
      <c r="L559" s="55"/>
      <c r="M559" s="55"/>
      <c r="N559" s="55"/>
      <c r="O559" s="684"/>
      <c r="P559" s="684"/>
      <c r="Q559" s="684"/>
      <c r="R559" s="684"/>
      <c r="S559" s="55"/>
      <c r="T559" s="55"/>
      <c r="U559" s="55"/>
      <c r="V559" s="55"/>
      <c r="W559" s="684"/>
      <c r="X559" s="55"/>
      <c r="Y559" s="55"/>
      <c r="Z559" s="55"/>
      <c r="AA559" s="55"/>
      <c r="AB559" s="55"/>
      <c r="AC559" s="55"/>
      <c r="AD559" s="55"/>
      <c r="AE559" s="55"/>
      <c r="AF559" s="684"/>
      <c r="AG559" s="55"/>
      <c r="AH559" s="55"/>
      <c r="AI559" s="55"/>
      <c r="AJ559" s="55"/>
      <c r="AK559" s="55"/>
      <c r="AL559" s="55"/>
      <c r="AM559" s="684"/>
      <c r="AN559" s="55"/>
      <c r="AO559" s="55"/>
      <c r="AP559" s="55"/>
      <c r="AQ559" s="689"/>
      <c r="AR559" s="686"/>
      <c r="AS559" s="687"/>
      <c r="AT559" s="687"/>
      <c r="AU559" s="340"/>
      <c r="AV559" s="340"/>
    </row>
    <row r="560">
      <c r="A560" s="55"/>
      <c r="B560" s="684"/>
      <c r="C560" s="684"/>
      <c r="D560" s="442"/>
      <c r="E560" s="55"/>
      <c r="F560" s="55"/>
      <c r="G560" s="55"/>
      <c r="H560" s="55"/>
      <c r="I560" s="55"/>
      <c r="J560" s="55"/>
      <c r="K560" s="55"/>
      <c r="L560" s="55"/>
      <c r="M560" s="55"/>
      <c r="N560" s="55"/>
      <c r="O560" s="684"/>
      <c r="P560" s="684"/>
      <c r="Q560" s="684"/>
      <c r="R560" s="684"/>
      <c r="S560" s="55"/>
      <c r="T560" s="55"/>
      <c r="U560" s="55"/>
      <c r="V560" s="55"/>
      <c r="W560" s="684"/>
      <c r="X560" s="55"/>
      <c r="Y560" s="55"/>
      <c r="Z560" s="55"/>
      <c r="AA560" s="55"/>
      <c r="AB560" s="55"/>
      <c r="AC560" s="55"/>
      <c r="AD560" s="55"/>
      <c r="AE560" s="55"/>
      <c r="AF560" s="684"/>
      <c r="AG560" s="55"/>
      <c r="AH560" s="55"/>
      <c r="AI560" s="55"/>
      <c r="AJ560" s="55"/>
      <c r="AK560" s="55"/>
      <c r="AL560" s="55"/>
      <c r="AM560" s="684"/>
      <c r="AN560" s="55"/>
      <c r="AO560" s="55"/>
      <c r="AP560" s="55"/>
      <c r="AQ560" s="689"/>
      <c r="AR560" s="686"/>
      <c r="AS560" s="687"/>
      <c r="AT560" s="687"/>
      <c r="AU560" s="340"/>
      <c r="AV560" s="340"/>
    </row>
    <row r="561">
      <c r="A561" s="55"/>
      <c r="B561" s="684"/>
      <c r="C561" s="684"/>
      <c r="D561" s="442"/>
      <c r="E561" s="55"/>
      <c r="F561" s="55"/>
      <c r="G561" s="55"/>
      <c r="H561" s="55"/>
      <c r="I561" s="55"/>
      <c r="J561" s="55"/>
      <c r="K561" s="55"/>
      <c r="L561" s="55"/>
      <c r="M561" s="55"/>
      <c r="N561" s="55"/>
      <c r="O561" s="684"/>
      <c r="P561" s="684"/>
      <c r="Q561" s="684"/>
      <c r="R561" s="684"/>
      <c r="S561" s="55"/>
      <c r="T561" s="55"/>
      <c r="U561" s="55"/>
      <c r="V561" s="55"/>
      <c r="W561" s="684"/>
      <c r="X561" s="55"/>
      <c r="Y561" s="55"/>
      <c r="Z561" s="55"/>
      <c r="AA561" s="55"/>
      <c r="AB561" s="55"/>
      <c r="AC561" s="55"/>
      <c r="AD561" s="55"/>
      <c r="AE561" s="55"/>
      <c r="AF561" s="684"/>
      <c r="AG561" s="55"/>
      <c r="AH561" s="55"/>
      <c r="AI561" s="55"/>
      <c r="AJ561" s="55"/>
      <c r="AK561" s="55"/>
      <c r="AL561" s="55"/>
      <c r="AM561" s="684"/>
      <c r="AN561" s="55"/>
      <c r="AO561" s="55"/>
      <c r="AP561" s="55"/>
      <c r="AQ561" s="689"/>
      <c r="AR561" s="686"/>
      <c r="AS561" s="687"/>
      <c r="AT561" s="687"/>
      <c r="AU561" s="340"/>
      <c r="AV561" s="340"/>
    </row>
    <row r="562">
      <c r="A562" s="55"/>
      <c r="B562" s="684"/>
      <c r="C562" s="684"/>
      <c r="D562" s="442"/>
      <c r="E562" s="55"/>
      <c r="F562" s="55"/>
      <c r="G562" s="55"/>
      <c r="H562" s="55"/>
      <c r="I562" s="55"/>
      <c r="J562" s="55"/>
      <c r="K562" s="55"/>
      <c r="L562" s="55"/>
      <c r="M562" s="55"/>
      <c r="N562" s="55"/>
      <c r="O562" s="684"/>
      <c r="P562" s="684"/>
      <c r="Q562" s="684"/>
      <c r="R562" s="684"/>
      <c r="S562" s="55"/>
      <c r="T562" s="55"/>
      <c r="U562" s="55"/>
      <c r="V562" s="55"/>
      <c r="W562" s="684"/>
      <c r="X562" s="55"/>
      <c r="Y562" s="55"/>
      <c r="Z562" s="55"/>
      <c r="AA562" s="55"/>
      <c r="AB562" s="55"/>
      <c r="AC562" s="55"/>
      <c r="AD562" s="55"/>
      <c r="AE562" s="55"/>
      <c r="AF562" s="684"/>
      <c r="AG562" s="55"/>
      <c r="AH562" s="55"/>
      <c r="AI562" s="55"/>
      <c r="AJ562" s="55"/>
      <c r="AK562" s="55"/>
      <c r="AL562" s="55"/>
      <c r="AM562" s="684"/>
      <c r="AN562" s="55"/>
      <c r="AO562" s="55"/>
      <c r="AP562" s="55"/>
      <c r="AQ562" s="689"/>
      <c r="AR562" s="686"/>
      <c r="AS562" s="687"/>
      <c r="AT562" s="687"/>
      <c r="AU562" s="340"/>
      <c r="AV562" s="340"/>
    </row>
    <row r="563">
      <c r="A563" s="55"/>
      <c r="B563" s="684"/>
      <c r="C563" s="684"/>
      <c r="D563" s="442"/>
      <c r="E563" s="55"/>
      <c r="F563" s="55"/>
      <c r="G563" s="55"/>
      <c r="H563" s="55"/>
      <c r="I563" s="55"/>
      <c r="J563" s="55"/>
      <c r="K563" s="55"/>
      <c r="L563" s="55"/>
      <c r="M563" s="55"/>
      <c r="N563" s="55"/>
      <c r="O563" s="684"/>
      <c r="P563" s="684"/>
      <c r="Q563" s="684"/>
      <c r="R563" s="684"/>
      <c r="S563" s="55"/>
      <c r="T563" s="55"/>
      <c r="U563" s="55"/>
      <c r="V563" s="55"/>
      <c r="W563" s="684"/>
      <c r="X563" s="55"/>
      <c r="Y563" s="55"/>
      <c r="Z563" s="55"/>
      <c r="AA563" s="55"/>
      <c r="AB563" s="55"/>
      <c r="AC563" s="55"/>
      <c r="AD563" s="55"/>
      <c r="AE563" s="55"/>
      <c r="AF563" s="684"/>
      <c r="AG563" s="55"/>
      <c r="AH563" s="55"/>
      <c r="AI563" s="55"/>
      <c r="AJ563" s="55"/>
      <c r="AK563" s="55"/>
      <c r="AL563" s="55"/>
      <c r="AM563" s="684"/>
      <c r="AN563" s="55"/>
      <c r="AO563" s="55"/>
      <c r="AP563" s="55"/>
      <c r="AQ563" s="689"/>
      <c r="AR563" s="686"/>
      <c r="AS563" s="687"/>
      <c r="AT563" s="687"/>
      <c r="AU563" s="340"/>
      <c r="AV563" s="340"/>
    </row>
    <row r="564">
      <c r="A564" s="55"/>
      <c r="B564" s="684"/>
      <c r="C564" s="684"/>
      <c r="D564" s="442"/>
      <c r="E564" s="55"/>
      <c r="F564" s="55"/>
      <c r="G564" s="55"/>
      <c r="H564" s="55"/>
      <c r="I564" s="55"/>
      <c r="J564" s="55"/>
      <c r="K564" s="55"/>
      <c r="L564" s="55"/>
      <c r="M564" s="55"/>
      <c r="N564" s="55"/>
      <c r="O564" s="684"/>
      <c r="P564" s="684"/>
      <c r="Q564" s="684"/>
      <c r="R564" s="684"/>
      <c r="S564" s="55"/>
      <c r="T564" s="55"/>
      <c r="U564" s="55"/>
      <c r="V564" s="55"/>
      <c r="W564" s="684"/>
      <c r="X564" s="55"/>
      <c r="Y564" s="55"/>
      <c r="Z564" s="55"/>
      <c r="AA564" s="55"/>
      <c r="AB564" s="55"/>
      <c r="AC564" s="55"/>
      <c r="AD564" s="55"/>
      <c r="AE564" s="55"/>
      <c r="AF564" s="684"/>
      <c r="AG564" s="55"/>
      <c r="AH564" s="55"/>
      <c r="AI564" s="55"/>
      <c r="AJ564" s="55"/>
      <c r="AK564" s="55"/>
      <c r="AL564" s="55"/>
      <c r="AM564" s="684"/>
      <c r="AN564" s="55"/>
      <c r="AO564" s="55"/>
      <c r="AP564" s="55"/>
      <c r="AQ564" s="689"/>
      <c r="AR564" s="686"/>
      <c r="AS564" s="687"/>
      <c r="AT564" s="687"/>
      <c r="AU564" s="340"/>
      <c r="AV564" s="340"/>
    </row>
    <row r="565">
      <c r="A565" s="55"/>
      <c r="B565" s="684"/>
      <c r="C565" s="684"/>
      <c r="D565" s="442"/>
      <c r="E565" s="55"/>
      <c r="F565" s="55"/>
      <c r="G565" s="55"/>
      <c r="H565" s="55"/>
      <c r="I565" s="55"/>
      <c r="J565" s="55"/>
      <c r="K565" s="55"/>
      <c r="L565" s="55"/>
      <c r="M565" s="55"/>
      <c r="N565" s="55"/>
      <c r="O565" s="684"/>
      <c r="P565" s="684"/>
      <c r="Q565" s="684"/>
      <c r="R565" s="684"/>
      <c r="S565" s="55"/>
      <c r="T565" s="55"/>
      <c r="U565" s="55"/>
      <c r="V565" s="55"/>
      <c r="W565" s="684"/>
      <c r="X565" s="55"/>
      <c r="Y565" s="55"/>
      <c r="Z565" s="55"/>
      <c r="AA565" s="55"/>
      <c r="AB565" s="55"/>
      <c r="AC565" s="55"/>
      <c r="AD565" s="55"/>
      <c r="AE565" s="55"/>
      <c r="AF565" s="684"/>
      <c r="AG565" s="55"/>
      <c r="AH565" s="55"/>
      <c r="AI565" s="55"/>
      <c r="AJ565" s="55"/>
      <c r="AK565" s="55"/>
      <c r="AL565" s="55"/>
      <c r="AM565" s="684"/>
      <c r="AN565" s="55"/>
      <c r="AO565" s="55"/>
      <c r="AP565" s="55"/>
      <c r="AQ565" s="689"/>
      <c r="AR565" s="686"/>
      <c r="AS565" s="687"/>
      <c r="AT565" s="687"/>
      <c r="AU565" s="340"/>
      <c r="AV565" s="340"/>
    </row>
    <row r="566">
      <c r="A566" s="55"/>
      <c r="B566" s="684"/>
      <c r="C566" s="684"/>
      <c r="D566" s="442"/>
      <c r="E566" s="55"/>
      <c r="F566" s="55"/>
      <c r="G566" s="55"/>
      <c r="H566" s="55"/>
      <c r="I566" s="55"/>
      <c r="J566" s="55"/>
      <c r="K566" s="55"/>
      <c r="L566" s="55"/>
      <c r="M566" s="55"/>
      <c r="N566" s="55"/>
      <c r="O566" s="684"/>
      <c r="P566" s="684"/>
      <c r="Q566" s="684"/>
      <c r="R566" s="684"/>
      <c r="S566" s="55"/>
      <c r="T566" s="55"/>
      <c r="U566" s="55"/>
      <c r="V566" s="55"/>
      <c r="W566" s="684"/>
      <c r="X566" s="55"/>
      <c r="Y566" s="55"/>
      <c r="Z566" s="55"/>
      <c r="AA566" s="55"/>
      <c r="AB566" s="55"/>
      <c r="AC566" s="55"/>
      <c r="AD566" s="55"/>
      <c r="AE566" s="55"/>
      <c r="AF566" s="684"/>
      <c r="AG566" s="55"/>
      <c r="AH566" s="55"/>
      <c r="AI566" s="55"/>
      <c r="AJ566" s="55"/>
      <c r="AK566" s="55"/>
      <c r="AL566" s="55"/>
      <c r="AM566" s="684"/>
      <c r="AN566" s="55"/>
      <c r="AO566" s="55"/>
      <c r="AP566" s="55"/>
      <c r="AQ566" s="689"/>
      <c r="AR566" s="686"/>
      <c r="AS566" s="687"/>
      <c r="AT566" s="687"/>
      <c r="AU566" s="340"/>
      <c r="AV566" s="340"/>
    </row>
    <row r="567">
      <c r="A567" s="55"/>
      <c r="B567" s="684"/>
      <c r="C567" s="684"/>
      <c r="D567" s="442"/>
      <c r="E567" s="55"/>
      <c r="F567" s="55"/>
      <c r="G567" s="55"/>
      <c r="H567" s="55"/>
      <c r="I567" s="55"/>
      <c r="J567" s="55"/>
      <c r="K567" s="55"/>
      <c r="L567" s="55"/>
      <c r="M567" s="55"/>
      <c r="N567" s="55"/>
      <c r="O567" s="684"/>
      <c r="P567" s="684"/>
      <c r="Q567" s="684"/>
      <c r="R567" s="684"/>
      <c r="S567" s="55"/>
      <c r="T567" s="55"/>
      <c r="U567" s="55"/>
      <c r="V567" s="55"/>
      <c r="W567" s="684"/>
      <c r="X567" s="55"/>
      <c r="Y567" s="55"/>
      <c r="Z567" s="55"/>
      <c r="AA567" s="55"/>
      <c r="AB567" s="55"/>
      <c r="AC567" s="55"/>
      <c r="AD567" s="55"/>
      <c r="AE567" s="55"/>
      <c r="AF567" s="684"/>
      <c r="AG567" s="55"/>
      <c r="AH567" s="55"/>
      <c r="AI567" s="55"/>
      <c r="AJ567" s="55"/>
      <c r="AK567" s="55"/>
      <c r="AL567" s="55"/>
      <c r="AM567" s="684"/>
      <c r="AN567" s="55"/>
      <c r="AO567" s="55"/>
      <c r="AP567" s="55"/>
      <c r="AQ567" s="689"/>
      <c r="AR567" s="686"/>
      <c r="AS567" s="687"/>
      <c r="AT567" s="687"/>
      <c r="AU567" s="340"/>
      <c r="AV567" s="340"/>
    </row>
    <row r="568">
      <c r="A568" s="55"/>
      <c r="B568" s="684"/>
      <c r="C568" s="684"/>
      <c r="D568" s="442"/>
      <c r="E568" s="55"/>
      <c r="F568" s="55"/>
      <c r="G568" s="55"/>
      <c r="H568" s="55"/>
      <c r="I568" s="55"/>
      <c r="J568" s="55"/>
      <c r="K568" s="55"/>
      <c r="L568" s="55"/>
      <c r="M568" s="55"/>
      <c r="N568" s="55"/>
      <c r="O568" s="684"/>
      <c r="P568" s="684"/>
      <c r="Q568" s="684"/>
      <c r="R568" s="684"/>
      <c r="S568" s="55"/>
      <c r="T568" s="55"/>
      <c r="U568" s="55"/>
      <c r="V568" s="55"/>
      <c r="W568" s="684"/>
      <c r="X568" s="55"/>
      <c r="Y568" s="55"/>
      <c r="Z568" s="55"/>
      <c r="AA568" s="55"/>
      <c r="AB568" s="55"/>
      <c r="AC568" s="55"/>
      <c r="AD568" s="55"/>
      <c r="AE568" s="55"/>
      <c r="AF568" s="684"/>
      <c r="AG568" s="55"/>
      <c r="AH568" s="55"/>
      <c r="AI568" s="55"/>
      <c r="AJ568" s="55"/>
      <c r="AK568" s="55"/>
      <c r="AL568" s="55"/>
      <c r="AM568" s="684"/>
      <c r="AN568" s="55"/>
      <c r="AO568" s="55"/>
      <c r="AP568" s="55"/>
      <c r="AQ568" s="689"/>
      <c r="AR568" s="686"/>
      <c r="AS568" s="687"/>
      <c r="AT568" s="687"/>
      <c r="AU568" s="340"/>
      <c r="AV568" s="340"/>
    </row>
    <row r="569">
      <c r="A569" s="55"/>
      <c r="B569" s="684"/>
      <c r="C569" s="684"/>
      <c r="D569" s="442"/>
      <c r="E569" s="55"/>
      <c r="F569" s="55"/>
      <c r="G569" s="55"/>
      <c r="H569" s="55"/>
      <c r="I569" s="55"/>
      <c r="J569" s="55"/>
      <c r="K569" s="55"/>
      <c r="L569" s="55"/>
      <c r="M569" s="55"/>
      <c r="N569" s="55"/>
      <c r="O569" s="684"/>
      <c r="P569" s="684"/>
      <c r="Q569" s="684"/>
      <c r="R569" s="684"/>
      <c r="S569" s="55"/>
      <c r="T569" s="55"/>
      <c r="U569" s="55"/>
      <c r="V569" s="55"/>
      <c r="W569" s="684"/>
      <c r="X569" s="55"/>
      <c r="Y569" s="55"/>
      <c r="Z569" s="55"/>
      <c r="AA569" s="55"/>
      <c r="AB569" s="55"/>
      <c r="AC569" s="55"/>
      <c r="AD569" s="55"/>
      <c r="AE569" s="55"/>
      <c r="AF569" s="684"/>
      <c r="AG569" s="55"/>
      <c r="AH569" s="55"/>
      <c r="AI569" s="55"/>
      <c r="AJ569" s="55"/>
      <c r="AK569" s="55"/>
      <c r="AL569" s="55"/>
      <c r="AM569" s="684"/>
      <c r="AN569" s="55"/>
      <c r="AO569" s="55"/>
      <c r="AP569" s="55"/>
      <c r="AQ569" s="689"/>
      <c r="AR569" s="686"/>
      <c r="AS569" s="687"/>
      <c r="AT569" s="687"/>
      <c r="AU569" s="340"/>
      <c r="AV569" s="340"/>
    </row>
    <row r="570">
      <c r="A570" s="55"/>
      <c r="B570" s="684"/>
      <c r="C570" s="684"/>
      <c r="D570" s="442"/>
      <c r="E570" s="55"/>
      <c r="F570" s="55"/>
      <c r="G570" s="55"/>
      <c r="H570" s="55"/>
      <c r="I570" s="55"/>
      <c r="J570" s="55"/>
      <c r="K570" s="55"/>
      <c r="L570" s="55"/>
      <c r="M570" s="55"/>
      <c r="N570" s="55"/>
      <c r="O570" s="684"/>
      <c r="P570" s="684"/>
      <c r="Q570" s="684"/>
      <c r="R570" s="684"/>
      <c r="S570" s="55"/>
      <c r="T570" s="55"/>
      <c r="U570" s="55"/>
      <c r="V570" s="55"/>
      <c r="W570" s="684"/>
      <c r="X570" s="55"/>
      <c r="Y570" s="55"/>
      <c r="Z570" s="55"/>
      <c r="AA570" s="55"/>
      <c r="AB570" s="55"/>
      <c r="AC570" s="55"/>
      <c r="AD570" s="55"/>
      <c r="AE570" s="55"/>
      <c r="AF570" s="684"/>
      <c r="AG570" s="55"/>
      <c r="AH570" s="55"/>
      <c r="AI570" s="55"/>
      <c r="AJ570" s="55"/>
      <c r="AK570" s="55"/>
      <c r="AL570" s="55"/>
      <c r="AM570" s="684"/>
      <c r="AN570" s="55"/>
      <c r="AO570" s="55"/>
      <c r="AP570" s="55"/>
      <c r="AQ570" s="689"/>
      <c r="AR570" s="686"/>
      <c r="AS570" s="687"/>
      <c r="AT570" s="687"/>
      <c r="AU570" s="340"/>
      <c r="AV570" s="340"/>
    </row>
    <row r="571">
      <c r="A571" s="55"/>
      <c r="B571" s="684"/>
      <c r="C571" s="684"/>
      <c r="D571" s="442"/>
      <c r="E571" s="55"/>
      <c r="F571" s="55"/>
      <c r="G571" s="55"/>
      <c r="H571" s="55"/>
      <c r="I571" s="55"/>
      <c r="J571" s="55"/>
      <c r="K571" s="55"/>
      <c r="L571" s="55"/>
      <c r="M571" s="55"/>
      <c r="N571" s="55"/>
      <c r="O571" s="684"/>
      <c r="P571" s="684"/>
      <c r="Q571" s="684"/>
      <c r="R571" s="684"/>
      <c r="S571" s="55"/>
      <c r="T571" s="55"/>
      <c r="U571" s="55"/>
      <c r="V571" s="55"/>
      <c r="W571" s="684"/>
      <c r="X571" s="55"/>
      <c r="Y571" s="55"/>
      <c r="Z571" s="55"/>
      <c r="AA571" s="55"/>
      <c r="AB571" s="55"/>
      <c r="AC571" s="55"/>
      <c r="AD571" s="55"/>
      <c r="AE571" s="55"/>
      <c r="AF571" s="684"/>
      <c r="AG571" s="55"/>
      <c r="AH571" s="55"/>
      <c r="AI571" s="55"/>
      <c r="AJ571" s="55"/>
      <c r="AK571" s="55"/>
      <c r="AL571" s="55"/>
      <c r="AM571" s="684"/>
      <c r="AN571" s="55"/>
      <c r="AO571" s="55"/>
      <c r="AP571" s="55"/>
      <c r="AQ571" s="689"/>
      <c r="AR571" s="686"/>
      <c r="AS571" s="687"/>
      <c r="AT571" s="687"/>
      <c r="AU571" s="340"/>
      <c r="AV571" s="340"/>
    </row>
    <row r="572">
      <c r="A572" s="55"/>
      <c r="B572" s="684"/>
      <c r="C572" s="684"/>
      <c r="D572" s="442"/>
      <c r="E572" s="55"/>
      <c r="F572" s="55"/>
      <c r="G572" s="55"/>
      <c r="H572" s="55"/>
      <c r="I572" s="55"/>
      <c r="J572" s="55"/>
      <c r="K572" s="55"/>
      <c r="L572" s="55"/>
      <c r="M572" s="55"/>
      <c r="N572" s="55"/>
      <c r="O572" s="684"/>
      <c r="P572" s="684"/>
      <c r="Q572" s="684"/>
      <c r="R572" s="684"/>
      <c r="S572" s="55"/>
      <c r="T572" s="55"/>
      <c r="U572" s="55"/>
      <c r="V572" s="55"/>
      <c r="W572" s="684"/>
      <c r="X572" s="55"/>
      <c r="Y572" s="55"/>
      <c r="Z572" s="55"/>
      <c r="AA572" s="55"/>
      <c r="AB572" s="55"/>
      <c r="AC572" s="55"/>
      <c r="AD572" s="55"/>
      <c r="AE572" s="55"/>
      <c r="AF572" s="684"/>
      <c r="AG572" s="55"/>
      <c r="AH572" s="55"/>
      <c r="AI572" s="55"/>
      <c r="AJ572" s="55"/>
      <c r="AK572" s="55"/>
      <c r="AL572" s="55"/>
      <c r="AM572" s="684"/>
      <c r="AN572" s="55"/>
      <c r="AO572" s="55"/>
      <c r="AP572" s="55"/>
      <c r="AQ572" s="689"/>
      <c r="AR572" s="686"/>
      <c r="AS572" s="687"/>
      <c r="AT572" s="687"/>
      <c r="AU572" s="340"/>
      <c r="AV572" s="340"/>
    </row>
    <row r="573">
      <c r="A573" s="55"/>
      <c r="B573" s="684"/>
      <c r="C573" s="684"/>
      <c r="D573" s="442"/>
      <c r="E573" s="55"/>
      <c r="F573" s="55"/>
      <c r="G573" s="55"/>
      <c r="H573" s="55"/>
      <c r="I573" s="55"/>
      <c r="J573" s="55"/>
      <c r="K573" s="55"/>
      <c r="L573" s="55"/>
      <c r="M573" s="55"/>
      <c r="N573" s="55"/>
      <c r="O573" s="684"/>
      <c r="P573" s="684"/>
      <c r="Q573" s="684"/>
      <c r="R573" s="684"/>
      <c r="S573" s="55"/>
      <c r="T573" s="55"/>
      <c r="U573" s="55"/>
      <c r="V573" s="55"/>
      <c r="W573" s="684"/>
      <c r="X573" s="55"/>
      <c r="Y573" s="55"/>
      <c r="Z573" s="55"/>
      <c r="AA573" s="55"/>
      <c r="AB573" s="55"/>
      <c r="AC573" s="55"/>
      <c r="AD573" s="55"/>
      <c r="AE573" s="55"/>
      <c r="AF573" s="684"/>
      <c r="AG573" s="55"/>
      <c r="AH573" s="55"/>
      <c r="AI573" s="55"/>
      <c r="AJ573" s="55"/>
      <c r="AK573" s="55"/>
      <c r="AL573" s="55"/>
      <c r="AM573" s="684"/>
      <c r="AN573" s="55"/>
      <c r="AO573" s="55"/>
      <c r="AP573" s="55"/>
      <c r="AQ573" s="689"/>
      <c r="AR573" s="686"/>
      <c r="AS573" s="687"/>
      <c r="AT573" s="687"/>
      <c r="AU573" s="340"/>
      <c r="AV573" s="340"/>
    </row>
    <row r="574">
      <c r="A574" s="55"/>
      <c r="B574" s="684"/>
      <c r="C574" s="684"/>
      <c r="D574" s="442"/>
      <c r="E574" s="55"/>
      <c r="F574" s="55"/>
      <c r="G574" s="55"/>
      <c r="H574" s="55"/>
      <c r="I574" s="55"/>
      <c r="J574" s="55"/>
      <c r="K574" s="55"/>
      <c r="L574" s="55"/>
      <c r="M574" s="55"/>
      <c r="N574" s="55"/>
      <c r="O574" s="684"/>
      <c r="P574" s="684"/>
      <c r="Q574" s="684"/>
      <c r="R574" s="684"/>
      <c r="S574" s="55"/>
      <c r="T574" s="55"/>
      <c r="U574" s="55"/>
      <c r="V574" s="55"/>
      <c r="W574" s="684"/>
      <c r="X574" s="55"/>
      <c r="Y574" s="55"/>
      <c r="Z574" s="55"/>
      <c r="AA574" s="55"/>
      <c r="AB574" s="55"/>
      <c r="AC574" s="55"/>
      <c r="AD574" s="55"/>
      <c r="AE574" s="55"/>
      <c r="AF574" s="684"/>
      <c r="AG574" s="55"/>
      <c r="AH574" s="55"/>
      <c r="AI574" s="55"/>
      <c r="AJ574" s="55"/>
      <c r="AK574" s="55"/>
      <c r="AL574" s="55"/>
      <c r="AM574" s="684"/>
      <c r="AN574" s="55"/>
      <c r="AO574" s="55"/>
      <c r="AP574" s="55"/>
      <c r="AQ574" s="689"/>
      <c r="AR574" s="686"/>
      <c r="AS574" s="687"/>
      <c r="AT574" s="687"/>
      <c r="AU574" s="340"/>
      <c r="AV574" s="340"/>
    </row>
    <row r="575">
      <c r="A575" s="55"/>
      <c r="B575" s="684"/>
      <c r="C575" s="684"/>
      <c r="D575" s="442"/>
      <c r="E575" s="55"/>
      <c r="F575" s="55"/>
      <c r="G575" s="55"/>
      <c r="H575" s="55"/>
      <c r="I575" s="55"/>
      <c r="J575" s="55"/>
      <c r="K575" s="55"/>
      <c r="L575" s="55"/>
      <c r="M575" s="55"/>
      <c r="N575" s="55"/>
      <c r="O575" s="684"/>
      <c r="P575" s="684"/>
      <c r="Q575" s="684"/>
      <c r="R575" s="684"/>
      <c r="S575" s="55"/>
      <c r="T575" s="55"/>
      <c r="U575" s="55"/>
      <c r="V575" s="55"/>
      <c r="W575" s="684"/>
      <c r="X575" s="55"/>
      <c r="Y575" s="55"/>
      <c r="Z575" s="55"/>
      <c r="AA575" s="55"/>
      <c r="AB575" s="55"/>
      <c r="AC575" s="55"/>
      <c r="AD575" s="55"/>
      <c r="AE575" s="55"/>
      <c r="AF575" s="684"/>
      <c r="AG575" s="55"/>
      <c r="AH575" s="55"/>
      <c r="AI575" s="55"/>
      <c r="AJ575" s="55"/>
      <c r="AK575" s="55"/>
      <c r="AL575" s="55"/>
      <c r="AM575" s="684"/>
      <c r="AN575" s="55"/>
      <c r="AO575" s="55"/>
      <c r="AP575" s="55"/>
      <c r="AQ575" s="689"/>
      <c r="AR575" s="686"/>
      <c r="AS575" s="687"/>
      <c r="AT575" s="687"/>
      <c r="AU575" s="340"/>
      <c r="AV575" s="340"/>
    </row>
    <row r="576">
      <c r="A576" s="55"/>
      <c r="B576" s="684"/>
      <c r="C576" s="684"/>
      <c r="D576" s="442"/>
      <c r="E576" s="55"/>
      <c r="F576" s="55"/>
      <c r="G576" s="55"/>
      <c r="H576" s="55"/>
      <c r="I576" s="55"/>
      <c r="J576" s="55"/>
      <c r="K576" s="55"/>
      <c r="L576" s="55"/>
      <c r="M576" s="55"/>
      <c r="N576" s="55"/>
      <c r="O576" s="684"/>
      <c r="P576" s="684"/>
      <c r="Q576" s="684"/>
      <c r="R576" s="684"/>
      <c r="S576" s="55"/>
      <c r="T576" s="55"/>
      <c r="U576" s="55"/>
      <c r="V576" s="55"/>
      <c r="W576" s="684"/>
      <c r="X576" s="55"/>
      <c r="Y576" s="55"/>
      <c r="Z576" s="55"/>
      <c r="AA576" s="55"/>
      <c r="AB576" s="55"/>
      <c r="AC576" s="55"/>
      <c r="AD576" s="55"/>
      <c r="AE576" s="55"/>
      <c r="AF576" s="684"/>
      <c r="AG576" s="55"/>
      <c r="AH576" s="55"/>
      <c r="AI576" s="55"/>
      <c r="AJ576" s="55"/>
      <c r="AK576" s="55"/>
      <c r="AL576" s="55"/>
      <c r="AM576" s="684"/>
      <c r="AN576" s="55"/>
      <c r="AO576" s="55"/>
      <c r="AP576" s="55"/>
      <c r="AQ576" s="689"/>
      <c r="AR576" s="686"/>
      <c r="AS576" s="687"/>
      <c r="AT576" s="687"/>
      <c r="AU576" s="340"/>
      <c r="AV576" s="340"/>
    </row>
    <row r="577">
      <c r="A577" s="55"/>
      <c r="B577" s="684"/>
      <c r="C577" s="684"/>
      <c r="D577" s="442"/>
      <c r="E577" s="55"/>
      <c r="F577" s="55"/>
      <c r="G577" s="55"/>
      <c r="H577" s="55"/>
      <c r="I577" s="55"/>
      <c r="J577" s="55"/>
      <c r="K577" s="55"/>
      <c r="L577" s="55"/>
      <c r="M577" s="55"/>
      <c r="N577" s="55"/>
      <c r="O577" s="684"/>
      <c r="P577" s="684"/>
      <c r="Q577" s="684"/>
      <c r="R577" s="684"/>
      <c r="S577" s="55"/>
      <c r="T577" s="55"/>
      <c r="U577" s="55"/>
      <c r="V577" s="55"/>
      <c r="W577" s="684"/>
      <c r="X577" s="55"/>
      <c r="Y577" s="55"/>
      <c r="Z577" s="55"/>
      <c r="AA577" s="55"/>
      <c r="AB577" s="55"/>
      <c r="AC577" s="55"/>
      <c r="AD577" s="55"/>
      <c r="AE577" s="55"/>
      <c r="AF577" s="684"/>
      <c r="AG577" s="55"/>
      <c r="AH577" s="55"/>
      <c r="AI577" s="55"/>
      <c r="AJ577" s="55"/>
      <c r="AK577" s="55"/>
      <c r="AL577" s="55"/>
      <c r="AM577" s="684"/>
      <c r="AN577" s="55"/>
      <c r="AO577" s="55"/>
      <c r="AP577" s="55"/>
      <c r="AQ577" s="689"/>
      <c r="AR577" s="686"/>
      <c r="AS577" s="687"/>
      <c r="AT577" s="687"/>
      <c r="AU577" s="340"/>
      <c r="AV577" s="340"/>
    </row>
    <row r="578">
      <c r="A578" s="55"/>
      <c r="B578" s="684"/>
      <c r="C578" s="684"/>
      <c r="D578" s="442"/>
      <c r="E578" s="55"/>
      <c r="F578" s="55"/>
      <c r="G578" s="55"/>
      <c r="H578" s="55"/>
      <c r="I578" s="55"/>
      <c r="J578" s="55"/>
      <c r="K578" s="55"/>
      <c r="L578" s="55"/>
      <c r="M578" s="55"/>
      <c r="N578" s="55"/>
      <c r="O578" s="684"/>
      <c r="P578" s="684"/>
      <c r="Q578" s="684"/>
      <c r="R578" s="684"/>
      <c r="S578" s="55"/>
      <c r="T578" s="55"/>
      <c r="U578" s="55"/>
      <c r="V578" s="55"/>
      <c r="W578" s="684"/>
      <c r="X578" s="55"/>
      <c r="Y578" s="55"/>
      <c r="Z578" s="55"/>
      <c r="AA578" s="55"/>
      <c r="AB578" s="55"/>
      <c r="AC578" s="55"/>
      <c r="AD578" s="55"/>
      <c r="AE578" s="55"/>
      <c r="AF578" s="684"/>
      <c r="AG578" s="55"/>
      <c r="AH578" s="55"/>
      <c r="AI578" s="55"/>
      <c r="AJ578" s="55"/>
      <c r="AK578" s="55"/>
      <c r="AL578" s="55"/>
      <c r="AM578" s="684"/>
      <c r="AN578" s="55"/>
      <c r="AO578" s="55"/>
      <c r="AP578" s="55"/>
      <c r="AQ578" s="689"/>
      <c r="AR578" s="686"/>
      <c r="AS578" s="687"/>
      <c r="AT578" s="687"/>
      <c r="AU578" s="340"/>
      <c r="AV578" s="340"/>
    </row>
    <row r="579">
      <c r="A579" s="55"/>
      <c r="B579" s="684"/>
      <c r="C579" s="684"/>
      <c r="D579" s="442"/>
      <c r="E579" s="55"/>
      <c r="F579" s="55"/>
      <c r="G579" s="55"/>
      <c r="H579" s="55"/>
      <c r="I579" s="55"/>
      <c r="J579" s="55"/>
      <c r="K579" s="55"/>
      <c r="L579" s="55"/>
      <c r="M579" s="55"/>
      <c r="N579" s="55"/>
      <c r="O579" s="684"/>
      <c r="P579" s="684"/>
      <c r="Q579" s="684"/>
      <c r="R579" s="684"/>
      <c r="S579" s="55"/>
      <c r="T579" s="55"/>
      <c r="U579" s="55"/>
      <c r="V579" s="55"/>
      <c r="W579" s="684"/>
      <c r="X579" s="55"/>
      <c r="Y579" s="55"/>
      <c r="Z579" s="55"/>
      <c r="AA579" s="55"/>
      <c r="AB579" s="55"/>
      <c r="AC579" s="55"/>
      <c r="AD579" s="55"/>
      <c r="AE579" s="55"/>
      <c r="AF579" s="684"/>
      <c r="AG579" s="55"/>
      <c r="AH579" s="55"/>
      <c r="AI579" s="55"/>
      <c r="AJ579" s="55"/>
      <c r="AK579" s="55"/>
      <c r="AL579" s="55"/>
      <c r="AM579" s="684"/>
      <c r="AN579" s="55"/>
      <c r="AO579" s="55"/>
      <c r="AP579" s="55"/>
      <c r="AQ579" s="689"/>
      <c r="AR579" s="686"/>
      <c r="AS579" s="687"/>
      <c r="AT579" s="687"/>
      <c r="AU579" s="340"/>
      <c r="AV579" s="340"/>
    </row>
    <row r="580">
      <c r="A580" s="55"/>
      <c r="B580" s="684"/>
      <c r="C580" s="684"/>
      <c r="D580" s="442"/>
      <c r="E580" s="55"/>
      <c r="F580" s="55"/>
      <c r="G580" s="55"/>
      <c r="H580" s="55"/>
      <c r="I580" s="55"/>
      <c r="J580" s="55"/>
      <c r="K580" s="55"/>
      <c r="L580" s="55"/>
      <c r="M580" s="55"/>
      <c r="N580" s="55"/>
      <c r="O580" s="684"/>
      <c r="P580" s="684"/>
      <c r="Q580" s="684"/>
      <c r="R580" s="684"/>
      <c r="S580" s="55"/>
      <c r="T580" s="55"/>
      <c r="U580" s="55"/>
      <c r="V580" s="55"/>
      <c r="W580" s="684"/>
      <c r="X580" s="55"/>
      <c r="Y580" s="55"/>
      <c r="Z580" s="55"/>
      <c r="AA580" s="55"/>
      <c r="AB580" s="55"/>
      <c r="AC580" s="55"/>
      <c r="AD580" s="55"/>
      <c r="AE580" s="55"/>
      <c r="AF580" s="684"/>
      <c r="AG580" s="55"/>
      <c r="AH580" s="55"/>
      <c r="AI580" s="55"/>
      <c r="AJ580" s="55"/>
      <c r="AK580" s="55"/>
      <c r="AL580" s="55"/>
      <c r="AM580" s="684"/>
      <c r="AN580" s="55"/>
      <c r="AO580" s="55"/>
      <c r="AP580" s="55"/>
      <c r="AQ580" s="689"/>
      <c r="AR580" s="686"/>
      <c r="AS580" s="687"/>
      <c r="AT580" s="687"/>
      <c r="AU580" s="340"/>
      <c r="AV580" s="340"/>
    </row>
    <row r="581">
      <c r="A581" s="55"/>
      <c r="B581" s="684"/>
      <c r="C581" s="684"/>
      <c r="D581" s="442"/>
      <c r="E581" s="55"/>
      <c r="F581" s="55"/>
      <c r="G581" s="55"/>
      <c r="H581" s="55"/>
      <c r="I581" s="55"/>
      <c r="J581" s="55"/>
      <c r="K581" s="55"/>
      <c r="L581" s="55"/>
      <c r="M581" s="55"/>
      <c r="N581" s="55"/>
      <c r="O581" s="684"/>
      <c r="P581" s="684"/>
      <c r="Q581" s="684"/>
      <c r="R581" s="684"/>
      <c r="S581" s="55"/>
      <c r="T581" s="55"/>
      <c r="U581" s="55"/>
      <c r="V581" s="55"/>
      <c r="W581" s="684"/>
      <c r="X581" s="55"/>
      <c r="Y581" s="55"/>
      <c r="Z581" s="55"/>
      <c r="AA581" s="55"/>
      <c r="AB581" s="55"/>
      <c r="AC581" s="55"/>
      <c r="AD581" s="55"/>
      <c r="AE581" s="55"/>
      <c r="AF581" s="684"/>
      <c r="AG581" s="55"/>
      <c r="AH581" s="55"/>
      <c r="AI581" s="55"/>
      <c r="AJ581" s="55"/>
      <c r="AK581" s="55"/>
      <c r="AL581" s="55"/>
      <c r="AM581" s="684"/>
      <c r="AN581" s="55"/>
      <c r="AO581" s="55"/>
      <c r="AP581" s="55"/>
      <c r="AQ581" s="689"/>
      <c r="AR581" s="686"/>
      <c r="AS581" s="687"/>
      <c r="AT581" s="687"/>
      <c r="AU581" s="340"/>
      <c r="AV581" s="340"/>
    </row>
    <row r="582">
      <c r="A582" s="55"/>
      <c r="B582" s="684"/>
      <c r="C582" s="684"/>
      <c r="D582" s="442"/>
      <c r="E582" s="55"/>
      <c r="F582" s="55"/>
      <c r="G582" s="55"/>
      <c r="H582" s="55"/>
      <c r="I582" s="55"/>
      <c r="J582" s="55"/>
      <c r="K582" s="55"/>
      <c r="L582" s="55"/>
      <c r="M582" s="55"/>
      <c r="N582" s="55"/>
      <c r="O582" s="684"/>
      <c r="P582" s="684"/>
      <c r="Q582" s="684"/>
      <c r="R582" s="684"/>
      <c r="S582" s="55"/>
      <c r="T582" s="55"/>
      <c r="U582" s="55"/>
      <c r="V582" s="55"/>
      <c r="W582" s="684"/>
      <c r="X582" s="55"/>
      <c r="Y582" s="55"/>
      <c r="Z582" s="55"/>
      <c r="AA582" s="55"/>
      <c r="AB582" s="55"/>
      <c r="AC582" s="55"/>
      <c r="AD582" s="55"/>
      <c r="AE582" s="55"/>
      <c r="AF582" s="684"/>
      <c r="AG582" s="55"/>
      <c r="AH582" s="55"/>
      <c r="AI582" s="55"/>
      <c r="AJ582" s="55"/>
      <c r="AK582" s="55"/>
      <c r="AL582" s="55"/>
      <c r="AM582" s="684"/>
      <c r="AN582" s="55"/>
      <c r="AO582" s="55"/>
      <c r="AP582" s="55"/>
      <c r="AQ582" s="689"/>
      <c r="AR582" s="686"/>
      <c r="AS582" s="687"/>
      <c r="AT582" s="687"/>
      <c r="AU582" s="340"/>
      <c r="AV582" s="340"/>
    </row>
    <row r="583">
      <c r="A583" s="55"/>
      <c r="B583" s="684"/>
      <c r="C583" s="684"/>
      <c r="D583" s="442"/>
      <c r="E583" s="55"/>
      <c r="F583" s="55"/>
      <c r="G583" s="55"/>
      <c r="H583" s="55"/>
      <c r="I583" s="55"/>
      <c r="J583" s="55"/>
      <c r="K583" s="55"/>
      <c r="L583" s="55"/>
      <c r="M583" s="55"/>
      <c r="N583" s="55"/>
      <c r="O583" s="684"/>
      <c r="P583" s="684"/>
      <c r="Q583" s="684"/>
      <c r="R583" s="684"/>
      <c r="S583" s="55"/>
      <c r="T583" s="55"/>
      <c r="U583" s="55"/>
      <c r="V583" s="55"/>
      <c r="W583" s="684"/>
      <c r="X583" s="55"/>
      <c r="Y583" s="55"/>
      <c r="Z583" s="55"/>
      <c r="AA583" s="55"/>
      <c r="AB583" s="55"/>
      <c r="AC583" s="55"/>
      <c r="AD583" s="55"/>
      <c r="AE583" s="55"/>
      <c r="AF583" s="684"/>
      <c r="AG583" s="55"/>
      <c r="AH583" s="55"/>
      <c r="AI583" s="55"/>
      <c r="AJ583" s="55"/>
      <c r="AK583" s="55"/>
      <c r="AL583" s="55"/>
      <c r="AM583" s="684"/>
      <c r="AN583" s="55"/>
      <c r="AO583" s="55"/>
      <c r="AP583" s="55"/>
      <c r="AQ583" s="689"/>
      <c r="AR583" s="686"/>
      <c r="AS583" s="687"/>
      <c r="AT583" s="687"/>
      <c r="AU583" s="340"/>
      <c r="AV583" s="340"/>
    </row>
    <row r="584">
      <c r="A584" s="55"/>
      <c r="B584" s="684"/>
      <c r="C584" s="684"/>
      <c r="D584" s="442"/>
      <c r="E584" s="55"/>
      <c r="F584" s="55"/>
      <c r="G584" s="55"/>
      <c r="H584" s="55"/>
      <c r="I584" s="55"/>
      <c r="J584" s="55"/>
      <c r="K584" s="55"/>
      <c r="L584" s="55"/>
      <c r="M584" s="55"/>
      <c r="N584" s="55"/>
      <c r="O584" s="684"/>
      <c r="P584" s="684"/>
      <c r="Q584" s="684"/>
      <c r="R584" s="684"/>
      <c r="S584" s="55"/>
      <c r="T584" s="55"/>
      <c r="U584" s="55"/>
      <c r="V584" s="55"/>
      <c r="W584" s="684"/>
      <c r="X584" s="55"/>
      <c r="Y584" s="55"/>
      <c r="Z584" s="55"/>
      <c r="AA584" s="55"/>
      <c r="AB584" s="55"/>
      <c r="AC584" s="55"/>
      <c r="AD584" s="55"/>
      <c r="AE584" s="55"/>
      <c r="AF584" s="684"/>
      <c r="AG584" s="55"/>
      <c r="AH584" s="55"/>
      <c r="AI584" s="55"/>
      <c r="AJ584" s="55"/>
      <c r="AK584" s="55"/>
      <c r="AL584" s="55"/>
      <c r="AM584" s="684"/>
      <c r="AN584" s="55"/>
      <c r="AO584" s="55"/>
      <c r="AP584" s="55"/>
      <c r="AQ584" s="689"/>
      <c r="AR584" s="686"/>
      <c r="AS584" s="687"/>
      <c r="AT584" s="687"/>
      <c r="AU584" s="340"/>
      <c r="AV584" s="340"/>
    </row>
    <row r="585">
      <c r="A585" s="55"/>
      <c r="B585" s="684"/>
      <c r="C585" s="684"/>
      <c r="D585" s="442"/>
      <c r="E585" s="55"/>
      <c r="F585" s="55"/>
      <c r="G585" s="55"/>
      <c r="H585" s="55"/>
      <c r="I585" s="55"/>
      <c r="J585" s="55"/>
      <c r="K585" s="55"/>
      <c r="L585" s="55"/>
      <c r="M585" s="55"/>
      <c r="N585" s="55"/>
      <c r="O585" s="684"/>
      <c r="P585" s="684"/>
      <c r="Q585" s="684"/>
      <c r="R585" s="684"/>
      <c r="S585" s="55"/>
      <c r="T585" s="55"/>
      <c r="U585" s="55"/>
      <c r="V585" s="55"/>
      <c r="W585" s="684"/>
      <c r="X585" s="55"/>
      <c r="Y585" s="55"/>
      <c r="Z585" s="55"/>
      <c r="AA585" s="55"/>
      <c r="AB585" s="55"/>
      <c r="AC585" s="55"/>
      <c r="AD585" s="55"/>
      <c r="AE585" s="55"/>
      <c r="AF585" s="684"/>
      <c r="AG585" s="55"/>
      <c r="AH585" s="55"/>
      <c r="AI585" s="55"/>
      <c r="AJ585" s="55"/>
      <c r="AK585" s="55"/>
      <c r="AL585" s="55"/>
      <c r="AM585" s="684"/>
      <c r="AN585" s="55"/>
      <c r="AO585" s="55"/>
      <c r="AP585" s="55"/>
      <c r="AQ585" s="689"/>
      <c r="AR585" s="686"/>
      <c r="AS585" s="687"/>
      <c r="AT585" s="687"/>
      <c r="AU585" s="340"/>
      <c r="AV585" s="340"/>
    </row>
    <row r="586">
      <c r="A586" s="55"/>
      <c r="B586" s="684"/>
      <c r="C586" s="684"/>
      <c r="D586" s="442"/>
      <c r="E586" s="55"/>
      <c r="F586" s="55"/>
      <c r="G586" s="55"/>
      <c r="H586" s="55"/>
      <c r="I586" s="55"/>
      <c r="J586" s="55"/>
      <c r="K586" s="55"/>
      <c r="L586" s="55"/>
      <c r="M586" s="55"/>
      <c r="N586" s="55"/>
      <c r="O586" s="684"/>
      <c r="P586" s="684"/>
      <c r="Q586" s="684"/>
      <c r="R586" s="684"/>
      <c r="S586" s="55"/>
      <c r="T586" s="55"/>
      <c r="U586" s="55"/>
      <c r="V586" s="55"/>
      <c r="W586" s="684"/>
      <c r="X586" s="55"/>
      <c r="Y586" s="55"/>
      <c r="Z586" s="55"/>
      <c r="AA586" s="55"/>
      <c r="AB586" s="55"/>
      <c r="AC586" s="55"/>
      <c r="AD586" s="55"/>
      <c r="AE586" s="55"/>
      <c r="AF586" s="684"/>
      <c r="AG586" s="55"/>
      <c r="AH586" s="55"/>
      <c r="AI586" s="55"/>
      <c r="AJ586" s="55"/>
      <c r="AK586" s="55"/>
      <c r="AL586" s="55"/>
      <c r="AM586" s="684"/>
      <c r="AN586" s="55"/>
      <c r="AO586" s="55"/>
      <c r="AP586" s="55"/>
      <c r="AQ586" s="689"/>
      <c r="AR586" s="686"/>
      <c r="AS586" s="687"/>
      <c r="AT586" s="687"/>
      <c r="AU586" s="340"/>
      <c r="AV586" s="340"/>
    </row>
    <row r="587">
      <c r="A587" s="55"/>
      <c r="B587" s="684"/>
      <c r="C587" s="684"/>
      <c r="D587" s="442"/>
      <c r="E587" s="55"/>
      <c r="F587" s="55"/>
      <c r="G587" s="55"/>
      <c r="H587" s="55"/>
      <c r="I587" s="55"/>
      <c r="J587" s="55"/>
      <c r="K587" s="55"/>
      <c r="L587" s="55"/>
      <c r="M587" s="55"/>
      <c r="N587" s="55"/>
      <c r="O587" s="684"/>
      <c r="P587" s="684"/>
      <c r="Q587" s="684"/>
      <c r="R587" s="684"/>
      <c r="S587" s="55"/>
      <c r="T587" s="55"/>
      <c r="U587" s="55"/>
      <c r="V587" s="55"/>
      <c r="W587" s="684"/>
      <c r="X587" s="55"/>
      <c r="Y587" s="55"/>
      <c r="Z587" s="55"/>
      <c r="AA587" s="55"/>
      <c r="AB587" s="55"/>
      <c r="AC587" s="55"/>
      <c r="AD587" s="55"/>
      <c r="AE587" s="55"/>
      <c r="AF587" s="684"/>
      <c r="AG587" s="55"/>
      <c r="AH587" s="55"/>
      <c r="AI587" s="55"/>
      <c r="AJ587" s="55"/>
      <c r="AK587" s="55"/>
      <c r="AL587" s="55"/>
      <c r="AM587" s="684"/>
      <c r="AN587" s="55"/>
      <c r="AO587" s="55"/>
      <c r="AP587" s="55"/>
      <c r="AQ587" s="689"/>
      <c r="AR587" s="686"/>
      <c r="AS587" s="687"/>
      <c r="AT587" s="687"/>
      <c r="AU587" s="340"/>
      <c r="AV587" s="340"/>
    </row>
    <row r="588">
      <c r="A588" s="55"/>
      <c r="B588" s="684"/>
      <c r="C588" s="684"/>
      <c r="D588" s="442"/>
      <c r="E588" s="55"/>
      <c r="F588" s="55"/>
      <c r="G588" s="55"/>
      <c r="H588" s="55"/>
      <c r="I588" s="55"/>
      <c r="J588" s="55"/>
      <c r="K588" s="55"/>
      <c r="L588" s="55"/>
      <c r="M588" s="55"/>
      <c r="N588" s="55"/>
      <c r="O588" s="684"/>
      <c r="P588" s="684"/>
      <c r="Q588" s="684"/>
      <c r="R588" s="684"/>
      <c r="S588" s="55"/>
      <c r="T588" s="55"/>
      <c r="U588" s="55"/>
      <c r="V588" s="55"/>
      <c r="W588" s="684"/>
      <c r="X588" s="55"/>
      <c r="Y588" s="55"/>
      <c r="Z588" s="55"/>
      <c r="AA588" s="55"/>
      <c r="AB588" s="55"/>
      <c r="AC588" s="55"/>
      <c r="AD588" s="55"/>
      <c r="AE588" s="55"/>
      <c r="AF588" s="684"/>
      <c r="AG588" s="55"/>
      <c r="AH588" s="55"/>
      <c r="AI588" s="55"/>
      <c r="AJ588" s="55"/>
      <c r="AK588" s="55"/>
      <c r="AL588" s="55"/>
      <c r="AM588" s="684"/>
      <c r="AN588" s="55"/>
      <c r="AO588" s="55"/>
      <c r="AP588" s="55"/>
      <c r="AQ588" s="689"/>
      <c r="AR588" s="686"/>
      <c r="AS588" s="687"/>
      <c r="AT588" s="687"/>
      <c r="AU588" s="340"/>
      <c r="AV588" s="340"/>
    </row>
    <row r="589">
      <c r="A589" s="55"/>
      <c r="B589" s="684"/>
      <c r="C589" s="684"/>
      <c r="D589" s="442"/>
      <c r="E589" s="55"/>
      <c r="F589" s="55"/>
      <c r="G589" s="55"/>
      <c r="H589" s="55"/>
      <c r="I589" s="55"/>
      <c r="J589" s="55"/>
      <c r="K589" s="55"/>
      <c r="L589" s="55"/>
      <c r="M589" s="55"/>
      <c r="N589" s="55"/>
      <c r="O589" s="684"/>
      <c r="P589" s="684"/>
      <c r="Q589" s="684"/>
      <c r="R589" s="684"/>
      <c r="S589" s="55"/>
      <c r="T589" s="55"/>
      <c r="U589" s="55"/>
      <c r="V589" s="55"/>
      <c r="W589" s="684"/>
      <c r="X589" s="55"/>
      <c r="Y589" s="55"/>
      <c r="Z589" s="55"/>
      <c r="AA589" s="55"/>
      <c r="AB589" s="55"/>
      <c r="AC589" s="55"/>
      <c r="AD589" s="55"/>
      <c r="AE589" s="55"/>
      <c r="AF589" s="684"/>
      <c r="AG589" s="55"/>
      <c r="AH589" s="55"/>
      <c r="AI589" s="55"/>
      <c r="AJ589" s="55"/>
      <c r="AK589" s="55"/>
      <c r="AL589" s="55"/>
      <c r="AM589" s="684"/>
      <c r="AN589" s="55"/>
      <c r="AO589" s="55"/>
      <c r="AP589" s="55"/>
      <c r="AQ589" s="689"/>
      <c r="AR589" s="686"/>
      <c r="AS589" s="687"/>
      <c r="AT589" s="687"/>
      <c r="AU589" s="340"/>
      <c r="AV589" s="340"/>
    </row>
    <row r="590">
      <c r="A590" s="55"/>
      <c r="B590" s="684"/>
      <c r="C590" s="684"/>
      <c r="D590" s="442"/>
      <c r="E590" s="55"/>
      <c r="F590" s="55"/>
      <c r="G590" s="55"/>
      <c r="H590" s="55"/>
      <c r="I590" s="55"/>
      <c r="J590" s="55"/>
      <c r="K590" s="55"/>
      <c r="L590" s="55"/>
      <c r="M590" s="55"/>
      <c r="N590" s="55"/>
      <c r="O590" s="684"/>
      <c r="P590" s="684"/>
      <c r="Q590" s="684"/>
      <c r="R590" s="684"/>
      <c r="S590" s="55"/>
      <c r="T590" s="55"/>
      <c r="U590" s="55"/>
      <c r="V590" s="55"/>
      <c r="W590" s="684"/>
      <c r="X590" s="55"/>
      <c r="Y590" s="55"/>
      <c r="Z590" s="55"/>
      <c r="AA590" s="55"/>
      <c r="AB590" s="55"/>
      <c r="AC590" s="55"/>
      <c r="AD590" s="55"/>
      <c r="AE590" s="55"/>
      <c r="AF590" s="684"/>
      <c r="AG590" s="55"/>
      <c r="AH590" s="55"/>
      <c r="AI590" s="55"/>
      <c r="AJ590" s="55"/>
      <c r="AK590" s="55"/>
      <c r="AL590" s="55"/>
      <c r="AM590" s="684"/>
      <c r="AN590" s="55"/>
      <c r="AO590" s="55"/>
      <c r="AP590" s="55"/>
      <c r="AQ590" s="689"/>
      <c r="AR590" s="686"/>
      <c r="AS590" s="687"/>
      <c r="AT590" s="687"/>
      <c r="AU590" s="340"/>
      <c r="AV590" s="340"/>
    </row>
    <row r="591">
      <c r="A591" s="55"/>
      <c r="B591" s="684"/>
      <c r="C591" s="684"/>
      <c r="D591" s="442"/>
      <c r="E591" s="55"/>
      <c r="F591" s="55"/>
      <c r="G591" s="55"/>
      <c r="H591" s="55"/>
      <c r="I591" s="55"/>
      <c r="J591" s="55"/>
      <c r="K591" s="55"/>
      <c r="L591" s="55"/>
      <c r="M591" s="55"/>
      <c r="N591" s="55"/>
      <c r="O591" s="684"/>
      <c r="P591" s="684"/>
      <c r="Q591" s="684"/>
      <c r="R591" s="684"/>
      <c r="S591" s="55"/>
      <c r="T591" s="55"/>
      <c r="U591" s="55"/>
      <c r="V591" s="55"/>
      <c r="W591" s="684"/>
      <c r="X591" s="55"/>
      <c r="Y591" s="55"/>
      <c r="Z591" s="55"/>
      <c r="AA591" s="55"/>
      <c r="AB591" s="55"/>
      <c r="AC591" s="55"/>
      <c r="AD591" s="55"/>
      <c r="AE591" s="55"/>
      <c r="AF591" s="684"/>
      <c r="AG591" s="55"/>
      <c r="AH591" s="55"/>
      <c r="AI591" s="55"/>
      <c r="AJ591" s="55"/>
      <c r="AK591" s="55"/>
      <c r="AL591" s="55"/>
      <c r="AM591" s="684"/>
      <c r="AN591" s="55"/>
      <c r="AO591" s="55"/>
      <c r="AP591" s="55"/>
      <c r="AQ591" s="689"/>
      <c r="AR591" s="686"/>
      <c r="AS591" s="687"/>
      <c r="AT591" s="687"/>
      <c r="AU591" s="340"/>
      <c r="AV591" s="340"/>
    </row>
    <row r="592">
      <c r="A592" s="55"/>
      <c r="B592" s="684"/>
      <c r="C592" s="684"/>
      <c r="D592" s="442"/>
      <c r="E592" s="55"/>
      <c r="F592" s="55"/>
      <c r="G592" s="55"/>
      <c r="H592" s="55"/>
      <c r="I592" s="55"/>
      <c r="J592" s="55"/>
      <c r="K592" s="55"/>
      <c r="L592" s="55"/>
      <c r="M592" s="55"/>
      <c r="N592" s="55"/>
      <c r="O592" s="684"/>
      <c r="P592" s="684"/>
      <c r="Q592" s="684"/>
      <c r="R592" s="684"/>
      <c r="S592" s="55"/>
      <c r="T592" s="55"/>
      <c r="U592" s="55"/>
      <c r="V592" s="55"/>
      <c r="W592" s="684"/>
      <c r="X592" s="55"/>
      <c r="Y592" s="55"/>
      <c r="Z592" s="55"/>
      <c r="AA592" s="55"/>
      <c r="AB592" s="55"/>
      <c r="AC592" s="55"/>
      <c r="AD592" s="55"/>
      <c r="AE592" s="55"/>
      <c r="AF592" s="684"/>
      <c r="AG592" s="55"/>
      <c r="AH592" s="55"/>
      <c r="AI592" s="55"/>
      <c r="AJ592" s="55"/>
      <c r="AK592" s="55"/>
      <c r="AL592" s="55"/>
      <c r="AM592" s="684"/>
      <c r="AN592" s="55"/>
      <c r="AO592" s="55"/>
      <c r="AP592" s="55"/>
      <c r="AQ592" s="689"/>
      <c r="AR592" s="686"/>
      <c r="AS592" s="687"/>
      <c r="AT592" s="687"/>
      <c r="AU592" s="340"/>
      <c r="AV592" s="340"/>
    </row>
    <row r="593">
      <c r="A593" s="55"/>
      <c r="B593" s="684"/>
      <c r="C593" s="684"/>
      <c r="D593" s="442"/>
      <c r="E593" s="55"/>
      <c r="F593" s="55"/>
      <c r="G593" s="55"/>
      <c r="H593" s="55"/>
      <c r="I593" s="55"/>
      <c r="J593" s="55"/>
      <c r="K593" s="55"/>
      <c r="L593" s="55"/>
      <c r="M593" s="55"/>
      <c r="N593" s="55"/>
      <c r="O593" s="684"/>
      <c r="P593" s="684"/>
      <c r="Q593" s="684"/>
      <c r="R593" s="684"/>
      <c r="S593" s="55"/>
      <c r="T593" s="55"/>
      <c r="U593" s="55"/>
      <c r="V593" s="55"/>
      <c r="W593" s="684"/>
      <c r="X593" s="55"/>
      <c r="Y593" s="55"/>
      <c r="Z593" s="55"/>
      <c r="AA593" s="55"/>
      <c r="AB593" s="55"/>
      <c r="AC593" s="55"/>
      <c r="AD593" s="55"/>
      <c r="AE593" s="55"/>
      <c r="AF593" s="684"/>
      <c r="AG593" s="55"/>
      <c r="AH593" s="55"/>
      <c r="AI593" s="55"/>
      <c r="AJ593" s="55"/>
      <c r="AK593" s="55"/>
      <c r="AL593" s="55"/>
      <c r="AM593" s="684"/>
      <c r="AN593" s="55"/>
      <c r="AO593" s="55"/>
      <c r="AP593" s="55"/>
      <c r="AQ593" s="689"/>
      <c r="AR593" s="686"/>
      <c r="AS593" s="687"/>
      <c r="AT593" s="687"/>
      <c r="AU593" s="340"/>
      <c r="AV593" s="340"/>
    </row>
    <row r="594">
      <c r="A594" s="55"/>
      <c r="B594" s="684"/>
      <c r="C594" s="684"/>
      <c r="D594" s="442"/>
      <c r="E594" s="55"/>
      <c r="F594" s="55"/>
      <c r="G594" s="55"/>
      <c r="H594" s="55"/>
      <c r="I594" s="55"/>
      <c r="J594" s="55"/>
      <c r="K594" s="55"/>
      <c r="L594" s="55"/>
      <c r="M594" s="55"/>
      <c r="N594" s="55"/>
      <c r="O594" s="684"/>
      <c r="P594" s="684"/>
      <c r="Q594" s="684"/>
      <c r="R594" s="684"/>
      <c r="S594" s="55"/>
      <c r="T594" s="55"/>
      <c r="U594" s="55"/>
      <c r="V594" s="55"/>
      <c r="W594" s="684"/>
      <c r="X594" s="55"/>
      <c r="Y594" s="55"/>
      <c r="Z594" s="55"/>
      <c r="AA594" s="55"/>
      <c r="AB594" s="55"/>
      <c r="AC594" s="55"/>
      <c r="AD594" s="55"/>
      <c r="AE594" s="55"/>
      <c r="AF594" s="684"/>
      <c r="AG594" s="55"/>
      <c r="AH594" s="55"/>
      <c r="AI594" s="55"/>
      <c r="AJ594" s="55"/>
      <c r="AK594" s="55"/>
      <c r="AL594" s="55"/>
      <c r="AM594" s="684"/>
      <c r="AN594" s="55"/>
      <c r="AO594" s="55"/>
      <c r="AP594" s="55"/>
      <c r="AQ594" s="689"/>
      <c r="AR594" s="686"/>
      <c r="AS594" s="687"/>
      <c r="AT594" s="687"/>
      <c r="AU594" s="340"/>
      <c r="AV594" s="340"/>
    </row>
    <row r="595">
      <c r="A595" s="55"/>
      <c r="B595" s="684"/>
      <c r="C595" s="684"/>
      <c r="D595" s="442"/>
      <c r="E595" s="55"/>
      <c r="F595" s="55"/>
      <c r="G595" s="55"/>
      <c r="H595" s="55"/>
      <c r="I595" s="55"/>
      <c r="J595" s="55"/>
      <c r="K595" s="55"/>
      <c r="L595" s="55"/>
      <c r="M595" s="55"/>
      <c r="N595" s="55"/>
      <c r="O595" s="684"/>
      <c r="P595" s="684"/>
      <c r="Q595" s="684"/>
      <c r="R595" s="684"/>
      <c r="S595" s="55"/>
      <c r="T595" s="55"/>
      <c r="U595" s="55"/>
      <c r="V595" s="55"/>
      <c r="W595" s="684"/>
      <c r="X595" s="55"/>
      <c r="Y595" s="55"/>
      <c r="Z595" s="55"/>
      <c r="AA595" s="55"/>
      <c r="AB595" s="55"/>
      <c r="AC595" s="55"/>
      <c r="AD595" s="55"/>
      <c r="AE595" s="55"/>
      <c r="AF595" s="684"/>
      <c r="AG595" s="55"/>
      <c r="AH595" s="55"/>
      <c r="AI595" s="55"/>
      <c r="AJ595" s="55"/>
      <c r="AK595" s="55"/>
      <c r="AL595" s="55"/>
      <c r="AM595" s="684"/>
      <c r="AN595" s="55"/>
      <c r="AO595" s="55"/>
      <c r="AP595" s="55"/>
      <c r="AQ595" s="689"/>
      <c r="AR595" s="686"/>
      <c r="AS595" s="687"/>
      <c r="AT595" s="687"/>
      <c r="AU595" s="340"/>
      <c r="AV595" s="340"/>
    </row>
    <row r="596">
      <c r="A596" s="55"/>
      <c r="B596" s="684"/>
      <c r="C596" s="684"/>
      <c r="D596" s="442"/>
      <c r="E596" s="55"/>
      <c r="F596" s="55"/>
      <c r="G596" s="55"/>
      <c r="H596" s="55"/>
      <c r="I596" s="55"/>
      <c r="J596" s="55"/>
      <c r="K596" s="55"/>
      <c r="L596" s="55"/>
      <c r="M596" s="55"/>
      <c r="N596" s="55"/>
      <c r="O596" s="684"/>
      <c r="P596" s="684"/>
      <c r="Q596" s="684"/>
      <c r="R596" s="684"/>
      <c r="S596" s="55"/>
      <c r="T596" s="55"/>
      <c r="U596" s="55"/>
      <c r="V596" s="55"/>
      <c r="W596" s="684"/>
      <c r="X596" s="55"/>
      <c r="Y596" s="55"/>
      <c r="Z596" s="55"/>
      <c r="AA596" s="55"/>
      <c r="AB596" s="55"/>
      <c r="AC596" s="55"/>
      <c r="AD596" s="55"/>
      <c r="AE596" s="55"/>
      <c r="AF596" s="684"/>
      <c r="AG596" s="55"/>
      <c r="AH596" s="55"/>
      <c r="AI596" s="55"/>
      <c r="AJ596" s="55"/>
      <c r="AK596" s="55"/>
      <c r="AL596" s="55"/>
      <c r="AM596" s="684"/>
      <c r="AN596" s="55"/>
      <c r="AO596" s="55"/>
      <c r="AP596" s="55"/>
      <c r="AQ596" s="689"/>
      <c r="AR596" s="686"/>
      <c r="AS596" s="687"/>
      <c r="AT596" s="687"/>
      <c r="AU596" s="340"/>
      <c r="AV596" s="340"/>
    </row>
    <row r="597">
      <c r="A597" s="55"/>
      <c r="B597" s="684"/>
      <c r="C597" s="684"/>
      <c r="D597" s="442"/>
      <c r="E597" s="55"/>
      <c r="F597" s="55"/>
      <c r="G597" s="55"/>
      <c r="H597" s="55"/>
      <c r="I597" s="55"/>
      <c r="J597" s="55"/>
      <c r="K597" s="55"/>
      <c r="L597" s="55"/>
      <c r="M597" s="55"/>
      <c r="N597" s="55"/>
      <c r="O597" s="684"/>
      <c r="P597" s="684"/>
      <c r="Q597" s="684"/>
      <c r="R597" s="684"/>
      <c r="S597" s="55"/>
      <c r="T597" s="55"/>
      <c r="U597" s="55"/>
      <c r="V597" s="55"/>
      <c r="W597" s="684"/>
      <c r="X597" s="55"/>
      <c r="Y597" s="55"/>
      <c r="Z597" s="55"/>
      <c r="AA597" s="55"/>
      <c r="AB597" s="55"/>
      <c r="AC597" s="55"/>
      <c r="AD597" s="55"/>
      <c r="AE597" s="55"/>
      <c r="AF597" s="684"/>
      <c r="AG597" s="55"/>
      <c r="AH597" s="55"/>
      <c r="AI597" s="55"/>
      <c r="AJ597" s="55"/>
      <c r="AK597" s="55"/>
      <c r="AL597" s="55"/>
      <c r="AM597" s="684"/>
      <c r="AN597" s="55"/>
      <c r="AO597" s="55"/>
      <c r="AP597" s="55"/>
      <c r="AQ597" s="689"/>
      <c r="AR597" s="686"/>
      <c r="AS597" s="687"/>
      <c r="AT597" s="687"/>
      <c r="AU597" s="340"/>
      <c r="AV597" s="340"/>
    </row>
    <row r="598">
      <c r="A598" s="55"/>
      <c r="B598" s="684"/>
      <c r="C598" s="684"/>
      <c r="D598" s="442"/>
      <c r="E598" s="55"/>
      <c r="F598" s="55"/>
      <c r="G598" s="55"/>
      <c r="H598" s="55"/>
      <c r="I598" s="55"/>
      <c r="J598" s="55"/>
      <c r="K598" s="55"/>
      <c r="L598" s="55"/>
      <c r="M598" s="55"/>
      <c r="N598" s="55"/>
      <c r="O598" s="684"/>
      <c r="P598" s="684"/>
      <c r="Q598" s="684"/>
      <c r="R598" s="684"/>
      <c r="S598" s="55"/>
      <c r="T598" s="55"/>
      <c r="U598" s="55"/>
      <c r="V598" s="55"/>
      <c r="W598" s="684"/>
      <c r="X598" s="55"/>
      <c r="Y598" s="55"/>
      <c r="Z598" s="55"/>
      <c r="AA598" s="55"/>
      <c r="AB598" s="55"/>
      <c r="AC598" s="55"/>
      <c r="AD598" s="55"/>
      <c r="AE598" s="55"/>
      <c r="AF598" s="684"/>
      <c r="AG598" s="55"/>
      <c r="AH598" s="55"/>
      <c r="AI598" s="55"/>
      <c r="AJ598" s="55"/>
      <c r="AK598" s="55"/>
      <c r="AL598" s="55"/>
      <c r="AM598" s="684"/>
      <c r="AN598" s="55"/>
      <c r="AO598" s="55"/>
      <c r="AP598" s="55"/>
      <c r="AQ598" s="689"/>
      <c r="AR598" s="686"/>
      <c r="AS598" s="687"/>
      <c r="AT598" s="687"/>
      <c r="AU598" s="340"/>
      <c r="AV598" s="340"/>
    </row>
    <row r="599">
      <c r="A599" s="55"/>
      <c r="B599" s="684"/>
      <c r="C599" s="684"/>
      <c r="D599" s="442"/>
      <c r="E599" s="55"/>
      <c r="F599" s="55"/>
      <c r="G599" s="55"/>
      <c r="H599" s="55"/>
      <c r="I599" s="55"/>
      <c r="J599" s="55"/>
      <c r="K599" s="55"/>
      <c r="L599" s="55"/>
      <c r="M599" s="55"/>
      <c r="N599" s="55"/>
      <c r="O599" s="684"/>
      <c r="P599" s="684"/>
      <c r="Q599" s="684"/>
      <c r="R599" s="684"/>
      <c r="S599" s="55"/>
      <c r="T599" s="55"/>
      <c r="U599" s="55"/>
      <c r="V599" s="55"/>
      <c r="W599" s="684"/>
      <c r="X599" s="55"/>
      <c r="Y599" s="55"/>
      <c r="Z599" s="55"/>
      <c r="AA599" s="55"/>
      <c r="AB599" s="55"/>
      <c r="AC599" s="55"/>
      <c r="AD599" s="55"/>
      <c r="AE599" s="55"/>
      <c r="AF599" s="684"/>
      <c r="AG599" s="55"/>
      <c r="AH599" s="55"/>
      <c r="AI599" s="55"/>
      <c r="AJ599" s="55"/>
      <c r="AK599" s="55"/>
      <c r="AL599" s="55"/>
      <c r="AM599" s="684"/>
      <c r="AN599" s="55"/>
      <c r="AO599" s="55"/>
      <c r="AP599" s="55"/>
      <c r="AQ599" s="689"/>
      <c r="AR599" s="686"/>
      <c r="AS599" s="687"/>
      <c r="AT599" s="687"/>
      <c r="AU599" s="340"/>
      <c r="AV599" s="340"/>
    </row>
    <row r="600">
      <c r="A600" s="55"/>
      <c r="B600" s="684"/>
      <c r="C600" s="684"/>
      <c r="D600" s="442"/>
      <c r="E600" s="55"/>
      <c r="F600" s="55"/>
      <c r="G600" s="55"/>
      <c r="H600" s="55"/>
      <c r="I600" s="55"/>
      <c r="J600" s="55"/>
      <c r="K600" s="55"/>
      <c r="L600" s="55"/>
      <c r="M600" s="55"/>
      <c r="N600" s="55"/>
      <c r="O600" s="684"/>
      <c r="P600" s="684"/>
      <c r="Q600" s="684"/>
      <c r="R600" s="684"/>
      <c r="S600" s="55"/>
      <c r="T600" s="55"/>
      <c r="U600" s="55"/>
      <c r="V600" s="55"/>
      <c r="W600" s="684"/>
      <c r="X600" s="55"/>
      <c r="Y600" s="55"/>
      <c r="Z600" s="55"/>
      <c r="AA600" s="55"/>
      <c r="AB600" s="55"/>
      <c r="AC600" s="55"/>
      <c r="AD600" s="55"/>
      <c r="AE600" s="55"/>
      <c r="AF600" s="684"/>
      <c r="AG600" s="55"/>
      <c r="AH600" s="55"/>
      <c r="AI600" s="55"/>
      <c r="AJ600" s="55"/>
      <c r="AK600" s="55"/>
      <c r="AL600" s="55"/>
      <c r="AM600" s="684"/>
      <c r="AN600" s="55"/>
      <c r="AO600" s="55"/>
      <c r="AP600" s="55"/>
      <c r="AQ600" s="689"/>
      <c r="AR600" s="686"/>
      <c r="AS600" s="687"/>
      <c r="AT600" s="687"/>
      <c r="AU600" s="340"/>
      <c r="AV600" s="340"/>
    </row>
    <row r="601">
      <c r="A601" s="55"/>
      <c r="B601" s="684"/>
      <c r="C601" s="684"/>
      <c r="D601" s="442"/>
      <c r="E601" s="55"/>
      <c r="F601" s="55"/>
      <c r="G601" s="55"/>
      <c r="H601" s="55"/>
      <c r="I601" s="55"/>
      <c r="J601" s="55"/>
      <c r="K601" s="55"/>
      <c r="L601" s="55"/>
      <c r="M601" s="55"/>
      <c r="N601" s="55"/>
      <c r="O601" s="684"/>
      <c r="P601" s="684"/>
      <c r="Q601" s="684"/>
      <c r="R601" s="684"/>
      <c r="S601" s="55"/>
      <c r="T601" s="55"/>
      <c r="U601" s="55"/>
      <c r="V601" s="55"/>
      <c r="W601" s="684"/>
      <c r="X601" s="55"/>
      <c r="Y601" s="55"/>
      <c r="Z601" s="55"/>
      <c r="AA601" s="55"/>
      <c r="AB601" s="55"/>
      <c r="AC601" s="55"/>
      <c r="AD601" s="55"/>
      <c r="AE601" s="55"/>
      <c r="AF601" s="684"/>
      <c r="AG601" s="55"/>
      <c r="AH601" s="55"/>
      <c r="AI601" s="55"/>
      <c r="AJ601" s="55"/>
      <c r="AK601" s="55"/>
      <c r="AL601" s="55"/>
      <c r="AM601" s="684"/>
      <c r="AN601" s="55"/>
      <c r="AO601" s="55"/>
      <c r="AP601" s="55"/>
      <c r="AQ601" s="689"/>
      <c r="AR601" s="686"/>
      <c r="AS601" s="687"/>
      <c r="AT601" s="687"/>
      <c r="AU601" s="340"/>
      <c r="AV601" s="340"/>
    </row>
    <row r="602">
      <c r="A602" s="55"/>
      <c r="B602" s="684"/>
      <c r="C602" s="684"/>
      <c r="D602" s="442"/>
      <c r="E602" s="55"/>
      <c r="F602" s="55"/>
      <c r="G602" s="55"/>
      <c r="H602" s="55"/>
      <c r="I602" s="55"/>
      <c r="J602" s="55"/>
      <c r="K602" s="55"/>
      <c r="L602" s="55"/>
      <c r="M602" s="55"/>
      <c r="N602" s="55"/>
      <c r="O602" s="684"/>
      <c r="P602" s="684"/>
      <c r="Q602" s="684"/>
      <c r="R602" s="684"/>
      <c r="S602" s="55"/>
      <c r="T602" s="55"/>
      <c r="U602" s="55"/>
      <c r="V602" s="55"/>
      <c r="W602" s="684"/>
      <c r="X602" s="55"/>
      <c r="Y602" s="55"/>
      <c r="Z602" s="55"/>
      <c r="AA602" s="55"/>
      <c r="AB602" s="55"/>
      <c r="AC602" s="55"/>
      <c r="AD602" s="55"/>
      <c r="AE602" s="55"/>
      <c r="AF602" s="684"/>
      <c r="AG602" s="55"/>
      <c r="AH602" s="55"/>
      <c r="AI602" s="55"/>
      <c r="AJ602" s="55"/>
      <c r="AK602" s="55"/>
      <c r="AL602" s="55"/>
      <c r="AM602" s="684"/>
      <c r="AN602" s="55"/>
      <c r="AO602" s="55"/>
      <c r="AP602" s="55"/>
      <c r="AQ602" s="689"/>
      <c r="AR602" s="686"/>
      <c r="AS602" s="687"/>
      <c r="AT602" s="687"/>
      <c r="AU602" s="340"/>
      <c r="AV602" s="340"/>
    </row>
    <row r="603">
      <c r="A603" s="55"/>
      <c r="B603" s="684"/>
      <c r="C603" s="684"/>
      <c r="D603" s="442"/>
      <c r="E603" s="55"/>
      <c r="F603" s="55"/>
      <c r="G603" s="55"/>
      <c r="H603" s="55"/>
      <c r="I603" s="55"/>
      <c r="J603" s="55"/>
      <c r="K603" s="55"/>
      <c r="L603" s="55"/>
      <c r="M603" s="55"/>
      <c r="N603" s="55"/>
      <c r="O603" s="684"/>
      <c r="P603" s="684"/>
      <c r="Q603" s="684"/>
      <c r="R603" s="684"/>
      <c r="S603" s="55"/>
      <c r="T603" s="55"/>
      <c r="U603" s="55"/>
      <c r="V603" s="55"/>
      <c r="W603" s="684"/>
      <c r="X603" s="55"/>
      <c r="Y603" s="55"/>
      <c r="Z603" s="55"/>
      <c r="AA603" s="55"/>
      <c r="AB603" s="55"/>
      <c r="AC603" s="55"/>
      <c r="AD603" s="55"/>
      <c r="AE603" s="55"/>
      <c r="AF603" s="684"/>
      <c r="AG603" s="55"/>
      <c r="AH603" s="55"/>
      <c r="AI603" s="55"/>
      <c r="AJ603" s="55"/>
      <c r="AK603" s="55"/>
      <c r="AL603" s="55"/>
      <c r="AM603" s="684"/>
      <c r="AN603" s="55"/>
      <c r="AO603" s="55"/>
      <c r="AP603" s="55"/>
      <c r="AQ603" s="689"/>
      <c r="AR603" s="686"/>
      <c r="AS603" s="687"/>
      <c r="AT603" s="687"/>
      <c r="AU603" s="340"/>
      <c r="AV603" s="340"/>
    </row>
    <row r="604">
      <c r="A604" s="55"/>
      <c r="B604" s="684"/>
      <c r="C604" s="684"/>
      <c r="D604" s="442"/>
      <c r="E604" s="55"/>
      <c r="F604" s="55"/>
      <c r="G604" s="55"/>
      <c r="H604" s="55"/>
      <c r="I604" s="55"/>
      <c r="J604" s="55"/>
      <c r="K604" s="55"/>
      <c r="L604" s="55"/>
      <c r="M604" s="55"/>
      <c r="N604" s="55"/>
      <c r="O604" s="684"/>
      <c r="P604" s="684"/>
      <c r="Q604" s="684"/>
      <c r="R604" s="684"/>
      <c r="S604" s="55"/>
      <c r="T604" s="55"/>
      <c r="U604" s="55"/>
      <c r="V604" s="55"/>
      <c r="W604" s="684"/>
      <c r="X604" s="55"/>
      <c r="Y604" s="55"/>
      <c r="Z604" s="55"/>
      <c r="AA604" s="55"/>
      <c r="AB604" s="55"/>
      <c r="AC604" s="55"/>
      <c r="AD604" s="55"/>
      <c r="AE604" s="55"/>
      <c r="AF604" s="684"/>
      <c r="AG604" s="55"/>
      <c r="AH604" s="55"/>
      <c r="AI604" s="55"/>
      <c r="AJ604" s="55"/>
      <c r="AK604" s="55"/>
      <c r="AL604" s="55"/>
      <c r="AM604" s="684"/>
      <c r="AN604" s="55"/>
      <c r="AO604" s="55"/>
      <c r="AP604" s="55"/>
      <c r="AQ604" s="689"/>
      <c r="AR604" s="686"/>
      <c r="AS604" s="687"/>
      <c r="AT604" s="687"/>
      <c r="AU604" s="340"/>
      <c r="AV604" s="340"/>
    </row>
    <row r="605">
      <c r="A605" s="55"/>
      <c r="B605" s="684"/>
      <c r="C605" s="684"/>
      <c r="D605" s="442"/>
      <c r="E605" s="55"/>
      <c r="F605" s="55"/>
      <c r="G605" s="55"/>
      <c r="H605" s="55"/>
      <c r="I605" s="55"/>
      <c r="J605" s="55"/>
      <c r="K605" s="55"/>
      <c r="L605" s="55"/>
      <c r="M605" s="55"/>
      <c r="N605" s="55"/>
      <c r="O605" s="684"/>
      <c r="P605" s="684"/>
      <c r="Q605" s="684"/>
      <c r="R605" s="684"/>
      <c r="S605" s="55"/>
      <c r="T605" s="55"/>
      <c r="U605" s="55"/>
      <c r="V605" s="55"/>
      <c r="W605" s="684"/>
      <c r="X605" s="55"/>
      <c r="Y605" s="55"/>
      <c r="Z605" s="55"/>
      <c r="AA605" s="55"/>
      <c r="AB605" s="55"/>
      <c r="AC605" s="55"/>
      <c r="AD605" s="55"/>
      <c r="AE605" s="55"/>
      <c r="AF605" s="684"/>
      <c r="AG605" s="55"/>
      <c r="AH605" s="55"/>
      <c r="AI605" s="55"/>
      <c r="AJ605" s="55"/>
      <c r="AK605" s="55"/>
      <c r="AL605" s="55"/>
      <c r="AM605" s="684"/>
      <c r="AN605" s="55"/>
      <c r="AO605" s="55"/>
      <c r="AP605" s="55"/>
      <c r="AQ605" s="689"/>
      <c r="AR605" s="686"/>
      <c r="AS605" s="687"/>
      <c r="AT605" s="687"/>
      <c r="AU605" s="340"/>
      <c r="AV605" s="340"/>
    </row>
    <row r="606">
      <c r="A606" s="55"/>
      <c r="B606" s="684"/>
      <c r="C606" s="684"/>
      <c r="D606" s="442"/>
      <c r="E606" s="55"/>
      <c r="F606" s="55"/>
      <c r="G606" s="55"/>
      <c r="H606" s="55"/>
      <c r="I606" s="55"/>
      <c r="J606" s="55"/>
      <c r="K606" s="55"/>
      <c r="L606" s="55"/>
      <c r="M606" s="55"/>
      <c r="N606" s="55"/>
      <c r="O606" s="684"/>
      <c r="P606" s="684"/>
      <c r="Q606" s="684"/>
      <c r="R606" s="684"/>
      <c r="S606" s="55"/>
      <c r="T606" s="55"/>
      <c r="U606" s="55"/>
      <c r="V606" s="55"/>
      <c r="W606" s="684"/>
      <c r="X606" s="55"/>
      <c r="Y606" s="55"/>
      <c r="Z606" s="55"/>
      <c r="AA606" s="55"/>
      <c r="AB606" s="55"/>
      <c r="AC606" s="55"/>
      <c r="AD606" s="55"/>
      <c r="AE606" s="55"/>
      <c r="AF606" s="684"/>
      <c r="AG606" s="55"/>
      <c r="AH606" s="55"/>
      <c r="AI606" s="55"/>
      <c r="AJ606" s="55"/>
      <c r="AK606" s="55"/>
      <c r="AL606" s="55"/>
      <c r="AM606" s="684"/>
      <c r="AN606" s="55"/>
      <c r="AO606" s="55"/>
      <c r="AP606" s="55"/>
      <c r="AQ606" s="689"/>
      <c r="AR606" s="686"/>
      <c r="AS606" s="687"/>
      <c r="AT606" s="687"/>
      <c r="AU606" s="340"/>
      <c r="AV606" s="340"/>
    </row>
    <row r="607">
      <c r="A607" s="55"/>
      <c r="B607" s="684"/>
      <c r="C607" s="684"/>
      <c r="D607" s="442"/>
      <c r="E607" s="55"/>
      <c r="F607" s="55"/>
      <c r="G607" s="55"/>
      <c r="H607" s="55"/>
      <c r="I607" s="55"/>
      <c r="J607" s="55"/>
      <c r="K607" s="55"/>
      <c r="L607" s="55"/>
      <c r="M607" s="55"/>
      <c r="N607" s="55"/>
      <c r="O607" s="684"/>
      <c r="P607" s="684"/>
      <c r="Q607" s="684"/>
      <c r="R607" s="684"/>
      <c r="S607" s="55"/>
      <c r="T607" s="55"/>
      <c r="U607" s="55"/>
      <c r="V607" s="55"/>
      <c r="W607" s="684"/>
      <c r="X607" s="55"/>
      <c r="Y607" s="55"/>
      <c r="Z607" s="55"/>
      <c r="AA607" s="55"/>
      <c r="AB607" s="55"/>
      <c r="AC607" s="55"/>
      <c r="AD607" s="55"/>
      <c r="AE607" s="55"/>
      <c r="AF607" s="684"/>
      <c r="AG607" s="55"/>
      <c r="AH607" s="55"/>
      <c r="AI607" s="55"/>
      <c r="AJ607" s="55"/>
      <c r="AK607" s="55"/>
      <c r="AL607" s="55"/>
      <c r="AM607" s="684"/>
      <c r="AN607" s="55"/>
      <c r="AO607" s="55"/>
      <c r="AP607" s="55"/>
      <c r="AQ607" s="689"/>
      <c r="AR607" s="686"/>
      <c r="AS607" s="687"/>
      <c r="AT607" s="687"/>
      <c r="AU607" s="340"/>
      <c r="AV607" s="340"/>
    </row>
    <row r="608">
      <c r="A608" s="55"/>
      <c r="B608" s="684"/>
      <c r="C608" s="684"/>
      <c r="D608" s="442"/>
      <c r="E608" s="55"/>
      <c r="F608" s="55"/>
      <c r="G608" s="55"/>
      <c r="H608" s="55"/>
      <c r="I608" s="55"/>
      <c r="J608" s="55"/>
      <c r="K608" s="55"/>
      <c r="L608" s="55"/>
      <c r="M608" s="55"/>
      <c r="N608" s="55"/>
      <c r="O608" s="684"/>
      <c r="P608" s="684"/>
      <c r="Q608" s="684"/>
      <c r="R608" s="684"/>
      <c r="S608" s="55"/>
      <c r="T608" s="55"/>
      <c r="U608" s="55"/>
      <c r="V608" s="55"/>
      <c r="W608" s="684"/>
      <c r="X608" s="55"/>
      <c r="Y608" s="55"/>
      <c r="Z608" s="55"/>
      <c r="AA608" s="55"/>
      <c r="AB608" s="55"/>
      <c r="AC608" s="55"/>
      <c r="AD608" s="55"/>
      <c r="AE608" s="55"/>
      <c r="AF608" s="684"/>
      <c r="AG608" s="55"/>
      <c r="AH608" s="55"/>
      <c r="AI608" s="55"/>
      <c r="AJ608" s="55"/>
      <c r="AK608" s="55"/>
      <c r="AL608" s="55"/>
      <c r="AM608" s="684"/>
      <c r="AN608" s="55"/>
      <c r="AO608" s="55"/>
      <c r="AP608" s="55"/>
      <c r="AQ608" s="689"/>
      <c r="AR608" s="686"/>
      <c r="AS608" s="687"/>
      <c r="AT608" s="687"/>
      <c r="AU608" s="340"/>
      <c r="AV608" s="340"/>
    </row>
    <row r="609">
      <c r="A609" s="55"/>
      <c r="B609" s="684"/>
      <c r="C609" s="684"/>
      <c r="D609" s="442"/>
      <c r="E609" s="55"/>
      <c r="F609" s="55"/>
      <c r="G609" s="55"/>
      <c r="H609" s="55"/>
      <c r="I609" s="55"/>
      <c r="J609" s="55"/>
      <c r="K609" s="55"/>
      <c r="L609" s="55"/>
      <c r="M609" s="55"/>
      <c r="N609" s="55"/>
      <c r="O609" s="684"/>
      <c r="P609" s="684"/>
      <c r="Q609" s="684"/>
      <c r="R609" s="684"/>
      <c r="S609" s="55"/>
      <c r="T609" s="55"/>
      <c r="U609" s="55"/>
      <c r="V609" s="55"/>
      <c r="W609" s="684"/>
      <c r="X609" s="55"/>
      <c r="Y609" s="55"/>
      <c r="Z609" s="55"/>
      <c r="AA609" s="55"/>
      <c r="AB609" s="55"/>
      <c r="AC609" s="55"/>
      <c r="AD609" s="55"/>
      <c r="AE609" s="55"/>
      <c r="AF609" s="684"/>
      <c r="AG609" s="55"/>
      <c r="AH609" s="55"/>
      <c r="AI609" s="55"/>
      <c r="AJ609" s="55"/>
      <c r="AK609" s="55"/>
      <c r="AL609" s="55"/>
      <c r="AM609" s="684"/>
      <c r="AN609" s="55"/>
      <c r="AO609" s="55"/>
      <c r="AP609" s="55"/>
      <c r="AQ609" s="689"/>
      <c r="AR609" s="686"/>
      <c r="AS609" s="687"/>
      <c r="AT609" s="687"/>
      <c r="AU609" s="340"/>
      <c r="AV609" s="340"/>
    </row>
    <row r="610">
      <c r="A610" s="55"/>
      <c r="B610" s="684"/>
      <c r="C610" s="684"/>
      <c r="D610" s="442"/>
      <c r="E610" s="55"/>
      <c r="F610" s="55"/>
      <c r="G610" s="55"/>
      <c r="H610" s="55"/>
      <c r="I610" s="55"/>
      <c r="J610" s="55"/>
      <c r="K610" s="55"/>
      <c r="L610" s="55"/>
      <c r="M610" s="55"/>
      <c r="N610" s="55"/>
      <c r="O610" s="684"/>
      <c r="P610" s="684"/>
      <c r="Q610" s="684"/>
      <c r="R610" s="684"/>
      <c r="S610" s="55"/>
      <c r="T610" s="55"/>
      <c r="U610" s="55"/>
      <c r="V610" s="55"/>
      <c r="W610" s="684"/>
      <c r="X610" s="55"/>
      <c r="Y610" s="55"/>
      <c r="Z610" s="55"/>
      <c r="AA610" s="55"/>
      <c r="AB610" s="55"/>
      <c r="AC610" s="55"/>
      <c r="AD610" s="55"/>
      <c r="AE610" s="55"/>
      <c r="AF610" s="684"/>
      <c r="AG610" s="55"/>
      <c r="AH610" s="55"/>
      <c r="AI610" s="55"/>
      <c r="AJ610" s="55"/>
      <c r="AK610" s="55"/>
      <c r="AL610" s="55"/>
      <c r="AM610" s="684"/>
      <c r="AN610" s="55"/>
      <c r="AO610" s="55"/>
      <c r="AP610" s="55"/>
      <c r="AQ610" s="689"/>
      <c r="AR610" s="686"/>
      <c r="AS610" s="687"/>
      <c r="AT610" s="687"/>
      <c r="AU610" s="340"/>
      <c r="AV610" s="340"/>
    </row>
    <row r="611">
      <c r="A611" s="55"/>
      <c r="B611" s="684"/>
      <c r="C611" s="684"/>
      <c r="D611" s="442"/>
      <c r="E611" s="55"/>
      <c r="F611" s="55"/>
      <c r="G611" s="55"/>
      <c r="H611" s="55"/>
      <c r="I611" s="55"/>
      <c r="J611" s="55"/>
      <c r="K611" s="55"/>
      <c r="L611" s="55"/>
      <c r="M611" s="55"/>
      <c r="N611" s="55"/>
      <c r="O611" s="684"/>
      <c r="P611" s="684"/>
      <c r="Q611" s="684"/>
      <c r="R611" s="684"/>
      <c r="S611" s="55"/>
      <c r="T611" s="55"/>
      <c r="U611" s="55"/>
      <c r="V611" s="55"/>
      <c r="W611" s="684"/>
      <c r="X611" s="55"/>
      <c r="Y611" s="55"/>
      <c r="Z611" s="55"/>
      <c r="AA611" s="55"/>
      <c r="AB611" s="55"/>
      <c r="AC611" s="55"/>
      <c r="AD611" s="55"/>
      <c r="AE611" s="55"/>
      <c r="AF611" s="684"/>
      <c r="AG611" s="55"/>
      <c r="AH611" s="55"/>
      <c r="AI611" s="55"/>
      <c r="AJ611" s="55"/>
      <c r="AK611" s="55"/>
      <c r="AL611" s="55"/>
      <c r="AM611" s="684"/>
      <c r="AN611" s="55"/>
      <c r="AO611" s="55"/>
      <c r="AP611" s="55"/>
      <c r="AQ611" s="689"/>
      <c r="AR611" s="686"/>
      <c r="AS611" s="687"/>
      <c r="AT611" s="687"/>
      <c r="AU611" s="340"/>
      <c r="AV611" s="340"/>
    </row>
    <row r="612">
      <c r="A612" s="55"/>
      <c r="B612" s="684"/>
      <c r="C612" s="684"/>
      <c r="D612" s="442"/>
      <c r="E612" s="55"/>
      <c r="F612" s="55"/>
      <c r="G612" s="55"/>
      <c r="H612" s="55"/>
      <c r="I612" s="55"/>
      <c r="J612" s="55"/>
      <c r="K612" s="55"/>
      <c r="L612" s="55"/>
      <c r="M612" s="55"/>
      <c r="N612" s="55"/>
      <c r="O612" s="684"/>
      <c r="P612" s="684"/>
      <c r="Q612" s="684"/>
      <c r="R612" s="684"/>
      <c r="S612" s="55"/>
      <c r="T612" s="55"/>
      <c r="U612" s="55"/>
      <c r="V612" s="55"/>
      <c r="W612" s="684"/>
      <c r="X612" s="55"/>
      <c r="Y612" s="55"/>
      <c r="Z612" s="55"/>
      <c r="AA612" s="55"/>
      <c r="AB612" s="55"/>
      <c r="AC612" s="55"/>
      <c r="AD612" s="55"/>
      <c r="AE612" s="55"/>
      <c r="AF612" s="684"/>
      <c r="AG612" s="55"/>
      <c r="AH612" s="55"/>
      <c r="AI612" s="55"/>
      <c r="AJ612" s="55"/>
      <c r="AK612" s="55"/>
      <c r="AL612" s="55"/>
      <c r="AM612" s="684"/>
      <c r="AN612" s="55"/>
      <c r="AO612" s="55"/>
      <c r="AP612" s="55"/>
      <c r="AQ612" s="689"/>
      <c r="AR612" s="686"/>
      <c r="AS612" s="687"/>
      <c r="AT612" s="687"/>
      <c r="AU612" s="340"/>
      <c r="AV612" s="340"/>
    </row>
    <row r="613">
      <c r="A613" s="55"/>
      <c r="B613" s="684"/>
      <c r="C613" s="684"/>
      <c r="D613" s="442"/>
      <c r="E613" s="55"/>
      <c r="F613" s="55"/>
      <c r="G613" s="55"/>
      <c r="H613" s="55"/>
      <c r="I613" s="55"/>
      <c r="J613" s="55"/>
      <c r="K613" s="55"/>
      <c r="L613" s="55"/>
      <c r="M613" s="55"/>
      <c r="N613" s="55"/>
      <c r="O613" s="684"/>
      <c r="P613" s="684"/>
      <c r="Q613" s="684"/>
      <c r="R613" s="684"/>
      <c r="S613" s="55"/>
      <c r="T613" s="55"/>
      <c r="U613" s="55"/>
      <c r="V613" s="55"/>
      <c r="W613" s="684"/>
      <c r="X613" s="55"/>
      <c r="Y613" s="55"/>
      <c r="Z613" s="55"/>
      <c r="AA613" s="55"/>
      <c r="AB613" s="55"/>
      <c r="AC613" s="55"/>
      <c r="AD613" s="55"/>
      <c r="AE613" s="55"/>
      <c r="AF613" s="684"/>
      <c r="AG613" s="55"/>
      <c r="AH613" s="55"/>
      <c r="AI613" s="55"/>
      <c r="AJ613" s="55"/>
      <c r="AK613" s="55"/>
      <c r="AL613" s="55"/>
      <c r="AM613" s="684"/>
      <c r="AN613" s="55"/>
      <c r="AO613" s="55"/>
      <c r="AP613" s="55"/>
      <c r="AQ613" s="689"/>
      <c r="AR613" s="686"/>
      <c r="AS613" s="687"/>
      <c r="AT613" s="687"/>
      <c r="AU613" s="340"/>
      <c r="AV613" s="340"/>
    </row>
    <row r="614">
      <c r="A614" s="55"/>
      <c r="B614" s="684"/>
      <c r="C614" s="684"/>
      <c r="D614" s="442"/>
      <c r="E614" s="55"/>
      <c r="F614" s="55"/>
      <c r="G614" s="55"/>
      <c r="H614" s="55"/>
      <c r="I614" s="55"/>
      <c r="J614" s="55"/>
      <c r="K614" s="55"/>
      <c r="L614" s="55"/>
      <c r="M614" s="55"/>
      <c r="N614" s="55"/>
      <c r="O614" s="684"/>
      <c r="P614" s="684"/>
      <c r="Q614" s="684"/>
      <c r="R614" s="684"/>
      <c r="S614" s="55"/>
      <c r="T614" s="55"/>
      <c r="U614" s="55"/>
      <c r="V614" s="55"/>
      <c r="W614" s="684"/>
      <c r="X614" s="55"/>
      <c r="Y614" s="55"/>
      <c r="Z614" s="55"/>
      <c r="AA614" s="55"/>
      <c r="AB614" s="55"/>
      <c r="AC614" s="55"/>
      <c r="AD614" s="55"/>
      <c r="AE614" s="55"/>
      <c r="AF614" s="684"/>
      <c r="AG614" s="55"/>
      <c r="AH614" s="55"/>
      <c r="AI614" s="55"/>
      <c r="AJ614" s="55"/>
      <c r="AK614" s="55"/>
      <c r="AL614" s="55"/>
      <c r="AM614" s="684"/>
      <c r="AN614" s="55"/>
      <c r="AO614" s="55"/>
      <c r="AP614" s="55"/>
      <c r="AQ614" s="689"/>
      <c r="AR614" s="686"/>
      <c r="AS614" s="687"/>
      <c r="AT614" s="687"/>
      <c r="AU614" s="340"/>
      <c r="AV614" s="340"/>
    </row>
    <row r="615">
      <c r="A615" s="55"/>
      <c r="B615" s="684"/>
      <c r="C615" s="684"/>
      <c r="D615" s="442"/>
      <c r="E615" s="55"/>
      <c r="F615" s="55"/>
      <c r="G615" s="55"/>
      <c r="H615" s="55"/>
      <c r="I615" s="55"/>
      <c r="J615" s="55"/>
      <c r="K615" s="55"/>
      <c r="L615" s="55"/>
      <c r="M615" s="55"/>
      <c r="N615" s="55"/>
      <c r="O615" s="684"/>
      <c r="P615" s="684"/>
      <c r="Q615" s="684"/>
      <c r="R615" s="684"/>
      <c r="S615" s="55"/>
      <c r="T615" s="55"/>
      <c r="U615" s="55"/>
      <c r="V615" s="55"/>
      <c r="W615" s="684"/>
      <c r="X615" s="55"/>
      <c r="Y615" s="55"/>
      <c r="Z615" s="55"/>
      <c r="AA615" s="55"/>
      <c r="AB615" s="55"/>
      <c r="AC615" s="55"/>
      <c r="AD615" s="55"/>
      <c r="AE615" s="55"/>
      <c r="AF615" s="684"/>
      <c r="AG615" s="55"/>
      <c r="AH615" s="55"/>
      <c r="AI615" s="55"/>
      <c r="AJ615" s="55"/>
      <c r="AK615" s="55"/>
      <c r="AL615" s="55"/>
      <c r="AM615" s="684"/>
      <c r="AN615" s="55"/>
      <c r="AO615" s="55"/>
      <c r="AP615" s="55"/>
      <c r="AQ615" s="689"/>
      <c r="AR615" s="686"/>
      <c r="AS615" s="687"/>
      <c r="AT615" s="687"/>
      <c r="AU615" s="340"/>
      <c r="AV615" s="340"/>
    </row>
    <row r="616">
      <c r="A616" s="55"/>
      <c r="B616" s="684"/>
      <c r="C616" s="684"/>
      <c r="D616" s="442"/>
      <c r="E616" s="55"/>
      <c r="F616" s="55"/>
      <c r="G616" s="55"/>
      <c r="H616" s="55"/>
      <c r="I616" s="55"/>
      <c r="J616" s="55"/>
      <c r="K616" s="55"/>
      <c r="L616" s="55"/>
      <c r="M616" s="55"/>
      <c r="N616" s="55"/>
      <c r="O616" s="684"/>
      <c r="P616" s="684"/>
      <c r="Q616" s="684"/>
      <c r="R616" s="684"/>
      <c r="S616" s="55"/>
      <c r="T616" s="55"/>
      <c r="U616" s="55"/>
      <c r="V616" s="55"/>
      <c r="W616" s="684"/>
      <c r="X616" s="55"/>
      <c r="Y616" s="55"/>
      <c r="Z616" s="55"/>
      <c r="AA616" s="55"/>
      <c r="AB616" s="55"/>
      <c r="AC616" s="55"/>
      <c r="AD616" s="55"/>
      <c r="AE616" s="55"/>
      <c r="AF616" s="684"/>
      <c r="AG616" s="55"/>
      <c r="AH616" s="55"/>
      <c r="AI616" s="55"/>
      <c r="AJ616" s="55"/>
      <c r="AK616" s="55"/>
      <c r="AL616" s="55"/>
      <c r="AM616" s="684"/>
      <c r="AN616" s="55"/>
      <c r="AO616" s="55"/>
      <c r="AP616" s="55"/>
      <c r="AQ616" s="689"/>
      <c r="AR616" s="686"/>
      <c r="AS616" s="687"/>
      <c r="AT616" s="687"/>
      <c r="AU616" s="340"/>
      <c r="AV616" s="340"/>
    </row>
    <row r="617">
      <c r="A617" s="55"/>
      <c r="B617" s="684"/>
      <c r="C617" s="684"/>
      <c r="D617" s="442"/>
      <c r="E617" s="55"/>
      <c r="F617" s="55"/>
      <c r="G617" s="55"/>
      <c r="H617" s="55"/>
      <c r="I617" s="55"/>
      <c r="J617" s="55"/>
      <c r="K617" s="55"/>
      <c r="L617" s="55"/>
      <c r="M617" s="55"/>
      <c r="N617" s="55"/>
      <c r="O617" s="684"/>
      <c r="P617" s="684"/>
      <c r="Q617" s="684"/>
      <c r="R617" s="684"/>
      <c r="S617" s="55"/>
      <c r="T617" s="55"/>
      <c r="U617" s="55"/>
      <c r="V617" s="55"/>
      <c r="W617" s="684"/>
      <c r="X617" s="55"/>
      <c r="Y617" s="55"/>
      <c r="Z617" s="55"/>
      <c r="AA617" s="55"/>
      <c r="AB617" s="55"/>
      <c r="AC617" s="55"/>
      <c r="AD617" s="55"/>
      <c r="AE617" s="55"/>
      <c r="AF617" s="684"/>
      <c r="AG617" s="55"/>
      <c r="AH617" s="55"/>
      <c r="AI617" s="55"/>
      <c r="AJ617" s="55"/>
      <c r="AK617" s="55"/>
      <c r="AL617" s="55"/>
      <c r="AM617" s="684"/>
      <c r="AN617" s="55"/>
      <c r="AO617" s="55"/>
      <c r="AP617" s="55"/>
      <c r="AQ617" s="689"/>
      <c r="AR617" s="686"/>
      <c r="AS617" s="687"/>
      <c r="AT617" s="687"/>
      <c r="AU617" s="340"/>
      <c r="AV617" s="340"/>
    </row>
    <row r="618">
      <c r="A618" s="55"/>
      <c r="B618" s="684"/>
      <c r="C618" s="684"/>
      <c r="D618" s="442"/>
      <c r="E618" s="55"/>
      <c r="F618" s="55"/>
      <c r="G618" s="55"/>
      <c r="H618" s="55"/>
      <c r="I618" s="55"/>
      <c r="J618" s="55"/>
      <c r="K618" s="55"/>
      <c r="L618" s="55"/>
      <c r="M618" s="55"/>
      <c r="N618" s="55"/>
      <c r="O618" s="684"/>
      <c r="P618" s="684"/>
      <c r="Q618" s="684"/>
      <c r="R618" s="684"/>
      <c r="S618" s="55"/>
      <c r="T618" s="55"/>
      <c r="U618" s="55"/>
      <c r="V618" s="55"/>
      <c r="W618" s="684"/>
      <c r="X618" s="55"/>
      <c r="Y618" s="55"/>
      <c r="Z618" s="55"/>
      <c r="AA618" s="55"/>
      <c r="AB618" s="55"/>
      <c r="AC618" s="55"/>
      <c r="AD618" s="55"/>
      <c r="AE618" s="55"/>
      <c r="AF618" s="684"/>
      <c r="AG618" s="55"/>
      <c r="AH618" s="55"/>
      <c r="AI618" s="55"/>
      <c r="AJ618" s="55"/>
      <c r="AK618" s="55"/>
      <c r="AL618" s="55"/>
      <c r="AM618" s="684"/>
      <c r="AN618" s="55"/>
      <c r="AO618" s="55"/>
      <c r="AP618" s="55"/>
      <c r="AQ618" s="689"/>
      <c r="AR618" s="686"/>
      <c r="AS618" s="687"/>
      <c r="AT618" s="687"/>
      <c r="AU618" s="340"/>
      <c r="AV618" s="340"/>
    </row>
    <row r="619">
      <c r="A619" s="55"/>
      <c r="B619" s="684"/>
      <c r="C619" s="684"/>
      <c r="D619" s="442"/>
      <c r="E619" s="55"/>
      <c r="F619" s="55"/>
      <c r="G619" s="55"/>
      <c r="H619" s="55"/>
      <c r="I619" s="55"/>
      <c r="J619" s="55"/>
      <c r="K619" s="55"/>
      <c r="L619" s="55"/>
      <c r="M619" s="55"/>
      <c r="N619" s="55"/>
      <c r="O619" s="684"/>
      <c r="P619" s="684"/>
      <c r="Q619" s="684"/>
      <c r="R619" s="684"/>
      <c r="S619" s="55"/>
      <c r="T619" s="55"/>
      <c r="U619" s="55"/>
      <c r="V619" s="55"/>
      <c r="W619" s="684"/>
      <c r="X619" s="55"/>
      <c r="Y619" s="55"/>
      <c r="Z619" s="55"/>
      <c r="AA619" s="55"/>
      <c r="AB619" s="55"/>
      <c r="AC619" s="55"/>
      <c r="AD619" s="55"/>
      <c r="AE619" s="55"/>
      <c r="AF619" s="684"/>
      <c r="AG619" s="55"/>
      <c r="AH619" s="55"/>
      <c r="AI619" s="55"/>
      <c r="AJ619" s="55"/>
      <c r="AK619" s="55"/>
      <c r="AL619" s="55"/>
      <c r="AM619" s="684"/>
      <c r="AN619" s="55"/>
      <c r="AO619" s="55"/>
      <c r="AP619" s="55"/>
      <c r="AQ619" s="689"/>
      <c r="AR619" s="686"/>
      <c r="AS619" s="687"/>
      <c r="AT619" s="687"/>
      <c r="AU619" s="340"/>
      <c r="AV619" s="340"/>
    </row>
    <row r="620">
      <c r="A620" s="55"/>
      <c r="B620" s="684"/>
      <c r="C620" s="684"/>
      <c r="D620" s="442"/>
      <c r="E620" s="55"/>
      <c r="F620" s="55"/>
      <c r="G620" s="55"/>
      <c r="H620" s="55"/>
      <c r="I620" s="55"/>
      <c r="J620" s="55"/>
      <c r="K620" s="55"/>
      <c r="L620" s="55"/>
      <c r="M620" s="55"/>
      <c r="N620" s="55"/>
      <c r="O620" s="684"/>
      <c r="P620" s="684"/>
      <c r="Q620" s="684"/>
      <c r="R620" s="684"/>
      <c r="S620" s="55"/>
      <c r="T620" s="55"/>
      <c r="U620" s="55"/>
      <c r="V620" s="55"/>
      <c r="W620" s="684"/>
      <c r="X620" s="55"/>
      <c r="Y620" s="55"/>
      <c r="Z620" s="55"/>
      <c r="AA620" s="55"/>
      <c r="AB620" s="55"/>
      <c r="AC620" s="55"/>
      <c r="AD620" s="55"/>
      <c r="AE620" s="55"/>
      <c r="AF620" s="684"/>
      <c r="AG620" s="55"/>
      <c r="AH620" s="55"/>
      <c r="AI620" s="55"/>
      <c r="AJ620" s="55"/>
      <c r="AK620" s="55"/>
      <c r="AL620" s="55"/>
      <c r="AM620" s="684"/>
      <c r="AN620" s="55"/>
      <c r="AO620" s="55"/>
      <c r="AP620" s="55"/>
      <c r="AQ620" s="689"/>
      <c r="AR620" s="686"/>
      <c r="AS620" s="687"/>
      <c r="AT620" s="687"/>
      <c r="AU620" s="340"/>
      <c r="AV620" s="340"/>
    </row>
    <row r="621">
      <c r="A621" s="55"/>
      <c r="B621" s="684"/>
      <c r="C621" s="684"/>
      <c r="D621" s="442"/>
      <c r="E621" s="55"/>
      <c r="F621" s="55"/>
      <c r="G621" s="55"/>
      <c r="H621" s="55"/>
      <c r="I621" s="55"/>
      <c r="J621" s="55"/>
      <c r="K621" s="55"/>
      <c r="L621" s="55"/>
      <c r="M621" s="55"/>
      <c r="N621" s="55"/>
      <c r="O621" s="684"/>
      <c r="P621" s="684"/>
      <c r="Q621" s="684"/>
      <c r="R621" s="684"/>
      <c r="S621" s="55"/>
      <c r="T621" s="55"/>
      <c r="U621" s="55"/>
      <c r="V621" s="55"/>
      <c r="W621" s="684"/>
      <c r="X621" s="55"/>
      <c r="Y621" s="55"/>
      <c r="Z621" s="55"/>
      <c r="AA621" s="55"/>
      <c r="AB621" s="55"/>
      <c r="AC621" s="55"/>
      <c r="AD621" s="55"/>
      <c r="AE621" s="55"/>
      <c r="AF621" s="684"/>
      <c r="AG621" s="55"/>
      <c r="AH621" s="55"/>
      <c r="AI621" s="55"/>
      <c r="AJ621" s="55"/>
      <c r="AK621" s="55"/>
      <c r="AL621" s="55"/>
      <c r="AM621" s="684"/>
      <c r="AN621" s="55"/>
      <c r="AO621" s="55"/>
      <c r="AP621" s="55"/>
      <c r="AQ621" s="689"/>
      <c r="AR621" s="686"/>
      <c r="AS621" s="687"/>
      <c r="AT621" s="687"/>
      <c r="AU621" s="340"/>
      <c r="AV621" s="340"/>
    </row>
    <row r="622">
      <c r="A622" s="55"/>
      <c r="B622" s="684"/>
      <c r="C622" s="684"/>
      <c r="D622" s="442"/>
      <c r="E622" s="55"/>
      <c r="F622" s="55"/>
      <c r="G622" s="55"/>
      <c r="H622" s="55"/>
      <c r="I622" s="55"/>
      <c r="J622" s="55"/>
      <c r="K622" s="55"/>
      <c r="L622" s="55"/>
      <c r="M622" s="55"/>
      <c r="N622" s="55"/>
      <c r="O622" s="684"/>
      <c r="P622" s="684"/>
      <c r="Q622" s="684"/>
      <c r="R622" s="684"/>
      <c r="S622" s="55"/>
      <c r="T622" s="55"/>
      <c r="U622" s="55"/>
      <c r="V622" s="55"/>
      <c r="W622" s="684"/>
      <c r="X622" s="55"/>
      <c r="Y622" s="55"/>
      <c r="Z622" s="55"/>
      <c r="AA622" s="55"/>
      <c r="AB622" s="55"/>
      <c r="AC622" s="55"/>
      <c r="AD622" s="55"/>
      <c r="AE622" s="55"/>
      <c r="AF622" s="684"/>
      <c r="AG622" s="55"/>
      <c r="AH622" s="55"/>
      <c r="AI622" s="55"/>
      <c r="AJ622" s="55"/>
      <c r="AK622" s="55"/>
      <c r="AL622" s="55"/>
      <c r="AM622" s="684"/>
      <c r="AN622" s="55"/>
      <c r="AO622" s="55"/>
      <c r="AP622" s="55"/>
      <c r="AQ622" s="689"/>
      <c r="AR622" s="686"/>
      <c r="AS622" s="687"/>
      <c r="AT622" s="687"/>
      <c r="AU622" s="340"/>
      <c r="AV622" s="340"/>
    </row>
    <row r="623">
      <c r="A623" s="55"/>
      <c r="B623" s="684"/>
      <c r="C623" s="684"/>
      <c r="D623" s="442"/>
      <c r="E623" s="55"/>
      <c r="F623" s="55"/>
      <c r="G623" s="55"/>
      <c r="H623" s="55"/>
      <c r="I623" s="55"/>
      <c r="J623" s="55"/>
      <c r="K623" s="55"/>
      <c r="L623" s="55"/>
      <c r="M623" s="55"/>
      <c r="N623" s="55"/>
      <c r="O623" s="684"/>
      <c r="P623" s="684"/>
      <c r="Q623" s="684"/>
      <c r="R623" s="684"/>
      <c r="S623" s="55"/>
      <c r="T623" s="55"/>
      <c r="U623" s="55"/>
      <c r="V623" s="55"/>
      <c r="W623" s="684"/>
      <c r="X623" s="55"/>
      <c r="Y623" s="55"/>
      <c r="Z623" s="55"/>
      <c r="AA623" s="55"/>
      <c r="AB623" s="55"/>
      <c r="AC623" s="55"/>
      <c r="AD623" s="55"/>
      <c r="AE623" s="55"/>
      <c r="AF623" s="684"/>
      <c r="AG623" s="55"/>
      <c r="AH623" s="55"/>
      <c r="AI623" s="55"/>
      <c r="AJ623" s="55"/>
      <c r="AK623" s="55"/>
      <c r="AL623" s="55"/>
      <c r="AM623" s="684"/>
      <c r="AN623" s="55"/>
      <c r="AO623" s="55"/>
      <c r="AP623" s="55"/>
      <c r="AQ623" s="689"/>
      <c r="AR623" s="686"/>
      <c r="AS623" s="687"/>
      <c r="AT623" s="687"/>
      <c r="AU623" s="340"/>
      <c r="AV623" s="340"/>
    </row>
    <row r="624">
      <c r="A624" s="55"/>
      <c r="B624" s="684"/>
      <c r="C624" s="684"/>
      <c r="D624" s="442"/>
      <c r="E624" s="55"/>
      <c r="F624" s="55"/>
      <c r="G624" s="55"/>
      <c r="H624" s="55"/>
      <c r="I624" s="55"/>
      <c r="J624" s="55"/>
      <c r="K624" s="55"/>
      <c r="L624" s="55"/>
      <c r="M624" s="55"/>
      <c r="N624" s="55"/>
      <c r="O624" s="684"/>
      <c r="P624" s="684"/>
      <c r="Q624" s="684"/>
      <c r="R624" s="684"/>
      <c r="S624" s="55"/>
      <c r="T624" s="55"/>
      <c r="U624" s="55"/>
      <c r="V624" s="55"/>
      <c r="W624" s="684"/>
      <c r="X624" s="55"/>
      <c r="Y624" s="55"/>
      <c r="Z624" s="55"/>
      <c r="AA624" s="55"/>
      <c r="AB624" s="55"/>
      <c r="AC624" s="55"/>
      <c r="AD624" s="55"/>
      <c r="AE624" s="55"/>
      <c r="AF624" s="684"/>
      <c r="AG624" s="55"/>
      <c r="AH624" s="55"/>
      <c r="AI624" s="55"/>
      <c r="AJ624" s="55"/>
      <c r="AK624" s="55"/>
      <c r="AL624" s="55"/>
      <c r="AM624" s="684"/>
      <c r="AN624" s="55"/>
      <c r="AO624" s="55"/>
      <c r="AP624" s="55"/>
      <c r="AQ624" s="689"/>
      <c r="AR624" s="686"/>
      <c r="AS624" s="687"/>
      <c r="AT624" s="687"/>
      <c r="AU624" s="340"/>
      <c r="AV624" s="340"/>
    </row>
    <row r="625">
      <c r="A625" s="55"/>
      <c r="B625" s="684"/>
      <c r="C625" s="684"/>
      <c r="D625" s="442"/>
      <c r="E625" s="55"/>
      <c r="F625" s="55"/>
      <c r="G625" s="55"/>
      <c r="H625" s="55"/>
      <c r="I625" s="55"/>
      <c r="J625" s="55"/>
      <c r="K625" s="55"/>
      <c r="L625" s="55"/>
      <c r="M625" s="55"/>
      <c r="N625" s="55"/>
      <c r="O625" s="684"/>
      <c r="P625" s="684"/>
      <c r="Q625" s="684"/>
      <c r="R625" s="684"/>
      <c r="S625" s="55"/>
      <c r="T625" s="55"/>
      <c r="U625" s="55"/>
      <c r="V625" s="55"/>
      <c r="W625" s="684"/>
      <c r="X625" s="55"/>
      <c r="Y625" s="55"/>
      <c r="Z625" s="55"/>
      <c r="AA625" s="55"/>
      <c r="AB625" s="55"/>
      <c r="AC625" s="55"/>
      <c r="AD625" s="55"/>
      <c r="AE625" s="55"/>
      <c r="AF625" s="684"/>
      <c r="AG625" s="55"/>
      <c r="AH625" s="55"/>
      <c r="AI625" s="55"/>
      <c r="AJ625" s="55"/>
      <c r="AK625" s="55"/>
      <c r="AL625" s="55"/>
      <c r="AM625" s="684"/>
      <c r="AN625" s="55"/>
      <c r="AO625" s="55"/>
      <c r="AP625" s="55"/>
      <c r="AQ625" s="689"/>
      <c r="AR625" s="686"/>
      <c r="AS625" s="687"/>
      <c r="AT625" s="687"/>
      <c r="AU625" s="340"/>
      <c r="AV625" s="340"/>
    </row>
    <row r="626">
      <c r="A626" s="55"/>
      <c r="B626" s="684"/>
      <c r="C626" s="684"/>
      <c r="D626" s="442"/>
      <c r="E626" s="55"/>
      <c r="F626" s="55"/>
      <c r="G626" s="55"/>
      <c r="H626" s="55"/>
      <c r="I626" s="55"/>
      <c r="J626" s="55"/>
      <c r="K626" s="55"/>
      <c r="L626" s="55"/>
      <c r="M626" s="55"/>
      <c r="N626" s="55"/>
      <c r="O626" s="684"/>
      <c r="P626" s="684"/>
      <c r="Q626" s="684"/>
      <c r="R626" s="684"/>
      <c r="S626" s="55"/>
      <c r="T626" s="55"/>
      <c r="U626" s="55"/>
      <c r="V626" s="55"/>
      <c r="W626" s="684"/>
      <c r="X626" s="55"/>
      <c r="Y626" s="55"/>
      <c r="Z626" s="55"/>
      <c r="AA626" s="55"/>
      <c r="AB626" s="55"/>
      <c r="AC626" s="55"/>
      <c r="AD626" s="55"/>
      <c r="AE626" s="55"/>
      <c r="AF626" s="684"/>
      <c r="AG626" s="55"/>
      <c r="AH626" s="55"/>
      <c r="AI626" s="55"/>
      <c r="AJ626" s="55"/>
      <c r="AK626" s="55"/>
      <c r="AL626" s="55"/>
      <c r="AM626" s="684"/>
      <c r="AN626" s="55"/>
      <c r="AO626" s="55"/>
      <c r="AP626" s="55"/>
      <c r="AQ626" s="689"/>
      <c r="AR626" s="686"/>
      <c r="AS626" s="687"/>
      <c r="AT626" s="687"/>
      <c r="AU626" s="340"/>
      <c r="AV626" s="340"/>
    </row>
    <row r="627">
      <c r="A627" s="55"/>
      <c r="B627" s="684"/>
      <c r="C627" s="684"/>
      <c r="D627" s="442"/>
      <c r="E627" s="55"/>
      <c r="F627" s="55"/>
      <c r="G627" s="55"/>
      <c r="H627" s="55"/>
      <c r="I627" s="55"/>
      <c r="J627" s="55"/>
      <c r="K627" s="55"/>
      <c r="L627" s="55"/>
      <c r="M627" s="55"/>
      <c r="N627" s="55"/>
      <c r="O627" s="684"/>
      <c r="P627" s="684"/>
      <c r="Q627" s="684"/>
      <c r="R627" s="684"/>
      <c r="S627" s="55"/>
      <c r="T627" s="55"/>
      <c r="U627" s="55"/>
      <c r="V627" s="55"/>
      <c r="W627" s="684"/>
      <c r="X627" s="55"/>
      <c r="Y627" s="55"/>
      <c r="Z627" s="55"/>
      <c r="AA627" s="55"/>
      <c r="AB627" s="55"/>
      <c r="AC627" s="55"/>
      <c r="AD627" s="55"/>
      <c r="AE627" s="55"/>
      <c r="AF627" s="684"/>
      <c r="AG627" s="55"/>
      <c r="AH627" s="55"/>
      <c r="AI627" s="55"/>
      <c r="AJ627" s="55"/>
      <c r="AK627" s="55"/>
      <c r="AL627" s="55"/>
      <c r="AM627" s="684"/>
      <c r="AN627" s="55"/>
      <c r="AO627" s="55"/>
      <c r="AP627" s="55"/>
      <c r="AQ627" s="689"/>
      <c r="AR627" s="686"/>
      <c r="AS627" s="687"/>
      <c r="AT627" s="687"/>
      <c r="AU627" s="340"/>
      <c r="AV627" s="340"/>
    </row>
    <row r="628">
      <c r="A628" s="55"/>
      <c r="B628" s="684"/>
      <c r="C628" s="684"/>
      <c r="D628" s="442"/>
      <c r="E628" s="55"/>
      <c r="F628" s="55"/>
      <c r="G628" s="55"/>
      <c r="H628" s="55"/>
      <c r="I628" s="55"/>
      <c r="J628" s="55"/>
      <c r="K628" s="55"/>
      <c r="L628" s="55"/>
      <c r="M628" s="55"/>
      <c r="N628" s="55"/>
      <c r="O628" s="684"/>
      <c r="P628" s="684"/>
      <c r="Q628" s="684"/>
      <c r="R628" s="684"/>
      <c r="S628" s="55"/>
      <c r="T628" s="55"/>
      <c r="U628" s="55"/>
      <c r="V628" s="55"/>
      <c r="W628" s="684"/>
      <c r="X628" s="55"/>
      <c r="Y628" s="55"/>
      <c r="Z628" s="55"/>
      <c r="AA628" s="55"/>
      <c r="AB628" s="55"/>
      <c r="AC628" s="55"/>
      <c r="AD628" s="55"/>
      <c r="AE628" s="55"/>
      <c r="AF628" s="684"/>
      <c r="AG628" s="55"/>
      <c r="AH628" s="55"/>
      <c r="AI628" s="55"/>
      <c r="AJ628" s="55"/>
      <c r="AK628" s="55"/>
      <c r="AL628" s="55"/>
      <c r="AM628" s="684"/>
      <c r="AN628" s="55"/>
      <c r="AO628" s="55"/>
      <c r="AP628" s="55"/>
      <c r="AQ628" s="689"/>
      <c r="AR628" s="686"/>
      <c r="AS628" s="687"/>
      <c r="AT628" s="687"/>
      <c r="AU628" s="340"/>
      <c r="AV628" s="340"/>
    </row>
    <row r="629">
      <c r="A629" s="55"/>
      <c r="B629" s="684"/>
      <c r="C629" s="684"/>
      <c r="D629" s="442"/>
      <c r="E629" s="55"/>
      <c r="F629" s="55"/>
      <c r="G629" s="55"/>
      <c r="H629" s="55"/>
      <c r="I629" s="55"/>
      <c r="J629" s="55"/>
      <c r="K629" s="55"/>
      <c r="L629" s="55"/>
      <c r="M629" s="55"/>
      <c r="N629" s="55"/>
      <c r="O629" s="684"/>
      <c r="P629" s="684"/>
      <c r="Q629" s="684"/>
      <c r="R629" s="684"/>
      <c r="S629" s="55"/>
      <c r="T629" s="55"/>
      <c r="U629" s="55"/>
      <c r="V629" s="55"/>
      <c r="W629" s="684"/>
      <c r="X629" s="55"/>
      <c r="Y629" s="55"/>
      <c r="Z629" s="55"/>
      <c r="AA629" s="55"/>
      <c r="AB629" s="55"/>
      <c r="AC629" s="55"/>
      <c r="AD629" s="55"/>
      <c r="AE629" s="55"/>
      <c r="AF629" s="684"/>
      <c r="AG629" s="55"/>
      <c r="AH629" s="55"/>
      <c r="AI629" s="55"/>
      <c r="AJ629" s="55"/>
      <c r="AK629" s="55"/>
      <c r="AL629" s="55"/>
      <c r="AM629" s="684"/>
      <c r="AN629" s="55"/>
      <c r="AO629" s="55"/>
      <c r="AP629" s="55"/>
      <c r="AQ629" s="689"/>
      <c r="AR629" s="686"/>
      <c r="AS629" s="687"/>
      <c r="AT629" s="687"/>
      <c r="AU629" s="340"/>
      <c r="AV629" s="340"/>
    </row>
    <row r="630">
      <c r="A630" s="55"/>
      <c r="B630" s="684"/>
      <c r="C630" s="684"/>
      <c r="D630" s="442"/>
      <c r="E630" s="55"/>
      <c r="F630" s="55"/>
      <c r="G630" s="55"/>
      <c r="H630" s="55"/>
      <c r="I630" s="55"/>
      <c r="J630" s="55"/>
      <c r="K630" s="55"/>
      <c r="L630" s="55"/>
      <c r="M630" s="55"/>
      <c r="N630" s="55"/>
      <c r="O630" s="684"/>
      <c r="P630" s="684"/>
      <c r="Q630" s="684"/>
      <c r="R630" s="684"/>
      <c r="S630" s="55"/>
      <c r="T630" s="55"/>
      <c r="U630" s="55"/>
      <c r="V630" s="55"/>
      <c r="W630" s="684"/>
      <c r="X630" s="55"/>
      <c r="Y630" s="55"/>
      <c r="Z630" s="55"/>
      <c r="AA630" s="55"/>
      <c r="AB630" s="55"/>
      <c r="AC630" s="55"/>
      <c r="AD630" s="55"/>
      <c r="AE630" s="55"/>
      <c r="AF630" s="684"/>
      <c r="AG630" s="55"/>
      <c r="AH630" s="55"/>
      <c r="AI630" s="55"/>
      <c r="AJ630" s="55"/>
      <c r="AK630" s="55"/>
      <c r="AL630" s="55"/>
      <c r="AM630" s="684"/>
      <c r="AN630" s="55"/>
      <c r="AO630" s="55"/>
      <c r="AP630" s="55"/>
      <c r="AQ630" s="689"/>
      <c r="AR630" s="686"/>
      <c r="AS630" s="687"/>
      <c r="AT630" s="687"/>
      <c r="AU630" s="340"/>
      <c r="AV630" s="340"/>
    </row>
    <row r="631">
      <c r="A631" s="55"/>
      <c r="B631" s="684"/>
      <c r="C631" s="684"/>
      <c r="D631" s="442"/>
      <c r="E631" s="55"/>
      <c r="F631" s="55"/>
      <c r="G631" s="55"/>
      <c r="H631" s="55"/>
      <c r="I631" s="55"/>
      <c r="J631" s="55"/>
      <c r="K631" s="55"/>
      <c r="L631" s="55"/>
      <c r="M631" s="55"/>
      <c r="N631" s="55"/>
      <c r="O631" s="684"/>
      <c r="P631" s="684"/>
      <c r="Q631" s="684"/>
      <c r="R631" s="684"/>
      <c r="S631" s="55"/>
      <c r="T631" s="55"/>
      <c r="U631" s="55"/>
      <c r="V631" s="55"/>
      <c r="W631" s="684"/>
      <c r="X631" s="55"/>
      <c r="Y631" s="55"/>
      <c r="Z631" s="55"/>
      <c r="AA631" s="55"/>
      <c r="AB631" s="55"/>
      <c r="AC631" s="55"/>
      <c r="AD631" s="55"/>
      <c r="AE631" s="55"/>
      <c r="AF631" s="684"/>
      <c r="AG631" s="55"/>
      <c r="AH631" s="55"/>
      <c r="AI631" s="55"/>
      <c r="AJ631" s="55"/>
      <c r="AK631" s="55"/>
      <c r="AL631" s="55"/>
      <c r="AM631" s="684"/>
      <c r="AN631" s="55"/>
      <c r="AO631" s="55"/>
      <c r="AP631" s="55"/>
      <c r="AQ631" s="689"/>
      <c r="AR631" s="686"/>
      <c r="AS631" s="687"/>
      <c r="AT631" s="687"/>
      <c r="AU631" s="340"/>
      <c r="AV631" s="340"/>
    </row>
    <row r="632">
      <c r="A632" s="55"/>
      <c r="B632" s="684"/>
      <c r="C632" s="684"/>
      <c r="D632" s="442"/>
      <c r="E632" s="55"/>
      <c r="F632" s="55"/>
      <c r="G632" s="55"/>
      <c r="H632" s="55"/>
      <c r="I632" s="55"/>
      <c r="J632" s="55"/>
      <c r="K632" s="55"/>
      <c r="L632" s="55"/>
      <c r="M632" s="55"/>
      <c r="N632" s="55"/>
      <c r="O632" s="684"/>
      <c r="P632" s="684"/>
      <c r="Q632" s="684"/>
      <c r="R632" s="684"/>
      <c r="S632" s="55"/>
      <c r="T632" s="55"/>
      <c r="U632" s="55"/>
      <c r="V632" s="55"/>
      <c r="W632" s="684"/>
      <c r="X632" s="55"/>
      <c r="Y632" s="55"/>
      <c r="Z632" s="55"/>
      <c r="AA632" s="55"/>
      <c r="AB632" s="55"/>
      <c r="AC632" s="55"/>
      <c r="AD632" s="55"/>
      <c r="AE632" s="55"/>
      <c r="AF632" s="684"/>
      <c r="AG632" s="55"/>
      <c r="AH632" s="55"/>
      <c r="AI632" s="55"/>
      <c r="AJ632" s="55"/>
      <c r="AK632" s="55"/>
      <c r="AL632" s="55"/>
      <c r="AM632" s="684"/>
      <c r="AN632" s="55"/>
      <c r="AO632" s="55"/>
      <c r="AP632" s="55"/>
      <c r="AQ632" s="689"/>
      <c r="AR632" s="686"/>
      <c r="AS632" s="687"/>
      <c r="AT632" s="687"/>
      <c r="AU632" s="340"/>
      <c r="AV632" s="340"/>
    </row>
    <row r="633">
      <c r="A633" s="55"/>
      <c r="B633" s="684"/>
      <c r="C633" s="684"/>
      <c r="D633" s="442"/>
      <c r="E633" s="55"/>
      <c r="F633" s="55"/>
      <c r="G633" s="55"/>
      <c r="H633" s="55"/>
      <c r="I633" s="55"/>
      <c r="J633" s="55"/>
      <c r="K633" s="55"/>
      <c r="L633" s="55"/>
      <c r="M633" s="55"/>
      <c r="N633" s="55"/>
      <c r="O633" s="684"/>
      <c r="P633" s="684"/>
      <c r="Q633" s="684"/>
      <c r="R633" s="684"/>
      <c r="S633" s="55"/>
      <c r="T633" s="55"/>
      <c r="U633" s="55"/>
      <c r="V633" s="55"/>
      <c r="W633" s="684"/>
      <c r="X633" s="55"/>
      <c r="Y633" s="55"/>
      <c r="Z633" s="55"/>
      <c r="AA633" s="55"/>
      <c r="AB633" s="55"/>
      <c r="AC633" s="55"/>
      <c r="AD633" s="55"/>
      <c r="AE633" s="55"/>
      <c r="AF633" s="684"/>
      <c r="AG633" s="55"/>
      <c r="AH633" s="55"/>
      <c r="AI633" s="55"/>
      <c r="AJ633" s="55"/>
      <c r="AK633" s="55"/>
      <c r="AL633" s="55"/>
      <c r="AM633" s="684"/>
      <c r="AN633" s="55"/>
      <c r="AO633" s="55"/>
      <c r="AP633" s="55"/>
      <c r="AQ633" s="689"/>
      <c r="AR633" s="686"/>
      <c r="AS633" s="687"/>
      <c r="AT633" s="687"/>
      <c r="AU633" s="340"/>
      <c r="AV633" s="340"/>
    </row>
    <row r="634">
      <c r="A634" s="55"/>
      <c r="B634" s="684"/>
      <c r="C634" s="684"/>
      <c r="D634" s="442"/>
      <c r="E634" s="55"/>
      <c r="F634" s="55"/>
      <c r="G634" s="55"/>
      <c r="H634" s="55"/>
      <c r="I634" s="55"/>
      <c r="J634" s="55"/>
      <c r="K634" s="55"/>
      <c r="L634" s="55"/>
      <c r="M634" s="55"/>
      <c r="N634" s="55"/>
      <c r="O634" s="684"/>
      <c r="P634" s="684"/>
      <c r="Q634" s="684"/>
      <c r="R634" s="684"/>
      <c r="S634" s="55"/>
      <c r="T634" s="55"/>
      <c r="U634" s="55"/>
      <c r="V634" s="55"/>
      <c r="W634" s="684"/>
      <c r="X634" s="55"/>
      <c r="Y634" s="55"/>
      <c r="Z634" s="55"/>
      <c r="AA634" s="55"/>
      <c r="AB634" s="55"/>
      <c r="AC634" s="55"/>
      <c r="AD634" s="55"/>
      <c r="AE634" s="55"/>
      <c r="AF634" s="684"/>
      <c r="AG634" s="55"/>
      <c r="AH634" s="55"/>
      <c r="AI634" s="55"/>
      <c r="AJ634" s="55"/>
      <c r="AK634" s="55"/>
      <c r="AL634" s="55"/>
      <c r="AM634" s="684"/>
      <c r="AN634" s="55"/>
      <c r="AO634" s="55"/>
      <c r="AP634" s="55"/>
      <c r="AQ634" s="689"/>
      <c r="AR634" s="686"/>
      <c r="AS634" s="687"/>
      <c r="AT634" s="687"/>
      <c r="AU634" s="340"/>
      <c r="AV634" s="340"/>
    </row>
    <row r="635">
      <c r="A635" s="55"/>
      <c r="B635" s="684"/>
      <c r="C635" s="684"/>
      <c r="D635" s="442"/>
      <c r="E635" s="55"/>
      <c r="F635" s="55"/>
      <c r="G635" s="55"/>
      <c r="H635" s="55"/>
      <c r="I635" s="55"/>
      <c r="J635" s="55"/>
      <c r="K635" s="55"/>
      <c r="L635" s="55"/>
      <c r="M635" s="55"/>
      <c r="N635" s="55"/>
      <c r="O635" s="684"/>
      <c r="P635" s="684"/>
      <c r="Q635" s="684"/>
      <c r="R635" s="684"/>
      <c r="S635" s="55"/>
      <c r="T635" s="55"/>
      <c r="U635" s="55"/>
      <c r="V635" s="55"/>
      <c r="W635" s="684"/>
      <c r="X635" s="55"/>
      <c r="Y635" s="55"/>
      <c r="Z635" s="55"/>
      <c r="AA635" s="55"/>
      <c r="AB635" s="55"/>
      <c r="AC635" s="55"/>
      <c r="AD635" s="55"/>
      <c r="AE635" s="55"/>
      <c r="AF635" s="684"/>
      <c r="AG635" s="55"/>
      <c r="AH635" s="55"/>
      <c r="AI635" s="55"/>
      <c r="AJ635" s="55"/>
      <c r="AK635" s="55"/>
      <c r="AL635" s="55"/>
      <c r="AM635" s="684"/>
      <c r="AN635" s="55"/>
      <c r="AO635" s="55"/>
      <c r="AP635" s="55"/>
      <c r="AQ635" s="689"/>
      <c r="AR635" s="686"/>
      <c r="AS635" s="687"/>
      <c r="AT635" s="687"/>
      <c r="AU635" s="340"/>
      <c r="AV635" s="340"/>
    </row>
    <row r="636">
      <c r="A636" s="55"/>
      <c r="B636" s="684"/>
      <c r="C636" s="684"/>
      <c r="D636" s="442"/>
      <c r="E636" s="55"/>
      <c r="F636" s="55"/>
      <c r="G636" s="55"/>
      <c r="H636" s="55"/>
      <c r="I636" s="55"/>
      <c r="J636" s="55"/>
      <c r="K636" s="55"/>
      <c r="L636" s="55"/>
      <c r="M636" s="55"/>
      <c r="N636" s="55"/>
      <c r="O636" s="684"/>
      <c r="P636" s="684"/>
      <c r="Q636" s="684"/>
      <c r="R636" s="684"/>
      <c r="S636" s="55"/>
      <c r="T636" s="55"/>
      <c r="U636" s="55"/>
      <c r="V636" s="55"/>
      <c r="W636" s="684"/>
      <c r="X636" s="55"/>
      <c r="Y636" s="55"/>
      <c r="Z636" s="55"/>
      <c r="AA636" s="55"/>
      <c r="AB636" s="55"/>
      <c r="AC636" s="55"/>
      <c r="AD636" s="55"/>
      <c r="AE636" s="55"/>
      <c r="AF636" s="684"/>
      <c r="AG636" s="55"/>
      <c r="AH636" s="55"/>
      <c r="AI636" s="55"/>
      <c r="AJ636" s="55"/>
      <c r="AK636" s="55"/>
      <c r="AL636" s="55"/>
      <c r="AM636" s="684"/>
      <c r="AN636" s="55"/>
      <c r="AO636" s="55"/>
      <c r="AP636" s="55"/>
      <c r="AQ636" s="689"/>
      <c r="AR636" s="686"/>
      <c r="AS636" s="687"/>
      <c r="AT636" s="687"/>
      <c r="AU636" s="340"/>
      <c r="AV636" s="340"/>
    </row>
    <row r="637">
      <c r="A637" s="55"/>
      <c r="B637" s="684"/>
      <c r="C637" s="684"/>
      <c r="D637" s="442"/>
      <c r="E637" s="55"/>
      <c r="F637" s="55"/>
      <c r="G637" s="55"/>
      <c r="H637" s="55"/>
      <c r="I637" s="55"/>
      <c r="J637" s="55"/>
      <c r="K637" s="55"/>
      <c r="L637" s="55"/>
      <c r="M637" s="55"/>
      <c r="N637" s="55"/>
      <c r="O637" s="684"/>
      <c r="P637" s="684"/>
      <c r="Q637" s="684"/>
      <c r="R637" s="684"/>
      <c r="S637" s="55"/>
      <c r="T637" s="55"/>
      <c r="U637" s="55"/>
      <c r="V637" s="55"/>
      <c r="W637" s="684"/>
      <c r="X637" s="55"/>
      <c r="Y637" s="55"/>
      <c r="Z637" s="55"/>
      <c r="AA637" s="55"/>
      <c r="AB637" s="55"/>
      <c r="AC637" s="55"/>
      <c r="AD637" s="55"/>
      <c r="AE637" s="55"/>
      <c r="AF637" s="684"/>
      <c r="AG637" s="55"/>
      <c r="AH637" s="55"/>
      <c r="AI637" s="55"/>
      <c r="AJ637" s="55"/>
      <c r="AK637" s="55"/>
      <c r="AL637" s="55"/>
      <c r="AM637" s="684"/>
      <c r="AN637" s="55"/>
      <c r="AO637" s="55"/>
      <c r="AP637" s="55"/>
      <c r="AQ637" s="689"/>
      <c r="AR637" s="686"/>
      <c r="AS637" s="687"/>
      <c r="AT637" s="687"/>
      <c r="AU637" s="340"/>
      <c r="AV637" s="340"/>
    </row>
    <row r="638">
      <c r="A638" s="55"/>
      <c r="B638" s="684"/>
      <c r="C638" s="684"/>
      <c r="D638" s="442"/>
      <c r="E638" s="55"/>
      <c r="F638" s="55"/>
      <c r="G638" s="55"/>
      <c r="H638" s="55"/>
      <c r="I638" s="55"/>
      <c r="J638" s="55"/>
      <c r="K638" s="55"/>
      <c r="L638" s="55"/>
      <c r="M638" s="55"/>
      <c r="N638" s="55"/>
      <c r="O638" s="684"/>
      <c r="P638" s="684"/>
      <c r="Q638" s="684"/>
      <c r="R638" s="684"/>
      <c r="S638" s="55"/>
      <c r="T638" s="55"/>
      <c r="U638" s="55"/>
      <c r="V638" s="55"/>
      <c r="W638" s="684"/>
      <c r="X638" s="55"/>
      <c r="Y638" s="55"/>
      <c r="Z638" s="55"/>
      <c r="AA638" s="55"/>
      <c r="AB638" s="55"/>
      <c r="AC638" s="55"/>
      <c r="AD638" s="55"/>
      <c r="AE638" s="55"/>
      <c r="AF638" s="684"/>
      <c r="AG638" s="55"/>
      <c r="AH638" s="55"/>
      <c r="AI638" s="55"/>
      <c r="AJ638" s="55"/>
      <c r="AK638" s="55"/>
      <c r="AL638" s="55"/>
      <c r="AM638" s="684"/>
      <c r="AN638" s="55"/>
      <c r="AO638" s="55"/>
      <c r="AP638" s="55"/>
      <c r="AQ638" s="689"/>
      <c r="AR638" s="686"/>
      <c r="AS638" s="687"/>
      <c r="AT638" s="687"/>
      <c r="AU638" s="340"/>
      <c r="AV638" s="340"/>
    </row>
    <row r="639">
      <c r="A639" s="55"/>
      <c r="B639" s="684"/>
      <c r="C639" s="684"/>
      <c r="D639" s="442"/>
      <c r="E639" s="55"/>
      <c r="F639" s="55"/>
      <c r="G639" s="55"/>
      <c r="H639" s="55"/>
      <c r="I639" s="55"/>
      <c r="J639" s="55"/>
      <c r="K639" s="55"/>
      <c r="L639" s="55"/>
      <c r="M639" s="55"/>
      <c r="N639" s="55"/>
      <c r="O639" s="684"/>
      <c r="P639" s="684"/>
      <c r="Q639" s="684"/>
      <c r="R639" s="684"/>
      <c r="S639" s="55"/>
      <c r="T639" s="55"/>
      <c r="U639" s="55"/>
      <c r="V639" s="55"/>
      <c r="W639" s="684"/>
      <c r="X639" s="55"/>
      <c r="Y639" s="55"/>
      <c r="Z639" s="55"/>
      <c r="AA639" s="55"/>
      <c r="AB639" s="55"/>
      <c r="AC639" s="55"/>
      <c r="AD639" s="55"/>
      <c r="AE639" s="55"/>
      <c r="AF639" s="684"/>
      <c r="AG639" s="55"/>
      <c r="AH639" s="55"/>
      <c r="AI639" s="55"/>
      <c r="AJ639" s="55"/>
      <c r="AK639" s="55"/>
      <c r="AL639" s="55"/>
      <c r="AM639" s="684"/>
      <c r="AN639" s="55"/>
      <c r="AO639" s="55"/>
      <c r="AP639" s="55"/>
      <c r="AQ639" s="689"/>
      <c r="AR639" s="686"/>
      <c r="AS639" s="687"/>
      <c r="AT639" s="687"/>
      <c r="AU639" s="340"/>
      <c r="AV639" s="340"/>
    </row>
    <row r="640">
      <c r="A640" s="55"/>
      <c r="B640" s="684"/>
      <c r="C640" s="684"/>
      <c r="D640" s="442"/>
      <c r="E640" s="55"/>
      <c r="F640" s="55"/>
      <c r="G640" s="55"/>
      <c r="H640" s="55"/>
      <c r="I640" s="55"/>
      <c r="J640" s="55"/>
      <c r="K640" s="55"/>
      <c r="L640" s="55"/>
      <c r="M640" s="55"/>
      <c r="N640" s="55"/>
      <c r="O640" s="684"/>
      <c r="P640" s="684"/>
      <c r="Q640" s="684"/>
      <c r="R640" s="684"/>
      <c r="S640" s="55"/>
      <c r="T640" s="55"/>
      <c r="U640" s="55"/>
      <c r="V640" s="55"/>
      <c r="W640" s="684"/>
      <c r="X640" s="55"/>
      <c r="Y640" s="55"/>
      <c r="Z640" s="55"/>
      <c r="AA640" s="55"/>
      <c r="AB640" s="55"/>
      <c r="AC640" s="55"/>
      <c r="AD640" s="55"/>
      <c r="AE640" s="55"/>
      <c r="AF640" s="684"/>
      <c r="AG640" s="55"/>
      <c r="AH640" s="55"/>
      <c r="AI640" s="55"/>
      <c r="AJ640" s="55"/>
      <c r="AK640" s="55"/>
      <c r="AL640" s="55"/>
      <c r="AM640" s="684"/>
      <c r="AN640" s="55"/>
      <c r="AO640" s="55"/>
      <c r="AP640" s="55"/>
      <c r="AQ640" s="689"/>
      <c r="AR640" s="686"/>
      <c r="AS640" s="687"/>
      <c r="AT640" s="687"/>
      <c r="AU640" s="340"/>
      <c r="AV640" s="340"/>
    </row>
    <row r="641">
      <c r="A641" s="55"/>
      <c r="B641" s="684"/>
      <c r="C641" s="684"/>
      <c r="D641" s="442"/>
      <c r="E641" s="55"/>
      <c r="F641" s="55"/>
      <c r="G641" s="55"/>
      <c r="H641" s="55"/>
      <c r="I641" s="55"/>
      <c r="J641" s="55"/>
      <c r="K641" s="55"/>
      <c r="L641" s="55"/>
      <c r="M641" s="55"/>
      <c r="N641" s="55"/>
      <c r="O641" s="684"/>
      <c r="P641" s="684"/>
      <c r="Q641" s="684"/>
      <c r="R641" s="684"/>
      <c r="S641" s="55"/>
      <c r="T641" s="55"/>
      <c r="U641" s="55"/>
      <c r="V641" s="55"/>
      <c r="W641" s="684"/>
      <c r="X641" s="55"/>
      <c r="Y641" s="55"/>
      <c r="Z641" s="55"/>
      <c r="AA641" s="55"/>
      <c r="AB641" s="55"/>
      <c r="AC641" s="55"/>
      <c r="AD641" s="55"/>
      <c r="AE641" s="55"/>
      <c r="AF641" s="684"/>
      <c r="AG641" s="55"/>
      <c r="AH641" s="55"/>
      <c r="AI641" s="55"/>
      <c r="AJ641" s="55"/>
      <c r="AK641" s="55"/>
      <c r="AL641" s="55"/>
      <c r="AM641" s="684"/>
      <c r="AN641" s="55"/>
      <c r="AO641" s="55"/>
      <c r="AP641" s="55"/>
      <c r="AQ641" s="689"/>
      <c r="AR641" s="686"/>
      <c r="AS641" s="687"/>
      <c r="AT641" s="687"/>
      <c r="AU641" s="340"/>
      <c r="AV641" s="340"/>
    </row>
    <row r="642">
      <c r="A642" s="55"/>
      <c r="B642" s="684"/>
      <c r="C642" s="684"/>
      <c r="D642" s="442"/>
      <c r="E642" s="55"/>
      <c r="F642" s="55"/>
      <c r="G642" s="55"/>
      <c r="H642" s="55"/>
      <c r="I642" s="55"/>
      <c r="J642" s="55"/>
      <c r="K642" s="55"/>
      <c r="L642" s="55"/>
      <c r="M642" s="55"/>
      <c r="N642" s="55"/>
      <c r="O642" s="684"/>
      <c r="P642" s="684"/>
      <c r="Q642" s="684"/>
      <c r="R642" s="684"/>
      <c r="S642" s="55"/>
      <c r="T642" s="55"/>
      <c r="U642" s="55"/>
      <c r="V642" s="55"/>
      <c r="W642" s="684"/>
      <c r="X642" s="55"/>
      <c r="Y642" s="55"/>
      <c r="Z642" s="55"/>
      <c r="AA642" s="55"/>
      <c r="AB642" s="55"/>
      <c r="AC642" s="55"/>
      <c r="AD642" s="55"/>
      <c r="AE642" s="55"/>
      <c r="AF642" s="684"/>
      <c r="AG642" s="55"/>
      <c r="AH642" s="55"/>
      <c r="AI642" s="55"/>
      <c r="AJ642" s="55"/>
      <c r="AK642" s="55"/>
      <c r="AL642" s="55"/>
      <c r="AM642" s="684"/>
      <c r="AN642" s="55"/>
      <c r="AO642" s="55"/>
      <c r="AP642" s="55"/>
      <c r="AQ642" s="689"/>
      <c r="AR642" s="686"/>
      <c r="AS642" s="687"/>
      <c r="AT642" s="687"/>
      <c r="AU642" s="340"/>
      <c r="AV642" s="340"/>
    </row>
    <row r="643">
      <c r="A643" s="55"/>
      <c r="B643" s="684"/>
      <c r="C643" s="684"/>
      <c r="D643" s="442"/>
      <c r="E643" s="55"/>
      <c r="F643" s="55"/>
      <c r="G643" s="55"/>
      <c r="H643" s="55"/>
      <c r="I643" s="55"/>
      <c r="J643" s="55"/>
      <c r="K643" s="55"/>
      <c r="L643" s="55"/>
      <c r="M643" s="55"/>
      <c r="N643" s="55"/>
      <c r="O643" s="684"/>
      <c r="P643" s="684"/>
      <c r="Q643" s="684"/>
      <c r="R643" s="684"/>
      <c r="S643" s="55"/>
      <c r="T643" s="55"/>
      <c r="U643" s="55"/>
      <c r="V643" s="55"/>
      <c r="W643" s="684"/>
      <c r="X643" s="55"/>
      <c r="Y643" s="55"/>
      <c r="Z643" s="55"/>
      <c r="AA643" s="55"/>
      <c r="AB643" s="55"/>
      <c r="AC643" s="55"/>
      <c r="AD643" s="55"/>
      <c r="AE643" s="55"/>
      <c r="AF643" s="684"/>
      <c r="AG643" s="55"/>
      <c r="AH643" s="55"/>
      <c r="AI643" s="55"/>
      <c r="AJ643" s="55"/>
      <c r="AK643" s="55"/>
      <c r="AL643" s="55"/>
      <c r="AM643" s="684"/>
      <c r="AN643" s="55"/>
      <c r="AO643" s="55"/>
      <c r="AP643" s="55"/>
      <c r="AQ643" s="689"/>
      <c r="AR643" s="686"/>
      <c r="AS643" s="687"/>
      <c r="AT643" s="687"/>
      <c r="AU643" s="340"/>
      <c r="AV643" s="340"/>
    </row>
    <row r="644">
      <c r="A644" s="55"/>
      <c r="B644" s="684"/>
      <c r="C644" s="684"/>
      <c r="D644" s="442"/>
      <c r="E644" s="55"/>
      <c r="F644" s="55"/>
      <c r="G644" s="55"/>
      <c r="H644" s="55"/>
      <c r="I644" s="55"/>
      <c r="J644" s="55"/>
      <c r="K644" s="55"/>
      <c r="L644" s="55"/>
      <c r="M644" s="55"/>
      <c r="N644" s="55"/>
      <c r="O644" s="684"/>
      <c r="P644" s="684"/>
      <c r="Q644" s="684"/>
      <c r="R644" s="684"/>
      <c r="S644" s="55"/>
      <c r="T644" s="55"/>
      <c r="U644" s="55"/>
      <c r="V644" s="55"/>
      <c r="W644" s="684"/>
      <c r="X644" s="55"/>
      <c r="Y644" s="55"/>
      <c r="Z644" s="55"/>
      <c r="AA644" s="55"/>
      <c r="AB644" s="55"/>
      <c r="AC644" s="55"/>
      <c r="AD644" s="55"/>
      <c r="AE644" s="55"/>
      <c r="AF644" s="684"/>
      <c r="AG644" s="55"/>
      <c r="AH644" s="55"/>
      <c r="AI644" s="55"/>
      <c r="AJ644" s="55"/>
      <c r="AK644" s="55"/>
      <c r="AL644" s="55"/>
      <c r="AM644" s="684"/>
      <c r="AN644" s="55"/>
      <c r="AO644" s="55"/>
      <c r="AP644" s="55"/>
      <c r="AQ644" s="689"/>
      <c r="AR644" s="686"/>
      <c r="AS644" s="687"/>
      <c r="AT644" s="687"/>
      <c r="AU644" s="340"/>
      <c r="AV644" s="340"/>
    </row>
    <row r="645">
      <c r="A645" s="55"/>
      <c r="B645" s="684"/>
      <c r="C645" s="684"/>
      <c r="D645" s="442"/>
      <c r="E645" s="55"/>
      <c r="F645" s="55"/>
      <c r="G645" s="55"/>
      <c r="H645" s="55"/>
      <c r="I645" s="55"/>
      <c r="J645" s="55"/>
      <c r="K645" s="55"/>
      <c r="L645" s="55"/>
      <c r="M645" s="55"/>
      <c r="N645" s="55"/>
      <c r="O645" s="684"/>
      <c r="P645" s="684"/>
      <c r="Q645" s="684"/>
      <c r="R645" s="684"/>
      <c r="S645" s="55"/>
      <c r="T645" s="55"/>
      <c r="U645" s="55"/>
      <c r="V645" s="55"/>
      <c r="W645" s="684"/>
      <c r="X645" s="55"/>
      <c r="Y645" s="55"/>
      <c r="Z645" s="55"/>
      <c r="AA645" s="55"/>
      <c r="AB645" s="55"/>
      <c r="AC645" s="55"/>
      <c r="AD645" s="55"/>
      <c r="AE645" s="55"/>
      <c r="AF645" s="684"/>
      <c r="AG645" s="55"/>
      <c r="AH645" s="55"/>
      <c r="AI645" s="55"/>
      <c r="AJ645" s="55"/>
      <c r="AK645" s="55"/>
      <c r="AL645" s="55"/>
      <c r="AM645" s="684"/>
      <c r="AN645" s="55"/>
      <c r="AO645" s="55"/>
      <c r="AP645" s="55"/>
      <c r="AQ645" s="689"/>
      <c r="AR645" s="686"/>
      <c r="AS645" s="687"/>
      <c r="AT645" s="687"/>
      <c r="AU645" s="340"/>
      <c r="AV645" s="340"/>
    </row>
    <row r="646">
      <c r="A646" s="55"/>
      <c r="B646" s="684"/>
      <c r="C646" s="684"/>
      <c r="D646" s="442"/>
      <c r="E646" s="55"/>
      <c r="F646" s="55"/>
      <c r="G646" s="55"/>
      <c r="H646" s="55"/>
      <c r="I646" s="55"/>
      <c r="J646" s="55"/>
      <c r="K646" s="55"/>
      <c r="L646" s="55"/>
      <c r="M646" s="55"/>
      <c r="N646" s="55"/>
      <c r="O646" s="684"/>
      <c r="P646" s="684"/>
      <c r="Q646" s="684"/>
      <c r="R646" s="684"/>
      <c r="S646" s="55"/>
      <c r="T646" s="55"/>
      <c r="U646" s="55"/>
      <c r="V646" s="55"/>
      <c r="W646" s="684"/>
      <c r="X646" s="55"/>
      <c r="Y646" s="55"/>
      <c r="Z646" s="55"/>
      <c r="AA646" s="55"/>
      <c r="AB646" s="55"/>
      <c r="AC646" s="55"/>
      <c r="AD646" s="55"/>
      <c r="AE646" s="55"/>
      <c r="AF646" s="684"/>
      <c r="AG646" s="55"/>
      <c r="AH646" s="55"/>
      <c r="AI646" s="55"/>
      <c r="AJ646" s="55"/>
      <c r="AK646" s="55"/>
      <c r="AL646" s="55"/>
      <c r="AM646" s="684"/>
      <c r="AN646" s="55"/>
      <c r="AO646" s="55"/>
      <c r="AP646" s="55"/>
      <c r="AQ646" s="689"/>
      <c r="AR646" s="686"/>
      <c r="AS646" s="687"/>
      <c r="AT646" s="687"/>
      <c r="AU646" s="340"/>
      <c r="AV646" s="340"/>
    </row>
    <row r="647">
      <c r="A647" s="55"/>
      <c r="B647" s="684"/>
      <c r="C647" s="684"/>
      <c r="D647" s="442"/>
      <c r="E647" s="55"/>
      <c r="F647" s="55"/>
      <c r="G647" s="55"/>
      <c r="H647" s="55"/>
      <c r="I647" s="55"/>
      <c r="J647" s="55"/>
      <c r="K647" s="55"/>
      <c r="L647" s="55"/>
      <c r="M647" s="55"/>
      <c r="N647" s="55"/>
      <c r="O647" s="684"/>
      <c r="P647" s="684"/>
      <c r="Q647" s="684"/>
      <c r="R647" s="684"/>
      <c r="S647" s="55"/>
      <c r="T647" s="55"/>
      <c r="U647" s="55"/>
      <c r="V647" s="55"/>
      <c r="W647" s="684"/>
      <c r="X647" s="55"/>
      <c r="Y647" s="55"/>
      <c r="Z647" s="55"/>
      <c r="AA647" s="55"/>
      <c r="AB647" s="55"/>
      <c r="AC647" s="55"/>
      <c r="AD647" s="55"/>
      <c r="AE647" s="55"/>
      <c r="AF647" s="684"/>
      <c r="AG647" s="55"/>
      <c r="AH647" s="55"/>
      <c r="AI647" s="55"/>
      <c r="AJ647" s="55"/>
      <c r="AK647" s="55"/>
      <c r="AL647" s="55"/>
      <c r="AM647" s="684"/>
      <c r="AN647" s="55"/>
      <c r="AO647" s="55"/>
      <c r="AP647" s="55"/>
      <c r="AQ647" s="689"/>
      <c r="AR647" s="686"/>
      <c r="AS647" s="687"/>
      <c r="AT647" s="687"/>
      <c r="AU647" s="340"/>
      <c r="AV647" s="340"/>
    </row>
    <row r="648">
      <c r="A648" s="55"/>
      <c r="B648" s="684"/>
      <c r="C648" s="684"/>
      <c r="D648" s="442"/>
      <c r="E648" s="55"/>
      <c r="F648" s="55"/>
      <c r="G648" s="55"/>
      <c r="H648" s="55"/>
      <c r="I648" s="55"/>
      <c r="J648" s="55"/>
      <c r="K648" s="55"/>
      <c r="L648" s="55"/>
      <c r="M648" s="55"/>
      <c r="N648" s="55"/>
      <c r="O648" s="684"/>
      <c r="P648" s="684"/>
      <c r="Q648" s="684"/>
      <c r="R648" s="684"/>
      <c r="S648" s="55"/>
      <c r="T648" s="55"/>
      <c r="U648" s="55"/>
      <c r="V648" s="55"/>
      <c r="W648" s="684"/>
      <c r="X648" s="55"/>
      <c r="Y648" s="55"/>
      <c r="Z648" s="55"/>
      <c r="AA648" s="55"/>
      <c r="AB648" s="55"/>
      <c r="AC648" s="55"/>
      <c r="AD648" s="55"/>
      <c r="AE648" s="55"/>
      <c r="AF648" s="684"/>
      <c r="AG648" s="55"/>
      <c r="AH648" s="55"/>
      <c r="AI648" s="55"/>
      <c r="AJ648" s="55"/>
      <c r="AK648" s="55"/>
      <c r="AL648" s="55"/>
      <c r="AM648" s="684"/>
      <c r="AN648" s="55"/>
      <c r="AO648" s="55"/>
      <c r="AP648" s="55"/>
      <c r="AQ648" s="689"/>
      <c r="AR648" s="686"/>
      <c r="AS648" s="687"/>
      <c r="AT648" s="687"/>
      <c r="AU648" s="340"/>
      <c r="AV648" s="340"/>
    </row>
    <row r="649">
      <c r="A649" s="55"/>
      <c r="B649" s="684"/>
      <c r="C649" s="684"/>
      <c r="D649" s="442"/>
      <c r="E649" s="55"/>
      <c r="F649" s="55"/>
      <c r="G649" s="55"/>
      <c r="H649" s="55"/>
      <c r="I649" s="55"/>
      <c r="J649" s="55"/>
      <c r="K649" s="55"/>
      <c r="L649" s="55"/>
      <c r="M649" s="55"/>
      <c r="N649" s="55"/>
      <c r="O649" s="684"/>
      <c r="P649" s="684"/>
      <c r="Q649" s="684"/>
      <c r="R649" s="684"/>
      <c r="S649" s="55"/>
      <c r="T649" s="55"/>
      <c r="U649" s="55"/>
      <c r="V649" s="55"/>
      <c r="W649" s="684"/>
      <c r="X649" s="55"/>
      <c r="Y649" s="55"/>
      <c r="Z649" s="55"/>
      <c r="AA649" s="55"/>
      <c r="AB649" s="55"/>
      <c r="AC649" s="55"/>
      <c r="AD649" s="55"/>
      <c r="AE649" s="55"/>
      <c r="AF649" s="684"/>
      <c r="AG649" s="55"/>
      <c r="AH649" s="55"/>
      <c r="AI649" s="55"/>
      <c r="AJ649" s="55"/>
      <c r="AK649" s="55"/>
      <c r="AL649" s="55"/>
      <c r="AM649" s="684"/>
      <c r="AN649" s="55"/>
      <c r="AO649" s="55"/>
      <c r="AP649" s="55"/>
      <c r="AQ649" s="689"/>
      <c r="AR649" s="686"/>
      <c r="AS649" s="687"/>
      <c r="AT649" s="687"/>
      <c r="AU649" s="340"/>
      <c r="AV649" s="340"/>
    </row>
    <row r="650">
      <c r="A650" s="55"/>
      <c r="B650" s="684"/>
      <c r="C650" s="684"/>
      <c r="D650" s="442"/>
      <c r="E650" s="55"/>
      <c r="F650" s="55"/>
      <c r="G650" s="55"/>
      <c r="H650" s="55"/>
      <c r="I650" s="55"/>
      <c r="J650" s="55"/>
      <c r="K650" s="55"/>
      <c r="L650" s="55"/>
      <c r="M650" s="55"/>
      <c r="N650" s="55"/>
      <c r="O650" s="684"/>
      <c r="P650" s="684"/>
      <c r="Q650" s="684"/>
      <c r="R650" s="684"/>
      <c r="S650" s="55"/>
      <c r="T650" s="55"/>
      <c r="U650" s="55"/>
      <c r="V650" s="55"/>
      <c r="W650" s="684"/>
      <c r="X650" s="55"/>
      <c r="Y650" s="55"/>
      <c r="Z650" s="55"/>
      <c r="AA650" s="55"/>
      <c r="AB650" s="55"/>
      <c r="AC650" s="55"/>
      <c r="AD650" s="55"/>
      <c r="AE650" s="55"/>
      <c r="AF650" s="684"/>
      <c r="AG650" s="55"/>
      <c r="AH650" s="55"/>
      <c r="AI650" s="55"/>
      <c r="AJ650" s="55"/>
      <c r="AK650" s="55"/>
      <c r="AL650" s="55"/>
      <c r="AM650" s="684"/>
      <c r="AN650" s="55"/>
      <c r="AO650" s="55"/>
      <c r="AP650" s="55"/>
      <c r="AQ650" s="689"/>
      <c r="AR650" s="686"/>
      <c r="AS650" s="687"/>
      <c r="AT650" s="687"/>
      <c r="AU650" s="340"/>
      <c r="AV650" s="340"/>
    </row>
    <row r="651">
      <c r="A651" s="55"/>
      <c r="B651" s="684"/>
      <c r="C651" s="684"/>
      <c r="D651" s="442"/>
      <c r="E651" s="55"/>
      <c r="F651" s="55"/>
      <c r="G651" s="55"/>
      <c r="H651" s="55"/>
      <c r="I651" s="55"/>
      <c r="J651" s="55"/>
      <c r="K651" s="55"/>
      <c r="L651" s="55"/>
      <c r="M651" s="55"/>
      <c r="N651" s="55"/>
      <c r="O651" s="684"/>
      <c r="P651" s="684"/>
      <c r="Q651" s="684"/>
      <c r="R651" s="684"/>
      <c r="S651" s="55"/>
      <c r="T651" s="55"/>
      <c r="U651" s="55"/>
      <c r="V651" s="55"/>
      <c r="W651" s="684"/>
      <c r="X651" s="55"/>
      <c r="Y651" s="55"/>
      <c r="Z651" s="55"/>
      <c r="AA651" s="55"/>
      <c r="AB651" s="55"/>
      <c r="AC651" s="55"/>
      <c r="AD651" s="55"/>
      <c r="AE651" s="55"/>
      <c r="AF651" s="684"/>
      <c r="AG651" s="55"/>
      <c r="AH651" s="55"/>
      <c r="AI651" s="55"/>
      <c r="AJ651" s="55"/>
      <c r="AK651" s="55"/>
      <c r="AL651" s="55"/>
      <c r="AM651" s="684"/>
      <c r="AN651" s="55"/>
      <c r="AO651" s="55"/>
      <c r="AP651" s="55"/>
      <c r="AQ651" s="689"/>
      <c r="AR651" s="686"/>
      <c r="AS651" s="687"/>
      <c r="AT651" s="687"/>
      <c r="AU651" s="340"/>
      <c r="AV651" s="340"/>
    </row>
    <row r="652">
      <c r="A652" s="55"/>
      <c r="B652" s="684"/>
      <c r="C652" s="684"/>
      <c r="D652" s="442"/>
      <c r="E652" s="55"/>
      <c r="F652" s="55"/>
      <c r="G652" s="55"/>
      <c r="H652" s="55"/>
      <c r="I652" s="55"/>
      <c r="J652" s="55"/>
      <c r="K652" s="55"/>
      <c r="L652" s="55"/>
      <c r="M652" s="55"/>
      <c r="N652" s="55"/>
      <c r="O652" s="684"/>
      <c r="P652" s="684"/>
      <c r="Q652" s="684"/>
      <c r="R652" s="684"/>
      <c r="S652" s="55"/>
      <c r="T652" s="55"/>
      <c r="U652" s="55"/>
      <c r="V652" s="55"/>
      <c r="W652" s="684"/>
      <c r="X652" s="55"/>
      <c r="Y652" s="55"/>
      <c r="Z652" s="55"/>
      <c r="AA652" s="55"/>
      <c r="AB652" s="55"/>
      <c r="AC652" s="55"/>
      <c r="AD652" s="55"/>
      <c r="AE652" s="55"/>
      <c r="AF652" s="684"/>
      <c r="AG652" s="55"/>
      <c r="AH652" s="55"/>
      <c r="AI652" s="55"/>
      <c r="AJ652" s="55"/>
      <c r="AK652" s="55"/>
      <c r="AL652" s="55"/>
      <c r="AM652" s="684"/>
      <c r="AN652" s="55"/>
      <c r="AO652" s="55"/>
      <c r="AP652" s="55"/>
      <c r="AQ652" s="689"/>
      <c r="AR652" s="686"/>
      <c r="AS652" s="687"/>
      <c r="AT652" s="687"/>
      <c r="AU652" s="340"/>
      <c r="AV652" s="340"/>
    </row>
    <row r="653">
      <c r="A653" s="55"/>
      <c r="B653" s="684"/>
      <c r="C653" s="684"/>
      <c r="D653" s="442"/>
      <c r="E653" s="55"/>
      <c r="F653" s="55"/>
      <c r="G653" s="55"/>
      <c r="H653" s="55"/>
      <c r="I653" s="55"/>
      <c r="J653" s="55"/>
      <c r="K653" s="55"/>
      <c r="L653" s="55"/>
      <c r="M653" s="55"/>
      <c r="N653" s="55"/>
      <c r="O653" s="684"/>
      <c r="P653" s="684"/>
      <c r="Q653" s="684"/>
      <c r="R653" s="684"/>
      <c r="S653" s="55"/>
      <c r="T653" s="55"/>
      <c r="U653" s="55"/>
      <c r="V653" s="55"/>
      <c r="W653" s="684"/>
      <c r="X653" s="55"/>
      <c r="Y653" s="55"/>
      <c r="Z653" s="55"/>
      <c r="AA653" s="55"/>
      <c r="AB653" s="55"/>
      <c r="AC653" s="55"/>
      <c r="AD653" s="55"/>
      <c r="AE653" s="55"/>
      <c r="AF653" s="684"/>
      <c r="AG653" s="55"/>
      <c r="AH653" s="55"/>
      <c r="AI653" s="55"/>
      <c r="AJ653" s="55"/>
      <c r="AK653" s="55"/>
      <c r="AL653" s="55"/>
      <c r="AM653" s="684"/>
      <c r="AN653" s="55"/>
      <c r="AO653" s="55"/>
      <c r="AP653" s="55"/>
      <c r="AQ653" s="689"/>
      <c r="AR653" s="686"/>
      <c r="AS653" s="687"/>
      <c r="AT653" s="687"/>
      <c r="AU653" s="340"/>
      <c r="AV653" s="340"/>
    </row>
    <row r="654">
      <c r="A654" s="55"/>
      <c r="B654" s="684"/>
      <c r="C654" s="684"/>
      <c r="D654" s="442"/>
      <c r="E654" s="55"/>
      <c r="F654" s="55"/>
      <c r="G654" s="55"/>
      <c r="H654" s="55"/>
      <c r="I654" s="55"/>
      <c r="J654" s="55"/>
      <c r="K654" s="55"/>
      <c r="L654" s="55"/>
      <c r="M654" s="55"/>
      <c r="N654" s="55"/>
      <c r="O654" s="684"/>
      <c r="P654" s="684"/>
      <c r="Q654" s="684"/>
      <c r="R654" s="684"/>
      <c r="S654" s="55"/>
      <c r="T654" s="55"/>
      <c r="U654" s="55"/>
      <c r="V654" s="55"/>
      <c r="W654" s="684"/>
      <c r="X654" s="55"/>
      <c r="Y654" s="55"/>
      <c r="Z654" s="55"/>
      <c r="AA654" s="55"/>
      <c r="AB654" s="55"/>
      <c r="AC654" s="55"/>
      <c r="AD654" s="55"/>
      <c r="AE654" s="55"/>
      <c r="AF654" s="684"/>
      <c r="AG654" s="55"/>
      <c r="AH654" s="55"/>
      <c r="AI654" s="55"/>
      <c r="AJ654" s="55"/>
      <c r="AK654" s="55"/>
      <c r="AL654" s="55"/>
      <c r="AM654" s="684"/>
      <c r="AN654" s="55"/>
      <c r="AO654" s="55"/>
      <c r="AP654" s="55"/>
      <c r="AQ654" s="689"/>
      <c r="AR654" s="686"/>
      <c r="AS654" s="687"/>
      <c r="AT654" s="687"/>
      <c r="AU654" s="340"/>
      <c r="AV654" s="340"/>
    </row>
    <row r="655">
      <c r="A655" s="55"/>
      <c r="B655" s="684"/>
      <c r="C655" s="684"/>
      <c r="D655" s="442"/>
      <c r="E655" s="55"/>
      <c r="F655" s="55"/>
      <c r="G655" s="55"/>
      <c r="H655" s="55"/>
      <c r="I655" s="55"/>
      <c r="J655" s="55"/>
      <c r="K655" s="55"/>
      <c r="L655" s="55"/>
      <c r="M655" s="55"/>
      <c r="N655" s="55"/>
      <c r="O655" s="684"/>
      <c r="P655" s="684"/>
      <c r="Q655" s="684"/>
      <c r="R655" s="684"/>
      <c r="S655" s="55"/>
      <c r="T655" s="55"/>
      <c r="U655" s="55"/>
      <c r="V655" s="55"/>
      <c r="W655" s="684"/>
      <c r="X655" s="55"/>
      <c r="Y655" s="55"/>
      <c r="Z655" s="55"/>
      <c r="AA655" s="55"/>
      <c r="AB655" s="55"/>
      <c r="AC655" s="55"/>
      <c r="AD655" s="55"/>
      <c r="AE655" s="55"/>
      <c r="AF655" s="684"/>
      <c r="AG655" s="55"/>
      <c r="AH655" s="55"/>
      <c r="AI655" s="55"/>
      <c r="AJ655" s="55"/>
      <c r="AK655" s="55"/>
      <c r="AL655" s="55"/>
      <c r="AM655" s="684"/>
      <c r="AN655" s="55"/>
      <c r="AO655" s="55"/>
      <c r="AP655" s="55"/>
      <c r="AQ655" s="689"/>
      <c r="AR655" s="686"/>
      <c r="AS655" s="687"/>
      <c r="AT655" s="687"/>
      <c r="AU655" s="340"/>
      <c r="AV655" s="340"/>
    </row>
    <row r="656">
      <c r="A656" s="55"/>
      <c r="B656" s="684"/>
      <c r="C656" s="684"/>
      <c r="D656" s="442"/>
      <c r="E656" s="55"/>
      <c r="F656" s="55"/>
      <c r="G656" s="55"/>
      <c r="H656" s="55"/>
      <c r="I656" s="55"/>
      <c r="J656" s="55"/>
      <c r="K656" s="55"/>
      <c r="L656" s="55"/>
      <c r="M656" s="55"/>
      <c r="N656" s="55"/>
      <c r="O656" s="684"/>
      <c r="P656" s="684"/>
      <c r="Q656" s="684"/>
      <c r="R656" s="684"/>
      <c r="S656" s="55"/>
      <c r="T656" s="55"/>
      <c r="U656" s="55"/>
      <c r="V656" s="55"/>
      <c r="W656" s="684"/>
      <c r="X656" s="55"/>
      <c r="Y656" s="55"/>
      <c r="Z656" s="55"/>
      <c r="AA656" s="55"/>
      <c r="AB656" s="55"/>
      <c r="AC656" s="55"/>
      <c r="AD656" s="55"/>
      <c r="AE656" s="55"/>
      <c r="AF656" s="684"/>
      <c r="AG656" s="55"/>
      <c r="AH656" s="55"/>
      <c r="AI656" s="55"/>
      <c r="AJ656" s="55"/>
      <c r="AK656" s="55"/>
      <c r="AL656" s="55"/>
      <c r="AM656" s="684"/>
      <c r="AN656" s="55"/>
      <c r="AO656" s="55"/>
      <c r="AP656" s="55"/>
      <c r="AQ656" s="689"/>
      <c r="AR656" s="686"/>
      <c r="AS656" s="687"/>
      <c r="AT656" s="687"/>
      <c r="AU656" s="340"/>
      <c r="AV656" s="340"/>
    </row>
    <row r="657">
      <c r="A657" s="55"/>
      <c r="B657" s="684"/>
      <c r="C657" s="684"/>
      <c r="D657" s="442"/>
      <c r="E657" s="55"/>
      <c r="F657" s="55"/>
      <c r="G657" s="55"/>
      <c r="H657" s="55"/>
      <c r="I657" s="55"/>
      <c r="J657" s="55"/>
      <c r="K657" s="55"/>
      <c r="L657" s="55"/>
      <c r="M657" s="55"/>
      <c r="N657" s="55"/>
      <c r="O657" s="684"/>
      <c r="P657" s="684"/>
      <c r="Q657" s="684"/>
      <c r="R657" s="684"/>
      <c r="S657" s="55"/>
      <c r="T657" s="55"/>
      <c r="U657" s="55"/>
      <c r="V657" s="55"/>
      <c r="W657" s="684"/>
      <c r="X657" s="55"/>
      <c r="Y657" s="55"/>
      <c r="Z657" s="55"/>
      <c r="AA657" s="55"/>
      <c r="AB657" s="55"/>
      <c r="AC657" s="55"/>
      <c r="AD657" s="55"/>
      <c r="AE657" s="55"/>
      <c r="AF657" s="684"/>
      <c r="AG657" s="55"/>
      <c r="AH657" s="55"/>
      <c r="AI657" s="55"/>
      <c r="AJ657" s="55"/>
      <c r="AK657" s="55"/>
      <c r="AL657" s="55"/>
      <c r="AM657" s="684"/>
      <c r="AN657" s="55"/>
      <c r="AO657" s="55"/>
      <c r="AP657" s="55"/>
      <c r="AQ657" s="689"/>
      <c r="AR657" s="686"/>
      <c r="AS657" s="687"/>
      <c r="AT657" s="687"/>
      <c r="AU657" s="340"/>
      <c r="AV657" s="340"/>
    </row>
    <row r="658">
      <c r="A658" s="55"/>
      <c r="B658" s="684"/>
      <c r="C658" s="684"/>
      <c r="D658" s="442"/>
      <c r="E658" s="55"/>
      <c r="F658" s="55"/>
      <c r="G658" s="55"/>
      <c r="H658" s="55"/>
      <c r="I658" s="55"/>
      <c r="J658" s="55"/>
      <c r="K658" s="55"/>
      <c r="L658" s="55"/>
      <c r="M658" s="55"/>
      <c r="N658" s="55"/>
      <c r="O658" s="684"/>
      <c r="P658" s="684"/>
      <c r="Q658" s="684"/>
      <c r="R658" s="684"/>
      <c r="S658" s="55"/>
      <c r="T658" s="55"/>
      <c r="U658" s="55"/>
      <c r="V658" s="55"/>
      <c r="W658" s="684"/>
      <c r="X658" s="55"/>
      <c r="Y658" s="55"/>
      <c r="Z658" s="55"/>
      <c r="AA658" s="55"/>
      <c r="AB658" s="55"/>
      <c r="AC658" s="55"/>
      <c r="AD658" s="55"/>
      <c r="AE658" s="55"/>
      <c r="AF658" s="684"/>
      <c r="AG658" s="55"/>
      <c r="AH658" s="55"/>
      <c r="AI658" s="55"/>
      <c r="AJ658" s="55"/>
      <c r="AK658" s="55"/>
      <c r="AL658" s="55"/>
      <c r="AM658" s="684"/>
      <c r="AN658" s="55"/>
      <c r="AO658" s="55"/>
      <c r="AP658" s="55"/>
      <c r="AQ658" s="689"/>
      <c r="AR658" s="686"/>
      <c r="AS658" s="687"/>
      <c r="AT658" s="687"/>
      <c r="AU658" s="340"/>
      <c r="AV658" s="340"/>
    </row>
    <row r="659">
      <c r="A659" s="55"/>
      <c r="B659" s="684"/>
      <c r="C659" s="684"/>
      <c r="D659" s="442"/>
      <c r="E659" s="55"/>
      <c r="F659" s="55"/>
      <c r="G659" s="55"/>
      <c r="H659" s="55"/>
      <c r="I659" s="55"/>
      <c r="J659" s="55"/>
      <c r="K659" s="55"/>
      <c r="L659" s="55"/>
      <c r="M659" s="55"/>
      <c r="N659" s="55"/>
      <c r="O659" s="684"/>
      <c r="P659" s="684"/>
      <c r="Q659" s="684"/>
      <c r="R659" s="684"/>
      <c r="S659" s="55"/>
      <c r="T659" s="55"/>
      <c r="U659" s="55"/>
      <c r="V659" s="55"/>
      <c r="W659" s="684"/>
      <c r="X659" s="55"/>
      <c r="Y659" s="55"/>
      <c r="Z659" s="55"/>
      <c r="AA659" s="55"/>
      <c r="AB659" s="55"/>
      <c r="AC659" s="55"/>
      <c r="AD659" s="55"/>
      <c r="AE659" s="55"/>
      <c r="AF659" s="684"/>
      <c r="AG659" s="55"/>
      <c r="AH659" s="55"/>
      <c r="AI659" s="55"/>
      <c r="AJ659" s="55"/>
      <c r="AK659" s="55"/>
      <c r="AL659" s="55"/>
      <c r="AM659" s="684"/>
      <c r="AN659" s="55"/>
      <c r="AO659" s="55"/>
      <c r="AP659" s="55"/>
      <c r="AQ659" s="689"/>
      <c r="AR659" s="686"/>
      <c r="AS659" s="687"/>
      <c r="AT659" s="687"/>
      <c r="AU659" s="340"/>
      <c r="AV659" s="340"/>
    </row>
    <row r="660">
      <c r="A660" s="55"/>
      <c r="B660" s="684"/>
      <c r="C660" s="684"/>
      <c r="D660" s="442"/>
      <c r="E660" s="55"/>
      <c r="F660" s="55"/>
      <c r="G660" s="55"/>
      <c r="H660" s="55"/>
      <c r="I660" s="55"/>
      <c r="J660" s="55"/>
      <c r="K660" s="55"/>
      <c r="L660" s="55"/>
      <c r="M660" s="55"/>
      <c r="N660" s="55"/>
      <c r="O660" s="684"/>
      <c r="P660" s="684"/>
      <c r="Q660" s="684"/>
      <c r="R660" s="684"/>
      <c r="S660" s="55"/>
      <c r="T660" s="55"/>
      <c r="U660" s="55"/>
      <c r="V660" s="55"/>
      <c r="W660" s="684"/>
      <c r="X660" s="55"/>
      <c r="Y660" s="55"/>
      <c r="Z660" s="55"/>
      <c r="AA660" s="55"/>
      <c r="AB660" s="55"/>
      <c r="AC660" s="55"/>
      <c r="AD660" s="55"/>
      <c r="AE660" s="55"/>
      <c r="AF660" s="684"/>
      <c r="AG660" s="55"/>
      <c r="AH660" s="55"/>
      <c r="AI660" s="55"/>
      <c r="AJ660" s="55"/>
      <c r="AK660" s="55"/>
      <c r="AL660" s="55"/>
      <c r="AM660" s="684"/>
      <c r="AN660" s="55"/>
      <c r="AO660" s="55"/>
      <c r="AP660" s="55"/>
      <c r="AQ660" s="689"/>
      <c r="AR660" s="686"/>
      <c r="AS660" s="687"/>
      <c r="AT660" s="687"/>
      <c r="AU660" s="340"/>
      <c r="AV660" s="340"/>
    </row>
    <row r="661">
      <c r="A661" s="55"/>
      <c r="B661" s="684"/>
      <c r="C661" s="684"/>
      <c r="D661" s="442"/>
      <c r="E661" s="55"/>
      <c r="F661" s="55"/>
      <c r="G661" s="55"/>
      <c r="H661" s="55"/>
      <c r="I661" s="55"/>
      <c r="J661" s="55"/>
      <c r="K661" s="55"/>
      <c r="L661" s="55"/>
      <c r="M661" s="55"/>
      <c r="N661" s="55"/>
      <c r="O661" s="684"/>
      <c r="P661" s="684"/>
      <c r="Q661" s="684"/>
      <c r="R661" s="684"/>
      <c r="S661" s="55"/>
      <c r="T661" s="55"/>
      <c r="U661" s="55"/>
      <c r="V661" s="55"/>
      <c r="W661" s="684"/>
      <c r="X661" s="55"/>
      <c r="Y661" s="55"/>
      <c r="Z661" s="55"/>
      <c r="AA661" s="55"/>
      <c r="AB661" s="55"/>
      <c r="AC661" s="55"/>
      <c r="AD661" s="55"/>
      <c r="AE661" s="55"/>
      <c r="AF661" s="684"/>
      <c r="AG661" s="55"/>
      <c r="AH661" s="55"/>
      <c r="AI661" s="55"/>
      <c r="AJ661" s="55"/>
      <c r="AK661" s="55"/>
      <c r="AL661" s="55"/>
      <c r="AM661" s="684"/>
      <c r="AN661" s="55"/>
      <c r="AO661" s="55"/>
      <c r="AP661" s="55"/>
      <c r="AQ661" s="689"/>
      <c r="AR661" s="686"/>
      <c r="AS661" s="687"/>
      <c r="AT661" s="687"/>
      <c r="AU661" s="340"/>
      <c r="AV661" s="340"/>
    </row>
    <row r="662">
      <c r="A662" s="55"/>
      <c r="B662" s="684"/>
      <c r="C662" s="684"/>
      <c r="D662" s="442"/>
      <c r="E662" s="55"/>
      <c r="F662" s="55"/>
      <c r="G662" s="55"/>
      <c r="H662" s="55"/>
      <c r="I662" s="55"/>
      <c r="J662" s="55"/>
      <c r="K662" s="55"/>
      <c r="L662" s="55"/>
      <c r="M662" s="55"/>
      <c r="N662" s="55"/>
      <c r="O662" s="684"/>
      <c r="P662" s="684"/>
      <c r="Q662" s="684"/>
      <c r="R662" s="684"/>
      <c r="S662" s="55"/>
      <c r="T662" s="55"/>
      <c r="U662" s="55"/>
      <c r="V662" s="55"/>
      <c r="W662" s="684"/>
      <c r="X662" s="55"/>
      <c r="Y662" s="55"/>
      <c r="Z662" s="55"/>
      <c r="AA662" s="55"/>
      <c r="AB662" s="55"/>
      <c r="AC662" s="55"/>
      <c r="AD662" s="55"/>
      <c r="AE662" s="55"/>
      <c r="AF662" s="684"/>
      <c r="AG662" s="55"/>
      <c r="AH662" s="55"/>
      <c r="AI662" s="55"/>
      <c r="AJ662" s="55"/>
      <c r="AK662" s="55"/>
      <c r="AL662" s="55"/>
      <c r="AM662" s="684"/>
      <c r="AN662" s="55"/>
      <c r="AO662" s="55"/>
      <c r="AP662" s="55"/>
      <c r="AQ662" s="689"/>
      <c r="AR662" s="686"/>
      <c r="AS662" s="687"/>
      <c r="AT662" s="687"/>
      <c r="AU662" s="340"/>
      <c r="AV662" s="340"/>
    </row>
    <row r="663">
      <c r="A663" s="55"/>
      <c r="B663" s="684"/>
      <c r="C663" s="684"/>
      <c r="D663" s="442"/>
      <c r="E663" s="55"/>
      <c r="F663" s="55"/>
      <c r="G663" s="55"/>
      <c r="H663" s="55"/>
      <c r="I663" s="55"/>
      <c r="J663" s="55"/>
      <c r="K663" s="55"/>
      <c r="L663" s="55"/>
      <c r="M663" s="55"/>
      <c r="N663" s="55"/>
      <c r="O663" s="684"/>
      <c r="P663" s="684"/>
      <c r="Q663" s="684"/>
      <c r="R663" s="684"/>
      <c r="S663" s="55"/>
      <c r="T663" s="55"/>
      <c r="U663" s="55"/>
      <c r="V663" s="55"/>
      <c r="W663" s="684"/>
      <c r="X663" s="55"/>
      <c r="Y663" s="55"/>
      <c r="Z663" s="55"/>
      <c r="AA663" s="55"/>
      <c r="AB663" s="55"/>
      <c r="AC663" s="55"/>
      <c r="AD663" s="55"/>
      <c r="AE663" s="55"/>
      <c r="AF663" s="684"/>
      <c r="AG663" s="55"/>
      <c r="AH663" s="55"/>
      <c r="AI663" s="55"/>
      <c r="AJ663" s="55"/>
      <c r="AK663" s="55"/>
      <c r="AL663" s="55"/>
      <c r="AM663" s="684"/>
      <c r="AN663" s="55"/>
      <c r="AO663" s="55"/>
      <c r="AP663" s="55"/>
      <c r="AQ663" s="689"/>
      <c r="AR663" s="686"/>
      <c r="AS663" s="687"/>
      <c r="AT663" s="687"/>
      <c r="AU663" s="340"/>
      <c r="AV663" s="340"/>
    </row>
    <row r="664">
      <c r="A664" s="55"/>
      <c r="B664" s="684"/>
      <c r="C664" s="684"/>
      <c r="D664" s="442"/>
      <c r="E664" s="55"/>
      <c r="F664" s="55"/>
      <c r="G664" s="55"/>
      <c r="H664" s="55"/>
      <c r="I664" s="55"/>
      <c r="J664" s="55"/>
      <c r="K664" s="55"/>
      <c r="L664" s="55"/>
      <c r="M664" s="55"/>
      <c r="N664" s="55"/>
      <c r="O664" s="684"/>
      <c r="P664" s="684"/>
      <c r="Q664" s="684"/>
      <c r="R664" s="684"/>
      <c r="S664" s="55"/>
      <c r="T664" s="55"/>
      <c r="U664" s="55"/>
      <c r="V664" s="55"/>
      <c r="W664" s="684"/>
      <c r="X664" s="55"/>
      <c r="Y664" s="55"/>
      <c r="Z664" s="55"/>
      <c r="AA664" s="55"/>
      <c r="AB664" s="55"/>
      <c r="AC664" s="55"/>
      <c r="AD664" s="55"/>
      <c r="AE664" s="55"/>
      <c r="AF664" s="684"/>
      <c r="AG664" s="55"/>
      <c r="AH664" s="55"/>
      <c r="AI664" s="55"/>
      <c r="AJ664" s="55"/>
      <c r="AK664" s="55"/>
      <c r="AL664" s="55"/>
      <c r="AM664" s="684"/>
      <c r="AN664" s="55"/>
      <c r="AO664" s="55"/>
      <c r="AP664" s="55"/>
      <c r="AQ664" s="689"/>
      <c r="AR664" s="686"/>
      <c r="AS664" s="687"/>
      <c r="AT664" s="687"/>
      <c r="AU664" s="340"/>
      <c r="AV664" s="340"/>
    </row>
    <row r="665">
      <c r="A665" s="55"/>
      <c r="B665" s="684"/>
      <c r="C665" s="684"/>
      <c r="D665" s="442"/>
      <c r="E665" s="55"/>
      <c r="F665" s="55"/>
      <c r="G665" s="55"/>
      <c r="H665" s="55"/>
      <c r="I665" s="55"/>
      <c r="J665" s="55"/>
      <c r="K665" s="55"/>
      <c r="L665" s="55"/>
      <c r="M665" s="55"/>
      <c r="N665" s="55"/>
      <c r="O665" s="684"/>
      <c r="P665" s="684"/>
      <c r="Q665" s="684"/>
      <c r="R665" s="684"/>
      <c r="S665" s="55"/>
      <c r="T665" s="55"/>
      <c r="U665" s="55"/>
      <c r="V665" s="55"/>
      <c r="W665" s="684"/>
      <c r="X665" s="55"/>
      <c r="Y665" s="55"/>
      <c r="Z665" s="55"/>
      <c r="AA665" s="55"/>
      <c r="AB665" s="55"/>
      <c r="AC665" s="55"/>
      <c r="AD665" s="55"/>
      <c r="AE665" s="55"/>
      <c r="AF665" s="684"/>
      <c r="AG665" s="55"/>
      <c r="AH665" s="55"/>
      <c r="AI665" s="55"/>
      <c r="AJ665" s="55"/>
      <c r="AK665" s="55"/>
      <c r="AL665" s="55"/>
      <c r="AM665" s="684"/>
      <c r="AN665" s="55"/>
      <c r="AO665" s="55"/>
      <c r="AP665" s="55"/>
      <c r="AQ665" s="689"/>
      <c r="AR665" s="686"/>
      <c r="AS665" s="687"/>
      <c r="AT665" s="687"/>
      <c r="AU665" s="340"/>
      <c r="AV665" s="340"/>
    </row>
    <row r="666">
      <c r="A666" s="55"/>
      <c r="B666" s="684"/>
      <c r="C666" s="684"/>
      <c r="D666" s="442"/>
      <c r="E666" s="55"/>
      <c r="F666" s="55"/>
      <c r="G666" s="55"/>
      <c r="H666" s="55"/>
      <c r="I666" s="55"/>
      <c r="J666" s="55"/>
      <c r="K666" s="55"/>
      <c r="L666" s="55"/>
      <c r="M666" s="55"/>
      <c r="N666" s="55"/>
      <c r="O666" s="684"/>
      <c r="P666" s="684"/>
      <c r="Q666" s="684"/>
      <c r="R666" s="684"/>
      <c r="S666" s="55"/>
      <c r="T666" s="55"/>
      <c r="U666" s="55"/>
      <c r="V666" s="55"/>
      <c r="W666" s="684"/>
      <c r="X666" s="55"/>
      <c r="Y666" s="55"/>
      <c r="Z666" s="55"/>
      <c r="AA666" s="55"/>
      <c r="AB666" s="55"/>
      <c r="AC666" s="55"/>
      <c r="AD666" s="55"/>
      <c r="AE666" s="55"/>
      <c r="AF666" s="684"/>
      <c r="AG666" s="55"/>
      <c r="AH666" s="55"/>
      <c r="AI666" s="55"/>
      <c r="AJ666" s="55"/>
      <c r="AK666" s="55"/>
      <c r="AL666" s="55"/>
      <c r="AM666" s="684"/>
      <c r="AN666" s="55"/>
      <c r="AO666" s="55"/>
      <c r="AP666" s="55"/>
      <c r="AQ666" s="689"/>
      <c r="AR666" s="686"/>
      <c r="AS666" s="687"/>
      <c r="AT666" s="687"/>
      <c r="AU666" s="340"/>
      <c r="AV666" s="340"/>
    </row>
    <row r="667">
      <c r="A667" s="55"/>
      <c r="B667" s="684"/>
      <c r="C667" s="684"/>
      <c r="D667" s="442"/>
      <c r="E667" s="55"/>
      <c r="F667" s="55"/>
      <c r="G667" s="55"/>
      <c r="H667" s="55"/>
      <c r="I667" s="55"/>
      <c r="J667" s="55"/>
      <c r="K667" s="55"/>
      <c r="L667" s="55"/>
      <c r="M667" s="55"/>
      <c r="N667" s="55"/>
      <c r="O667" s="684"/>
      <c r="P667" s="684"/>
      <c r="Q667" s="684"/>
      <c r="R667" s="684"/>
      <c r="S667" s="55"/>
      <c r="T667" s="55"/>
      <c r="U667" s="55"/>
      <c r="V667" s="55"/>
      <c r="W667" s="684"/>
      <c r="X667" s="55"/>
      <c r="Y667" s="55"/>
      <c r="Z667" s="55"/>
      <c r="AA667" s="55"/>
      <c r="AB667" s="55"/>
      <c r="AC667" s="55"/>
      <c r="AD667" s="55"/>
      <c r="AE667" s="55"/>
      <c r="AF667" s="684"/>
      <c r="AG667" s="55"/>
      <c r="AH667" s="55"/>
      <c r="AI667" s="55"/>
      <c r="AJ667" s="55"/>
      <c r="AK667" s="55"/>
      <c r="AL667" s="55"/>
      <c r="AM667" s="684"/>
      <c r="AN667" s="55"/>
      <c r="AO667" s="55"/>
      <c r="AP667" s="55"/>
      <c r="AQ667" s="689"/>
      <c r="AR667" s="686"/>
      <c r="AS667" s="687"/>
      <c r="AT667" s="687"/>
      <c r="AU667" s="340"/>
      <c r="AV667" s="340"/>
    </row>
    <row r="668">
      <c r="A668" s="55"/>
      <c r="B668" s="684"/>
      <c r="C668" s="684"/>
      <c r="D668" s="442"/>
      <c r="E668" s="55"/>
      <c r="F668" s="55"/>
      <c r="G668" s="55"/>
      <c r="H668" s="55"/>
      <c r="I668" s="55"/>
      <c r="J668" s="55"/>
      <c r="K668" s="55"/>
      <c r="L668" s="55"/>
      <c r="M668" s="55"/>
      <c r="N668" s="55"/>
      <c r="O668" s="684"/>
      <c r="P668" s="684"/>
      <c r="Q668" s="684"/>
      <c r="R668" s="684"/>
      <c r="S668" s="55"/>
      <c r="T668" s="55"/>
      <c r="U668" s="55"/>
      <c r="V668" s="55"/>
      <c r="W668" s="684"/>
      <c r="X668" s="55"/>
      <c r="Y668" s="55"/>
      <c r="Z668" s="55"/>
      <c r="AA668" s="55"/>
      <c r="AB668" s="55"/>
      <c r="AC668" s="55"/>
      <c r="AD668" s="55"/>
      <c r="AE668" s="55"/>
      <c r="AF668" s="684"/>
      <c r="AG668" s="55"/>
      <c r="AH668" s="55"/>
      <c r="AI668" s="55"/>
      <c r="AJ668" s="55"/>
      <c r="AK668" s="55"/>
      <c r="AL668" s="55"/>
      <c r="AM668" s="684"/>
      <c r="AN668" s="55"/>
      <c r="AO668" s="55"/>
      <c r="AP668" s="55"/>
      <c r="AQ668" s="689"/>
      <c r="AR668" s="686"/>
      <c r="AS668" s="687"/>
      <c r="AT668" s="687"/>
      <c r="AU668" s="340"/>
      <c r="AV668" s="340"/>
    </row>
    <row r="669">
      <c r="A669" s="55"/>
      <c r="B669" s="684"/>
      <c r="C669" s="684"/>
      <c r="D669" s="442"/>
      <c r="E669" s="55"/>
      <c r="F669" s="55"/>
      <c r="G669" s="55"/>
      <c r="H669" s="55"/>
      <c r="I669" s="55"/>
      <c r="J669" s="55"/>
      <c r="K669" s="55"/>
      <c r="L669" s="55"/>
      <c r="M669" s="55"/>
      <c r="N669" s="55"/>
      <c r="O669" s="684"/>
      <c r="P669" s="684"/>
      <c r="Q669" s="684"/>
      <c r="R669" s="684"/>
      <c r="S669" s="55"/>
      <c r="T669" s="55"/>
      <c r="U669" s="55"/>
      <c r="V669" s="55"/>
      <c r="W669" s="684"/>
      <c r="X669" s="55"/>
      <c r="Y669" s="55"/>
      <c r="Z669" s="55"/>
      <c r="AA669" s="55"/>
      <c r="AB669" s="55"/>
      <c r="AC669" s="55"/>
      <c r="AD669" s="55"/>
      <c r="AE669" s="55"/>
      <c r="AF669" s="684"/>
      <c r="AG669" s="55"/>
      <c r="AH669" s="55"/>
      <c r="AI669" s="55"/>
      <c r="AJ669" s="55"/>
      <c r="AK669" s="55"/>
      <c r="AL669" s="55"/>
      <c r="AM669" s="684"/>
      <c r="AN669" s="55"/>
      <c r="AO669" s="55"/>
      <c r="AP669" s="55"/>
      <c r="AQ669" s="689"/>
      <c r="AR669" s="686"/>
      <c r="AS669" s="687"/>
      <c r="AT669" s="687"/>
      <c r="AU669" s="340"/>
      <c r="AV669" s="340"/>
    </row>
    <row r="670">
      <c r="A670" s="55"/>
      <c r="B670" s="684"/>
      <c r="C670" s="684"/>
      <c r="D670" s="442"/>
      <c r="E670" s="55"/>
      <c r="F670" s="55"/>
      <c r="G670" s="55"/>
      <c r="H670" s="55"/>
      <c r="I670" s="55"/>
      <c r="J670" s="55"/>
      <c r="K670" s="55"/>
      <c r="L670" s="55"/>
      <c r="M670" s="55"/>
      <c r="N670" s="55"/>
      <c r="O670" s="684"/>
      <c r="P670" s="684"/>
      <c r="Q670" s="684"/>
      <c r="R670" s="684"/>
      <c r="S670" s="55"/>
      <c r="T670" s="55"/>
      <c r="U670" s="55"/>
      <c r="V670" s="55"/>
      <c r="W670" s="684"/>
      <c r="X670" s="55"/>
      <c r="Y670" s="55"/>
      <c r="Z670" s="55"/>
      <c r="AA670" s="55"/>
      <c r="AB670" s="55"/>
      <c r="AC670" s="55"/>
      <c r="AD670" s="55"/>
      <c r="AE670" s="55"/>
      <c r="AF670" s="684"/>
      <c r="AG670" s="55"/>
      <c r="AH670" s="55"/>
      <c r="AI670" s="55"/>
      <c r="AJ670" s="55"/>
      <c r="AK670" s="55"/>
      <c r="AL670" s="55"/>
      <c r="AM670" s="684"/>
      <c r="AN670" s="55"/>
      <c r="AO670" s="55"/>
      <c r="AP670" s="55"/>
      <c r="AQ670" s="689"/>
      <c r="AR670" s="686"/>
      <c r="AS670" s="687"/>
      <c r="AT670" s="687"/>
      <c r="AU670" s="340"/>
      <c r="AV670" s="340"/>
    </row>
    <row r="671">
      <c r="A671" s="55"/>
      <c r="B671" s="684"/>
      <c r="C671" s="684"/>
      <c r="D671" s="442"/>
      <c r="E671" s="55"/>
      <c r="F671" s="55"/>
      <c r="G671" s="55"/>
      <c r="H671" s="55"/>
      <c r="I671" s="55"/>
      <c r="J671" s="55"/>
      <c r="K671" s="55"/>
      <c r="L671" s="55"/>
      <c r="M671" s="55"/>
      <c r="N671" s="55"/>
      <c r="O671" s="684"/>
      <c r="P671" s="684"/>
      <c r="Q671" s="684"/>
      <c r="R671" s="684"/>
      <c r="S671" s="55"/>
      <c r="T671" s="55"/>
      <c r="U671" s="55"/>
      <c r="V671" s="55"/>
      <c r="W671" s="684"/>
      <c r="X671" s="55"/>
      <c r="Y671" s="55"/>
      <c r="Z671" s="55"/>
      <c r="AA671" s="55"/>
      <c r="AB671" s="55"/>
      <c r="AC671" s="55"/>
      <c r="AD671" s="55"/>
      <c r="AE671" s="55"/>
      <c r="AF671" s="684"/>
      <c r="AG671" s="55"/>
      <c r="AH671" s="55"/>
      <c r="AI671" s="55"/>
      <c r="AJ671" s="55"/>
      <c r="AK671" s="55"/>
      <c r="AL671" s="55"/>
      <c r="AM671" s="684"/>
      <c r="AN671" s="55"/>
      <c r="AO671" s="55"/>
      <c r="AP671" s="55"/>
      <c r="AQ671" s="689"/>
      <c r="AR671" s="686"/>
      <c r="AS671" s="687"/>
      <c r="AT671" s="687"/>
      <c r="AU671" s="340"/>
      <c r="AV671" s="340"/>
    </row>
    <row r="672">
      <c r="A672" s="55"/>
      <c r="B672" s="684"/>
      <c r="C672" s="684"/>
      <c r="D672" s="442"/>
      <c r="E672" s="55"/>
      <c r="F672" s="55"/>
      <c r="G672" s="55"/>
      <c r="H672" s="55"/>
      <c r="I672" s="55"/>
      <c r="J672" s="55"/>
      <c r="K672" s="55"/>
      <c r="L672" s="55"/>
      <c r="M672" s="55"/>
      <c r="N672" s="55"/>
      <c r="O672" s="684"/>
      <c r="P672" s="684"/>
      <c r="Q672" s="684"/>
      <c r="R672" s="684"/>
      <c r="S672" s="55"/>
      <c r="T672" s="55"/>
      <c r="U672" s="55"/>
      <c r="V672" s="55"/>
      <c r="W672" s="684"/>
      <c r="X672" s="55"/>
      <c r="Y672" s="55"/>
      <c r="Z672" s="55"/>
      <c r="AA672" s="55"/>
      <c r="AB672" s="55"/>
      <c r="AC672" s="55"/>
      <c r="AD672" s="55"/>
      <c r="AE672" s="55"/>
      <c r="AF672" s="684"/>
      <c r="AG672" s="55"/>
      <c r="AH672" s="55"/>
      <c r="AI672" s="55"/>
      <c r="AJ672" s="55"/>
      <c r="AK672" s="55"/>
      <c r="AL672" s="55"/>
      <c r="AM672" s="684"/>
      <c r="AN672" s="55"/>
      <c r="AO672" s="55"/>
      <c r="AP672" s="55"/>
      <c r="AQ672" s="689"/>
      <c r="AR672" s="686"/>
      <c r="AS672" s="687"/>
      <c r="AT672" s="687"/>
      <c r="AU672" s="340"/>
      <c r="AV672" s="340"/>
    </row>
    <row r="673">
      <c r="A673" s="55"/>
      <c r="B673" s="684"/>
      <c r="C673" s="684"/>
      <c r="D673" s="442"/>
      <c r="E673" s="55"/>
      <c r="F673" s="55"/>
      <c r="G673" s="55"/>
      <c r="H673" s="55"/>
      <c r="I673" s="55"/>
      <c r="J673" s="55"/>
      <c r="K673" s="55"/>
      <c r="L673" s="55"/>
      <c r="M673" s="55"/>
      <c r="N673" s="55"/>
      <c r="O673" s="684"/>
      <c r="P673" s="684"/>
      <c r="Q673" s="684"/>
      <c r="R673" s="684"/>
      <c r="S673" s="55"/>
      <c r="T673" s="55"/>
      <c r="U673" s="55"/>
      <c r="V673" s="55"/>
      <c r="W673" s="684"/>
      <c r="X673" s="55"/>
      <c r="Y673" s="55"/>
      <c r="Z673" s="55"/>
      <c r="AA673" s="55"/>
      <c r="AB673" s="55"/>
      <c r="AC673" s="55"/>
      <c r="AD673" s="55"/>
      <c r="AE673" s="55"/>
      <c r="AF673" s="684"/>
      <c r="AG673" s="55"/>
      <c r="AH673" s="55"/>
      <c r="AI673" s="55"/>
      <c r="AJ673" s="55"/>
      <c r="AK673" s="55"/>
      <c r="AL673" s="55"/>
      <c r="AM673" s="684"/>
      <c r="AN673" s="55"/>
      <c r="AO673" s="55"/>
      <c r="AP673" s="55"/>
      <c r="AQ673" s="689"/>
      <c r="AR673" s="686"/>
      <c r="AS673" s="687"/>
      <c r="AT673" s="687"/>
      <c r="AU673" s="340"/>
      <c r="AV673" s="340"/>
    </row>
    <row r="674">
      <c r="A674" s="55"/>
      <c r="B674" s="684"/>
      <c r="C674" s="684"/>
      <c r="D674" s="442"/>
      <c r="E674" s="55"/>
      <c r="F674" s="55"/>
      <c r="G674" s="55"/>
      <c r="H674" s="55"/>
      <c r="I674" s="55"/>
      <c r="J674" s="55"/>
      <c r="K674" s="55"/>
      <c r="L674" s="55"/>
      <c r="M674" s="55"/>
      <c r="N674" s="55"/>
      <c r="O674" s="684"/>
      <c r="P674" s="684"/>
      <c r="Q674" s="684"/>
      <c r="R674" s="684"/>
      <c r="S674" s="55"/>
      <c r="T674" s="55"/>
      <c r="U674" s="55"/>
      <c r="V674" s="55"/>
      <c r="W674" s="684"/>
      <c r="X674" s="55"/>
      <c r="Y674" s="55"/>
      <c r="Z674" s="55"/>
      <c r="AA674" s="55"/>
      <c r="AB674" s="55"/>
      <c r="AC674" s="55"/>
      <c r="AD674" s="55"/>
      <c r="AE674" s="55"/>
      <c r="AF674" s="684"/>
      <c r="AG674" s="55"/>
      <c r="AH674" s="55"/>
      <c r="AI674" s="55"/>
      <c r="AJ674" s="55"/>
      <c r="AK674" s="55"/>
      <c r="AL674" s="55"/>
      <c r="AM674" s="684"/>
      <c r="AN674" s="55"/>
      <c r="AO674" s="55"/>
      <c r="AP674" s="55"/>
      <c r="AQ674" s="689"/>
      <c r="AR674" s="686"/>
      <c r="AS674" s="687"/>
      <c r="AT674" s="687"/>
      <c r="AU674" s="340"/>
      <c r="AV674" s="340"/>
    </row>
    <row r="675">
      <c r="A675" s="55"/>
      <c r="B675" s="684"/>
      <c r="C675" s="684"/>
      <c r="D675" s="442"/>
      <c r="E675" s="55"/>
      <c r="F675" s="55"/>
      <c r="G675" s="55"/>
      <c r="H675" s="55"/>
      <c r="I675" s="55"/>
      <c r="J675" s="55"/>
      <c r="K675" s="55"/>
      <c r="L675" s="55"/>
      <c r="M675" s="55"/>
      <c r="N675" s="55"/>
      <c r="O675" s="684"/>
      <c r="P675" s="684"/>
      <c r="Q675" s="684"/>
      <c r="R675" s="684"/>
      <c r="S675" s="55"/>
      <c r="T675" s="55"/>
      <c r="U675" s="55"/>
      <c r="V675" s="55"/>
      <c r="W675" s="684"/>
      <c r="X675" s="55"/>
      <c r="Y675" s="55"/>
      <c r="Z675" s="55"/>
      <c r="AA675" s="55"/>
      <c r="AB675" s="55"/>
      <c r="AC675" s="55"/>
      <c r="AD675" s="55"/>
      <c r="AE675" s="55"/>
      <c r="AF675" s="684"/>
      <c r="AG675" s="55"/>
      <c r="AH675" s="55"/>
      <c r="AI675" s="55"/>
      <c r="AJ675" s="55"/>
      <c r="AK675" s="55"/>
      <c r="AL675" s="55"/>
      <c r="AM675" s="684"/>
      <c r="AN675" s="55"/>
      <c r="AO675" s="55"/>
      <c r="AP675" s="55"/>
      <c r="AQ675" s="689"/>
      <c r="AR675" s="686"/>
      <c r="AS675" s="687"/>
      <c r="AT675" s="687"/>
      <c r="AU675" s="340"/>
      <c r="AV675" s="340"/>
    </row>
    <row r="676">
      <c r="A676" s="55"/>
      <c r="B676" s="684"/>
      <c r="C676" s="684"/>
      <c r="D676" s="442"/>
      <c r="E676" s="55"/>
      <c r="F676" s="55"/>
      <c r="G676" s="55"/>
      <c r="H676" s="55"/>
      <c r="I676" s="55"/>
      <c r="J676" s="55"/>
      <c r="K676" s="55"/>
      <c r="L676" s="55"/>
      <c r="M676" s="55"/>
      <c r="N676" s="55"/>
      <c r="O676" s="684"/>
      <c r="P676" s="684"/>
      <c r="Q676" s="684"/>
      <c r="R676" s="684"/>
      <c r="S676" s="55"/>
      <c r="T676" s="55"/>
      <c r="U676" s="55"/>
      <c r="V676" s="55"/>
      <c r="W676" s="684"/>
      <c r="X676" s="55"/>
      <c r="Y676" s="55"/>
      <c r="Z676" s="55"/>
      <c r="AA676" s="55"/>
      <c r="AB676" s="55"/>
      <c r="AC676" s="55"/>
      <c r="AD676" s="55"/>
      <c r="AE676" s="55"/>
      <c r="AF676" s="684"/>
      <c r="AG676" s="55"/>
      <c r="AH676" s="55"/>
      <c r="AI676" s="55"/>
      <c r="AJ676" s="55"/>
      <c r="AK676" s="55"/>
      <c r="AL676" s="55"/>
      <c r="AM676" s="684"/>
      <c r="AN676" s="55"/>
      <c r="AO676" s="55"/>
      <c r="AP676" s="55"/>
      <c r="AQ676" s="689"/>
      <c r="AR676" s="686"/>
      <c r="AS676" s="687"/>
      <c r="AT676" s="687"/>
      <c r="AU676" s="340"/>
      <c r="AV676" s="340"/>
    </row>
    <row r="677">
      <c r="A677" s="55"/>
      <c r="B677" s="684"/>
      <c r="C677" s="684"/>
      <c r="D677" s="442"/>
      <c r="E677" s="55"/>
      <c r="F677" s="55"/>
      <c r="G677" s="55"/>
      <c r="H677" s="55"/>
      <c r="I677" s="55"/>
      <c r="J677" s="55"/>
      <c r="K677" s="55"/>
      <c r="L677" s="55"/>
      <c r="M677" s="55"/>
      <c r="N677" s="55"/>
      <c r="O677" s="684"/>
      <c r="P677" s="684"/>
      <c r="Q677" s="684"/>
      <c r="R677" s="684"/>
      <c r="S677" s="55"/>
      <c r="T677" s="55"/>
      <c r="U677" s="55"/>
      <c r="V677" s="55"/>
      <c r="W677" s="684"/>
      <c r="X677" s="55"/>
      <c r="Y677" s="55"/>
      <c r="Z677" s="55"/>
      <c r="AA677" s="55"/>
      <c r="AB677" s="55"/>
      <c r="AC677" s="55"/>
      <c r="AD677" s="55"/>
      <c r="AE677" s="55"/>
      <c r="AF677" s="684"/>
      <c r="AG677" s="55"/>
      <c r="AH677" s="55"/>
      <c r="AI677" s="55"/>
      <c r="AJ677" s="55"/>
      <c r="AK677" s="55"/>
      <c r="AL677" s="55"/>
      <c r="AM677" s="684"/>
      <c r="AN677" s="55"/>
      <c r="AO677" s="55"/>
      <c r="AP677" s="55"/>
      <c r="AQ677" s="689"/>
      <c r="AR677" s="686"/>
      <c r="AS677" s="687"/>
      <c r="AT677" s="687"/>
      <c r="AU677" s="340"/>
      <c r="AV677" s="340"/>
    </row>
    <row r="678">
      <c r="A678" s="55"/>
      <c r="B678" s="684"/>
      <c r="C678" s="684"/>
      <c r="D678" s="442"/>
      <c r="E678" s="55"/>
      <c r="F678" s="55"/>
      <c r="G678" s="55"/>
      <c r="H678" s="55"/>
      <c r="I678" s="55"/>
      <c r="J678" s="55"/>
      <c r="K678" s="55"/>
      <c r="L678" s="55"/>
      <c r="M678" s="55"/>
      <c r="N678" s="55"/>
      <c r="O678" s="684"/>
      <c r="P678" s="684"/>
      <c r="Q678" s="684"/>
      <c r="R678" s="684"/>
      <c r="S678" s="55"/>
      <c r="T678" s="55"/>
      <c r="U678" s="55"/>
      <c r="V678" s="55"/>
      <c r="W678" s="684"/>
      <c r="X678" s="55"/>
      <c r="Y678" s="55"/>
      <c r="Z678" s="55"/>
      <c r="AA678" s="55"/>
      <c r="AB678" s="55"/>
      <c r="AC678" s="55"/>
      <c r="AD678" s="55"/>
      <c r="AE678" s="55"/>
      <c r="AF678" s="684"/>
      <c r="AG678" s="55"/>
      <c r="AH678" s="55"/>
      <c r="AI678" s="55"/>
      <c r="AJ678" s="55"/>
      <c r="AK678" s="55"/>
      <c r="AL678" s="55"/>
      <c r="AM678" s="684"/>
      <c r="AN678" s="55"/>
      <c r="AO678" s="55"/>
      <c r="AP678" s="55"/>
      <c r="AQ678" s="689"/>
      <c r="AR678" s="686"/>
      <c r="AS678" s="687"/>
      <c r="AT678" s="687"/>
      <c r="AU678" s="340"/>
      <c r="AV678" s="340"/>
    </row>
    <row r="679">
      <c r="A679" s="55"/>
      <c r="B679" s="684"/>
      <c r="C679" s="684"/>
      <c r="D679" s="442"/>
      <c r="E679" s="55"/>
      <c r="F679" s="55"/>
      <c r="G679" s="55"/>
      <c r="H679" s="55"/>
      <c r="I679" s="55"/>
      <c r="J679" s="55"/>
      <c r="K679" s="55"/>
      <c r="L679" s="55"/>
      <c r="M679" s="55"/>
      <c r="N679" s="55"/>
      <c r="O679" s="684"/>
      <c r="P679" s="684"/>
      <c r="Q679" s="684"/>
      <c r="R679" s="684"/>
      <c r="S679" s="55"/>
      <c r="T679" s="55"/>
      <c r="U679" s="55"/>
      <c r="V679" s="55"/>
      <c r="W679" s="684"/>
      <c r="X679" s="55"/>
      <c r="Y679" s="55"/>
      <c r="Z679" s="55"/>
      <c r="AA679" s="55"/>
      <c r="AB679" s="55"/>
      <c r="AC679" s="55"/>
      <c r="AD679" s="55"/>
      <c r="AE679" s="55"/>
      <c r="AF679" s="684"/>
      <c r="AG679" s="55"/>
      <c r="AH679" s="55"/>
      <c r="AI679" s="55"/>
      <c r="AJ679" s="55"/>
      <c r="AK679" s="55"/>
      <c r="AL679" s="55"/>
      <c r="AM679" s="684"/>
      <c r="AN679" s="55"/>
      <c r="AO679" s="55"/>
      <c r="AP679" s="55"/>
      <c r="AQ679" s="689"/>
      <c r="AR679" s="686"/>
      <c r="AS679" s="687"/>
      <c r="AT679" s="687"/>
      <c r="AU679" s="340"/>
      <c r="AV679" s="340"/>
    </row>
    <row r="680">
      <c r="A680" s="55"/>
      <c r="B680" s="684"/>
      <c r="C680" s="684"/>
      <c r="D680" s="442"/>
      <c r="E680" s="55"/>
      <c r="F680" s="55"/>
      <c r="G680" s="55"/>
      <c r="H680" s="55"/>
      <c r="I680" s="55"/>
      <c r="J680" s="55"/>
      <c r="K680" s="55"/>
      <c r="L680" s="55"/>
      <c r="M680" s="55"/>
      <c r="N680" s="55"/>
      <c r="O680" s="684"/>
      <c r="P680" s="684"/>
      <c r="Q680" s="684"/>
      <c r="R680" s="684"/>
      <c r="S680" s="55"/>
      <c r="T680" s="55"/>
      <c r="U680" s="55"/>
      <c r="V680" s="55"/>
      <c r="W680" s="684"/>
      <c r="X680" s="55"/>
      <c r="Y680" s="55"/>
      <c r="Z680" s="55"/>
      <c r="AA680" s="55"/>
      <c r="AB680" s="55"/>
      <c r="AC680" s="55"/>
      <c r="AD680" s="55"/>
      <c r="AE680" s="55"/>
      <c r="AF680" s="684"/>
      <c r="AG680" s="55"/>
      <c r="AH680" s="55"/>
      <c r="AI680" s="55"/>
      <c r="AJ680" s="55"/>
      <c r="AK680" s="55"/>
      <c r="AL680" s="55"/>
      <c r="AM680" s="684"/>
      <c r="AN680" s="55"/>
      <c r="AO680" s="55"/>
      <c r="AP680" s="55"/>
      <c r="AQ680" s="689"/>
      <c r="AR680" s="686"/>
      <c r="AS680" s="687"/>
      <c r="AT680" s="687"/>
      <c r="AU680" s="340"/>
      <c r="AV680" s="340"/>
    </row>
    <row r="681">
      <c r="A681" s="55"/>
      <c r="B681" s="684"/>
      <c r="C681" s="684"/>
      <c r="D681" s="442"/>
      <c r="E681" s="55"/>
      <c r="F681" s="55"/>
      <c r="G681" s="55"/>
      <c r="H681" s="55"/>
      <c r="I681" s="55"/>
      <c r="J681" s="55"/>
      <c r="K681" s="55"/>
      <c r="L681" s="55"/>
      <c r="M681" s="55"/>
      <c r="N681" s="55"/>
      <c r="O681" s="684"/>
      <c r="P681" s="684"/>
      <c r="Q681" s="684"/>
      <c r="R681" s="684"/>
      <c r="S681" s="55"/>
      <c r="T681" s="55"/>
      <c r="U681" s="55"/>
      <c r="V681" s="55"/>
      <c r="W681" s="684"/>
      <c r="X681" s="55"/>
      <c r="Y681" s="55"/>
      <c r="Z681" s="55"/>
      <c r="AA681" s="55"/>
      <c r="AB681" s="55"/>
      <c r="AC681" s="55"/>
      <c r="AD681" s="55"/>
      <c r="AE681" s="55"/>
      <c r="AF681" s="684"/>
      <c r="AG681" s="55"/>
      <c r="AH681" s="55"/>
      <c r="AI681" s="55"/>
      <c r="AJ681" s="55"/>
      <c r="AK681" s="55"/>
      <c r="AL681" s="55"/>
      <c r="AM681" s="684"/>
      <c r="AN681" s="55"/>
      <c r="AO681" s="55"/>
      <c r="AP681" s="55"/>
      <c r="AQ681" s="689"/>
      <c r="AR681" s="686"/>
      <c r="AS681" s="687"/>
      <c r="AT681" s="687"/>
      <c r="AU681" s="340"/>
      <c r="AV681" s="340"/>
    </row>
    <row r="682">
      <c r="A682" s="55"/>
      <c r="B682" s="684"/>
      <c r="C682" s="684"/>
      <c r="D682" s="442"/>
      <c r="E682" s="55"/>
      <c r="F682" s="55"/>
      <c r="G682" s="55"/>
      <c r="H682" s="55"/>
      <c r="I682" s="55"/>
      <c r="J682" s="55"/>
      <c r="K682" s="55"/>
      <c r="L682" s="55"/>
      <c r="M682" s="55"/>
      <c r="N682" s="55"/>
      <c r="O682" s="684"/>
      <c r="P682" s="684"/>
      <c r="Q682" s="684"/>
      <c r="R682" s="684"/>
      <c r="S682" s="55"/>
      <c r="T682" s="55"/>
      <c r="U682" s="55"/>
      <c r="V682" s="55"/>
      <c r="W682" s="684"/>
      <c r="X682" s="55"/>
      <c r="Y682" s="55"/>
      <c r="Z682" s="55"/>
      <c r="AA682" s="55"/>
      <c r="AB682" s="55"/>
      <c r="AC682" s="55"/>
      <c r="AD682" s="55"/>
      <c r="AE682" s="55"/>
      <c r="AF682" s="684"/>
      <c r="AG682" s="55"/>
      <c r="AH682" s="55"/>
      <c r="AI682" s="55"/>
      <c r="AJ682" s="55"/>
      <c r="AK682" s="55"/>
      <c r="AL682" s="55"/>
      <c r="AM682" s="684"/>
      <c r="AN682" s="55"/>
      <c r="AO682" s="55"/>
      <c r="AP682" s="55"/>
      <c r="AQ682" s="689"/>
      <c r="AR682" s="686"/>
      <c r="AS682" s="687"/>
      <c r="AT682" s="687"/>
      <c r="AU682" s="340"/>
      <c r="AV682" s="340"/>
    </row>
    <row r="683">
      <c r="A683" s="55"/>
      <c r="B683" s="684"/>
      <c r="C683" s="684"/>
      <c r="D683" s="442"/>
      <c r="E683" s="55"/>
      <c r="F683" s="55"/>
      <c r="G683" s="55"/>
      <c r="H683" s="55"/>
      <c r="I683" s="55"/>
      <c r="J683" s="55"/>
      <c r="K683" s="55"/>
      <c r="L683" s="55"/>
      <c r="M683" s="55"/>
      <c r="N683" s="55"/>
      <c r="O683" s="684"/>
      <c r="P683" s="684"/>
      <c r="Q683" s="684"/>
      <c r="R683" s="684"/>
      <c r="S683" s="55"/>
      <c r="T683" s="55"/>
      <c r="U683" s="55"/>
      <c r="V683" s="55"/>
      <c r="W683" s="684"/>
      <c r="X683" s="55"/>
      <c r="Y683" s="55"/>
      <c r="Z683" s="55"/>
      <c r="AA683" s="55"/>
      <c r="AB683" s="55"/>
      <c r="AC683" s="55"/>
      <c r="AD683" s="55"/>
      <c r="AE683" s="55"/>
      <c r="AF683" s="684"/>
      <c r="AG683" s="55"/>
      <c r="AH683" s="55"/>
      <c r="AI683" s="55"/>
      <c r="AJ683" s="55"/>
      <c r="AK683" s="55"/>
      <c r="AL683" s="55"/>
      <c r="AM683" s="684"/>
      <c r="AN683" s="55"/>
      <c r="AO683" s="55"/>
      <c r="AP683" s="55"/>
      <c r="AQ683" s="689"/>
      <c r="AR683" s="686"/>
      <c r="AS683" s="687"/>
      <c r="AT683" s="687"/>
      <c r="AU683" s="340"/>
      <c r="AV683" s="340"/>
    </row>
    <row r="684">
      <c r="A684" s="55"/>
      <c r="B684" s="684"/>
      <c r="C684" s="684"/>
      <c r="D684" s="442"/>
      <c r="E684" s="55"/>
      <c r="F684" s="55"/>
      <c r="G684" s="55"/>
      <c r="H684" s="55"/>
      <c r="I684" s="55"/>
      <c r="J684" s="55"/>
      <c r="K684" s="55"/>
      <c r="L684" s="55"/>
      <c r="M684" s="55"/>
      <c r="N684" s="55"/>
      <c r="O684" s="684"/>
      <c r="P684" s="684"/>
      <c r="Q684" s="684"/>
      <c r="R684" s="684"/>
      <c r="S684" s="55"/>
      <c r="T684" s="55"/>
      <c r="U684" s="55"/>
      <c r="V684" s="55"/>
      <c r="W684" s="684"/>
      <c r="X684" s="55"/>
      <c r="Y684" s="55"/>
      <c r="Z684" s="55"/>
      <c r="AA684" s="55"/>
      <c r="AB684" s="55"/>
      <c r="AC684" s="55"/>
      <c r="AD684" s="55"/>
      <c r="AE684" s="55"/>
      <c r="AF684" s="684"/>
      <c r="AG684" s="55"/>
      <c r="AH684" s="55"/>
      <c r="AI684" s="55"/>
      <c r="AJ684" s="55"/>
      <c r="AK684" s="55"/>
      <c r="AL684" s="55"/>
      <c r="AM684" s="684"/>
      <c r="AN684" s="55"/>
      <c r="AO684" s="55"/>
      <c r="AP684" s="55"/>
      <c r="AQ684" s="689"/>
      <c r="AR684" s="686"/>
      <c r="AS684" s="687"/>
      <c r="AT684" s="687"/>
      <c r="AU684" s="340"/>
      <c r="AV684" s="340"/>
    </row>
    <row r="685">
      <c r="A685" s="55"/>
      <c r="B685" s="684"/>
      <c r="C685" s="684"/>
      <c r="D685" s="442"/>
      <c r="E685" s="55"/>
      <c r="F685" s="55"/>
      <c r="G685" s="55"/>
      <c r="H685" s="55"/>
      <c r="I685" s="55"/>
      <c r="J685" s="55"/>
      <c r="K685" s="55"/>
      <c r="L685" s="55"/>
      <c r="M685" s="55"/>
      <c r="N685" s="55"/>
      <c r="O685" s="684"/>
      <c r="P685" s="684"/>
      <c r="Q685" s="684"/>
      <c r="R685" s="684"/>
      <c r="S685" s="55"/>
      <c r="T685" s="55"/>
      <c r="U685" s="55"/>
      <c r="V685" s="55"/>
      <c r="W685" s="684"/>
      <c r="X685" s="55"/>
      <c r="Y685" s="55"/>
      <c r="Z685" s="55"/>
      <c r="AA685" s="55"/>
      <c r="AB685" s="55"/>
      <c r="AC685" s="55"/>
      <c r="AD685" s="55"/>
      <c r="AE685" s="55"/>
      <c r="AF685" s="684"/>
      <c r="AG685" s="55"/>
      <c r="AH685" s="55"/>
      <c r="AI685" s="55"/>
      <c r="AJ685" s="55"/>
      <c r="AK685" s="55"/>
      <c r="AL685" s="55"/>
      <c r="AM685" s="684"/>
      <c r="AN685" s="55"/>
      <c r="AO685" s="55"/>
      <c r="AP685" s="55"/>
      <c r="AQ685" s="689"/>
      <c r="AR685" s="686"/>
      <c r="AS685" s="687"/>
      <c r="AT685" s="687"/>
      <c r="AU685" s="340"/>
      <c r="AV685" s="340"/>
    </row>
    <row r="686">
      <c r="A686" s="55"/>
      <c r="B686" s="684"/>
      <c r="C686" s="684"/>
      <c r="D686" s="442"/>
      <c r="E686" s="55"/>
      <c r="F686" s="55"/>
      <c r="G686" s="55"/>
      <c r="H686" s="55"/>
      <c r="I686" s="55"/>
      <c r="J686" s="55"/>
      <c r="K686" s="55"/>
      <c r="L686" s="55"/>
      <c r="M686" s="55"/>
      <c r="N686" s="55"/>
      <c r="O686" s="684"/>
      <c r="P686" s="684"/>
      <c r="Q686" s="684"/>
      <c r="R686" s="684"/>
      <c r="S686" s="55"/>
      <c r="T686" s="55"/>
      <c r="U686" s="55"/>
      <c r="V686" s="55"/>
      <c r="W686" s="684"/>
      <c r="X686" s="55"/>
      <c r="Y686" s="55"/>
      <c r="Z686" s="55"/>
      <c r="AA686" s="55"/>
      <c r="AB686" s="55"/>
      <c r="AC686" s="55"/>
      <c r="AD686" s="55"/>
      <c r="AE686" s="55"/>
      <c r="AF686" s="684"/>
      <c r="AG686" s="55"/>
      <c r="AH686" s="55"/>
      <c r="AI686" s="55"/>
      <c r="AJ686" s="55"/>
      <c r="AK686" s="55"/>
      <c r="AL686" s="55"/>
      <c r="AM686" s="684"/>
      <c r="AN686" s="55"/>
      <c r="AO686" s="55"/>
      <c r="AP686" s="55"/>
      <c r="AQ686" s="689"/>
      <c r="AR686" s="686"/>
      <c r="AS686" s="687"/>
      <c r="AT686" s="687"/>
      <c r="AU686" s="340"/>
      <c r="AV686" s="340"/>
    </row>
    <row r="687">
      <c r="A687" s="55"/>
      <c r="B687" s="684"/>
      <c r="C687" s="684"/>
      <c r="D687" s="442"/>
      <c r="E687" s="55"/>
      <c r="F687" s="55"/>
      <c r="G687" s="55"/>
      <c r="H687" s="55"/>
      <c r="I687" s="55"/>
      <c r="J687" s="55"/>
      <c r="K687" s="55"/>
      <c r="L687" s="55"/>
      <c r="M687" s="55"/>
      <c r="N687" s="55"/>
      <c r="O687" s="684"/>
      <c r="P687" s="684"/>
      <c r="Q687" s="684"/>
      <c r="R687" s="684"/>
      <c r="S687" s="55"/>
      <c r="T687" s="55"/>
      <c r="U687" s="55"/>
      <c r="V687" s="55"/>
      <c r="W687" s="684"/>
      <c r="X687" s="55"/>
      <c r="Y687" s="55"/>
      <c r="Z687" s="55"/>
      <c r="AA687" s="55"/>
      <c r="AB687" s="55"/>
      <c r="AC687" s="55"/>
      <c r="AD687" s="55"/>
      <c r="AE687" s="55"/>
      <c r="AF687" s="684"/>
      <c r="AG687" s="55"/>
      <c r="AH687" s="55"/>
      <c r="AI687" s="55"/>
      <c r="AJ687" s="55"/>
      <c r="AK687" s="55"/>
      <c r="AL687" s="55"/>
      <c r="AM687" s="684"/>
      <c r="AN687" s="55"/>
      <c r="AO687" s="55"/>
      <c r="AP687" s="55"/>
      <c r="AQ687" s="689"/>
      <c r="AR687" s="686"/>
      <c r="AS687" s="687"/>
      <c r="AT687" s="687"/>
      <c r="AU687" s="340"/>
      <c r="AV687" s="340"/>
    </row>
    <row r="688">
      <c r="A688" s="55"/>
      <c r="B688" s="684"/>
      <c r="C688" s="684"/>
      <c r="D688" s="442"/>
      <c r="E688" s="55"/>
      <c r="F688" s="55"/>
      <c r="G688" s="55"/>
      <c r="H688" s="55"/>
      <c r="I688" s="55"/>
      <c r="J688" s="55"/>
      <c r="K688" s="55"/>
      <c r="L688" s="55"/>
      <c r="M688" s="55"/>
      <c r="N688" s="55"/>
      <c r="O688" s="684"/>
      <c r="P688" s="684"/>
      <c r="Q688" s="684"/>
      <c r="R688" s="684"/>
      <c r="S688" s="55"/>
      <c r="T688" s="55"/>
      <c r="U688" s="55"/>
      <c r="V688" s="55"/>
      <c r="W688" s="684"/>
      <c r="X688" s="55"/>
      <c r="Y688" s="55"/>
      <c r="Z688" s="55"/>
      <c r="AA688" s="55"/>
      <c r="AB688" s="55"/>
      <c r="AC688" s="55"/>
      <c r="AD688" s="55"/>
      <c r="AE688" s="55"/>
      <c r="AF688" s="684"/>
      <c r="AG688" s="55"/>
      <c r="AH688" s="55"/>
      <c r="AI688" s="55"/>
      <c r="AJ688" s="55"/>
      <c r="AK688" s="55"/>
      <c r="AL688" s="55"/>
      <c r="AM688" s="684"/>
      <c r="AN688" s="55"/>
      <c r="AO688" s="55"/>
      <c r="AP688" s="55"/>
      <c r="AQ688" s="689"/>
      <c r="AR688" s="686"/>
      <c r="AS688" s="687"/>
      <c r="AT688" s="687"/>
      <c r="AU688" s="340"/>
      <c r="AV688" s="340"/>
    </row>
    <row r="689">
      <c r="A689" s="55"/>
      <c r="B689" s="684"/>
      <c r="C689" s="684"/>
      <c r="D689" s="442"/>
      <c r="E689" s="55"/>
      <c r="F689" s="55"/>
      <c r="G689" s="55"/>
      <c r="H689" s="55"/>
      <c r="I689" s="55"/>
      <c r="J689" s="55"/>
      <c r="K689" s="55"/>
      <c r="L689" s="55"/>
      <c r="M689" s="55"/>
      <c r="N689" s="55"/>
      <c r="O689" s="684"/>
      <c r="P689" s="684"/>
      <c r="Q689" s="684"/>
      <c r="R689" s="684"/>
      <c r="S689" s="55"/>
      <c r="T689" s="55"/>
      <c r="U689" s="55"/>
      <c r="V689" s="55"/>
      <c r="W689" s="684"/>
      <c r="X689" s="55"/>
      <c r="Y689" s="55"/>
      <c r="Z689" s="55"/>
      <c r="AA689" s="55"/>
      <c r="AB689" s="55"/>
      <c r="AC689" s="55"/>
      <c r="AD689" s="55"/>
      <c r="AE689" s="55"/>
      <c r="AF689" s="684"/>
      <c r="AG689" s="55"/>
      <c r="AH689" s="55"/>
      <c r="AI689" s="55"/>
      <c r="AJ689" s="55"/>
      <c r="AK689" s="55"/>
      <c r="AL689" s="55"/>
      <c r="AM689" s="684"/>
      <c r="AN689" s="55"/>
      <c r="AO689" s="55"/>
      <c r="AP689" s="55"/>
      <c r="AQ689" s="689"/>
      <c r="AR689" s="686"/>
      <c r="AS689" s="687"/>
      <c r="AT689" s="687"/>
      <c r="AU689" s="340"/>
      <c r="AV689" s="340"/>
    </row>
    <row r="690">
      <c r="A690" s="55"/>
      <c r="B690" s="684"/>
      <c r="C690" s="684"/>
      <c r="D690" s="442"/>
      <c r="E690" s="55"/>
      <c r="F690" s="55"/>
      <c r="G690" s="55"/>
      <c r="H690" s="55"/>
      <c r="I690" s="55"/>
      <c r="J690" s="55"/>
      <c r="K690" s="55"/>
      <c r="L690" s="55"/>
      <c r="M690" s="55"/>
      <c r="N690" s="55"/>
      <c r="O690" s="684"/>
      <c r="P690" s="684"/>
      <c r="Q690" s="684"/>
      <c r="R690" s="684"/>
      <c r="S690" s="55"/>
      <c r="T690" s="55"/>
      <c r="U690" s="55"/>
      <c r="V690" s="55"/>
      <c r="W690" s="684"/>
      <c r="X690" s="55"/>
      <c r="Y690" s="55"/>
      <c r="Z690" s="55"/>
      <c r="AA690" s="55"/>
      <c r="AB690" s="55"/>
      <c r="AC690" s="55"/>
      <c r="AD690" s="55"/>
      <c r="AE690" s="55"/>
      <c r="AF690" s="684"/>
      <c r="AG690" s="55"/>
      <c r="AH690" s="55"/>
      <c r="AI690" s="55"/>
      <c r="AJ690" s="55"/>
      <c r="AK690" s="55"/>
      <c r="AL690" s="55"/>
      <c r="AM690" s="684"/>
      <c r="AN690" s="55"/>
      <c r="AO690" s="55"/>
      <c r="AP690" s="55"/>
      <c r="AQ690" s="689"/>
      <c r="AR690" s="686"/>
      <c r="AS690" s="687"/>
      <c r="AT690" s="687"/>
      <c r="AU690" s="340"/>
      <c r="AV690" s="340"/>
    </row>
    <row r="691">
      <c r="A691" s="55"/>
      <c r="B691" s="684"/>
      <c r="C691" s="684"/>
      <c r="D691" s="442"/>
      <c r="E691" s="55"/>
      <c r="F691" s="55"/>
      <c r="G691" s="55"/>
      <c r="H691" s="55"/>
      <c r="I691" s="55"/>
      <c r="J691" s="55"/>
      <c r="K691" s="55"/>
      <c r="L691" s="55"/>
      <c r="M691" s="55"/>
      <c r="N691" s="55"/>
      <c r="O691" s="684"/>
      <c r="P691" s="684"/>
      <c r="Q691" s="684"/>
      <c r="R691" s="684"/>
      <c r="S691" s="55"/>
      <c r="T691" s="55"/>
      <c r="U691" s="55"/>
      <c r="V691" s="55"/>
      <c r="W691" s="684"/>
      <c r="X691" s="55"/>
      <c r="Y691" s="55"/>
      <c r="Z691" s="55"/>
      <c r="AA691" s="55"/>
      <c r="AB691" s="55"/>
      <c r="AC691" s="55"/>
      <c r="AD691" s="55"/>
      <c r="AE691" s="55"/>
      <c r="AF691" s="684"/>
      <c r="AG691" s="55"/>
      <c r="AH691" s="55"/>
      <c r="AI691" s="55"/>
      <c r="AJ691" s="55"/>
      <c r="AK691" s="55"/>
      <c r="AL691" s="55"/>
      <c r="AM691" s="684"/>
      <c r="AN691" s="55"/>
      <c r="AO691" s="55"/>
      <c r="AP691" s="55"/>
      <c r="AQ691" s="689"/>
      <c r="AR691" s="686"/>
      <c r="AS691" s="687"/>
      <c r="AT691" s="687"/>
      <c r="AU691" s="340"/>
      <c r="AV691" s="340"/>
    </row>
    <row r="692">
      <c r="A692" s="55"/>
      <c r="B692" s="684"/>
      <c r="C692" s="684"/>
      <c r="D692" s="442"/>
      <c r="E692" s="55"/>
      <c r="F692" s="55"/>
      <c r="G692" s="55"/>
      <c r="H692" s="55"/>
      <c r="I692" s="55"/>
      <c r="J692" s="55"/>
      <c r="K692" s="55"/>
      <c r="L692" s="55"/>
      <c r="M692" s="55"/>
      <c r="N692" s="55"/>
      <c r="O692" s="684"/>
      <c r="P692" s="684"/>
      <c r="Q692" s="684"/>
      <c r="R692" s="684"/>
      <c r="S692" s="55"/>
      <c r="T692" s="55"/>
      <c r="U692" s="55"/>
      <c r="V692" s="55"/>
      <c r="W692" s="684"/>
      <c r="X692" s="55"/>
      <c r="Y692" s="55"/>
      <c r="Z692" s="55"/>
      <c r="AA692" s="55"/>
      <c r="AB692" s="55"/>
      <c r="AC692" s="55"/>
      <c r="AD692" s="55"/>
      <c r="AE692" s="55"/>
      <c r="AF692" s="684"/>
      <c r="AG692" s="55"/>
      <c r="AH692" s="55"/>
      <c r="AI692" s="55"/>
      <c r="AJ692" s="55"/>
      <c r="AK692" s="55"/>
      <c r="AL692" s="55"/>
      <c r="AM692" s="684"/>
      <c r="AN692" s="55"/>
      <c r="AO692" s="55"/>
      <c r="AP692" s="55"/>
      <c r="AQ692" s="689"/>
      <c r="AR692" s="686"/>
      <c r="AS692" s="687"/>
      <c r="AT692" s="687"/>
      <c r="AU692" s="340"/>
      <c r="AV692" s="340"/>
    </row>
    <row r="693">
      <c r="A693" s="55"/>
      <c r="B693" s="684"/>
      <c r="C693" s="684"/>
      <c r="D693" s="442"/>
      <c r="E693" s="55"/>
      <c r="F693" s="55"/>
      <c r="G693" s="55"/>
      <c r="H693" s="55"/>
      <c r="I693" s="55"/>
      <c r="J693" s="55"/>
      <c r="K693" s="55"/>
      <c r="L693" s="55"/>
      <c r="M693" s="55"/>
      <c r="N693" s="55"/>
      <c r="O693" s="684"/>
      <c r="P693" s="684"/>
      <c r="Q693" s="684"/>
      <c r="R693" s="684"/>
      <c r="S693" s="55"/>
      <c r="T693" s="55"/>
      <c r="U693" s="55"/>
      <c r="V693" s="55"/>
      <c r="W693" s="684"/>
      <c r="X693" s="55"/>
      <c r="Y693" s="55"/>
      <c r="Z693" s="55"/>
      <c r="AA693" s="55"/>
      <c r="AB693" s="55"/>
      <c r="AC693" s="55"/>
      <c r="AD693" s="55"/>
      <c r="AE693" s="55"/>
      <c r="AF693" s="684"/>
      <c r="AG693" s="55"/>
      <c r="AH693" s="55"/>
      <c r="AI693" s="55"/>
      <c r="AJ693" s="55"/>
      <c r="AK693" s="55"/>
      <c r="AL693" s="55"/>
      <c r="AM693" s="684"/>
      <c r="AN693" s="55"/>
      <c r="AO693" s="55"/>
      <c r="AP693" s="55"/>
      <c r="AQ693" s="689"/>
      <c r="AR693" s="686"/>
      <c r="AS693" s="687"/>
      <c r="AT693" s="687"/>
      <c r="AU693" s="340"/>
      <c r="AV693" s="340"/>
    </row>
    <row r="694">
      <c r="A694" s="55"/>
      <c r="B694" s="684"/>
      <c r="C694" s="684"/>
      <c r="D694" s="442"/>
      <c r="E694" s="55"/>
      <c r="F694" s="55"/>
      <c r="G694" s="55"/>
      <c r="H694" s="55"/>
      <c r="I694" s="55"/>
      <c r="J694" s="55"/>
      <c r="K694" s="55"/>
      <c r="L694" s="55"/>
      <c r="M694" s="55"/>
      <c r="N694" s="55"/>
      <c r="O694" s="684"/>
      <c r="P694" s="684"/>
      <c r="Q694" s="684"/>
      <c r="R694" s="684"/>
      <c r="S694" s="55"/>
      <c r="T694" s="55"/>
      <c r="U694" s="55"/>
      <c r="V694" s="55"/>
      <c r="W694" s="684"/>
      <c r="X694" s="55"/>
      <c r="Y694" s="55"/>
      <c r="Z694" s="55"/>
      <c r="AA694" s="55"/>
      <c r="AB694" s="55"/>
      <c r="AC694" s="55"/>
      <c r="AD694" s="55"/>
      <c r="AE694" s="55"/>
      <c r="AF694" s="684"/>
      <c r="AG694" s="55"/>
      <c r="AH694" s="55"/>
      <c r="AI694" s="55"/>
      <c r="AJ694" s="55"/>
      <c r="AK694" s="55"/>
      <c r="AL694" s="55"/>
      <c r="AM694" s="684"/>
      <c r="AN694" s="55"/>
      <c r="AO694" s="55"/>
      <c r="AP694" s="55"/>
      <c r="AQ694" s="689"/>
      <c r="AR694" s="686"/>
      <c r="AS694" s="687"/>
      <c r="AT694" s="687"/>
      <c r="AU694" s="340"/>
      <c r="AV694" s="340"/>
    </row>
    <row r="695">
      <c r="A695" s="55"/>
      <c r="B695" s="684"/>
      <c r="C695" s="684"/>
      <c r="D695" s="442"/>
      <c r="E695" s="55"/>
      <c r="F695" s="55"/>
      <c r="G695" s="55"/>
      <c r="H695" s="55"/>
      <c r="I695" s="55"/>
      <c r="J695" s="55"/>
      <c r="K695" s="55"/>
      <c r="L695" s="55"/>
      <c r="M695" s="55"/>
      <c r="N695" s="55"/>
      <c r="O695" s="684"/>
      <c r="P695" s="684"/>
      <c r="Q695" s="684"/>
      <c r="R695" s="684"/>
      <c r="S695" s="55"/>
      <c r="T695" s="55"/>
      <c r="U695" s="55"/>
      <c r="V695" s="55"/>
      <c r="W695" s="684"/>
      <c r="X695" s="55"/>
      <c r="Y695" s="55"/>
      <c r="Z695" s="55"/>
      <c r="AA695" s="55"/>
      <c r="AB695" s="55"/>
      <c r="AC695" s="55"/>
      <c r="AD695" s="55"/>
      <c r="AE695" s="55"/>
      <c r="AF695" s="684"/>
      <c r="AG695" s="55"/>
      <c r="AH695" s="55"/>
      <c r="AI695" s="55"/>
      <c r="AJ695" s="55"/>
      <c r="AK695" s="55"/>
      <c r="AL695" s="55"/>
      <c r="AM695" s="684"/>
      <c r="AN695" s="55"/>
      <c r="AO695" s="55"/>
      <c r="AP695" s="55"/>
      <c r="AQ695" s="689"/>
      <c r="AR695" s="686"/>
      <c r="AS695" s="687"/>
      <c r="AT695" s="687"/>
      <c r="AU695" s="340"/>
      <c r="AV695" s="340"/>
    </row>
    <row r="696">
      <c r="A696" s="55"/>
      <c r="B696" s="684"/>
      <c r="C696" s="684"/>
      <c r="D696" s="442"/>
      <c r="E696" s="55"/>
      <c r="F696" s="55"/>
      <c r="G696" s="55"/>
      <c r="H696" s="55"/>
      <c r="I696" s="55"/>
      <c r="J696" s="55"/>
      <c r="K696" s="55"/>
      <c r="L696" s="55"/>
      <c r="M696" s="55"/>
      <c r="N696" s="55"/>
      <c r="O696" s="684"/>
      <c r="P696" s="684"/>
      <c r="Q696" s="684"/>
      <c r="R696" s="684"/>
      <c r="S696" s="55"/>
      <c r="T696" s="55"/>
      <c r="U696" s="55"/>
      <c r="V696" s="55"/>
      <c r="W696" s="684"/>
      <c r="X696" s="55"/>
      <c r="Y696" s="55"/>
      <c r="Z696" s="55"/>
      <c r="AA696" s="55"/>
      <c r="AB696" s="55"/>
      <c r="AC696" s="55"/>
      <c r="AD696" s="55"/>
      <c r="AE696" s="55"/>
      <c r="AF696" s="684"/>
      <c r="AG696" s="55"/>
      <c r="AH696" s="55"/>
      <c r="AI696" s="55"/>
      <c r="AJ696" s="55"/>
      <c r="AK696" s="55"/>
      <c r="AL696" s="55"/>
      <c r="AM696" s="684"/>
      <c r="AN696" s="55"/>
      <c r="AO696" s="55"/>
      <c r="AP696" s="55"/>
      <c r="AQ696" s="689"/>
      <c r="AR696" s="686"/>
      <c r="AS696" s="687"/>
      <c r="AT696" s="687"/>
      <c r="AU696" s="340"/>
      <c r="AV696" s="340"/>
    </row>
    <row r="697">
      <c r="A697" s="55"/>
      <c r="B697" s="684"/>
      <c r="C697" s="684"/>
      <c r="D697" s="442"/>
      <c r="E697" s="55"/>
      <c r="F697" s="55"/>
      <c r="G697" s="55"/>
      <c r="H697" s="55"/>
      <c r="I697" s="55"/>
      <c r="J697" s="55"/>
      <c r="K697" s="55"/>
      <c r="L697" s="55"/>
      <c r="M697" s="55"/>
      <c r="N697" s="55"/>
      <c r="O697" s="684"/>
      <c r="P697" s="684"/>
      <c r="Q697" s="684"/>
      <c r="R697" s="684"/>
      <c r="S697" s="55"/>
      <c r="T697" s="55"/>
      <c r="U697" s="55"/>
      <c r="V697" s="55"/>
      <c r="W697" s="684"/>
      <c r="X697" s="55"/>
      <c r="Y697" s="55"/>
      <c r="Z697" s="55"/>
      <c r="AA697" s="55"/>
      <c r="AB697" s="55"/>
      <c r="AC697" s="55"/>
      <c r="AD697" s="55"/>
      <c r="AE697" s="55"/>
      <c r="AF697" s="684"/>
      <c r="AG697" s="55"/>
      <c r="AH697" s="55"/>
      <c r="AI697" s="55"/>
      <c r="AJ697" s="55"/>
      <c r="AK697" s="55"/>
      <c r="AL697" s="55"/>
      <c r="AM697" s="684"/>
      <c r="AN697" s="55"/>
      <c r="AO697" s="55"/>
      <c r="AP697" s="55"/>
      <c r="AQ697" s="689"/>
      <c r="AR697" s="686"/>
      <c r="AS697" s="687"/>
      <c r="AT697" s="687"/>
      <c r="AU697" s="340"/>
      <c r="AV697" s="340"/>
    </row>
    <row r="698">
      <c r="A698" s="55"/>
      <c r="B698" s="684"/>
      <c r="C698" s="684"/>
      <c r="D698" s="442"/>
      <c r="E698" s="55"/>
      <c r="F698" s="55"/>
      <c r="G698" s="55"/>
      <c r="H698" s="55"/>
      <c r="I698" s="55"/>
      <c r="J698" s="55"/>
      <c r="K698" s="55"/>
      <c r="L698" s="55"/>
      <c r="M698" s="55"/>
      <c r="N698" s="55"/>
      <c r="O698" s="684"/>
      <c r="P698" s="684"/>
      <c r="Q698" s="684"/>
      <c r="R698" s="684"/>
      <c r="S698" s="55"/>
      <c r="T698" s="55"/>
      <c r="U698" s="55"/>
      <c r="V698" s="55"/>
      <c r="W698" s="684"/>
      <c r="X698" s="55"/>
      <c r="Y698" s="55"/>
      <c r="Z698" s="55"/>
      <c r="AA698" s="55"/>
      <c r="AB698" s="55"/>
      <c r="AC698" s="55"/>
      <c r="AD698" s="55"/>
      <c r="AE698" s="55"/>
      <c r="AF698" s="684"/>
      <c r="AG698" s="55"/>
      <c r="AH698" s="55"/>
      <c r="AI698" s="55"/>
      <c r="AJ698" s="55"/>
      <c r="AK698" s="55"/>
      <c r="AL698" s="55"/>
      <c r="AM698" s="684"/>
      <c r="AN698" s="55"/>
      <c r="AO698" s="55"/>
      <c r="AP698" s="55"/>
      <c r="AQ698" s="689"/>
      <c r="AR698" s="686"/>
      <c r="AS698" s="687"/>
      <c r="AT698" s="687"/>
      <c r="AU698" s="340"/>
      <c r="AV698" s="340"/>
    </row>
    <row r="699">
      <c r="A699" s="55"/>
      <c r="B699" s="684"/>
      <c r="C699" s="684"/>
      <c r="D699" s="442"/>
      <c r="E699" s="55"/>
      <c r="F699" s="55"/>
      <c r="G699" s="55"/>
      <c r="H699" s="55"/>
      <c r="I699" s="55"/>
      <c r="J699" s="55"/>
      <c r="K699" s="55"/>
      <c r="L699" s="55"/>
      <c r="M699" s="55"/>
      <c r="N699" s="55"/>
      <c r="O699" s="684"/>
      <c r="P699" s="684"/>
      <c r="Q699" s="684"/>
      <c r="R699" s="684"/>
      <c r="S699" s="55"/>
      <c r="T699" s="55"/>
      <c r="U699" s="55"/>
      <c r="V699" s="55"/>
      <c r="W699" s="684"/>
      <c r="X699" s="55"/>
      <c r="Y699" s="55"/>
      <c r="Z699" s="55"/>
      <c r="AA699" s="55"/>
      <c r="AB699" s="55"/>
      <c r="AC699" s="55"/>
      <c r="AD699" s="55"/>
      <c r="AE699" s="55"/>
      <c r="AF699" s="684"/>
      <c r="AG699" s="55"/>
      <c r="AH699" s="55"/>
      <c r="AI699" s="55"/>
      <c r="AJ699" s="55"/>
      <c r="AK699" s="55"/>
      <c r="AL699" s="55"/>
      <c r="AM699" s="684"/>
      <c r="AN699" s="55"/>
      <c r="AO699" s="55"/>
      <c r="AP699" s="55"/>
      <c r="AQ699" s="689"/>
      <c r="AR699" s="686"/>
      <c r="AS699" s="687"/>
      <c r="AT699" s="687"/>
      <c r="AU699" s="340"/>
      <c r="AV699" s="340"/>
    </row>
    <row r="700">
      <c r="A700" s="55"/>
      <c r="B700" s="684"/>
      <c r="C700" s="684"/>
      <c r="D700" s="442"/>
      <c r="E700" s="55"/>
      <c r="F700" s="55"/>
      <c r="G700" s="55"/>
      <c r="H700" s="55"/>
      <c r="I700" s="55"/>
      <c r="J700" s="55"/>
      <c r="K700" s="55"/>
      <c r="L700" s="55"/>
      <c r="M700" s="55"/>
      <c r="N700" s="55"/>
      <c r="O700" s="684"/>
      <c r="P700" s="684"/>
      <c r="Q700" s="684"/>
      <c r="R700" s="684"/>
      <c r="S700" s="55"/>
      <c r="T700" s="55"/>
      <c r="U700" s="55"/>
      <c r="V700" s="55"/>
      <c r="W700" s="684"/>
      <c r="X700" s="55"/>
      <c r="Y700" s="55"/>
      <c r="Z700" s="55"/>
      <c r="AA700" s="55"/>
      <c r="AB700" s="55"/>
      <c r="AC700" s="55"/>
      <c r="AD700" s="55"/>
      <c r="AE700" s="55"/>
      <c r="AF700" s="684"/>
      <c r="AG700" s="55"/>
      <c r="AH700" s="55"/>
      <c r="AI700" s="55"/>
      <c r="AJ700" s="55"/>
      <c r="AK700" s="55"/>
      <c r="AL700" s="55"/>
      <c r="AM700" s="684"/>
      <c r="AN700" s="55"/>
      <c r="AO700" s="55"/>
      <c r="AP700" s="55"/>
      <c r="AQ700" s="689"/>
      <c r="AR700" s="686"/>
      <c r="AS700" s="687"/>
      <c r="AT700" s="687"/>
      <c r="AU700" s="340"/>
      <c r="AV700" s="340"/>
    </row>
    <row r="701">
      <c r="A701" s="55"/>
      <c r="B701" s="684"/>
      <c r="C701" s="684"/>
      <c r="D701" s="442"/>
      <c r="E701" s="55"/>
      <c r="F701" s="55"/>
      <c r="G701" s="55"/>
      <c r="H701" s="55"/>
      <c r="I701" s="55"/>
      <c r="J701" s="55"/>
      <c r="K701" s="55"/>
      <c r="L701" s="55"/>
      <c r="M701" s="55"/>
      <c r="N701" s="55"/>
      <c r="O701" s="684"/>
      <c r="P701" s="684"/>
      <c r="Q701" s="684"/>
      <c r="R701" s="684"/>
      <c r="S701" s="55"/>
      <c r="T701" s="55"/>
      <c r="U701" s="55"/>
      <c r="V701" s="55"/>
      <c r="W701" s="684"/>
      <c r="X701" s="55"/>
      <c r="Y701" s="55"/>
      <c r="Z701" s="55"/>
      <c r="AA701" s="55"/>
      <c r="AB701" s="55"/>
      <c r="AC701" s="55"/>
      <c r="AD701" s="55"/>
      <c r="AE701" s="55"/>
      <c r="AF701" s="684"/>
      <c r="AG701" s="55"/>
      <c r="AH701" s="55"/>
      <c r="AI701" s="55"/>
      <c r="AJ701" s="55"/>
      <c r="AK701" s="55"/>
      <c r="AL701" s="55"/>
      <c r="AM701" s="684"/>
      <c r="AN701" s="55"/>
      <c r="AO701" s="55"/>
      <c r="AP701" s="55"/>
      <c r="AQ701" s="689"/>
      <c r="AR701" s="686"/>
      <c r="AS701" s="687"/>
      <c r="AT701" s="687"/>
      <c r="AU701" s="340"/>
      <c r="AV701" s="340"/>
    </row>
    <row r="702">
      <c r="A702" s="55"/>
      <c r="B702" s="684"/>
      <c r="C702" s="684"/>
      <c r="D702" s="442"/>
      <c r="E702" s="55"/>
      <c r="F702" s="55"/>
      <c r="G702" s="55"/>
      <c r="H702" s="55"/>
      <c r="I702" s="55"/>
      <c r="J702" s="55"/>
      <c r="K702" s="55"/>
      <c r="L702" s="55"/>
      <c r="M702" s="55"/>
      <c r="N702" s="55"/>
      <c r="O702" s="684"/>
      <c r="P702" s="684"/>
      <c r="Q702" s="684"/>
      <c r="R702" s="684"/>
      <c r="S702" s="55"/>
      <c r="T702" s="55"/>
      <c r="U702" s="55"/>
      <c r="V702" s="55"/>
      <c r="W702" s="684"/>
      <c r="X702" s="55"/>
      <c r="Y702" s="55"/>
      <c r="Z702" s="55"/>
      <c r="AA702" s="55"/>
      <c r="AB702" s="55"/>
      <c r="AC702" s="55"/>
      <c r="AD702" s="55"/>
      <c r="AE702" s="55"/>
      <c r="AF702" s="684"/>
      <c r="AG702" s="55"/>
      <c r="AH702" s="55"/>
      <c r="AI702" s="55"/>
      <c r="AJ702" s="55"/>
      <c r="AK702" s="55"/>
      <c r="AL702" s="55"/>
      <c r="AM702" s="684"/>
      <c r="AN702" s="55"/>
      <c r="AO702" s="55"/>
      <c r="AP702" s="55"/>
      <c r="AQ702" s="689"/>
      <c r="AR702" s="686"/>
      <c r="AS702" s="687"/>
      <c r="AT702" s="687"/>
      <c r="AU702" s="340"/>
      <c r="AV702" s="340"/>
    </row>
    <row r="703">
      <c r="A703" s="55"/>
      <c r="B703" s="684"/>
      <c r="C703" s="684"/>
      <c r="D703" s="442"/>
      <c r="E703" s="55"/>
      <c r="F703" s="55"/>
      <c r="G703" s="55"/>
      <c r="H703" s="55"/>
      <c r="I703" s="55"/>
      <c r="J703" s="55"/>
      <c r="K703" s="55"/>
      <c r="L703" s="55"/>
      <c r="M703" s="55"/>
      <c r="N703" s="55"/>
      <c r="O703" s="684"/>
      <c r="P703" s="684"/>
      <c r="Q703" s="684"/>
      <c r="R703" s="684"/>
      <c r="S703" s="55"/>
      <c r="T703" s="55"/>
      <c r="U703" s="55"/>
      <c r="V703" s="55"/>
      <c r="W703" s="684"/>
      <c r="X703" s="55"/>
      <c r="Y703" s="55"/>
      <c r="Z703" s="55"/>
      <c r="AA703" s="55"/>
      <c r="AB703" s="55"/>
      <c r="AC703" s="55"/>
      <c r="AD703" s="55"/>
      <c r="AE703" s="55"/>
      <c r="AF703" s="684"/>
      <c r="AG703" s="55"/>
      <c r="AH703" s="55"/>
      <c r="AI703" s="55"/>
      <c r="AJ703" s="55"/>
      <c r="AK703" s="55"/>
      <c r="AL703" s="55"/>
      <c r="AM703" s="684"/>
      <c r="AN703" s="55"/>
      <c r="AO703" s="55"/>
      <c r="AP703" s="55"/>
      <c r="AQ703" s="689"/>
      <c r="AR703" s="686"/>
      <c r="AS703" s="687"/>
      <c r="AT703" s="687"/>
      <c r="AU703" s="340"/>
      <c r="AV703" s="340"/>
    </row>
    <row r="704">
      <c r="A704" s="55"/>
      <c r="B704" s="684"/>
      <c r="C704" s="684"/>
      <c r="D704" s="442"/>
      <c r="E704" s="55"/>
      <c r="F704" s="55"/>
      <c r="G704" s="55"/>
      <c r="H704" s="55"/>
      <c r="I704" s="55"/>
      <c r="J704" s="55"/>
      <c r="K704" s="55"/>
      <c r="L704" s="55"/>
      <c r="M704" s="55"/>
      <c r="N704" s="55"/>
      <c r="O704" s="684"/>
      <c r="P704" s="684"/>
      <c r="Q704" s="684"/>
      <c r="R704" s="684"/>
      <c r="S704" s="55"/>
      <c r="T704" s="55"/>
      <c r="U704" s="55"/>
      <c r="V704" s="55"/>
      <c r="W704" s="684"/>
      <c r="X704" s="55"/>
      <c r="Y704" s="55"/>
      <c r="Z704" s="55"/>
      <c r="AA704" s="55"/>
      <c r="AB704" s="55"/>
      <c r="AC704" s="55"/>
      <c r="AD704" s="55"/>
      <c r="AE704" s="55"/>
      <c r="AF704" s="684"/>
      <c r="AG704" s="55"/>
      <c r="AH704" s="55"/>
      <c r="AI704" s="55"/>
      <c r="AJ704" s="55"/>
      <c r="AK704" s="55"/>
      <c r="AL704" s="55"/>
      <c r="AM704" s="684"/>
      <c r="AN704" s="55"/>
      <c r="AO704" s="55"/>
      <c r="AP704" s="55"/>
      <c r="AQ704" s="689"/>
      <c r="AR704" s="686"/>
      <c r="AS704" s="687"/>
      <c r="AT704" s="687"/>
      <c r="AU704" s="340"/>
      <c r="AV704" s="340"/>
    </row>
    <row r="705">
      <c r="A705" s="55"/>
      <c r="B705" s="684"/>
      <c r="C705" s="684"/>
      <c r="D705" s="442"/>
      <c r="E705" s="55"/>
      <c r="F705" s="55"/>
      <c r="G705" s="55"/>
      <c r="H705" s="55"/>
      <c r="I705" s="55"/>
      <c r="J705" s="55"/>
      <c r="K705" s="55"/>
      <c r="L705" s="55"/>
      <c r="M705" s="55"/>
      <c r="N705" s="55"/>
      <c r="O705" s="684"/>
      <c r="P705" s="684"/>
      <c r="Q705" s="684"/>
      <c r="R705" s="684"/>
      <c r="S705" s="55"/>
      <c r="T705" s="55"/>
      <c r="U705" s="55"/>
      <c r="V705" s="55"/>
      <c r="W705" s="684"/>
      <c r="X705" s="55"/>
      <c r="Y705" s="55"/>
      <c r="Z705" s="55"/>
      <c r="AA705" s="55"/>
      <c r="AB705" s="55"/>
      <c r="AC705" s="55"/>
      <c r="AD705" s="55"/>
      <c r="AE705" s="55"/>
      <c r="AF705" s="684"/>
      <c r="AG705" s="55"/>
      <c r="AH705" s="55"/>
      <c r="AI705" s="55"/>
      <c r="AJ705" s="55"/>
      <c r="AK705" s="55"/>
      <c r="AL705" s="55"/>
      <c r="AM705" s="684"/>
      <c r="AN705" s="55"/>
      <c r="AO705" s="55"/>
      <c r="AP705" s="55"/>
      <c r="AQ705" s="689"/>
      <c r="AR705" s="686"/>
      <c r="AS705" s="687"/>
      <c r="AT705" s="687"/>
      <c r="AU705" s="340"/>
      <c r="AV705" s="340"/>
    </row>
    <row r="706">
      <c r="A706" s="55"/>
      <c r="B706" s="684"/>
      <c r="C706" s="684"/>
      <c r="D706" s="442"/>
      <c r="E706" s="55"/>
      <c r="F706" s="55"/>
      <c r="G706" s="55"/>
      <c r="H706" s="55"/>
      <c r="I706" s="55"/>
      <c r="J706" s="55"/>
      <c r="K706" s="55"/>
      <c r="L706" s="55"/>
      <c r="M706" s="55"/>
      <c r="N706" s="55"/>
      <c r="O706" s="684"/>
      <c r="P706" s="684"/>
      <c r="Q706" s="684"/>
      <c r="R706" s="684"/>
      <c r="S706" s="55"/>
      <c r="T706" s="55"/>
      <c r="U706" s="55"/>
      <c r="V706" s="55"/>
      <c r="W706" s="684"/>
      <c r="X706" s="55"/>
      <c r="Y706" s="55"/>
      <c r="Z706" s="55"/>
      <c r="AA706" s="55"/>
      <c r="AB706" s="55"/>
      <c r="AC706" s="55"/>
      <c r="AD706" s="55"/>
      <c r="AE706" s="55"/>
      <c r="AF706" s="684"/>
      <c r="AG706" s="55"/>
      <c r="AH706" s="55"/>
      <c r="AI706" s="55"/>
      <c r="AJ706" s="55"/>
      <c r="AK706" s="55"/>
      <c r="AL706" s="55"/>
      <c r="AM706" s="684"/>
      <c r="AN706" s="55"/>
      <c r="AO706" s="55"/>
      <c r="AP706" s="55"/>
      <c r="AQ706" s="689"/>
      <c r="AR706" s="686"/>
      <c r="AS706" s="687"/>
      <c r="AT706" s="687"/>
      <c r="AU706" s="340"/>
      <c r="AV706" s="340"/>
    </row>
    <row r="707">
      <c r="A707" s="55"/>
      <c r="B707" s="684"/>
      <c r="C707" s="684"/>
      <c r="D707" s="442"/>
      <c r="E707" s="55"/>
      <c r="F707" s="55"/>
      <c r="G707" s="55"/>
      <c r="H707" s="55"/>
      <c r="I707" s="55"/>
      <c r="J707" s="55"/>
      <c r="K707" s="55"/>
      <c r="L707" s="55"/>
      <c r="M707" s="55"/>
      <c r="N707" s="55"/>
      <c r="O707" s="684"/>
      <c r="P707" s="684"/>
      <c r="Q707" s="684"/>
      <c r="R707" s="684"/>
      <c r="S707" s="55"/>
      <c r="T707" s="55"/>
      <c r="U707" s="55"/>
      <c r="V707" s="55"/>
      <c r="W707" s="684"/>
      <c r="X707" s="55"/>
      <c r="Y707" s="55"/>
      <c r="Z707" s="55"/>
      <c r="AA707" s="55"/>
      <c r="AB707" s="55"/>
      <c r="AC707" s="55"/>
      <c r="AD707" s="55"/>
      <c r="AE707" s="55"/>
      <c r="AF707" s="684"/>
      <c r="AG707" s="55"/>
      <c r="AH707" s="55"/>
      <c r="AI707" s="55"/>
      <c r="AJ707" s="55"/>
      <c r="AK707" s="55"/>
      <c r="AL707" s="55"/>
      <c r="AM707" s="684"/>
      <c r="AN707" s="55"/>
      <c r="AO707" s="55"/>
      <c r="AP707" s="55"/>
      <c r="AQ707" s="689"/>
      <c r="AR707" s="686"/>
      <c r="AS707" s="687"/>
      <c r="AT707" s="687"/>
      <c r="AU707" s="340"/>
      <c r="AV707" s="340"/>
    </row>
    <row r="708">
      <c r="A708" s="55"/>
      <c r="B708" s="684"/>
      <c r="C708" s="684"/>
      <c r="D708" s="442"/>
      <c r="E708" s="55"/>
      <c r="F708" s="55"/>
      <c r="G708" s="55"/>
      <c r="H708" s="55"/>
      <c r="I708" s="55"/>
      <c r="J708" s="55"/>
      <c r="K708" s="55"/>
      <c r="L708" s="55"/>
      <c r="M708" s="55"/>
      <c r="N708" s="55"/>
      <c r="O708" s="684"/>
      <c r="P708" s="684"/>
      <c r="Q708" s="684"/>
      <c r="R708" s="684"/>
      <c r="S708" s="55"/>
      <c r="T708" s="55"/>
      <c r="U708" s="55"/>
      <c r="V708" s="55"/>
      <c r="W708" s="684"/>
      <c r="X708" s="55"/>
      <c r="Y708" s="55"/>
      <c r="Z708" s="55"/>
      <c r="AA708" s="55"/>
      <c r="AB708" s="55"/>
      <c r="AC708" s="55"/>
      <c r="AD708" s="55"/>
      <c r="AE708" s="55"/>
      <c r="AF708" s="684"/>
      <c r="AG708" s="55"/>
      <c r="AH708" s="55"/>
      <c r="AI708" s="55"/>
      <c r="AJ708" s="55"/>
      <c r="AK708" s="55"/>
      <c r="AL708" s="55"/>
      <c r="AM708" s="684"/>
      <c r="AN708" s="55"/>
      <c r="AO708" s="55"/>
      <c r="AP708" s="55"/>
      <c r="AQ708" s="689"/>
      <c r="AR708" s="686"/>
      <c r="AS708" s="687"/>
      <c r="AT708" s="687"/>
      <c r="AU708" s="340"/>
      <c r="AV708" s="340"/>
    </row>
    <row r="709">
      <c r="A709" s="55"/>
      <c r="B709" s="684"/>
      <c r="C709" s="684"/>
      <c r="D709" s="442"/>
      <c r="E709" s="55"/>
      <c r="F709" s="55"/>
      <c r="G709" s="55"/>
      <c r="H709" s="55"/>
      <c r="I709" s="55"/>
      <c r="J709" s="55"/>
      <c r="K709" s="55"/>
      <c r="L709" s="55"/>
      <c r="M709" s="55"/>
      <c r="N709" s="55"/>
      <c r="O709" s="684"/>
      <c r="P709" s="684"/>
      <c r="Q709" s="684"/>
      <c r="R709" s="684"/>
      <c r="S709" s="55"/>
      <c r="T709" s="55"/>
      <c r="U709" s="55"/>
      <c r="V709" s="55"/>
      <c r="W709" s="684"/>
      <c r="X709" s="55"/>
      <c r="Y709" s="55"/>
      <c r="Z709" s="55"/>
      <c r="AA709" s="55"/>
      <c r="AB709" s="55"/>
      <c r="AC709" s="55"/>
      <c r="AD709" s="55"/>
      <c r="AE709" s="55"/>
      <c r="AF709" s="684"/>
      <c r="AG709" s="55"/>
      <c r="AH709" s="55"/>
      <c r="AI709" s="55"/>
      <c r="AJ709" s="55"/>
      <c r="AK709" s="55"/>
      <c r="AL709" s="55"/>
      <c r="AM709" s="684"/>
      <c r="AN709" s="55"/>
      <c r="AO709" s="55"/>
      <c r="AP709" s="55"/>
      <c r="AQ709" s="689"/>
      <c r="AR709" s="686"/>
      <c r="AS709" s="687"/>
      <c r="AT709" s="687"/>
      <c r="AU709" s="340"/>
      <c r="AV709" s="340"/>
    </row>
    <row r="710">
      <c r="A710" s="55"/>
      <c r="B710" s="684"/>
      <c r="C710" s="684"/>
      <c r="D710" s="442"/>
      <c r="E710" s="55"/>
      <c r="F710" s="55"/>
      <c r="G710" s="55"/>
      <c r="H710" s="55"/>
      <c r="I710" s="55"/>
      <c r="J710" s="55"/>
      <c r="K710" s="55"/>
      <c r="L710" s="55"/>
      <c r="M710" s="55"/>
      <c r="N710" s="55"/>
      <c r="O710" s="684"/>
      <c r="P710" s="684"/>
      <c r="Q710" s="684"/>
      <c r="R710" s="684"/>
      <c r="S710" s="55"/>
      <c r="T710" s="55"/>
      <c r="U710" s="55"/>
      <c r="V710" s="55"/>
      <c r="W710" s="684"/>
      <c r="X710" s="55"/>
      <c r="Y710" s="55"/>
      <c r="Z710" s="55"/>
      <c r="AA710" s="55"/>
      <c r="AB710" s="55"/>
      <c r="AC710" s="55"/>
      <c r="AD710" s="55"/>
      <c r="AE710" s="55"/>
      <c r="AF710" s="684"/>
      <c r="AG710" s="55"/>
      <c r="AH710" s="55"/>
      <c r="AI710" s="55"/>
      <c r="AJ710" s="55"/>
      <c r="AK710" s="55"/>
      <c r="AL710" s="55"/>
      <c r="AM710" s="684"/>
      <c r="AN710" s="55"/>
      <c r="AO710" s="55"/>
      <c r="AP710" s="55"/>
      <c r="AQ710" s="689"/>
      <c r="AR710" s="686"/>
      <c r="AS710" s="687"/>
      <c r="AT710" s="687"/>
      <c r="AU710" s="340"/>
      <c r="AV710" s="340"/>
    </row>
    <row r="711">
      <c r="A711" s="55"/>
      <c r="B711" s="684"/>
      <c r="C711" s="684"/>
      <c r="D711" s="442"/>
      <c r="E711" s="55"/>
      <c r="F711" s="55"/>
      <c r="G711" s="55"/>
      <c r="H711" s="55"/>
      <c r="I711" s="55"/>
      <c r="J711" s="55"/>
      <c r="K711" s="55"/>
      <c r="L711" s="55"/>
      <c r="M711" s="55"/>
      <c r="N711" s="55"/>
      <c r="O711" s="684"/>
      <c r="P711" s="684"/>
      <c r="Q711" s="684"/>
      <c r="R711" s="684"/>
      <c r="S711" s="55"/>
      <c r="T711" s="55"/>
      <c r="U711" s="55"/>
      <c r="V711" s="55"/>
      <c r="W711" s="684"/>
      <c r="X711" s="55"/>
      <c r="Y711" s="55"/>
      <c r="Z711" s="55"/>
      <c r="AA711" s="55"/>
      <c r="AB711" s="55"/>
      <c r="AC711" s="55"/>
      <c r="AD711" s="55"/>
      <c r="AE711" s="55"/>
      <c r="AF711" s="684"/>
      <c r="AG711" s="55"/>
      <c r="AH711" s="55"/>
      <c r="AI711" s="55"/>
      <c r="AJ711" s="55"/>
      <c r="AK711" s="55"/>
      <c r="AL711" s="55"/>
      <c r="AM711" s="684"/>
      <c r="AN711" s="55"/>
      <c r="AO711" s="55"/>
      <c r="AP711" s="55"/>
      <c r="AQ711" s="689"/>
      <c r="AR711" s="686"/>
      <c r="AS711" s="687"/>
      <c r="AT711" s="687"/>
      <c r="AU711" s="340"/>
      <c r="AV711" s="340"/>
    </row>
    <row r="712">
      <c r="A712" s="55"/>
      <c r="B712" s="684"/>
      <c r="C712" s="684"/>
      <c r="D712" s="442"/>
      <c r="E712" s="55"/>
      <c r="F712" s="55"/>
      <c r="G712" s="55"/>
      <c r="H712" s="55"/>
      <c r="I712" s="55"/>
      <c r="J712" s="55"/>
      <c r="K712" s="55"/>
      <c r="L712" s="55"/>
      <c r="M712" s="55"/>
      <c r="N712" s="55"/>
      <c r="O712" s="684"/>
      <c r="P712" s="684"/>
      <c r="Q712" s="684"/>
      <c r="R712" s="684"/>
      <c r="S712" s="55"/>
      <c r="T712" s="55"/>
      <c r="U712" s="55"/>
      <c r="V712" s="55"/>
      <c r="W712" s="684"/>
      <c r="X712" s="55"/>
      <c r="Y712" s="55"/>
      <c r="Z712" s="55"/>
      <c r="AA712" s="55"/>
      <c r="AB712" s="55"/>
      <c r="AC712" s="55"/>
      <c r="AD712" s="55"/>
      <c r="AE712" s="55"/>
      <c r="AF712" s="684"/>
      <c r="AG712" s="55"/>
      <c r="AH712" s="55"/>
      <c r="AI712" s="55"/>
      <c r="AJ712" s="55"/>
      <c r="AK712" s="55"/>
      <c r="AL712" s="55"/>
      <c r="AM712" s="684"/>
      <c r="AN712" s="55"/>
      <c r="AO712" s="55"/>
      <c r="AP712" s="55"/>
      <c r="AQ712" s="689"/>
      <c r="AR712" s="686"/>
      <c r="AS712" s="687"/>
      <c r="AT712" s="687"/>
      <c r="AU712" s="340"/>
      <c r="AV712" s="340"/>
    </row>
    <row r="713">
      <c r="A713" s="55"/>
      <c r="B713" s="684"/>
      <c r="C713" s="684"/>
      <c r="D713" s="442"/>
      <c r="E713" s="55"/>
      <c r="F713" s="55"/>
      <c r="G713" s="55"/>
      <c r="H713" s="55"/>
      <c r="I713" s="55"/>
      <c r="J713" s="55"/>
      <c r="K713" s="55"/>
      <c r="L713" s="55"/>
      <c r="M713" s="55"/>
      <c r="N713" s="55"/>
      <c r="O713" s="684"/>
      <c r="P713" s="684"/>
      <c r="Q713" s="684"/>
      <c r="R713" s="684"/>
      <c r="S713" s="55"/>
      <c r="T713" s="55"/>
      <c r="U713" s="55"/>
      <c r="V713" s="55"/>
      <c r="W713" s="684"/>
      <c r="X713" s="55"/>
      <c r="Y713" s="55"/>
      <c r="Z713" s="55"/>
      <c r="AA713" s="55"/>
      <c r="AB713" s="55"/>
      <c r="AC713" s="55"/>
      <c r="AD713" s="55"/>
      <c r="AE713" s="55"/>
      <c r="AF713" s="684"/>
      <c r="AG713" s="55"/>
      <c r="AH713" s="55"/>
      <c r="AI713" s="55"/>
      <c r="AJ713" s="55"/>
      <c r="AK713" s="55"/>
      <c r="AL713" s="55"/>
      <c r="AM713" s="684"/>
      <c r="AN713" s="55"/>
      <c r="AO713" s="55"/>
      <c r="AP713" s="55"/>
      <c r="AQ713" s="689"/>
      <c r="AR713" s="686"/>
      <c r="AS713" s="687"/>
      <c r="AT713" s="687"/>
      <c r="AU713" s="340"/>
      <c r="AV713" s="340"/>
    </row>
    <row r="714">
      <c r="A714" s="55"/>
      <c r="B714" s="684"/>
      <c r="C714" s="684"/>
      <c r="D714" s="442"/>
      <c r="E714" s="55"/>
      <c r="F714" s="55"/>
      <c r="G714" s="55"/>
      <c r="H714" s="55"/>
      <c r="I714" s="55"/>
      <c r="J714" s="55"/>
      <c r="K714" s="55"/>
      <c r="L714" s="55"/>
      <c r="M714" s="55"/>
      <c r="N714" s="55"/>
      <c r="O714" s="684"/>
      <c r="P714" s="684"/>
      <c r="Q714" s="684"/>
      <c r="R714" s="684"/>
      <c r="S714" s="55"/>
      <c r="T714" s="55"/>
      <c r="U714" s="55"/>
      <c r="V714" s="55"/>
      <c r="W714" s="684"/>
      <c r="X714" s="55"/>
      <c r="Y714" s="55"/>
      <c r="Z714" s="55"/>
      <c r="AA714" s="55"/>
      <c r="AB714" s="55"/>
      <c r="AC714" s="55"/>
      <c r="AD714" s="55"/>
      <c r="AE714" s="55"/>
      <c r="AF714" s="684"/>
      <c r="AG714" s="55"/>
      <c r="AH714" s="55"/>
      <c r="AI714" s="55"/>
      <c r="AJ714" s="55"/>
      <c r="AK714" s="55"/>
      <c r="AL714" s="55"/>
      <c r="AM714" s="684"/>
      <c r="AN714" s="55"/>
      <c r="AO714" s="55"/>
      <c r="AP714" s="55"/>
      <c r="AQ714" s="689"/>
      <c r="AR714" s="686"/>
      <c r="AS714" s="687"/>
      <c r="AT714" s="687"/>
      <c r="AU714" s="340"/>
      <c r="AV714" s="340"/>
    </row>
    <row r="715">
      <c r="A715" s="55"/>
      <c r="B715" s="684"/>
      <c r="C715" s="684"/>
      <c r="D715" s="442"/>
      <c r="E715" s="55"/>
      <c r="F715" s="55"/>
      <c r="G715" s="55"/>
      <c r="H715" s="55"/>
      <c r="I715" s="55"/>
      <c r="J715" s="55"/>
      <c r="K715" s="55"/>
      <c r="L715" s="55"/>
      <c r="M715" s="55"/>
      <c r="N715" s="55"/>
      <c r="O715" s="684"/>
      <c r="P715" s="684"/>
      <c r="Q715" s="684"/>
      <c r="R715" s="684"/>
      <c r="S715" s="55"/>
      <c r="T715" s="55"/>
      <c r="U715" s="55"/>
      <c r="V715" s="55"/>
      <c r="W715" s="684"/>
      <c r="X715" s="55"/>
      <c r="Y715" s="55"/>
      <c r="Z715" s="55"/>
      <c r="AA715" s="55"/>
      <c r="AB715" s="55"/>
      <c r="AC715" s="55"/>
      <c r="AD715" s="55"/>
      <c r="AE715" s="55"/>
      <c r="AF715" s="684"/>
      <c r="AG715" s="55"/>
      <c r="AH715" s="55"/>
      <c r="AI715" s="55"/>
      <c r="AJ715" s="55"/>
      <c r="AK715" s="55"/>
      <c r="AL715" s="55"/>
      <c r="AM715" s="684"/>
      <c r="AN715" s="55"/>
      <c r="AO715" s="55"/>
      <c r="AP715" s="55"/>
      <c r="AQ715" s="689"/>
      <c r="AR715" s="686"/>
      <c r="AS715" s="687"/>
      <c r="AT715" s="687"/>
      <c r="AU715" s="340"/>
      <c r="AV715" s="340"/>
    </row>
    <row r="716">
      <c r="A716" s="55"/>
      <c r="B716" s="684"/>
      <c r="C716" s="684"/>
      <c r="D716" s="442"/>
      <c r="E716" s="55"/>
      <c r="F716" s="55"/>
      <c r="G716" s="55"/>
      <c r="H716" s="55"/>
      <c r="I716" s="55"/>
      <c r="J716" s="55"/>
      <c r="K716" s="55"/>
      <c r="L716" s="55"/>
      <c r="M716" s="55"/>
      <c r="N716" s="55"/>
      <c r="O716" s="684"/>
      <c r="P716" s="684"/>
      <c r="Q716" s="684"/>
      <c r="R716" s="684"/>
      <c r="S716" s="55"/>
      <c r="T716" s="55"/>
      <c r="U716" s="55"/>
      <c r="V716" s="55"/>
      <c r="W716" s="684"/>
      <c r="X716" s="55"/>
      <c r="Y716" s="55"/>
      <c r="Z716" s="55"/>
      <c r="AA716" s="55"/>
      <c r="AB716" s="55"/>
      <c r="AC716" s="55"/>
      <c r="AD716" s="55"/>
      <c r="AE716" s="55"/>
      <c r="AF716" s="684"/>
      <c r="AG716" s="55"/>
      <c r="AH716" s="55"/>
      <c r="AI716" s="55"/>
      <c r="AJ716" s="55"/>
      <c r="AK716" s="55"/>
      <c r="AL716" s="55"/>
      <c r="AM716" s="684"/>
      <c r="AN716" s="55"/>
      <c r="AO716" s="55"/>
      <c r="AP716" s="55"/>
      <c r="AQ716" s="689"/>
      <c r="AR716" s="686"/>
      <c r="AS716" s="687"/>
      <c r="AT716" s="687"/>
      <c r="AU716" s="340"/>
      <c r="AV716" s="340"/>
    </row>
    <row r="717">
      <c r="A717" s="55"/>
      <c r="B717" s="684"/>
      <c r="C717" s="684"/>
      <c r="D717" s="442"/>
      <c r="E717" s="55"/>
      <c r="F717" s="55"/>
      <c r="G717" s="55"/>
      <c r="H717" s="55"/>
      <c r="I717" s="55"/>
      <c r="J717" s="55"/>
      <c r="K717" s="55"/>
      <c r="L717" s="55"/>
      <c r="M717" s="55"/>
      <c r="N717" s="55"/>
      <c r="O717" s="684"/>
      <c r="P717" s="684"/>
      <c r="Q717" s="684"/>
      <c r="R717" s="684"/>
      <c r="S717" s="55"/>
      <c r="T717" s="55"/>
      <c r="U717" s="55"/>
      <c r="V717" s="55"/>
      <c r="W717" s="684"/>
      <c r="X717" s="55"/>
      <c r="Y717" s="55"/>
      <c r="Z717" s="55"/>
      <c r="AA717" s="55"/>
      <c r="AB717" s="55"/>
      <c r="AC717" s="55"/>
      <c r="AD717" s="55"/>
      <c r="AE717" s="55"/>
      <c r="AF717" s="684"/>
      <c r="AG717" s="55"/>
      <c r="AH717" s="55"/>
      <c r="AI717" s="55"/>
      <c r="AJ717" s="55"/>
      <c r="AK717" s="55"/>
      <c r="AL717" s="55"/>
      <c r="AM717" s="684"/>
      <c r="AN717" s="55"/>
      <c r="AO717" s="55"/>
      <c r="AP717" s="55"/>
      <c r="AQ717" s="689"/>
      <c r="AR717" s="686"/>
      <c r="AS717" s="687"/>
      <c r="AT717" s="687"/>
      <c r="AU717" s="340"/>
      <c r="AV717" s="340"/>
    </row>
    <row r="718">
      <c r="A718" s="55"/>
      <c r="B718" s="684"/>
      <c r="C718" s="684"/>
      <c r="D718" s="442"/>
      <c r="E718" s="55"/>
      <c r="F718" s="55"/>
      <c r="G718" s="55"/>
      <c r="H718" s="55"/>
      <c r="I718" s="55"/>
      <c r="J718" s="55"/>
      <c r="K718" s="55"/>
      <c r="L718" s="55"/>
      <c r="M718" s="55"/>
      <c r="N718" s="55"/>
      <c r="O718" s="684"/>
      <c r="P718" s="684"/>
      <c r="Q718" s="684"/>
      <c r="R718" s="684"/>
      <c r="S718" s="55"/>
      <c r="T718" s="55"/>
      <c r="U718" s="55"/>
      <c r="V718" s="55"/>
      <c r="W718" s="684"/>
      <c r="X718" s="55"/>
      <c r="Y718" s="55"/>
      <c r="Z718" s="55"/>
      <c r="AA718" s="55"/>
      <c r="AB718" s="55"/>
      <c r="AC718" s="55"/>
      <c r="AD718" s="55"/>
      <c r="AE718" s="55"/>
      <c r="AF718" s="684"/>
      <c r="AG718" s="55"/>
      <c r="AH718" s="55"/>
      <c r="AI718" s="55"/>
      <c r="AJ718" s="55"/>
      <c r="AK718" s="55"/>
      <c r="AL718" s="55"/>
      <c r="AM718" s="684"/>
      <c r="AN718" s="55"/>
      <c r="AO718" s="55"/>
      <c r="AP718" s="55"/>
      <c r="AQ718" s="689"/>
      <c r="AR718" s="686"/>
      <c r="AS718" s="687"/>
      <c r="AT718" s="687"/>
      <c r="AU718" s="340"/>
      <c r="AV718" s="340"/>
    </row>
    <row r="719">
      <c r="A719" s="55"/>
      <c r="B719" s="684"/>
      <c r="C719" s="684"/>
      <c r="D719" s="442"/>
      <c r="E719" s="55"/>
      <c r="F719" s="55"/>
      <c r="G719" s="55"/>
      <c r="H719" s="55"/>
      <c r="I719" s="55"/>
      <c r="J719" s="55"/>
      <c r="K719" s="55"/>
      <c r="L719" s="55"/>
      <c r="M719" s="55"/>
      <c r="N719" s="55"/>
      <c r="O719" s="684"/>
      <c r="P719" s="684"/>
      <c r="Q719" s="684"/>
      <c r="R719" s="684"/>
      <c r="S719" s="55"/>
      <c r="T719" s="55"/>
      <c r="U719" s="55"/>
      <c r="V719" s="55"/>
      <c r="W719" s="684"/>
      <c r="X719" s="55"/>
      <c r="Y719" s="55"/>
      <c r="Z719" s="55"/>
      <c r="AA719" s="55"/>
      <c r="AB719" s="55"/>
      <c r="AC719" s="55"/>
      <c r="AD719" s="55"/>
      <c r="AE719" s="55"/>
      <c r="AF719" s="684"/>
      <c r="AG719" s="55"/>
      <c r="AH719" s="55"/>
      <c r="AI719" s="55"/>
      <c r="AJ719" s="55"/>
      <c r="AK719" s="55"/>
      <c r="AL719" s="55"/>
      <c r="AM719" s="684"/>
      <c r="AN719" s="55"/>
      <c r="AO719" s="55"/>
      <c r="AP719" s="55"/>
      <c r="AQ719" s="689"/>
      <c r="AR719" s="686"/>
      <c r="AS719" s="687"/>
      <c r="AT719" s="687"/>
      <c r="AU719" s="340"/>
      <c r="AV719" s="340"/>
    </row>
    <row r="720">
      <c r="A720" s="55"/>
      <c r="B720" s="684"/>
      <c r="C720" s="684"/>
      <c r="D720" s="442"/>
      <c r="E720" s="55"/>
      <c r="F720" s="55"/>
      <c r="G720" s="55"/>
      <c r="H720" s="55"/>
      <c r="I720" s="55"/>
      <c r="J720" s="55"/>
      <c r="K720" s="55"/>
      <c r="L720" s="55"/>
      <c r="M720" s="55"/>
      <c r="N720" s="55"/>
      <c r="O720" s="684"/>
      <c r="P720" s="684"/>
      <c r="Q720" s="684"/>
      <c r="R720" s="684"/>
      <c r="S720" s="55"/>
      <c r="T720" s="55"/>
      <c r="U720" s="55"/>
      <c r="V720" s="55"/>
      <c r="W720" s="684"/>
      <c r="X720" s="55"/>
      <c r="Y720" s="55"/>
      <c r="Z720" s="55"/>
      <c r="AA720" s="55"/>
      <c r="AB720" s="55"/>
      <c r="AC720" s="55"/>
      <c r="AD720" s="55"/>
      <c r="AE720" s="55"/>
      <c r="AF720" s="684"/>
      <c r="AG720" s="55"/>
      <c r="AH720" s="55"/>
      <c r="AI720" s="55"/>
      <c r="AJ720" s="55"/>
      <c r="AK720" s="55"/>
      <c r="AL720" s="55"/>
      <c r="AM720" s="684"/>
      <c r="AN720" s="55"/>
      <c r="AO720" s="55"/>
      <c r="AP720" s="55"/>
      <c r="AQ720" s="689"/>
      <c r="AR720" s="686"/>
      <c r="AS720" s="687"/>
      <c r="AT720" s="687"/>
      <c r="AU720" s="340"/>
      <c r="AV720" s="340"/>
    </row>
    <row r="721">
      <c r="A721" s="55"/>
      <c r="B721" s="684"/>
      <c r="C721" s="684"/>
      <c r="D721" s="442"/>
      <c r="E721" s="55"/>
      <c r="F721" s="55"/>
      <c r="G721" s="55"/>
      <c r="H721" s="55"/>
      <c r="I721" s="55"/>
      <c r="J721" s="55"/>
      <c r="K721" s="55"/>
      <c r="L721" s="55"/>
      <c r="M721" s="55"/>
      <c r="N721" s="55"/>
      <c r="O721" s="684"/>
      <c r="P721" s="684"/>
      <c r="Q721" s="684"/>
      <c r="R721" s="684"/>
      <c r="S721" s="55"/>
      <c r="T721" s="55"/>
      <c r="U721" s="55"/>
      <c r="V721" s="55"/>
      <c r="W721" s="684"/>
      <c r="X721" s="55"/>
      <c r="Y721" s="55"/>
      <c r="Z721" s="55"/>
      <c r="AA721" s="55"/>
      <c r="AB721" s="55"/>
      <c r="AC721" s="55"/>
      <c r="AD721" s="55"/>
      <c r="AE721" s="55"/>
      <c r="AF721" s="684"/>
      <c r="AG721" s="55"/>
      <c r="AH721" s="55"/>
      <c r="AI721" s="55"/>
      <c r="AJ721" s="55"/>
      <c r="AK721" s="55"/>
      <c r="AL721" s="55"/>
      <c r="AM721" s="684"/>
      <c r="AN721" s="55"/>
      <c r="AO721" s="55"/>
      <c r="AP721" s="55"/>
      <c r="AQ721" s="689"/>
      <c r="AR721" s="686"/>
      <c r="AS721" s="687"/>
      <c r="AT721" s="687"/>
      <c r="AU721" s="340"/>
      <c r="AV721" s="340"/>
    </row>
    <row r="722">
      <c r="A722" s="55"/>
      <c r="B722" s="684"/>
      <c r="C722" s="684"/>
      <c r="D722" s="442"/>
      <c r="E722" s="55"/>
      <c r="F722" s="55"/>
      <c r="G722" s="55"/>
      <c r="H722" s="55"/>
      <c r="I722" s="55"/>
      <c r="J722" s="55"/>
      <c r="K722" s="55"/>
      <c r="L722" s="55"/>
      <c r="M722" s="55"/>
      <c r="N722" s="55"/>
      <c r="O722" s="684"/>
      <c r="P722" s="684"/>
      <c r="Q722" s="684"/>
      <c r="R722" s="684"/>
      <c r="S722" s="55"/>
      <c r="T722" s="55"/>
      <c r="U722" s="55"/>
      <c r="V722" s="55"/>
      <c r="W722" s="684"/>
      <c r="X722" s="55"/>
      <c r="Y722" s="55"/>
      <c r="Z722" s="55"/>
      <c r="AA722" s="55"/>
      <c r="AB722" s="55"/>
      <c r="AC722" s="55"/>
      <c r="AD722" s="55"/>
      <c r="AE722" s="55"/>
      <c r="AF722" s="684"/>
      <c r="AG722" s="55"/>
      <c r="AH722" s="55"/>
      <c r="AI722" s="55"/>
      <c r="AJ722" s="55"/>
      <c r="AK722" s="55"/>
      <c r="AL722" s="55"/>
      <c r="AM722" s="684"/>
      <c r="AN722" s="55"/>
      <c r="AO722" s="55"/>
      <c r="AP722" s="55"/>
      <c r="AQ722" s="689"/>
      <c r="AR722" s="686"/>
      <c r="AS722" s="687"/>
      <c r="AT722" s="687"/>
      <c r="AU722" s="340"/>
      <c r="AV722" s="340"/>
    </row>
    <row r="723">
      <c r="A723" s="55"/>
      <c r="B723" s="684"/>
      <c r="C723" s="684"/>
      <c r="D723" s="442"/>
      <c r="E723" s="55"/>
      <c r="F723" s="55"/>
      <c r="G723" s="55"/>
      <c r="H723" s="55"/>
      <c r="I723" s="55"/>
      <c r="J723" s="55"/>
      <c r="K723" s="55"/>
      <c r="L723" s="55"/>
      <c r="M723" s="55"/>
      <c r="N723" s="55"/>
      <c r="O723" s="684"/>
      <c r="P723" s="684"/>
      <c r="Q723" s="684"/>
      <c r="R723" s="684"/>
      <c r="S723" s="55"/>
      <c r="T723" s="55"/>
      <c r="U723" s="55"/>
      <c r="V723" s="55"/>
      <c r="W723" s="684"/>
      <c r="X723" s="55"/>
      <c r="Y723" s="55"/>
      <c r="Z723" s="55"/>
      <c r="AA723" s="55"/>
      <c r="AB723" s="55"/>
      <c r="AC723" s="55"/>
      <c r="AD723" s="55"/>
      <c r="AE723" s="55"/>
      <c r="AF723" s="684"/>
      <c r="AG723" s="55"/>
      <c r="AH723" s="55"/>
      <c r="AI723" s="55"/>
      <c r="AJ723" s="55"/>
      <c r="AK723" s="55"/>
      <c r="AL723" s="55"/>
      <c r="AM723" s="684"/>
      <c r="AN723" s="55"/>
      <c r="AO723" s="55"/>
      <c r="AP723" s="55"/>
      <c r="AQ723" s="689"/>
      <c r="AR723" s="686"/>
      <c r="AS723" s="687"/>
      <c r="AT723" s="687"/>
      <c r="AU723" s="340"/>
      <c r="AV723" s="340"/>
    </row>
    <row r="724">
      <c r="A724" s="55"/>
      <c r="B724" s="684"/>
      <c r="C724" s="684"/>
      <c r="D724" s="442"/>
      <c r="E724" s="55"/>
      <c r="F724" s="55"/>
      <c r="G724" s="55"/>
      <c r="H724" s="55"/>
      <c r="I724" s="55"/>
      <c r="J724" s="55"/>
      <c r="K724" s="55"/>
      <c r="L724" s="55"/>
      <c r="M724" s="55"/>
      <c r="N724" s="55"/>
      <c r="O724" s="684"/>
      <c r="P724" s="684"/>
      <c r="Q724" s="684"/>
      <c r="R724" s="684"/>
      <c r="S724" s="55"/>
      <c r="T724" s="55"/>
      <c r="U724" s="55"/>
      <c r="V724" s="55"/>
      <c r="W724" s="684"/>
      <c r="X724" s="55"/>
      <c r="Y724" s="55"/>
      <c r="Z724" s="55"/>
      <c r="AA724" s="55"/>
      <c r="AB724" s="55"/>
      <c r="AC724" s="55"/>
      <c r="AD724" s="55"/>
      <c r="AE724" s="55"/>
      <c r="AF724" s="684"/>
      <c r="AG724" s="55"/>
      <c r="AH724" s="55"/>
      <c r="AI724" s="55"/>
      <c r="AJ724" s="55"/>
      <c r="AK724" s="55"/>
      <c r="AL724" s="55"/>
      <c r="AM724" s="684"/>
      <c r="AN724" s="55"/>
      <c r="AO724" s="55"/>
      <c r="AP724" s="55"/>
      <c r="AQ724" s="689"/>
      <c r="AR724" s="686"/>
      <c r="AS724" s="687"/>
      <c r="AT724" s="687"/>
      <c r="AU724" s="340"/>
      <c r="AV724" s="340"/>
    </row>
    <row r="725">
      <c r="A725" s="55"/>
      <c r="B725" s="684"/>
      <c r="C725" s="684"/>
      <c r="D725" s="442"/>
      <c r="E725" s="55"/>
      <c r="F725" s="55"/>
      <c r="G725" s="55"/>
      <c r="H725" s="55"/>
      <c r="I725" s="55"/>
      <c r="J725" s="55"/>
      <c r="K725" s="55"/>
      <c r="L725" s="55"/>
      <c r="M725" s="55"/>
      <c r="N725" s="55"/>
      <c r="O725" s="684"/>
      <c r="P725" s="684"/>
      <c r="Q725" s="684"/>
      <c r="R725" s="684"/>
      <c r="S725" s="55"/>
      <c r="T725" s="55"/>
      <c r="U725" s="55"/>
      <c r="V725" s="55"/>
      <c r="W725" s="684"/>
      <c r="X725" s="55"/>
      <c r="Y725" s="55"/>
      <c r="Z725" s="55"/>
      <c r="AA725" s="55"/>
      <c r="AB725" s="55"/>
      <c r="AC725" s="55"/>
      <c r="AD725" s="55"/>
      <c r="AE725" s="55"/>
      <c r="AF725" s="684"/>
      <c r="AG725" s="55"/>
      <c r="AH725" s="55"/>
      <c r="AI725" s="55"/>
      <c r="AJ725" s="55"/>
      <c r="AK725" s="55"/>
      <c r="AL725" s="55"/>
      <c r="AM725" s="684"/>
      <c r="AN725" s="55"/>
      <c r="AO725" s="55"/>
      <c r="AP725" s="55"/>
      <c r="AQ725" s="689"/>
      <c r="AR725" s="686"/>
      <c r="AS725" s="687"/>
      <c r="AT725" s="687"/>
      <c r="AU725" s="340"/>
      <c r="AV725" s="340"/>
    </row>
    <row r="726">
      <c r="A726" s="55"/>
      <c r="B726" s="684"/>
      <c r="C726" s="684"/>
      <c r="D726" s="442"/>
      <c r="E726" s="55"/>
      <c r="F726" s="55"/>
      <c r="G726" s="55"/>
      <c r="H726" s="55"/>
      <c r="I726" s="55"/>
      <c r="J726" s="55"/>
      <c r="K726" s="55"/>
      <c r="L726" s="55"/>
      <c r="M726" s="55"/>
      <c r="N726" s="55"/>
      <c r="O726" s="684"/>
      <c r="P726" s="684"/>
      <c r="Q726" s="684"/>
      <c r="R726" s="684"/>
      <c r="S726" s="55"/>
      <c r="T726" s="55"/>
      <c r="U726" s="55"/>
      <c r="V726" s="55"/>
      <c r="W726" s="684"/>
      <c r="X726" s="55"/>
      <c r="Y726" s="55"/>
      <c r="Z726" s="55"/>
      <c r="AA726" s="55"/>
      <c r="AB726" s="55"/>
      <c r="AC726" s="55"/>
      <c r="AD726" s="55"/>
      <c r="AE726" s="55"/>
      <c r="AF726" s="684"/>
      <c r="AG726" s="55"/>
      <c r="AH726" s="55"/>
      <c r="AI726" s="55"/>
      <c r="AJ726" s="55"/>
      <c r="AK726" s="55"/>
      <c r="AL726" s="55"/>
      <c r="AM726" s="684"/>
      <c r="AN726" s="55"/>
      <c r="AO726" s="55"/>
      <c r="AP726" s="55"/>
      <c r="AQ726" s="689"/>
      <c r="AR726" s="686"/>
      <c r="AS726" s="687"/>
      <c r="AT726" s="687"/>
      <c r="AU726" s="340"/>
      <c r="AV726" s="340"/>
    </row>
    <row r="727">
      <c r="A727" s="55"/>
      <c r="B727" s="684"/>
      <c r="C727" s="684"/>
      <c r="D727" s="442"/>
      <c r="E727" s="55"/>
      <c r="F727" s="55"/>
      <c r="G727" s="55"/>
      <c r="H727" s="55"/>
      <c r="I727" s="55"/>
      <c r="J727" s="55"/>
      <c r="K727" s="55"/>
      <c r="L727" s="55"/>
      <c r="M727" s="55"/>
      <c r="N727" s="55"/>
      <c r="O727" s="684"/>
      <c r="P727" s="684"/>
      <c r="Q727" s="684"/>
      <c r="R727" s="684"/>
      <c r="S727" s="55"/>
      <c r="T727" s="55"/>
      <c r="U727" s="55"/>
      <c r="V727" s="55"/>
      <c r="W727" s="684"/>
      <c r="X727" s="55"/>
      <c r="Y727" s="55"/>
      <c r="Z727" s="55"/>
      <c r="AA727" s="55"/>
      <c r="AB727" s="55"/>
      <c r="AC727" s="55"/>
      <c r="AD727" s="55"/>
      <c r="AE727" s="55"/>
      <c r="AF727" s="684"/>
      <c r="AG727" s="55"/>
      <c r="AH727" s="55"/>
      <c r="AI727" s="55"/>
      <c r="AJ727" s="55"/>
      <c r="AK727" s="55"/>
      <c r="AL727" s="55"/>
      <c r="AM727" s="684"/>
      <c r="AN727" s="55"/>
      <c r="AO727" s="55"/>
      <c r="AP727" s="55"/>
      <c r="AQ727" s="689"/>
      <c r="AR727" s="686"/>
      <c r="AS727" s="687"/>
      <c r="AT727" s="687"/>
      <c r="AU727" s="340"/>
      <c r="AV727" s="340"/>
    </row>
    <row r="728">
      <c r="A728" s="55"/>
      <c r="B728" s="684"/>
      <c r="C728" s="684"/>
      <c r="D728" s="442"/>
      <c r="E728" s="55"/>
      <c r="F728" s="55"/>
      <c r="G728" s="55"/>
      <c r="H728" s="55"/>
      <c r="I728" s="55"/>
      <c r="J728" s="55"/>
      <c r="K728" s="55"/>
      <c r="L728" s="55"/>
      <c r="M728" s="55"/>
      <c r="N728" s="55"/>
      <c r="O728" s="684"/>
      <c r="P728" s="684"/>
      <c r="Q728" s="684"/>
      <c r="R728" s="684"/>
      <c r="S728" s="55"/>
      <c r="T728" s="55"/>
      <c r="U728" s="55"/>
      <c r="V728" s="55"/>
      <c r="W728" s="684"/>
      <c r="X728" s="55"/>
      <c r="Y728" s="55"/>
      <c r="Z728" s="55"/>
      <c r="AA728" s="55"/>
      <c r="AB728" s="55"/>
      <c r="AC728" s="55"/>
      <c r="AD728" s="55"/>
      <c r="AE728" s="55"/>
      <c r="AF728" s="684"/>
      <c r="AG728" s="55"/>
      <c r="AH728" s="55"/>
      <c r="AI728" s="55"/>
      <c r="AJ728" s="55"/>
      <c r="AK728" s="55"/>
      <c r="AL728" s="55"/>
      <c r="AM728" s="684"/>
      <c r="AN728" s="55"/>
      <c r="AO728" s="55"/>
      <c r="AP728" s="55"/>
      <c r="AQ728" s="689"/>
      <c r="AR728" s="686"/>
      <c r="AS728" s="687"/>
      <c r="AT728" s="687"/>
      <c r="AU728" s="340"/>
      <c r="AV728" s="340"/>
    </row>
    <row r="729">
      <c r="A729" s="55"/>
      <c r="B729" s="684"/>
      <c r="C729" s="684"/>
      <c r="D729" s="442"/>
      <c r="E729" s="55"/>
      <c r="F729" s="55"/>
      <c r="G729" s="55"/>
      <c r="H729" s="55"/>
      <c r="I729" s="55"/>
      <c r="J729" s="55"/>
      <c r="K729" s="55"/>
      <c r="L729" s="55"/>
      <c r="M729" s="55"/>
      <c r="N729" s="55"/>
      <c r="O729" s="684"/>
      <c r="P729" s="684"/>
      <c r="Q729" s="684"/>
      <c r="R729" s="684"/>
      <c r="S729" s="55"/>
      <c r="T729" s="55"/>
      <c r="U729" s="55"/>
      <c r="V729" s="55"/>
      <c r="W729" s="684"/>
      <c r="X729" s="55"/>
      <c r="Y729" s="55"/>
      <c r="Z729" s="55"/>
      <c r="AA729" s="55"/>
      <c r="AB729" s="55"/>
      <c r="AC729" s="55"/>
      <c r="AD729" s="55"/>
      <c r="AE729" s="55"/>
      <c r="AF729" s="684"/>
      <c r="AG729" s="55"/>
      <c r="AH729" s="55"/>
      <c r="AI729" s="55"/>
      <c r="AJ729" s="55"/>
      <c r="AK729" s="55"/>
      <c r="AL729" s="55"/>
      <c r="AM729" s="684"/>
      <c r="AN729" s="55"/>
      <c r="AO729" s="55"/>
      <c r="AP729" s="55"/>
      <c r="AQ729" s="689"/>
      <c r="AR729" s="686"/>
      <c r="AS729" s="687"/>
      <c r="AT729" s="687"/>
      <c r="AU729" s="340"/>
      <c r="AV729" s="340"/>
    </row>
    <row r="730">
      <c r="A730" s="55"/>
      <c r="B730" s="684"/>
      <c r="C730" s="684"/>
      <c r="D730" s="442"/>
      <c r="E730" s="55"/>
      <c r="F730" s="55"/>
      <c r="G730" s="55"/>
      <c r="H730" s="55"/>
      <c r="I730" s="55"/>
      <c r="J730" s="55"/>
      <c r="K730" s="55"/>
      <c r="L730" s="55"/>
      <c r="M730" s="55"/>
      <c r="N730" s="55"/>
      <c r="O730" s="684"/>
      <c r="P730" s="684"/>
      <c r="Q730" s="684"/>
      <c r="R730" s="684"/>
      <c r="S730" s="55"/>
      <c r="T730" s="55"/>
      <c r="U730" s="55"/>
      <c r="V730" s="55"/>
      <c r="W730" s="684"/>
      <c r="X730" s="55"/>
      <c r="Y730" s="55"/>
      <c r="Z730" s="55"/>
      <c r="AA730" s="55"/>
      <c r="AB730" s="55"/>
      <c r="AC730" s="55"/>
      <c r="AD730" s="55"/>
      <c r="AE730" s="55"/>
      <c r="AF730" s="684"/>
      <c r="AG730" s="55"/>
      <c r="AH730" s="55"/>
      <c r="AI730" s="55"/>
      <c r="AJ730" s="55"/>
      <c r="AK730" s="55"/>
      <c r="AL730" s="55"/>
      <c r="AM730" s="684"/>
      <c r="AN730" s="55"/>
      <c r="AO730" s="55"/>
      <c r="AP730" s="55"/>
      <c r="AQ730" s="689"/>
      <c r="AR730" s="686"/>
      <c r="AS730" s="687"/>
      <c r="AT730" s="687"/>
      <c r="AU730" s="340"/>
      <c r="AV730" s="340"/>
    </row>
    <row r="731">
      <c r="A731" s="55"/>
      <c r="B731" s="684"/>
      <c r="C731" s="684"/>
      <c r="D731" s="442"/>
      <c r="E731" s="55"/>
      <c r="F731" s="55"/>
      <c r="G731" s="55"/>
      <c r="H731" s="55"/>
      <c r="I731" s="55"/>
      <c r="J731" s="55"/>
      <c r="K731" s="55"/>
      <c r="L731" s="55"/>
      <c r="M731" s="55"/>
      <c r="N731" s="55"/>
      <c r="O731" s="684"/>
      <c r="P731" s="684"/>
      <c r="Q731" s="684"/>
      <c r="R731" s="684"/>
      <c r="S731" s="55"/>
      <c r="T731" s="55"/>
      <c r="U731" s="55"/>
      <c r="V731" s="55"/>
      <c r="W731" s="684"/>
      <c r="X731" s="55"/>
      <c r="Y731" s="55"/>
      <c r="Z731" s="55"/>
      <c r="AA731" s="55"/>
      <c r="AB731" s="55"/>
      <c r="AC731" s="55"/>
      <c r="AD731" s="55"/>
      <c r="AE731" s="55"/>
      <c r="AF731" s="684"/>
      <c r="AG731" s="55"/>
      <c r="AH731" s="55"/>
      <c r="AI731" s="55"/>
      <c r="AJ731" s="55"/>
      <c r="AK731" s="55"/>
      <c r="AL731" s="55"/>
      <c r="AM731" s="684"/>
      <c r="AN731" s="55"/>
      <c r="AO731" s="55"/>
      <c r="AP731" s="55"/>
      <c r="AQ731" s="689"/>
      <c r="AR731" s="686"/>
      <c r="AS731" s="687"/>
      <c r="AT731" s="687"/>
      <c r="AU731" s="340"/>
      <c r="AV731" s="340"/>
    </row>
    <row r="732">
      <c r="A732" s="55"/>
      <c r="B732" s="684"/>
      <c r="C732" s="684"/>
      <c r="D732" s="442"/>
      <c r="E732" s="55"/>
      <c r="F732" s="55"/>
      <c r="G732" s="55"/>
      <c r="H732" s="55"/>
      <c r="I732" s="55"/>
      <c r="J732" s="55"/>
      <c r="K732" s="55"/>
      <c r="L732" s="55"/>
      <c r="M732" s="55"/>
      <c r="N732" s="55"/>
      <c r="O732" s="684"/>
      <c r="P732" s="684"/>
      <c r="Q732" s="684"/>
      <c r="R732" s="684"/>
      <c r="S732" s="55"/>
      <c r="T732" s="55"/>
      <c r="U732" s="55"/>
      <c r="V732" s="55"/>
      <c r="W732" s="684"/>
      <c r="X732" s="55"/>
      <c r="Y732" s="55"/>
      <c r="Z732" s="55"/>
      <c r="AA732" s="55"/>
      <c r="AB732" s="55"/>
      <c r="AC732" s="55"/>
      <c r="AD732" s="55"/>
      <c r="AE732" s="55"/>
      <c r="AF732" s="684"/>
      <c r="AG732" s="55"/>
      <c r="AH732" s="55"/>
      <c r="AI732" s="55"/>
      <c r="AJ732" s="55"/>
      <c r="AK732" s="55"/>
      <c r="AL732" s="55"/>
      <c r="AM732" s="684"/>
      <c r="AN732" s="55"/>
      <c r="AO732" s="55"/>
      <c r="AP732" s="55"/>
      <c r="AQ732" s="689"/>
      <c r="AR732" s="686"/>
      <c r="AS732" s="687"/>
      <c r="AT732" s="687"/>
      <c r="AU732" s="340"/>
      <c r="AV732" s="340"/>
    </row>
    <row r="733">
      <c r="A733" s="55"/>
      <c r="B733" s="684"/>
      <c r="C733" s="684"/>
      <c r="D733" s="442"/>
      <c r="E733" s="55"/>
      <c r="F733" s="55"/>
      <c r="G733" s="55"/>
      <c r="H733" s="55"/>
      <c r="I733" s="55"/>
      <c r="J733" s="55"/>
      <c r="K733" s="55"/>
      <c r="L733" s="55"/>
      <c r="M733" s="55"/>
      <c r="N733" s="55"/>
      <c r="O733" s="684"/>
      <c r="P733" s="684"/>
      <c r="Q733" s="684"/>
      <c r="R733" s="684"/>
      <c r="S733" s="55"/>
      <c r="T733" s="55"/>
      <c r="U733" s="55"/>
      <c r="V733" s="55"/>
      <c r="W733" s="684"/>
      <c r="X733" s="55"/>
      <c r="Y733" s="55"/>
      <c r="Z733" s="55"/>
      <c r="AA733" s="55"/>
      <c r="AB733" s="55"/>
      <c r="AC733" s="55"/>
      <c r="AD733" s="55"/>
      <c r="AE733" s="55"/>
      <c r="AF733" s="684"/>
      <c r="AG733" s="55"/>
      <c r="AH733" s="55"/>
      <c r="AI733" s="55"/>
      <c r="AJ733" s="55"/>
      <c r="AK733" s="55"/>
      <c r="AL733" s="55"/>
      <c r="AM733" s="684"/>
      <c r="AN733" s="55"/>
      <c r="AO733" s="55"/>
      <c r="AP733" s="55"/>
      <c r="AQ733" s="689"/>
      <c r="AR733" s="686"/>
      <c r="AS733" s="687"/>
      <c r="AT733" s="687"/>
      <c r="AU733" s="340"/>
      <c r="AV733" s="340"/>
    </row>
    <row r="734">
      <c r="A734" s="55"/>
      <c r="B734" s="684"/>
      <c r="C734" s="684"/>
      <c r="D734" s="442"/>
      <c r="E734" s="55"/>
      <c r="F734" s="55"/>
      <c r="G734" s="55"/>
      <c r="H734" s="55"/>
      <c r="I734" s="55"/>
      <c r="J734" s="55"/>
      <c r="K734" s="55"/>
      <c r="L734" s="55"/>
      <c r="M734" s="55"/>
      <c r="N734" s="55"/>
      <c r="O734" s="684"/>
      <c r="P734" s="684"/>
      <c r="Q734" s="684"/>
      <c r="R734" s="684"/>
      <c r="S734" s="55"/>
      <c r="T734" s="55"/>
      <c r="U734" s="55"/>
      <c r="V734" s="55"/>
      <c r="W734" s="684"/>
      <c r="X734" s="55"/>
      <c r="Y734" s="55"/>
      <c r="Z734" s="55"/>
      <c r="AA734" s="55"/>
      <c r="AB734" s="55"/>
      <c r="AC734" s="55"/>
      <c r="AD734" s="55"/>
      <c r="AE734" s="55"/>
      <c r="AF734" s="684"/>
      <c r="AG734" s="55"/>
      <c r="AH734" s="55"/>
      <c r="AI734" s="55"/>
      <c r="AJ734" s="55"/>
      <c r="AK734" s="55"/>
      <c r="AL734" s="55"/>
      <c r="AM734" s="684"/>
      <c r="AN734" s="55"/>
      <c r="AO734" s="55"/>
      <c r="AP734" s="55"/>
      <c r="AQ734" s="689"/>
      <c r="AR734" s="686"/>
      <c r="AS734" s="687"/>
      <c r="AT734" s="687"/>
      <c r="AU734" s="340"/>
      <c r="AV734" s="340"/>
    </row>
    <row r="735">
      <c r="A735" s="55"/>
      <c r="B735" s="684"/>
      <c r="C735" s="684"/>
      <c r="D735" s="442"/>
      <c r="E735" s="55"/>
      <c r="F735" s="55"/>
      <c r="G735" s="55"/>
      <c r="H735" s="55"/>
      <c r="I735" s="55"/>
      <c r="J735" s="55"/>
      <c r="K735" s="55"/>
      <c r="L735" s="55"/>
      <c r="M735" s="55"/>
      <c r="N735" s="55"/>
      <c r="O735" s="684"/>
      <c r="P735" s="684"/>
      <c r="Q735" s="684"/>
      <c r="R735" s="684"/>
      <c r="S735" s="55"/>
      <c r="T735" s="55"/>
      <c r="U735" s="55"/>
      <c r="V735" s="55"/>
      <c r="W735" s="684"/>
      <c r="X735" s="55"/>
      <c r="Y735" s="55"/>
      <c r="Z735" s="55"/>
      <c r="AA735" s="55"/>
      <c r="AB735" s="55"/>
      <c r="AC735" s="55"/>
      <c r="AD735" s="55"/>
      <c r="AE735" s="55"/>
      <c r="AF735" s="684"/>
      <c r="AG735" s="55"/>
      <c r="AH735" s="55"/>
      <c r="AI735" s="55"/>
      <c r="AJ735" s="55"/>
      <c r="AK735" s="55"/>
      <c r="AL735" s="55"/>
      <c r="AM735" s="684"/>
      <c r="AN735" s="55"/>
      <c r="AO735" s="55"/>
      <c r="AP735" s="55"/>
      <c r="AQ735" s="689"/>
      <c r="AR735" s="686"/>
      <c r="AS735" s="687"/>
      <c r="AT735" s="687"/>
      <c r="AU735" s="340"/>
      <c r="AV735" s="340"/>
    </row>
    <row r="736">
      <c r="A736" s="55"/>
      <c r="B736" s="684"/>
      <c r="C736" s="684"/>
      <c r="D736" s="442"/>
      <c r="E736" s="55"/>
      <c r="F736" s="55"/>
      <c r="G736" s="55"/>
      <c r="H736" s="55"/>
      <c r="I736" s="55"/>
      <c r="J736" s="55"/>
      <c r="K736" s="55"/>
      <c r="L736" s="55"/>
      <c r="M736" s="55"/>
      <c r="N736" s="55"/>
      <c r="O736" s="684"/>
      <c r="P736" s="684"/>
      <c r="Q736" s="684"/>
      <c r="R736" s="684"/>
      <c r="S736" s="55"/>
      <c r="T736" s="55"/>
      <c r="U736" s="55"/>
      <c r="V736" s="55"/>
      <c r="W736" s="684"/>
      <c r="X736" s="55"/>
      <c r="Y736" s="55"/>
      <c r="Z736" s="55"/>
      <c r="AA736" s="55"/>
      <c r="AB736" s="55"/>
      <c r="AC736" s="55"/>
      <c r="AD736" s="55"/>
      <c r="AE736" s="55"/>
      <c r="AF736" s="684"/>
      <c r="AG736" s="55"/>
      <c r="AH736" s="55"/>
      <c r="AI736" s="55"/>
      <c r="AJ736" s="55"/>
      <c r="AK736" s="55"/>
      <c r="AL736" s="55"/>
      <c r="AM736" s="684"/>
      <c r="AN736" s="55"/>
      <c r="AO736" s="55"/>
      <c r="AP736" s="55"/>
      <c r="AQ736" s="689"/>
      <c r="AR736" s="686"/>
      <c r="AS736" s="687"/>
      <c r="AT736" s="687"/>
      <c r="AU736" s="340"/>
      <c r="AV736" s="340"/>
    </row>
    <row r="737">
      <c r="A737" s="55"/>
      <c r="B737" s="684"/>
      <c r="C737" s="684"/>
      <c r="D737" s="442"/>
      <c r="E737" s="55"/>
      <c r="F737" s="55"/>
      <c r="G737" s="55"/>
      <c r="H737" s="55"/>
      <c r="I737" s="55"/>
      <c r="J737" s="55"/>
      <c r="K737" s="55"/>
      <c r="L737" s="55"/>
      <c r="M737" s="55"/>
      <c r="N737" s="55"/>
      <c r="O737" s="684"/>
      <c r="P737" s="684"/>
      <c r="Q737" s="684"/>
      <c r="R737" s="684"/>
      <c r="S737" s="55"/>
      <c r="T737" s="55"/>
      <c r="U737" s="55"/>
      <c r="V737" s="55"/>
      <c r="W737" s="684"/>
      <c r="X737" s="55"/>
      <c r="Y737" s="55"/>
      <c r="Z737" s="55"/>
      <c r="AA737" s="55"/>
      <c r="AB737" s="55"/>
      <c r="AC737" s="55"/>
      <c r="AD737" s="55"/>
      <c r="AE737" s="55"/>
      <c r="AF737" s="684"/>
      <c r="AG737" s="55"/>
      <c r="AH737" s="55"/>
      <c r="AI737" s="55"/>
      <c r="AJ737" s="55"/>
      <c r="AK737" s="55"/>
      <c r="AL737" s="55"/>
      <c r="AM737" s="684"/>
      <c r="AN737" s="55"/>
      <c r="AO737" s="55"/>
      <c r="AP737" s="55"/>
      <c r="AQ737" s="689"/>
      <c r="AR737" s="686"/>
      <c r="AS737" s="687"/>
      <c r="AT737" s="687"/>
      <c r="AU737" s="340"/>
      <c r="AV737" s="340"/>
    </row>
    <row r="738">
      <c r="A738" s="55"/>
      <c r="B738" s="684"/>
      <c r="C738" s="684"/>
      <c r="D738" s="442"/>
      <c r="E738" s="55"/>
      <c r="F738" s="55"/>
      <c r="G738" s="55"/>
      <c r="H738" s="55"/>
      <c r="I738" s="55"/>
      <c r="J738" s="55"/>
      <c r="K738" s="55"/>
      <c r="L738" s="55"/>
      <c r="M738" s="55"/>
      <c r="N738" s="55"/>
      <c r="O738" s="684"/>
      <c r="P738" s="684"/>
      <c r="Q738" s="684"/>
      <c r="R738" s="684"/>
      <c r="S738" s="55"/>
      <c r="T738" s="55"/>
      <c r="U738" s="55"/>
      <c r="V738" s="55"/>
      <c r="W738" s="684"/>
      <c r="X738" s="55"/>
      <c r="Y738" s="55"/>
      <c r="Z738" s="55"/>
      <c r="AA738" s="55"/>
      <c r="AB738" s="55"/>
      <c r="AC738" s="55"/>
      <c r="AD738" s="55"/>
      <c r="AE738" s="55"/>
      <c r="AF738" s="684"/>
      <c r="AG738" s="55"/>
      <c r="AH738" s="55"/>
      <c r="AI738" s="55"/>
      <c r="AJ738" s="55"/>
      <c r="AK738" s="55"/>
      <c r="AL738" s="55"/>
      <c r="AM738" s="684"/>
      <c r="AN738" s="55"/>
      <c r="AO738" s="55"/>
      <c r="AP738" s="55"/>
      <c r="AQ738" s="689"/>
      <c r="AR738" s="686"/>
      <c r="AS738" s="687"/>
      <c r="AT738" s="687"/>
      <c r="AU738" s="340"/>
      <c r="AV738" s="340"/>
    </row>
    <row r="739">
      <c r="A739" s="55"/>
      <c r="B739" s="684"/>
      <c r="C739" s="684"/>
      <c r="D739" s="442"/>
      <c r="E739" s="55"/>
      <c r="F739" s="55"/>
      <c r="G739" s="55"/>
      <c r="H739" s="55"/>
      <c r="I739" s="55"/>
      <c r="J739" s="55"/>
      <c r="K739" s="55"/>
      <c r="L739" s="55"/>
      <c r="M739" s="55"/>
      <c r="N739" s="55"/>
      <c r="O739" s="684"/>
      <c r="P739" s="684"/>
      <c r="Q739" s="684"/>
      <c r="R739" s="684"/>
      <c r="S739" s="55"/>
      <c r="T739" s="55"/>
      <c r="U739" s="55"/>
      <c r="V739" s="55"/>
      <c r="W739" s="684"/>
      <c r="X739" s="55"/>
      <c r="Y739" s="55"/>
      <c r="Z739" s="55"/>
      <c r="AA739" s="55"/>
      <c r="AB739" s="55"/>
      <c r="AC739" s="55"/>
      <c r="AD739" s="55"/>
      <c r="AE739" s="55"/>
      <c r="AF739" s="684"/>
      <c r="AG739" s="55"/>
      <c r="AH739" s="55"/>
      <c r="AI739" s="55"/>
      <c r="AJ739" s="55"/>
      <c r="AK739" s="55"/>
      <c r="AL739" s="55"/>
      <c r="AM739" s="684"/>
      <c r="AN739" s="55"/>
      <c r="AO739" s="55"/>
      <c r="AP739" s="55"/>
      <c r="AQ739" s="689"/>
      <c r="AR739" s="686"/>
      <c r="AS739" s="687"/>
      <c r="AT739" s="687"/>
      <c r="AU739" s="340"/>
      <c r="AV739" s="340"/>
    </row>
    <row r="740">
      <c r="A740" s="55"/>
      <c r="B740" s="684"/>
      <c r="C740" s="684"/>
      <c r="D740" s="442"/>
      <c r="E740" s="55"/>
      <c r="F740" s="55"/>
      <c r="G740" s="55"/>
      <c r="H740" s="55"/>
      <c r="I740" s="55"/>
      <c r="J740" s="55"/>
      <c r="K740" s="55"/>
      <c r="L740" s="55"/>
      <c r="M740" s="55"/>
      <c r="N740" s="55"/>
      <c r="O740" s="684"/>
      <c r="P740" s="684"/>
      <c r="Q740" s="684"/>
      <c r="R740" s="684"/>
      <c r="S740" s="55"/>
      <c r="T740" s="55"/>
      <c r="U740" s="55"/>
      <c r="V740" s="55"/>
      <c r="W740" s="684"/>
      <c r="X740" s="55"/>
      <c r="Y740" s="55"/>
      <c r="Z740" s="55"/>
      <c r="AA740" s="55"/>
      <c r="AB740" s="55"/>
      <c r="AC740" s="55"/>
      <c r="AD740" s="55"/>
      <c r="AE740" s="55"/>
      <c r="AF740" s="684"/>
      <c r="AG740" s="55"/>
      <c r="AH740" s="55"/>
      <c r="AI740" s="55"/>
      <c r="AJ740" s="55"/>
      <c r="AK740" s="55"/>
      <c r="AL740" s="55"/>
      <c r="AM740" s="684"/>
      <c r="AN740" s="55"/>
      <c r="AO740" s="55"/>
      <c r="AP740" s="55"/>
      <c r="AQ740" s="689"/>
      <c r="AR740" s="686"/>
      <c r="AS740" s="687"/>
      <c r="AT740" s="687"/>
      <c r="AU740" s="340"/>
      <c r="AV740" s="340"/>
    </row>
    <row r="741">
      <c r="A741" s="55"/>
      <c r="B741" s="684"/>
      <c r="C741" s="684"/>
      <c r="D741" s="442"/>
      <c r="E741" s="55"/>
      <c r="F741" s="55"/>
      <c r="G741" s="55"/>
      <c r="H741" s="55"/>
      <c r="I741" s="55"/>
      <c r="J741" s="55"/>
      <c r="K741" s="55"/>
      <c r="L741" s="55"/>
      <c r="M741" s="55"/>
      <c r="N741" s="55"/>
      <c r="O741" s="684"/>
      <c r="P741" s="684"/>
      <c r="Q741" s="684"/>
      <c r="R741" s="684"/>
      <c r="S741" s="55"/>
      <c r="T741" s="55"/>
      <c r="U741" s="55"/>
      <c r="V741" s="55"/>
      <c r="W741" s="684"/>
      <c r="X741" s="55"/>
      <c r="Y741" s="55"/>
      <c r="Z741" s="55"/>
      <c r="AA741" s="55"/>
      <c r="AB741" s="55"/>
      <c r="AC741" s="55"/>
      <c r="AD741" s="55"/>
      <c r="AE741" s="55"/>
      <c r="AF741" s="684"/>
      <c r="AG741" s="55"/>
      <c r="AH741" s="55"/>
      <c r="AI741" s="55"/>
      <c r="AJ741" s="55"/>
      <c r="AK741" s="55"/>
      <c r="AL741" s="55"/>
      <c r="AM741" s="684"/>
      <c r="AN741" s="55"/>
      <c r="AO741" s="55"/>
      <c r="AP741" s="55"/>
      <c r="AQ741" s="689"/>
      <c r="AR741" s="686"/>
      <c r="AS741" s="687"/>
      <c r="AT741" s="687"/>
      <c r="AU741" s="340"/>
      <c r="AV741" s="340"/>
    </row>
    <row r="742">
      <c r="A742" s="55"/>
      <c r="B742" s="684"/>
      <c r="C742" s="684"/>
      <c r="D742" s="442"/>
      <c r="E742" s="55"/>
      <c r="F742" s="55"/>
      <c r="G742" s="55"/>
      <c r="H742" s="55"/>
      <c r="I742" s="55"/>
      <c r="J742" s="55"/>
      <c r="K742" s="55"/>
      <c r="L742" s="55"/>
      <c r="M742" s="55"/>
      <c r="N742" s="55"/>
      <c r="O742" s="684"/>
      <c r="P742" s="684"/>
      <c r="Q742" s="684"/>
      <c r="R742" s="684"/>
      <c r="S742" s="55"/>
      <c r="T742" s="55"/>
      <c r="U742" s="55"/>
      <c r="V742" s="55"/>
      <c r="W742" s="684"/>
      <c r="X742" s="55"/>
      <c r="Y742" s="55"/>
      <c r="Z742" s="55"/>
      <c r="AA742" s="55"/>
      <c r="AB742" s="55"/>
      <c r="AC742" s="55"/>
      <c r="AD742" s="55"/>
      <c r="AE742" s="55"/>
      <c r="AF742" s="684"/>
      <c r="AG742" s="55"/>
      <c r="AH742" s="55"/>
      <c r="AI742" s="55"/>
      <c r="AJ742" s="55"/>
      <c r="AK742" s="55"/>
      <c r="AL742" s="55"/>
      <c r="AM742" s="684"/>
      <c r="AN742" s="55"/>
      <c r="AO742" s="55"/>
      <c r="AP742" s="55"/>
      <c r="AQ742" s="689"/>
      <c r="AR742" s="686"/>
      <c r="AS742" s="687"/>
      <c r="AT742" s="687"/>
      <c r="AU742" s="340"/>
      <c r="AV742" s="340"/>
    </row>
    <row r="743">
      <c r="A743" s="55"/>
      <c r="B743" s="684"/>
      <c r="C743" s="684"/>
      <c r="D743" s="442"/>
      <c r="E743" s="55"/>
      <c r="F743" s="55"/>
      <c r="G743" s="55"/>
      <c r="H743" s="55"/>
      <c r="I743" s="55"/>
      <c r="J743" s="55"/>
      <c r="K743" s="55"/>
      <c r="L743" s="55"/>
      <c r="M743" s="55"/>
      <c r="N743" s="55"/>
      <c r="O743" s="684"/>
      <c r="P743" s="684"/>
      <c r="Q743" s="684"/>
      <c r="R743" s="684"/>
      <c r="S743" s="55"/>
      <c r="T743" s="55"/>
      <c r="U743" s="55"/>
      <c r="V743" s="55"/>
      <c r="W743" s="684"/>
      <c r="X743" s="55"/>
      <c r="Y743" s="55"/>
      <c r="Z743" s="55"/>
      <c r="AA743" s="55"/>
      <c r="AB743" s="55"/>
      <c r="AC743" s="55"/>
      <c r="AD743" s="55"/>
      <c r="AE743" s="55"/>
      <c r="AF743" s="684"/>
      <c r="AG743" s="55"/>
      <c r="AH743" s="55"/>
      <c r="AI743" s="55"/>
      <c r="AJ743" s="55"/>
      <c r="AK743" s="55"/>
      <c r="AL743" s="55"/>
      <c r="AM743" s="684"/>
      <c r="AN743" s="55"/>
      <c r="AO743" s="55"/>
      <c r="AP743" s="55"/>
      <c r="AQ743" s="689"/>
      <c r="AR743" s="686"/>
      <c r="AS743" s="687"/>
      <c r="AT743" s="687"/>
      <c r="AU743" s="340"/>
      <c r="AV743" s="340"/>
    </row>
    <row r="744">
      <c r="A744" s="55"/>
      <c r="B744" s="684"/>
      <c r="C744" s="684"/>
      <c r="D744" s="442"/>
      <c r="E744" s="55"/>
      <c r="F744" s="55"/>
      <c r="G744" s="55"/>
      <c r="H744" s="55"/>
      <c r="I744" s="55"/>
      <c r="J744" s="55"/>
      <c r="K744" s="55"/>
      <c r="L744" s="55"/>
      <c r="M744" s="55"/>
      <c r="N744" s="55"/>
      <c r="O744" s="684"/>
      <c r="P744" s="684"/>
      <c r="Q744" s="684"/>
      <c r="R744" s="684"/>
      <c r="S744" s="55"/>
      <c r="T744" s="55"/>
      <c r="U744" s="55"/>
      <c r="V744" s="55"/>
      <c r="W744" s="684"/>
      <c r="X744" s="55"/>
      <c r="Y744" s="55"/>
      <c r="Z744" s="55"/>
      <c r="AA744" s="55"/>
      <c r="AB744" s="55"/>
      <c r="AC744" s="55"/>
      <c r="AD744" s="55"/>
      <c r="AE744" s="55"/>
      <c r="AF744" s="684"/>
      <c r="AG744" s="55"/>
      <c r="AH744" s="55"/>
      <c r="AI744" s="55"/>
      <c r="AJ744" s="55"/>
      <c r="AK744" s="55"/>
      <c r="AL744" s="55"/>
      <c r="AM744" s="684"/>
      <c r="AN744" s="55"/>
      <c r="AO744" s="55"/>
      <c r="AP744" s="55"/>
      <c r="AQ744" s="689"/>
      <c r="AR744" s="686"/>
      <c r="AS744" s="687"/>
      <c r="AT744" s="687"/>
      <c r="AU744" s="340"/>
      <c r="AV744" s="340"/>
    </row>
    <row r="745">
      <c r="A745" s="55"/>
      <c r="B745" s="684"/>
      <c r="C745" s="684"/>
      <c r="D745" s="442"/>
      <c r="E745" s="55"/>
      <c r="F745" s="55"/>
      <c r="G745" s="55"/>
      <c r="H745" s="55"/>
      <c r="I745" s="55"/>
      <c r="J745" s="55"/>
      <c r="K745" s="55"/>
      <c r="L745" s="55"/>
      <c r="M745" s="55"/>
      <c r="N745" s="55"/>
      <c r="O745" s="684"/>
      <c r="P745" s="684"/>
      <c r="Q745" s="684"/>
      <c r="R745" s="684"/>
      <c r="S745" s="55"/>
      <c r="T745" s="55"/>
      <c r="U745" s="55"/>
      <c r="V745" s="55"/>
      <c r="W745" s="684"/>
      <c r="X745" s="55"/>
      <c r="Y745" s="55"/>
      <c r="Z745" s="55"/>
      <c r="AA745" s="55"/>
      <c r="AB745" s="55"/>
      <c r="AC745" s="55"/>
      <c r="AD745" s="55"/>
      <c r="AE745" s="55"/>
      <c r="AF745" s="684"/>
      <c r="AG745" s="55"/>
      <c r="AH745" s="55"/>
      <c r="AI745" s="55"/>
      <c r="AJ745" s="55"/>
      <c r="AK745" s="55"/>
      <c r="AL745" s="55"/>
      <c r="AM745" s="684"/>
      <c r="AN745" s="55"/>
      <c r="AO745" s="55"/>
      <c r="AP745" s="55"/>
      <c r="AQ745" s="689"/>
      <c r="AR745" s="686"/>
      <c r="AS745" s="687"/>
      <c r="AT745" s="687"/>
      <c r="AU745" s="340"/>
      <c r="AV745" s="340"/>
    </row>
    <row r="746">
      <c r="A746" s="55"/>
      <c r="B746" s="684"/>
      <c r="C746" s="684"/>
      <c r="D746" s="442"/>
      <c r="E746" s="55"/>
      <c r="F746" s="55"/>
      <c r="G746" s="55"/>
      <c r="H746" s="55"/>
      <c r="I746" s="55"/>
      <c r="J746" s="55"/>
      <c r="K746" s="55"/>
      <c r="L746" s="55"/>
      <c r="M746" s="55"/>
      <c r="N746" s="55"/>
      <c r="O746" s="684"/>
      <c r="P746" s="684"/>
      <c r="Q746" s="684"/>
      <c r="R746" s="684"/>
      <c r="S746" s="55"/>
      <c r="T746" s="55"/>
      <c r="U746" s="55"/>
      <c r="V746" s="55"/>
      <c r="W746" s="684"/>
      <c r="X746" s="55"/>
      <c r="Y746" s="55"/>
      <c r="Z746" s="55"/>
      <c r="AA746" s="55"/>
      <c r="AB746" s="55"/>
      <c r="AC746" s="55"/>
      <c r="AD746" s="55"/>
      <c r="AE746" s="55"/>
      <c r="AF746" s="684"/>
      <c r="AG746" s="55"/>
      <c r="AH746" s="55"/>
      <c r="AI746" s="55"/>
      <c r="AJ746" s="55"/>
      <c r="AK746" s="55"/>
      <c r="AL746" s="55"/>
      <c r="AM746" s="684"/>
      <c r="AN746" s="55"/>
      <c r="AO746" s="55"/>
      <c r="AP746" s="55"/>
      <c r="AQ746" s="689"/>
      <c r="AR746" s="686"/>
      <c r="AS746" s="687"/>
      <c r="AT746" s="687"/>
      <c r="AU746" s="340"/>
      <c r="AV746" s="340"/>
    </row>
    <row r="747">
      <c r="A747" s="55"/>
      <c r="B747" s="684"/>
      <c r="C747" s="684"/>
      <c r="D747" s="442"/>
      <c r="E747" s="55"/>
      <c r="F747" s="55"/>
      <c r="G747" s="55"/>
      <c r="H747" s="55"/>
      <c r="I747" s="55"/>
      <c r="J747" s="55"/>
      <c r="K747" s="55"/>
      <c r="L747" s="55"/>
      <c r="M747" s="55"/>
      <c r="N747" s="55"/>
      <c r="O747" s="684"/>
      <c r="P747" s="684"/>
      <c r="Q747" s="684"/>
      <c r="R747" s="684"/>
      <c r="S747" s="55"/>
      <c r="T747" s="55"/>
      <c r="U747" s="55"/>
      <c r="V747" s="55"/>
      <c r="W747" s="684"/>
      <c r="X747" s="55"/>
      <c r="Y747" s="55"/>
      <c r="Z747" s="55"/>
      <c r="AA747" s="55"/>
      <c r="AB747" s="55"/>
      <c r="AC747" s="55"/>
      <c r="AD747" s="55"/>
      <c r="AE747" s="55"/>
      <c r="AF747" s="684"/>
      <c r="AG747" s="55"/>
      <c r="AH747" s="55"/>
      <c r="AI747" s="55"/>
      <c r="AJ747" s="55"/>
      <c r="AK747" s="55"/>
      <c r="AL747" s="55"/>
      <c r="AM747" s="684"/>
      <c r="AN747" s="55"/>
      <c r="AO747" s="55"/>
      <c r="AP747" s="55"/>
      <c r="AQ747" s="689"/>
      <c r="AR747" s="686"/>
      <c r="AS747" s="687"/>
      <c r="AT747" s="687"/>
      <c r="AU747" s="340"/>
      <c r="AV747" s="340"/>
    </row>
    <row r="748">
      <c r="A748" s="55"/>
      <c r="B748" s="684"/>
      <c r="C748" s="684"/>
      <c r="D748" s="442"/>
      <c r="E748" s="55"/>
      <c r="F748" s="55"/>
      <c r="G748" s="55"/>
      <c r="H748" s="55"/>
      <c r="I748" s="55"/>
      <c r="J748" s="55"/>
      <c r="K748" s="55"/>
      <c r="L748" s="55"/>
      <c r="M748" s="55"/>
      <c r="N748" s="55"/>
      <c r="O748" s="684"/>
      <c r="P748" s="684"/>
      <c r="Q748" s="684"/>
      <c r="R748" s="684"/>
      <c r="S748" s="55"/>
      <c r="T748" s="55"/>
      <c r="U748" s="55"/>
      <c r="V748" s="55"/>
      <c r="W748" s="684"/>
      <c r="X748" s="55"/>
      <c r="Y748" s="55"/>
      <c r="Z748" s="55"/>
      <c r="AA748" s="55"/>
      <c r="AB748" s="55"/>
      <c r="AC748" s="55"/>
      <c r="AD748" s="55"/>
      <c r="AE748" s="55"/>
      <c r="AF748" s="684"/>
      <c r="AG748" s="55"/>
      <c r="AH748" s="55"/>
      <c r="AI748" s="55"/>
      <c r="AJ748" s="55"/>
      <c r="AK748" s="55"/>
      <c r="AL748" s="55"/>
      <c r="AM748" s="684"/>
      <c r="AN748" s="55"/>
      <c r="AO748" s="55"/>
      <c r="AP748" s="55"/>
      <c r="AQ748" s="689"/>
      <c r="AR748" s="686"/>
      <c r="AS748" s="687"/>
      <c r="AT748" s="687"/>
      <c r="AU748" s="340"/>
      <c r="AV748" s="340"/>
    </row>
    <row r="749">
      <c r="A749" s="55"/>
      <c r="B749" s="684"/>
      <c r="C749" s="684"/>
      <c r="D749" s="442"/>
      <c r="E749" s="55"/>
      <c r="F749" s="55"/>
      <c r="G749" s="55"/>
      <c r="H749" s="55"/>
      <c r="I749" s="55"/>
      <c r="J749" s="55"/>
      <c r="K749" s="55"/>
      <c r="L749" s="55"/>
      <c r="M749" s="55"/>
      <c r="N749" s="55"/>
      <c r="O749" s="684"/>
      <c r="P749" s="684"/>
      <c r="Q749" s="684"/>
      <c r="R749" s="684"/>
      <c r="S749" s="55"/>
      <c r="T749" s="55"/>
      <c r="U749" s="55"/>
      <c r="V749" s="55"/>
      <c r="W749" s="684"/>
      <c r="X749" s="55"/>
      <c r="Y749" s="55"/>
      <c r="Z749" s="55"/>
      <c r="AA749" s="55"/>
      <c r="AB749" s="55"/>
      <c r="AC749" s="55"/>
      <c r="AD749" s="55"/>
      <c r="AE749" s="55"/>
      <c r="AF749" s="684"/>
      <c r="AG749" s="55"/>
      <c r="AH749" s="55"/>
      <c r="AI749" s="55"/>
      <c r="AJ749" s="55"/>
      <c r="AK749" s="55"/>
      <c r="AL749" s="55"/>
      <c r="AM749" s="684"/>
      <c r="AN749" s="55"/>
      <c r="AO749" s="55"/>
      <c r="AP749" s="55"/>
      <c r="AQ749" s="689"/>
      <c r="AR749" s="686"/>
      <c r="AS749" s="687"/>
      <c r="AT749" s="687"/>
      <c r="AU749" s="340"/>
      <c r="AV749" s="340"/>
    </row>
    <row r="750">
      <c r="A750" s="55"/>
      <c r="B750" s="684"/>
      <c r="C750" s="684"/>
      <c r="D750" s="442"/>
      <c r="E750" s="55"/>
      <c r="F750" s="55"/>
      <c r="G750" s="55"/>
      <c r="H750" s="55"/>
      <c r="I750" s="55"/>
      <c r="J750" s="55"/>
      <c r="K750" s="55"/>
      <c r="L750" s="55"/>
      <c r="M750" s="55"/>
      <c r="N750" s="55"/>
      <c r="O750" s="684"/>
      <c r="P750" s="684"/>
      <c r="Q750" s="684"/>
      <c r="R750" s="684"/>
      <c r="S750" s="55"/>
      <c r="T750" s="55"/>
      <c r="U750" s="55"/>
      <c r="V750" s="55"/>
      <c r="W750" s="684"/>
      <c r="X750" s="55"/>
      <c r="Y750" s="55"/>
      <c r="Z750" s="55"/>
      <c r="AA750" s="55"/>
      <c r="AB750" s="55"/>
      <c r="AC750" s="55"/>
      <c r="AD750" s="55"/>
      <c r="AE750" s="55"/>
      <c r="AF750" s="684"/>
      <c r="AG750" s="55"/>
      <c r="AH750" s="55"/>
      <c r="AI750" s="55"/>
      <c r="AJ750" s="55"/>
      <c r="AK750" s="55"/>
      <c r="AL750" s="55"/>
      <c r="AM750" s="684"/>
      <c r="AN750" s="55"/>
      <c r="AO750" s="55"/>
      <c r="AP750" s="55"/>
      <c r="AQ750" s="689"/>
      <c r="AR750" s="686"/>
      <c r="AS750" s="687"/>
      <c r="AT750" s="687"/>
      <c r="AU750" s="340"/>
      <c r="AV750" s="340"/>
    </row>
    <row r="751">
      <c r="A751" s="55"/>
      <c r="B751" s="684"/>
      <c r="C751" s="684"/>
      <c r="D751" s="442"/>
      <c r="E751" s="55"/>
      <c r="F751" s="55"/>
      <c r="G751" s="55"/>
      <c r="H751" s="55"/>
      <c r="I751" s="55"/>
      <c r="J751" s="55"/>
      <c r="K751" s="55"/>
      <c r="L751" s="55"/>
      <c r="M751" s="55"/>
      <c r="N751" s="55"/>
      <c r="O751" s="684"/>
      <c r="P751" s="684"/>
      <c r="Q751" s="684"/>
      <c r="R751" s="684"/>
      <c r="S751" s="55"/>
      <c r="T751" s="55"/>
      <c r="U751" s="55"/>
      <c r="V751" s="55"/>
      <c r="W751" s="684"/>
      <c r="X751" s="55"/>
      <c r="Y751" s="55"/>
      <c r="Z751" s="55"/>
      <c r="AA751" s="55"/>
      <c r="AB751" s="55"/>
      <c r="AC751" s="55"/>
      <c r="AD751" s="55"/>
      <c r="AE751" s="55"/>
      <c r="AF751" s="684"/>
      <c r="AG751" s="55"/>
      <c r="AH751" s="55"/>
      <c r="AI751" s="55"/>
      <c r="AJ751" s="55"/>
      <c r="AK751" s="55"/>
      <c r="AL751" s="55"/>
      <c r="AM751" s="684"/>
      <c r="AN751" s="55"/>
      <c r="AO751" s="55"/>
      <c r="AP751" s="55"/>
      <c r="AQ751" s="689"/>
      <c r="AR751" s="686"/>
      <c r="AS751" s="687"/>
      <c r="AT751" s="687"/>
      <c r="AU751" s="340"/>
      <c r="AV751" s="340"/>
    </row>
    <row r="752">
      <c r="A752" s="55"/>
      <c r="B752" s="684"/>
      <c r="C752" s="684"/>
      <c r="D752" s="442"/>
      <c r="E752" s="55"/>
      <c r="F752" s="55"/>
      <c r="G752" s="55"/>
      <c r="H752" s="55"/>
      <c r="I752" s="55"/>
      <c r="J752" s="55"/>
      <c r="K752" s="55"/>
      <c r="L752" s="55"/>
      <c r="M752" s="55"/>
      <c r="N752" s="55"/>
      <c r="O752" s="684"/>
      <c r="P752" s="684"/>
      <c r="Q752" s="684"/>
      <c r="R752" s="684"/>
      <c r="S752" s="55"/>
      <c r="T752" s="55"/>
      <c r="U752" s="55"/>
      <c r="V752" s="55"/>
      <c r="W752" s="684"/>
      <c r="X752" s="55"/>
      <c r="Y752" s="55"/>
      <c r="Z752" s="55"/>
      <c r="AA752" s="55"/>
      <c r="AB752" s="55"/>
      <c r="AC752" s="55"/>
      <c r="AD752" s="55"/>
      <c r="AE752" s="55"/>
      <c r="AF752" s="684"/>
      <c r="AG752" s="55"/>
      <c r="AH752" s="55"/>
      <c r="AI752" s="55"/>
      <c r="AJ752" s="55"/>
      <c r="AK752" s="55"/>
      <c r="AL752" s="55"/>
      <c r="AM752" s="684"/>
      <c r="AN752" s="55"/>
      <c r="AO752" s="55"/>
      <c r="AP752" s="55"/>
      <c r="AQ752" s="689"/>
      <c r="AR752" s="686"/>
      <c r="AS752" s="687"/>
      <c r="AT752" s="687"/>
      <c r="AU752" s="340"/>
      <c r="AV752" s="340"/>
    </row>
    <row r="753">
      <c r="A753" s="55"/>
      <c r="B753" s="684"/>
      <c r="C753" s="684"/>
      <c r="D753" s="442"/>
      <c r="E753" s="55"/>
      <c r="F753" s="55"/>
      <c r="G753" s="55"/>
      <c r="H753" s="55"/>
      <c r="I753" s="55"/>
      <c r="J753" s="55"/>
      <c r="K753" s="55"/>
      <c r="L753" s="55"/>
      <c r="M753" s="55"/>
      <c r="N753" s="55"/>
      <c r="O753" s="684"/>
      <c r="P753" s="684"/>
      <c r="Q753" s="684"/>
      <c r="R753" s="684"/>
      <c r="S753" s="55"/>
      <c r="T753" s="55"/>
      <c r="U753" s="55"/>
      <c r="V753" s="55"/>
      <c r="W753" s="684"/>
      <c r="X753" s="55"/>
      <c r="Y753" s="55"/>
      <c r="Z753" s="55"/>
      <c r="AA753" s="55"/>
      <c r="AB753" s="55"/>
      <c r="AC753" s="55"/>
      <c r="AD753" s="55"/>
      <c r="AE753" s="55"/>
      <c r="AF753" s="684"/>
      <c r="AG753" s="55"/>
      <c r="AH753" s="55"/>
      <c r="AI753" s="55"/>
      <c r="AJ753" s="55"/>
      <c r="AK753" s="55"/>
      <c r="AL753" s="55"/>
      <c r="AM753" s="684"/>
      <c r="AN753" s="55"/>
      <c r="AO753" s="55"/>
      <c r="AP753" s="55"/>
      <c r="AQ753" s="689"/>
      <c r="AR753" s="686"/>
      <c r="AS753" s="687"/>
      <c r="AT753" s="687"/>
      <c r="AU753" s="340"/>
      <c r="AV753" s="340"/>
    </row>
    <row r="754">
      <c r="A754" s="55"/>
      <c r="B754" s="684"/>
      <c r="C754" s="684"/>
      <c r="D754" s="442"/>
      <c r="E754" s="55"/>
      <c r="F754" s="55"/>
      <c r="G754" s="55"/>
      <c r="H754" s="55"/>
      <c r="I754" s="55"/>
      <c r="J754" s="55"/>
      <c r="K754" s="55"/>
      <c r="L754" s="55"/>
      <c r="M754" s="55"/>
      <c r="N754" s="55"/>
      <c r="O754" s="684"/>
      <c r="P754" s="684"/>
      <c r="Q754" s="684"/>
      <c r="R754" s="684"/>
      <c r="S754" s="55"/>
      <c r="T754" s="55"/>
      <c r="U754" s="55"/>
      <c r="V754" s="55"/>
      <c r="W754" s="684"/>
      <c r="X754" s="55"/>
      <c r="Y754" s="55"/>
      <c r="Z754" s="55"/>
      <c r="AA754" s="55"/>
      <c r="AB754" s="55"/>
      <c r="AC754" s="55"/>
      <c r="AD754" s="55"/>
      <c r="AE754" s="55"/>
      <c r="AF754" s="684"/>
      <c r="AG754" s="55"/>
      <c r="AH754" s="55"/>
      <c r="AI754" s="55"/>
      <c r="AJ754" s="55"/>
      <c r="AK754" s="55"/>
      <c r="AL754" s="55"/>
      <c r="AM754" s="684"/>
      <c r="AN754" s="55"/>
      <c r="AO754" s="55"/>
      <c r="AP754" s="55"/>
      <c r="AQ754" s="689"/>
      <c r="AR754" s="686"/>
      <c r="AS754" s="687"/>
      <c r="AT754" s="687"/>
      <c r="AU754" s="340"/>
      <c r="AV754" s="340"/>
    </row>
    <row r="755">
      <c r="A755" s="55"/>
      <c r="B755" s="684"/>
      <c r="C755" s="684"/>
      <c r="D755" s="442"/>
      <c r="E755" s="55"/>
      <c r="F755" s="55"/>
      <c r="G755" s="55"/>
      <c r="H755" s="55"/>
      <c r="I755" s="55"/>
      <c r="J755" s="55"/>
      <c r="K755" s="55"/>
      <c r="L755" s="55"/>
      <c r="M755" s="55"/>
      <c r="N755" s="55"/>
      <c r="O755" s="684"/>
      <c r="P755" s="684"/>
      <c r="Q755" s="684"/>
      <c r="R755" s="684"/>
      <c r="S755" s="55"/>
      <c r="T755" s="55"/>
      <c r="U755" s="55"/>
      <c r="V755" s="55"/>
      <c r="W755" s="684"/>
      <c r="X755" s="55"/>
      <c r="Y755" s="55"/>
      <c r="Z755" s="55"/>
      <c r="AA755" s="55"/>
      <c r="AB755" s="55"/>
      <c r="AC755" s="55"/>
      <c r="AD755" s="55"/>
      <c r="AE755" s="55"/>
      <c r="AF755" s="684"/>
      <c r="AG755" s="55"/>
      <c r="AH755" s="55"/>
      <c r="AI755" s="55"/>
      <c r="AJ755" s="55"/>
      <c r="AK755" s="55"/>
      <c r="AL755" s="55"/>
      <c r="AM755" s="684"/>
      <c r="AN755" s="55"/>
      <c r="AO755" s="55"/>
      <c r="AP755" s="55"/>
      <c r="AQ755" s="689"/>
      <c r="AR755" s="686"/>
      <c r="AS755" s="687"/>
      <c r="AT755" s="687"/>
      <c r="AU755" s="340"/>
      <c r="AV755" s="340"/>
    </row>
    <row r="756">
      <c r="A756" s="55"/>
      <c r="B756" s="684"/>
      <c r="C756" s="684"/>
      <c r="D756" s="442"/>
      <c r="E756" s="55"/>
      <c r="F756" s="55"/>
      <c r="G756" s="55"/>
      <c r="H756" s="55"/>
      <c r="I756" s="55"/>
      <c r="J756" s="55"/>
      <c r="K756" s="55"/>
      <c r="L756" s="55"/>
      <c r="M756" s="55"/>
      <c r="N756" s="55"/>
      <c r="O756" s="684"/>
      <c r="P756" s="684"/>
      <c r="Q756" s="684"/>
      <c r="R756" s="684"/>
      <c r="S756" s="55"/>
      <c r="T756" s="55"/>
      <c r="U756" s="55"/>
      <c r="V756" s="55"/>
      <c r="W756" s="684"/>
      <c r="X756" s="55"/>
      <c r="Y756" s="55"/>
      <c r="Z756" s="55"/>
      <c r="AA756" s="55"/>
      <c r="AB756" s="55"/>
      <c r="AC756" s="55"/>
      <c r="AD756" s="55"/>
      <c r="AE756" s="55"/>
      <c r="AF756" s="684"/>
      <c r="AG756" s="55"/>
      <c r="AH756" s="55"/>
      <c r="AI756" s="55"/>
      <c r="AJ756" s="55"/>
      <c r="AK756" s="55"/>
      <c r="AL756" s="55"/>
      <c r="AM756" s="684"/>
      <c r="AN756" s="55"/>
      <c r="AO756" s="55"/>
      <c r="AP756" s="55"/>
      <c r="AQ756" s="689"/>
      <c r="AR756" s="686"/>
      <c r="AS756" s="687"/>
      <c r="AT756" s="687"/>
      <c r="AU756" s="340"/>
      <c r="AV756" s="340"/>
    </row>
    <row r="757">
      <c r="A757" s="55"/>
      <c r="B757" s="684"/>
      <c r="C757" s="684"/>
      <c r="D757" s="442"/>
      <c r="E757" s="55"/>
      <c r="F757" s="55"/>
      <c r="G757" s="55"/>
      <c r="H757" s="55"/>
      <c r="I757" s="55"/>
      <c r="J757" s="55"/>
      <c r="K757" s="55"/>
      <c r="L757" s="55"/>
      <c r="M757" s="55"/>
      <c r="N757" s="55"/>
      <c r="O757" s="684"/>
      <c r="P757" s="684"/>
      <c r="Q757" s="684"/>
      <c r="R757" s="684"/>
      <c r="S757" s="55"/>
      <c r="T757" s="55"/>
      <c r="U757" s="55"/>
      <c r="V757" s="55"/>
      <c r="W757" s="684"/>
      <c r="X757" s="55"/>
      <c r="Y757" s="55"/>
      <c r="Z757" s="55"/>
      <c r="AA757" s="55"/>
      <c r="AB757" s="55"/>
      <c r="AC757" s="55"/>
      <c r="AD757" s="55"/>
      <c r="AE757" s="55"/>
      <c r="AF757" s="684"/>
      <c r="AG757" s="55"/>
      <c r="AH757" s="55"/>
      <c r="AI757" s="55"/>
      <c r="AJ757" s="55"/>
      <c r="AK757" s="55"/>
      <c r="AL757" s="55"/>
      <c r="AM757" s="684"/>
      <c r="AN757" s="55"/>
      <c r="AO757" s="55"/>
      <c r="AP757" s="55"/>
      <c r="AQ757" s="689"/>
      <c r="AR757" s="686"/>
      <c r="AS757" s="687"/>
      <c r="AT757" s="687"/>
      <c r="AU757" s="340"/>
      <c r="AV757" s="340"/>
    </row>
    <row r="758">
      <c r="A758" s="55"/>
      <c r="B758" s="684"/>
      <c r="C758" s="684"/>
      <c r="D758" s="442"/>
      <c r="E758" s="55"/>
      <c r="F758" s="55"/>
      <c r="G758" s="55"/>
      <c r="H758" s="55"/>
      <c r="I758" s="55"/>
      <c r="J758" s="55"/>
      <c r="K758" s="55"/>
      <c r="L758" s="55"/>
      <c r="M758" s="55"/>
      <c r="N758" s="55"/>
      <c r="O758" s="684"/>
      <c r="P758" s="684"/>
      <c r="Q758" s="684"/>
      <c r="R758" s="684"/>
      <c r="S758" s="55"/>
      <c r="T758" s="55"/>
      <c r="U758" s="55"/>
      <c r="V758" s="55"/>
      <c r="W758" s="684"/>
      <c r="X758" s="55"/>
      <c r="Y758" s="55"/>
      <c r="Z758" s="55"/>
      <c r="AA758" s="55"/>
      <c r="AB758" s="55"/>
      <c r="AC758" s="55"/>
      <c r="AD758" s="55"/>
      <c r="AE758" s="55"/>
      <c r="AF758" s="684"/>
      <c r="AG758" s="55"/>
      <c r="AH758" s="55"/>
      <c r="AI758" s="55"/>
      <c r="AJ758" s="55"/>
      <c r="AK758" s="55"/>
      <c r="AL758" s="55"/>
      <c r="AM758" s="684"/>
      <c r="AN758" s="55"/>
      <c r="AO758" s="55"/>
      <c r="AP758" s="55"/>
      <c r="AQ758" s="689"/>
      <c r="AR758" s="686"/>
      <c r="AS758" s="687"/>
      <c r="AT758" s="687"/>
      <c r="AU758" s="340"/>
      <c r="AV758" s="340"/>
    </row>
    <row r="759">
      <c r="A759" s="55"/>
      <c r="B759" s="684"/>
      <c r="C759" s="684"/>
      <c r="D759" s="442"/>
      <c r="E759" s="55"/>
      <c r="F759" s="55"/>
      <c r="G759" s="55"/>
      <c r="H759" s="55"/>
      <c r="I759" s="55"/>
      <c r="J759" s="55"/>
      <c r="K759" s="55"/>
      <c r="L759" s="55"/>
      <c r="M759" s="55"/>
      <c r="N759" s="55"/>
      <c r="O759" s="684"/>
      <c r="P759" s="684"/>
      <c r="Q759" s="684"/>
      <c r="R759" s="684"/>
      <c r="S759" s="55"/>
      <c r="T759" s="55"/>
      <c r="U759" s="55"/>
      <c r="V759" s="55"/>
      <c r="W759" s="684"/>
      <c r="X759" s="55"/>
      <c r="Y759" s="55"/>
      <c r="Z759" s="55"/>
      <c r="AA759" s="55"/>
      <c r="AB759" s="55"/>
      <c r="AC759" s="55"/>
      <c r="AD759" s="55"/>
      <c r="AE759" s="55"/>
      <c r="AF759" s="684"/>
      <c r="AG759" s="55"/>
      <c r="AH759" s="55"/>
      <c r="AI759" s="55"/>
      <c r="AJ759" s="55"/>
      <c r="AK759" s="55"/>
      <c r="AL759" s="55"/>
      <c r="AM759" s="684"/>
      <c r="AN759" s="55"/>
      <c r="AO759" s="55"/>
      <c r="AP759" s="55"/>
      <c r="AQ759" s="689"/>
      <c r="AR759" s="686"/>
      <c r="AS759" s="687"/>
      <c r="AT759" s="687"/>
      <c r="AU759" s="340"/>
      <c r="AV759" s="340"/>
    </row>
    <row r="760">
      <c r="A760" s="55"/>
      <c r="B760" s="684"/>
      <c r="C760" s="684"/>
      <c r="D760" s="442"/>
      <c r="E760" s="55"/>
      <c r="F760" s="55"/>
      <c r="G760" s="55"/>
      <c r="H760" s="55"/>
      <c r="I760" s="55"/>
      <c r="J760" s="55"/>
      <c r="K760" s="55"/>
      <c r="L760" s="55"/>
      <c r="M760" s="55"/>
      <c r="N760" s="55"/>
      <c r="O760" s="684"/>
      <c r="P760" s="684"/>
      <c r="Q760" s="684"/>
      <c r="R760" s="684"/>
      <c r="S760" s="55"/>
      <c r="T760" s="55"/>
      <c r="U760" s="55"/>
      <c r="V760" s="55"/>
      <c r="W760" s="684"/>
      <c r="X760" s="55"/>
      <c r="Y760" s="55"/>
      <c r="Z760" s="55"/>
      <c r="AA760" s="55"/>
      <c r="AB760" s="55"/>
      <c r="AC760" s="55"/>
      <c r="AD760" s="55"/>
      <c r="AE760" s="55"/>
      <c r="AF760" s="684"/>
      <c r="AG760" s="55"/>
      <c r="AH760" s="55"/>
      <c r="AI760" s="55"/>
      <c r="AJ760" s="55"/>
      <c r="AK760" s="55"/>
      <c r="AL760" s="55"/>
      <c r="AM760" s="684"/>
      <c r="AN760" s="55"/>
      <c r="AO760" s="55"/>
      <c r="AP760" s="55"/>
      <c r="AQ760" s="689"/>
      <c r="AR760" s="686"/>
      <c r="AS760" s="687"/>
      <c r="AT760" s="687"/>
      <c r="AU760" s="340"/>
      <c r="AV760" s="340"/>
    </row>
    <row r="761">
      <c r="A761" s="55"/>
      <c r="B761" s="684"/>
      <c r="C761" s="684"/>
      <c r="D761" s="442"/>
      <c r="E761" s="55"/>
      <c r="F761" s="55"/>
      <c r="G761" s="55"/>
      <c r="H761" s="55"/>
      <c r="I761" s="55"/>
      <c r="J761" s="55"/>
      <c r="K761" s="55"/>
      <c r="L761" s="55"/>
      <c r="M761" s="55"/>
      <c r="N761" s="55"/>
      <c r="O761" s="684"/>
      <c r="P761" s="684"/>
      <c r="Q761" s="684"/>
      <c r="R761" s="684"/>
      <c r="S761" s="55"/>
      <c r="T761" s="55"/>
      <c r="U761" s="55"/>
      <c r="V761" s="55"/>
      <c r="W761" s="684"/>
      <c r="X761" s="55"/>
      <c r="Y761" s="55"/>
      <c r="Z761" s="55"/>
      <c r="AA761" s="55"/>
      <c r="AB761" s="55"/>
      <c r="AC761" s="55"/>
      <c r="AD761" s="55"/>
      <c r="AE761" s="55"/>
      <c r="AF761" s="684"/>
      <c r="AG761" s="55"/>
      <c r="AH761" s="55"/>
      <c r="AI761" s="55"/>
      <c r="AJ761" s="55"/>
      <c r="AK761" s="55"/>
      <c r="AL761" s="55"/>
      <c r="AM761" s="684"/>
      <c r="AN761" s="55"/>
      <c r="AO761" s="55"/>
      <c r="AP761" s="55"/>
      <c r="AQ761" s="689"/>
      <c r="AR761" s="686"/>
      <c r="AS761" s="687"/>
      <c r="AT761" s="687"/>
      <c r="AU761" s="340"/>
      <c r="AV761" s="340"/>
    </row>
    <row r="762">
      <c r="A762" s="55"/>
      <c r="B762" s="684"/>
      <c r="C762" s="684"/>
      <c r="D762" s="442"/>
      <c r="E762" s="55"/>
      <c r="F762" s="55"/>
      <c r="G762" s="55"/>
      <c r="H762" s="55"/>
      <c r="I762" s="55"/>
      <c r="J762" s="55"/>
      <c r="K762" s="55"/>
      <c r="L762" s="55"/>
      <c r="M762" s="55"/>
      <c r="N762" s="55"/>
      <c r="O762" s="684"/>
      <c r="P762" s="684"/>
      <c r="Q762" s="684"/>
      <c r="R762" s="684"/>
      <c r="S762" s="55"/>
      <c r="T762" s="55"/>
      <c r="U762" s="55"/>
      <c r="V762" s="55"/>
      <c r="W762" s="684"/>
      <c r="X762" s="55"/>
      <c r="Y762" s="55"/>
      <c r="Z762" s="55"/>
      <c r="AA762" s="55"/>
      <c r="AB762" s="55"/>
      <c r="AC762" s="55"/>
      <c r="AD762" s="55"/>
      <c r="AE762" s="55"/>
      <c r="AF762" s="684"/>
      <c r="AG762" s="55"/>
      <c r="AH762" s="55"/>
      <c r="AI762" s="55"/>
      <c r="AJ762" s="55"/>
      <c r="AK762" s="55"/>
      <c r="AL762" s="55"/>
      <c r="AM762" s="684"/>
      <c r="AN762" s="55"/>
      <c r="AO762" s="55"/>
      <c r="AP762" s="55"/>
      <c r="AQ762" s="689"/>
      <c r="AR762" s="686"/>
      <c r="AS762" s="687"/>
      <c r="AT762" s="687"/>
      <c r="AU762" s="340"/>
      <c r="AV762" s="340"/>
    </row>
    <row r="763">
      <c r="A763" s="55"/>
      <c r="B763" s="684"/>
      <c r="C763" s="684"/>
      <c r="D763" s="442"/>
      <c r="E763" s="55"/>
      <c r="F763" s="55"/>
      <c r="G763" s="55"/>
      <c r="H763" s="55"/>
      <c r="I763" s="55"/>
      <c r="J763" s="55"/>
      <c r="K763" s="55"/>
      <c r="L763" s="55"/>
      <c r="M763" s="55"/>
      <c r="N763" s="55"/>
      <c r="O763" s="684"/>
      <c r="P763" s="684"/>
      <c r="Q763" s="684"/>
      <c r="R763" s="684"/>
      <c r="S763" s="55"/>
      <c r="T763" s="55"/>
      <c r="U763" s="55"/>
      <c r="V763" s="55"/>
      <c r="W763" s="684"/>
      <c r="X763" s="55"/>
      <c r="Y763" s="55"/>
      <c r="Z763" s="55"/>
      <c r="AA763" s="55"/>
      <c r="AB763" s="55"/>
      <c r="AC763" s="55"/>
      <c r="AD763" s="55"/>
      <c r="AE763" s="55"/>
      <c r="AF763" s="684"/>
      <c r="AG763" s="55"/>
      <c r="AH763" s="55"/>
      <c r="AI763" s="55"/>
      <c r="AJ763" s="55"/>
      <c r="AK763" s="55"/>
      <c r="AL763" s="55"/>
      <c r="AM763" s="684"/>
      <c r="AN763" s="55"/>
      <c r="AO763" s="55"/>
      <c r="AP763" s="55"/>
      <c r="AQ763" s="689"/>
      <c r="AR763" s="686"/>
      <c r="AS763" s="687"/>
      <c r="AT763" s="687"/>
      <c r="AU763" s="340"/>
      <c r="AV763" s="340"/>
    </row>
    <row r="764">
      <c r="A764" s="55"/>
      <c r="B764" s="684"/>
      <c r="C764" s="684"/>
      <c r="D764" s="442"/>
      <c r="E764" s="55"/>
      <c r="F764" s="55"/>
      <c r="G764" s="55"/>
      <c r="H764" s="55"/>
      <c r="I764" s="55"/>
      <c r="J764" s="55"/>
      <c r="K764" s="55"/>
      <c r="L764" s="55"/>
      <c r="M764" s="55"/>
      <c r="N764" s="55"/>
      <c r="O764" s="684"/>
      <c r="P764" s="684"/>
      <c r="Q764" s="684"/>
      <c r="R764" s="684"/>
      <c r="S764" s="55"/>
      <c r="T764" s="55"/>
      <c r="U764" s="55"/>
      <c r="V764" s="55"/>
      <c r="W764" s="684"/>
      <c r="X764" s="55"/>
      <c r="Y764" s="55"/>
      <c r="Z764" s="55"/>
      <c r="AA764" s="55"/>
      <c r="AB764" s="55"/>
      <c r="AC764" s="55"/>
      <c r="AD764" s="55"/>
      <c r="AE764" s="55"/>
      <c r="AF764" s="684"/>
      <c r="AG764" s="55"/>
      <c r="AH764" s="55"/>
      <c r="AI764" s="55"/>
      <c r="AJ764" s="55"/>
      <c r="AK764" s="55"/>
      <c r="AL764" s="55"/>
      <c r="AM764" s="684"/>
      <c r="AN764" s="55"/>
      <c r="AO764" s="55"/>
      <c r="AP764" s="55"/>
      <c r="AQ764" s="689"/>
      <c r="AR764" s="686"/>
      <c r="AS764" s="687"/>
      <c r="AT764" s="687"/>
      <c r="AU764" s="340"/>
      <c r="AV764" s="340"/>
    </row>
    <row r="765">
      <c r="A765" s="55"/>
      <c r="B765" s="684"/>
      <c r="C765" s="684"/>
      <c r="D765" s="442"/>
      <c r="E765" s="55"/>
      <c r="F765" s="55"/>
      <c r="G765" s="55"/>
      <c r="H765" s="55"/>
      <c r="I765" s="55"/>
      <c r="J765" s="55"/>
      <c r="K765" s="55"/>
      <c r="L765" s="55"/>
      <c r="M765" s="55"/>
      <c r="N765" s="55"/>
      <c r="O765" s="684"/>
      <c r="P765" s="684"/>
      <c r="Q765" s="684"/>
      <c r="R765" s="684"/>
      <c r="S765" s="55"/>
      <c r="T765" s="55"/>
      <c r="U765" s="55"/>
      <c r="V765" s="55"/>
      <c r="W765" s="684"/>
      <c r="X765" s="55"/>
      <c r="Y765" s="55"/>
      <c r="Z765" s="55"/>
      <c r="AA765" s="55"/>
      <c r="AB765" s="55"/>
      <c r="AC765" s="55"/>
      <c r="AD765" s="55"/>
      <c r="AE765" s="55"/>
      <c r="AF765" s="684"/>
      <c r="AG765" s="55"/>
      <c r="AH765" s="55"/>
      <c r="AI765" s="55"/>
      <c r="AJ765" s="55"/>
      <c r="AK765" s="55"/>
      <c r="AL765" s="55"/>
      <c r="AM765" s="684"/>
      <c r="AN765" s="55"/>
      <c r="AO765" s="55"/>
      <c r="AP765" s="55"/>
      <c r="AQ765" s="689"/>
      <c r="AR765" s="686"/>
      <c r="AS765" s="687"/>
      <c r="AT765" s="687"/>
      <c r="AU765" s="340"/>
      <c r="AV765" s="340"/>
    </row>
    <row r="766">
      <c r="A766" s="55"/>
      <c r="B766" s="684"/>
      <c r="C766" s="684"/>
      <c r="D766" s="442"/>
      <c r="E766" s="55"/>
      <c r="F766" s="55"/>
      <c r="G766" s="55"/>
      <c r="H766" s="55"/>
      <c r="I766" s="55"/>
      <c r="J766" s="55"/>
      <c r="K766" s="55"/>
      <c r="L766" s="55"/>
      <c r="M766" s="55"/>
      <c r="N766" s="55"/>
      <c r="O766" s="684"/>
      <c r="P766" s="684"/>
      <c r="Q766" s="684"/>
      <c r="R766" s="684"/>
      <c r="S766" s="55"/>
      <c r="T766" s="55"/>
      <c r="U766" s="55"/>
      <c r="V766" s="55"/>
      <c r="W766" s="684"/>
      <c r="X766" s="55"/>
      <c r="Y766" s="55"/>
      <c r="Z766" s="55"/>
      <c r="AA766" s="55"/>
      <c r="AB766" s="55"/>
      <c r="AC766" s="55"/>
      <c r="AD766" s="55"/>
      <c r="AE766" s="55"/>
      <c r="AF766" s="684"/>
      <c r="AG766" s="55"/>
      <c r="AH766" s="55"/>
      <c r="AI766" s="55"/>
      <c r="AJ766" s="55"/>
      <c r="AK766" s="55"/>
      <c r="AL766" s="55"/>
      <c r="AM766" s="684"/>
      <c r="AN766" s="55"/>
      <c r="AO766" s="55"/>
      <c r="AP766" s="55"/>
      <c r="AQ766" s="689"/>
      <c r="AR766" s="686"/>
      <c r="AS766" s="687"/>
      <c r="AT766" s="687"/>
      <c r="AU766" s="340"/>
      <c r="AV766" s="340"/>
    </row>
    <row r="767">
      <c r="A767" s="55"/>
      <c r="B767" s="684"/>
      <c r="C767" s="684"/>
      <c r="D767" s="442"/>
      <c r="E767" s="55"/>
      <c r="F767" s="55"/>
      <c r="G767" s="55"/>
      <c r="H767" s="55"/>
      <c r="I767" s="55"/>
      <c r="J767" s="55"/>
      <c r="K767" s="55"/>
      <c r="L767" s="55"/>
      <c r="M767" s="55"/>
      <c r="N767" s="55"/>
      <c r="O767" s="684"/>
      <c r="P767" s="684"/>
      <c r="Q767" s="684"/>
      <c r="R767" s="684"/>
      <c r="S767" s="55"/>
      <c r="T767" s="55"/>
      <c r="U767" s="55"/>
      <c r="V767" s="55"/>
      <c r="W767" s="684"/>
      <c r="X767" s="55"/>
      <c r="Y767" s="55"/>
      <c r="Z767" s="55"/>
      <c r="AA767" s="55"/>
      <c r="AB767" s="55"/>
      <c r="AC767" s="55"/>
      <c r="AD767" s="55"/>
      <c r="AE767" s="55"/>
      <c r="AF767" s="684"/>
      <c r="AG767" s="55"/>
      <c r="AH767" s="55"/>
      <c r="AI767" s="55"/>
      <c r="AJ767" s="55"/>
      <c r="AK767" s="55"/>
      <c r="AL767" s="55"/>
      <c r="AM767" s="684"/>
      <c r="AN767" s="55"/>
      <c r="AO767" s="55"/>
      <c r="AP767" s="55"/>
      <c r="AQ767" s="689"/>
      <c r="AR767" s="686"/>
      <c r="AS767" s="687"/>
      <c r="AT767" s="687"/>
      <c r="AU767" s="340"/>
      <c r="AV767" s="340"/>
    </row>
    <row r="768">
      <c r="A768" s="55"/>
      <c r="B768" s="684"/>
      <c r="C768" s="684"/>
      <c r="D768" s="442"/>
      <c r="E768" s="55"/>
      <c r="F768" s="55"/>
      <c r="G768" s="55"/>
      <c r="H768" s="55"/>
      <c r="I768" s="55"/>
      <c r="J768" s="55"/>
      <c r="K768" s="55"/>
      <c r="L768" s="55"/>
      <c r="M768" s="55"/>
      <c r="N768" s="55"/>
      <c r="O768" s="684"/>
      <c r="P768" s="684"/>
      <c r="Q768" s="684"/>
      <c r="R768" s="684"/>
      <c r="S768" s="55"/>
      <c r="T768" s="55"/>
      <c r="U768" s="55"/>
      <c r="V768" s="55"/>
      <c r="W768" s="684"/>
      <c r="X768" s="55"/>
      <c r="Y768" s="55"/>
      <c r="Z768" s="55"/>
      <c r="AA768" s="55"/>
      <c r="AB768" s="55"/>
      <c r="AC768" s="55"/>
      <c r="AD768" s="55"/>
      <c r="AE768" s="55"/>
      <c r="AF768" s="684"/>
      <c r="AG768" s="55"/>
      <c r="AH768" s="55"/>
      <c r="AI768" s="55"/>
      <c r="AJ768" s="55"/>
      <c r="AK768" s="55"/>
      <c r="AL768" s="55"/>
      <c r="AM768" s="684"/>
      <c r="AN768" s="55"/>
      <c r="AO768" s="55"/>
      <c r="AP768" s="55"/>
      <c r="AQ768" s="689"/>
      <c r="AR768" s="686"/>
      <c r="AS768" s="687"/>
      <c r="AT768" s="687"/>
      <c r="AU768" s="340"/>
      <c r="AV768" s="340"/>
    </row>
    <row r="769">
      <c r="A769" s="55"/>
      <c r="B769" s="684"/>
      <c r="C769" s="684"/>
      <c r="D769" s="442"/>
      <c r="E769" s="55"/>
      <c r="F769" s="55"/>
      <c r="G769" s="55"/>
      <c r="H769" s="55"/>
      <c r="I769" s="55"/>
      <c r="J769" s="55"/>
      <c r="K769" s="55"/>
      <c r="L769" s="55"/>
      <c r="M769" s="55"/>
      <c r="N769" s="55"/>
      <c r="O769" s="684"/>
      <c r="P769" s="684"/>
      <c r="Q769" s="684"/>
      <c r="R769" s="684"/>
      <c r="S769" s="55"/>
      <c r="T769" s="55"/>
      <c r="U769" s="55"/>
      <c r="V769" s="55"/>
      <c r="W769" s="684"/>
      <c r="X769" s="55"/>
      <c r="Y769" s="55"/>
      <c r="Z769" s="55"/>
      <c r="AA769" s="55"/>
      <c r="AB769" s="55"/>
      <c r="AC769" s="55"/>
      <c r="AD769" s="55"/>
      <c r="AE769" s="55"/>
      <c r="AF769" s="684"/>
      <c r="AG769" s="55"/>
      <c r="AH769" s="55"/>
      <c r="AI769" s="55"/>
      <c r="AJ769" s="55"/>
      <c r="AK769" s="55"/>
      <c r="AL769" s="55"/>
      <c r="AM769" s="684"/>
      <c r="AN769" s="55"/>
      <c r="AO769" s="55"/>
      <c r="AP769" s="55"/>
      <c r="AQ769" s="689"/>
      <c r="AR769" s="686"/>
      <c r="AS769" s="687"/>
      <c r="AT769" s="687"/>
      <c r="AU769" s="340"/>
      <c r="AV769" s="340"/>
    </row>
    <row r="770">
      <c r="A770" s="55"/>
      <c r="B770" s="684"/>
      <c r="C770" s="684"/>
      <c r="D770" s="442"/>
      <c r="E770" s="55"/>
      <c r="F770" s="55"/>
      <c r="G770" s="55"/>
      <c r="H770" s="55"/>
      <c r="I770" s="55"/>
      <c r="J770" s="55"/>
      <c r="K770" s="55"/>
      <c r="L770" s="55"/>
      <c r="M770" s="55"/>
      <c r="N770" s="55"/>
      <c r="O770" s="684"/>
      <c r="P770" s="684"/>
      <c r="Q770" s="684"/>
      <c r="R770" s="684"/>
      <c r="S770" s="55"/>
      <c r="T770" s="55"/>
      <c r="U770" s="55"/>
      <c r="V770" s="55"/>
      <c r="W770" s="684"/>
      <c r="X770" s="55"/>
      <c r="Y770" s="55"/>
      <c r="Z770" s="55"/>
      <c r="AA770" s="55"/>
      <c r="AB770" s="55"/>
      <c r="AC770" s="55"/>
      <c r="AD770" s="55"/>
      <c r="AE770" s="55"/>
      <c r="AF770" s="684"/>
      <c r="AG770" s="55"/>
      <c r="AH770" s="55"/>
      <c r="AI770" s="55"/>
      <c r="AJ770" s="55"/>
      <c r="AK770" s="55"/>
      <c r="AL770" s="55"/>
      <c r="AM770" s="684"/>
      <c r="AN770" s="55"/>
      <c r="AO770" s="55"/>
      <c r="AP770" s="55"/>
      <c r="AQ770" s="689"/>
      <c r="AR770" s="686"/>
      <c r="AS770" s="687"/>
      <c r="AT770" s="687"/>
      <c r="AU770" s="340"/>
      <c r="AV770" s="340"/>
    </row>
    <row r="771">
      <c r="A771" s="55"/>
      <c r="B771" s="684"/>
      <c r="C771" s="684"/>
      <c r="D771" s="442"/>
      <c r="E771" s="55"/>
      <c r="F771" s="55"/>
      <c r="G771" s="55"/>
      <c r="H771" s="55"/>
      <c r="I771" s="55"/>
      <c r="J771" s="55"/>
      <c r="K771" s="55"/>
      <c r="L771" s="55"/>
      <c r="M771" s="55"/>
      <c r="N771" s="55"/>
      <c r="O771" s="684"/>
      <c r="P771" s="684"/>
      <c r="Q771" s="684"/>
      <c r="R771" s="684"/>
      <c r="S771" s="55"/>
      <c r="T771" s="55"/>
      <c r="U771" s="55"/>
      <c r="V771" s="55"/>
      <c r="W771" s="684"/>
      <c r="X771" s="55"/>
      <c r="Y771" s="55"/>
      <c r="Z771" s="55"/>
      <c r="AA771" s="55"/>
      <c r="AB771" s="55"/>
      <c r="AC771" s="55"/>
      <c r="AD771" s="55"/>
      <c r="AE771" s="55"/>
      <c r="AF771" s="684"/>
      <c r="AG771" s="55"/>
      <c r="AH771" s="55"/>
      <c r="AI771" s="55"/>
      <c r="AJ771" s="55"/>
      <c r="AK771" s="55"/>
      <c r="AL771" s="55"/>
      <c r="AM771" s="684"/>
      <c r="AN771" s="55"/>
      <c r="AO771" s="55"/>
      <c r="AP771" s="55"/>
      <c r="AQ771" s="689"/>
      <c r="AR771" s="686"/>
      <c r="AS771" s="687"/>
      <c r="AT771" s="687"/>
      <c r="AU771" s="340"/>
      <c r="AV771" s="340"/>
    </row>
    <row r="772">
      <c r="A772" s="55"/>
      <c r="B772" s="684"/>
      <c r="C772" s="684"/>
      <c r="D772" s="442"/>
      <c r="E772" s="55"/>
      <c r="F772" s="55"/>
      <c r="G772" s="55"/>
      <c r="H772" s="55"/>
      <c r="I772" s="55"/>
      <c r="J772" s="55"/>
      <c r="K772" s="55"/>
      <c r="L772" s="55"/>
      <c r="M772" s="55"/>
      <c r="N772" s="55"/>
      <c r="O772" s="684"/>
      <c r="P772" s="684"/>
      <c r="Q772" s="684"/>
      <c r="R772" s="684"/>
      <c r="S772" s="55"/>
      <c r="T772" s="55"/>
      <c r="U772" s="55"/>
      <c r="V772" s="55"/>
      <c r="W772" s="684"/>
      <c r="X772" s="55"/>
      <c r="Y772" s="55"/>
      <c r="Z772" s="55"/>
      <c r="AA772" s="55"/>
      <c r="AB772" s="55"/>
      <c r="AC772" s="55"/>
      <c r="AD772" s="55"/>
      <c r="AE772" s="55"/>
      <c r="AF772" s="684"/>
      <c r="AG772" s="55"/>
      <c r="AH772" s="55"/>
      <c r="AI772" s="55"/>
      <c r="AJ772" s="55"/>
      <c r="AK772" s="55"/>
      <c r="AL772" s="55"/>
      <c r="AM772" s="684"/>
      <c r="AN772" s="55"/>
      <c r="AO772" s="55"/>
      <c r="AP772" s="55"/>
      <c r="AQ772" s="689"/>
      <c r="AR772" s="686"/>
      <c r="AS772" s="687"/>
      <c r="AT772" s="687"/>
      <c r="AU772" s="340"/>
      <c r="AV772" s="340"/>
    </row>
    <row r="773">
      <c r="A773" s="55"/>
      <c r="B773" s="684"/>
      <c r="C773" s="684"/>
      <c r="D773" s="442"/>
      <c r="E773" s="55"/>
      <c r="F773" s="55"/>
      <c r="G773" s="55"/>
      <c r="H773" s="55"/>
      <c r="I773" s="55"/>
      <c r="J773" s="55"/>
      <c r="K773" s="55"/>
      <c r="L773" s="55"/>
      <c r="M773" s="55"/>
      <c r="N773" s="55"/>
      <c r="O773" s="684"/>
      <c r="P773" s="684"/>
      <c r="Q773" s="684"/>
      <c r="R773" s="684"/>
      <c r="S773" s="55"/>
      <c r="T773" s="55"/>
      <c r="U773" s="55"/>
      <c r="V773" s="55"/>
      <c r="W773" s="684"/>
      <c r="X773" s="55"/>
      <c r="Y773" s="55"/>
      <c r="Z773" s="55"/>
      <c r="AA773" s="55"/>
      <c r="AB773" s="55"/>
      <c r="AC773" s="55"/>
      <c r="AD773" s="55"/>
      <c r="AE773" s="55"/>
      <c r="AF773" s="684"/>
      <c r="AG773" s="55"/>
      <c r="AH773" s="55"/>
      <c r="AI773" s="55"/>
      <c r="AJ773" s="55"/>
      <c r="AK773" s="55"/>
      <c r="AL773" s="55"/>
      <c r="AM773" s="684"/>
      <c r="AN773" s="55"/>
      <c r="AO773" s="55"/>
      <c r="AP773" s="55"/>
      <c r="AQ773" s="689"/>
      <c r="AR773" s="686"/>
      <c r="AS773" s="687"/>
      <c r="AT773" s="687"/>
      <c r="AU773" s="340"/>
      <c r="AV773" s="340"/>
    </row>
    <row r="774">
      <c r="A774" s="55"/>
      <c r="B774" s="684"/>
      <c r="C774" s="684"/>
      <c r="D774" s="442"/>
      <c r="E774" s="55"/>
      <c r="F774" s="55"/>
      <c r="G774" s="55"/>
      <c r="H774" s="55"/>
      <c r="I774" s="55"/>
      <c r="J774" s="55"/>
      <c r="K774" s="55"/>
      <c r="L774" s="55"/>
      <c r="M774" s="55"/>
      <c r="N774" s="55"/>
      <c r="O774" s="684"/>
      <c r="P774" s="684"/>
      <c r="Q774" s="684"/>
      <c r="R774" s="684"/>
      <c r="S774" s="55"/>
      <c r="T774" s="55"/>
      <c r="U774" s="55"/>
      <c r="V774" s="55"/>
      <c r="W774" s="684"/>
      <c r="X774" s="55"/>
      <c r="Y774" s="55"/>
      <c r="Z774" s="55"/>
      <c r="AA774" s="55"/>
      <c r="AB774" s="55"/>
      <c r="AC774" s="55"/>
      <c r="AD774" s="55"/>
      <c r="AE774" s="55"/>
      <c r="AF774" s="684"/>
      <c r="AG774" s="55"/>
      <c r="AH774" s="55"/>
      <c r="AI774" s="55"/>
      <c r="AJ774" s="55"/>
      <c r="AK774" s="55"/>
      <c r="AL774" s="55"/>
      <c r="AM774" s="684"/>
      <c r="AN774" s="55"/>
      <c r="AO774" s="55"/>
      <c r="AP774" s="55"/>
      <c r="AQ774" s="689"/>
      <c r="AR774" s="686"/>
      <c r="AS774" s="687"/>
      <c r="AT774" s="687"/>
      <c r="AU774" s="340"/>
      <c r="AV774" s="340"/>
    </row>
    <row r="775">
      <c r="A775" s="55"/>
      <c r="B775" s="684"/>
      <c r="C775" s="684"/>
      <c r="D775" s="442"/>
      <c r="E775" s="55"/>
      <c r="F775" s="55"/>
      <c r="G775" s="55"/>
      <c r="H775" s="55"/>
      <c r="I775" s="55"/>
      <c r="J775" s="55"/>
      <c r="K775" s="55"/>
      <c r="L775" s="55"/>
      <c r="M775" s="55"/>
      <c r="N775" s="55"/>
      <c r="O775" s="684"/>
      <c r="P775" s="684"/>
      <c r="Q775" s="684"/>
      <c r="R775" s="684"/>
      <c r="S775" s="55"/>
      <c r="T775" s="55"/>
      <c r="U775" s="55"/>
      <c r="V775" s="55"/>
      <c r="W775" s="684"/>
      <c r="X775" s="55"/>
      <c r="Y775" s="55"/>
      <c r="Z775" s="55"/>
      <c r="AA775" s="55"/>
      <c r="AB775" s="55"/>
      <c r="AC775" s="55"/>
      <c r="AD775" s="55"/>
      <c r="AE775" s="55"/>
      <c r="AF775" s="684"/>
      <c r="AG775" s="55"/>
      <c r="AH775" s="55"/>
      <c r="AI775" s="55"/>
      <c r="AJ775" s="55"/>
      <c r="AK775" s="55"/>
      <c r="AL775" s="55"/>
      <c r="AM775" s="684"/>
      <c r="AN775" s="55"/>
      <c r="AO775" s="55"/>
      <c r="AP775" s="55"/>
      <c r="AQ775" s="689"/>
      <c r="AR775" s="686"/>
      <c r="AS775" s="687"/>
      <c r="AT775" s="687"/>
      <c r="AU775" s="340"/>
      <c r="AV775" s="340"/>
    </row>
    <row r="776">
      <c r="A776" s="55"/>
      <c r="B776" s="684"/>
      <c r="C776" s="684"/>
      <c r="D776" s="442"/>
      <c r="E776" s="55"/>
      <c r="F776" s="55"/>
      <c r="G776" s="55"/>
      <c r="H776" s="55"/>
      <c r="I776" s="55"/>
      <c r="J776" s="55"/>
      <c r="K776" s="55"/>
      <c r="L776" s="55"/>
      <c r="M776" s="55"/>
      <c r="N776" s="55"/>
      <c r="O776" s="684"/>
      <c r="P776" s="684"/>
      <c r="Q776" s="684"/>
      <c r="R776" s="684"/>
      <c r="S776" s="55"/>
      <c r="T776" s="55"/>
      <c r="U776" s="55"/>
      <c r="V776" s="55"/>
      <c r="W776" s="684"/>
      <c r="X776" s="55"/>
      <c r="Y776" s="55"/>
      <c r="Z776" s="55"/>
      <c r="AA776" s="55"/>
      <c r="AB776" s="55"/>
      <c r="AC776" s="55"/>
      <c r="AD776" s="55"/>
      <c r="AE776" s="55"/>
      <c r="AF776" s="684"/>
      <c r="AG776" s="55"/>
      <c r="AH776" s="55"/>
      <c r="AI776" s="55"/>
      <c r="AJ776" s="55"/>
      <c r="AK776" s="55"/>
      <c r="AL776" s="55"/>
      <c r="AM776" s="684"/>
      <c r="AN776" s="55"/>
      <c r="AO776" s="55"/>
      <c r="AP776" s="55"/>
      <c r="AQ776" s="689"/>
      <c r="AR776" s="686"/>
      <c r="AS776" s="687"/>
      <c r="AT776" s="687"/>
      <c r="AU776" s="340"/>
      <c r="AV776" s="340"/>
    </row>
    <row r="777">
      <c r="A777" s="55"/>
      <c r="B777" s="684"/>
      <c r="C777" s="684"/>
      <c r="D777" s="442"/>
      <c r="E777" s="55"/>
      <c r="F777" s="55"/>
      <c r="G777" s="55"/>
      <c r="H777" s="55"/>
      <c r="I777" s="55"/>
      <c r="J777" s="55"/>
      <c r="K777" s="55"/>
      <c r="L777" s="55"/>
      <c r="M777" s="55"/>
      <c r="N777" s="55"/>
      <c r="O777" s="684"/>
      <c r="P777" s="684"/>
      <c r="Q777" s="684"/>
      <c r="R777" s="684"/>
      <c r="S777" s="55"/>
      <c r="T777" s="55"/>
      <c r="U777" s="55"/>
      <c r="V777" s="55"/>
      <c r="W777" s="684"/>
      <c r="X777" s="55"/>
      <c r="Y777" s="55"/>
      <c r="Z777" s="55"/>
      <c r="AA777" s="55"/>
      <c r="AB777" s="55"/>
      <c r="AC777" s="55"/>
      <c r="AD777" s="55"/>
      <c r="AE777" s="55"/>
      <c r="AF777" s="684"/>
      <c r="AG777" s="55"/>
      <c r="AH777" s="55"/>
      <c r="AI777" s="55"/>
      <c r="AJ777" s="55"/>
      <c r="AK777" s="55"/>
      <c r="AL777" s="55"/>
      <c r="AM777" s="684"/>
      <c r="AN777" s="55"/>
      <c r="AO777" s="55"/>
      <c r="AP777" s="55"/>
      <c r="AQ777" s="689"/>
      <c r="AR777" s="686"/>
      <c r="AS777" s="687"/>
      <c r="AT777" s="687"/>
      <c r="AU777" s="340"/>
      <c r="AV777" s="340"/>
    </row>
    <row r="778">
      <c r="A778" s="55"/>
      <c r="B778" s="684"/>
      <c r="C778" s="684"/>
      <c r="D778" s="442"/>
      <c r="E778" s="55"/>
      <c r="F778" s="55"/>
      <c r="G778" s="55"/>
      <c r="H778" s="55"/>
      <c r="I778" s="55"/>
      <c r="J778" s="55"/>
      <c r="K778" s="55"/>
      <c r="L778" s="55"/>
      <c r="M778" s="55"/>
      <c r="N778" s="55"/>
      <c r="O778" s="684"/>
      <c r="P778" s="684"/>
      <c r="Q778" s="684"/>
      <c r="R778" s="684"/>
      <c r="S778" s="55"/>
      <c r="T778" s="55"/>
      <c r="U778" s="55"/>
      <c r="V778" s="55"/>
      <c r="W778" s="684"/>
      <c r="X778" s="55"/>
      <c r="Y778" s="55"/>
      <c r="Z778" s="55"/>
      <c r="AA778" s="55"/>
      <c r="AB778" s="55"/>
      <c r="AC778" s="55"/>
      <c r="AD778" s="55"/>
      <c r="AE778" s="55"/>
      <c r="AF778" s="684"/>
      <c r="AG778" s="55"/>
      <c r="AH778" s="55"/>
      <c r="AI778" s="55"/>
      <c r="AJ778" s="55"/>
      <c r="AK778" s="55"/>
      <c r="AL778" s="55"/>
      <c r="AM778" s="684"/>
      <c r="AN778" s="55"/>
      <c r="AO778" s="55"/>
      <c r="AP778" s="55"/>
      <c r="AQ778" s="689"/>
      <c r="AR778" s="686"/>
      <c r="AS778" s="687"/>
      <c r="AT778" s="687"/>
      <c r="AU778" s="340"/>
      <c r="AV778" s="340"/>
    </row>
    <row r="779">
      <c r="A779" s="55"/>
      <c r="B779" s="684"/>
      <c r="C779" s="684"/>
      <c r="D779" s="442"/>
      <c r="E779" s="55"/>
      <c r="F779" s="55"/>
      <c r="G779" s="55"/>
      <c r="H779" s="55"/>
      <c r="I779" s="55"/>
      <c r="J779" s="55"/>
      <c r="K779" s="55"/>
      <c r="L779" s="55"/>
      <c r="M779" s="55"/>
      <c r="N779" s="55"/>
      <c r="O779" s="684"/>
      <c r="P779" s="684"/>
      <c r="Q779" s="684"/>
      <c r="R779" s="684"/>
      <c r="S779" s="55"/>
      <c r="T779" s="55"/>
      <c r="U779" s="55"/>
      <c r="V779" s="55"/>
      <c r="W779" s="684"/>
      <c r="X779" s="55"/>
      <c r="Y779" s="55"/>
      <c r="Z779" s="55"/>
      <c r="AA779" s="55"/>
      <c r="AB779" s="55"/>
      <c r="AC779" s="55"/>
      <c r="AD779" s="55"/>
      <c r="AE779" s="55"/>
      <c r="AF779" s="684"/>
      <c r="AG779" s="55"/>
      <c r="AH779" s="55"/>
      <c r="AI779" s="55"/>
      <c r="AJ779" s="55"/>
      <c r="AK779" s="55"/>
      <c r="AL779" s="55"/>
      <c r="AM779" s="684"/>
      <c r="AN779" s="55"/>
      <c r="AO779" s="55"/>
      <c r="AP779" s="55"/>
      <c r="AQ779" s="689"/>
      <c r="AR779" s="686"/>
      <c r="AS779" s="687"/>
      <c r="AT779" s="687"/>
      <c r="AU779" s="340"/>
      <c r="AV779" s="340"/>
    </row>
    <row r="780">
      <c r="A780" s="55"/>
      <c r="B780" s="684"/>
      <c r="C780" s="684"/>
      <c r="D780" s="442"/>
      <c r="E780" s="55"/>
      <c r="F780" s="55"/>
      <c r="G780" s="55"/>
      <c r="H780" s="55"/>
      <c r="I780" s="55"/>
      <c r="J780" s="55"/>
      <c r="K780" s="55"/>
      <c r="L780" s="55"/>
      <c r="M780" s="55"/>
      <c r="N780" s="55"/>
      <c r="O780" s="684"/>
      <c r="P780" s="684"/>
      <c r="Q780" s="684"/>
      <c r="R780" s="684"/>
      <c r="S780" s="55"/>
      <c r="T780" s="55"/>
      <c r="U780" s="55"/>
      <c r="V780" s="55"/>
      <c r="W780" s="684"/>
      <c r="X780" s="55"/>
      <c r="Y780" s="55"/>
      <c r="Z780" s="55"/>
      <c r="AA780" s="55"/>
      <c r="AB780" s="55"/>
      <c r="AC780" s="55"/>
      <c r="AD780" s="55"/>
      <c r="AE780" s="55"/>
      <c r="AF780" s="684"/>
      <c r="AG780" s="55"/>
      <c r="AH780" s="55"/>
      <c r="AI780" s="55"/>
      <c r="AJ780" s="55"/>
      <c r="AK780" s="55"/>
      <c r="AL780" s="55"/>
      <c r="AM780" s="684"/>
      <c r="AN780" s="55"/>
      <c r="AO780" s="55"/>
      <c r="AP780" s="55"/>
      <c r="AQ780" s="689"/>
      <c r="AR780" s="686"/>
      <c r="AS780" s="687"/>
      <c r="AT780" s="687"/>
      <c r="AU780" s="340"/>
      <c r="AV780" s="340"/>
    </row>
    <row r="781">
      <c r="A781" s="55"/>
      <c r="B781" s="684"/>
      <c r="C781" s="684"/>
      <c r="D781" s="442"/>
      <c r="E781" s="55"/>
      <c r="F781" s="55"/>
      <c r="G781" s="55"/>
      <c r="H781" s="55"/>
      <c r="I781" s="55"/>
      <c r="J781" s="55"/>
      <c r="K781" s="55"/>
      <c r="L781" s="55"/>
      <c r="M781" s="55"/>
      <c r="N781" s="55"/>
      <c r="O781" s="684"/>
      <c r="P781" s="684"/>
      <c r="Q781" s="684"/>
      <c r="R781" s="684"/>
      <c r="S781" s="55"/>
      <c r="T781" s="55"/>
      <c r="U781" s="55"/>
      <c r="V781" s="55"/>
      <c r="W781" s="684"/>
      <c r="X781" s="55"/>
      <c r="Y781" s="55"/>
      <c r="Z781" s="55"/>
      <c r="AA781" s="55"/>
      <c r="AB781" s="55"/>
      <c r="AC781" s="55"/>
      <c r="AD781" s="55"/>
      <c r="AE781" s="55"/>
      <c r="AF781" s="684"/>
      <c r="AG781" s="55"/>
      <c r="AH781" s="55"/>
      <c r="AI781" s="55"/>
      <c r="AJ781" s="55"/>
      <c r="AK781" s="55"/>
      <c r="AL781" s="55"/>
      <c r="AM781" s="684"/>
      <c r="AN781" s="55"/>
      <c r="AO781" s="55"/>
      <c r="AP781" s="55"/>
      <c r="AQ781" s="689"/>
      <c r="AR781" s="686"/>
      <c r="AS781" s="687"/>
      <c r="AT781" s="687"/>
      <c r="AU781" s="340"/>
      <c r="AV781" s="340"/>
    </row>
    <row r="782">
      <c r="A782" s="55"/>
      <c r="B782" s="684"/>
      <c r="C782" s="684"/>
      <c r="D782" s="442"/>
      <c r="E782" s="55"/>
      <c r="F782" s="55"/>
      <c r="G782" s="55"/>
      <c r="H782" s="55"/>
      <c r="I782" s="55"/>
      <c r="J782" s="55"/>
      <c r="K782" s="55"/>
      <c r="L782" s="55"/>
      <c r="M782" s="55"/>
      <c r="N782" s="55"/>
      <c r="O782" s="684"/>
      <c r="P782" s="684"/>
      <c r="Q782" s="684"/>
      <c r="R782" s="684"/>
      <c r="S782" s="55"/>
      <c r="T782" s="55"/>
      <c r="U782" s="55"/>
      <c r="V782" s="55"/>
      <c r="W782" s="684"/>
      <c r="X782" s="55"/>
      <c r="Y782" s="55"/>
      <c r="Z782" s="55"/>
      <c r="AA782" s="55"/>
      <c r="AB782" s="55"/>
      <c r="AC782" s="55"/>
      <c r="AD782" s="55"/>
      <c r="AE782" s="55"/>
      <c r="AF782" s="684"/>
      <c r="AG782" s="55"/>
      <c r="AH782" s="55"/>
      <c r="AI782" s="55"/>
      <c r="AJ782" s="55"/>
      <c r="AK782" s="55"/>
      <c r="AL782" s="55"/>
      <c r="AM782" s="684"/>
      <c r="AN782" s="55"/>
      <c r="AO782" s="55"/>
      <c r="AP782" s="55"/>
      <c r="AQ782" s="689"/>
      <c r="AR782" s="686"/>
      <c r="AS782" s="687"/>
      <c r="AT782" s="687"/>
      <c r="AU782" s="340"/>
      <c r="AV782" s="340"/>
    </row>
    <row r="783">
      <c r="A783" s="55"/>
      <c r="B783" s="684"/>
      <c r="C783" s="684"/>
      <c r="D783" s="442"/>
      <c r="E783" s="55"/>
      <c r="F783" s="55"/>
      <c r="G783" s="55"/>
      <c r="H783" s="55"/>
      <c r="I783" s="55"/>
      <c r="J783" s="55"/>
      <c r="K783" s="55"/>
      <c r="L783" s="55"/>
      <c r="M783" s="55"/>
      <c r="N783" s="55"/>
      <c r="O783" s="684"/>
      <c r="P783" s="684"/>
      <c r="Q783" s="684"/>
      <c r="R783" s="684"/>
      <c r="S783" s="55"/>
      <c r="T783" s="55"/>
      <c r="U783" s="55"/>
      <c r="V783" s="55"/>
      <c r="W783" s="684"/>
      <c r="X783" s="55"/>
      <c r="Y783" s="55"/>
      <c r="Z783" s="55"/>
      <c r="AA783" s="55"/>
      <c r="AB783" s="55"/>
      <c r="AC783" s="55"/>
      <c r="AD783" s="55"/>
      <c r="AE783" s="55"/>
      <c r="AF783" s="684"/>
      <c r="AG783" s="55"/>
      <c r="AH783" s="55"/>
      <c r="AI783" s="55"/>
      <c r="AJ783" s="55"/>
      <c r="AK783" s="55"/>
      <c r="AL783" s="55"/>
      <c r="AM783" s="684"/>
      <c r="AN783" s="55"/>
      <c r="AO783" s="55"/>
      <c r="AP783" s="55"/>
      <c r="AQ783" s="689"/>
      <c r="AR783" s="686"/>
      <c r="AS783" s="687"/>
      <c r="AT783" s="687"/>
      <c r="AU783" s="340"/>
      <c r="AV783" s="340"/>
    </row>
    <row r="784">
      <c r="A784" s="55"/>
      <c r="B784" s="684"/>
      <c r="C784" s="684"/>
      <c r="D784" s="442"/>
      <c r="E784" s="55"/>
      <c r="F784" s="55"/>
      <c r="G784" s="55"/>
      <c r="H784" s="55"/>
      <c r="I784" s="55"/>
      <c r="J784" s="55"/>
      <c r="K784" s="55"/>
      <c r="L784" s="55"/>
      <c r="M784" s="55"/>
      <c r="N784" s="55"/>
      <c r="O784" s="684"/>
      <c r="P784" s="684"/>
      <c r="Q784" s="684"/>
      <c r="R784" s="684"/>
      <c r="S784" s="55"/>
      <c r="T784" s="55"/>
      <c r="U784" s="55"/>
      <c r="V784" s="55"/>
      <c r="W784" s="684"/>
      <c r="X784" s="55"/>
      <c r="Y784" s="55"/>
      <c r="Z784" s="55"/>
      <c r="AA784" s="55"/>
      <c r="AB784" s="55"/>
      <c r="AC784" s="55"/>
      <c r="AD784" s="55"/>
      <c r="AE784" s="55"/>
      <c r="AF784" s="684"/>
      <c r="AG784" s="55"/>
      <c r="AH784" s="55"/>
      <c r="AI784" s="55"/>
      <c r="AJ784" s="55"/>
      <c r="AK784" s="55"/>
      <c r="AL784" s="55"/>
      <c r="AM784" s="684"/>
      <c r="AN784" s="55"/>
      <c r="AO784" s="55"/>
      <c r="AP784" s="55"/>
      <c r="AQ784" s="689"/>
      <c r="AR784" s="686"/>
      <c r="AS784" s="687"/>
      <c r="AT784" s="687"/>
      <c r="AU784" s="340"/>
      <c r="AV784" s="340"/>
    </row>
    <row r="785">
      <c r="A785" s="55"/>
      <c r="B785" s="684"/>
      <c r="C785" s="684"/>
      <c r="D785" s="442"/>
      <c r="E785" s="55"/>
      <c r="F785" s="55"/>
      <c r="G785" s="55"/>
      <c r="H785" s="55"/>
      <c r="I785" s="55"/>
      <c r="J785" s="55"/>
      <c r="K785" s="55"/>
      <c r="L785" s="55"/>
      <c r="M785" s="55"/>
      <c r="N785" s="55"/>
      <c r="O785" s="684"/>
      <c r="P785" s="684"/>
      <c r="Q785" s="684"/>
      <c r="R785" s="684"/>
      <c r="S785" s="55"/>
      <c r="T785" s="55"/>
      <c r="U785" s="55"/>
      <c r="V785" s="55"/>
      <c r="W785" s="684"/>
      <c r="X785" s="55"/>
      <c r="Y785" s="55"/>
      <c r="Z785" s="55"/>
      <c r="AA785" s="55"/>
      <c r="AB785" s="55"/>
      <c r="AC785" s="55"/>
      <c r="AD785" s="55"/>
      <c r="AE785" s="55"/>
      <c r="AF785" s="684"/>
      <c r="AG785" s="55"/>
      <c r="AH785" s="55"/>
      <c r="AI785" s="55"/>
      <c r="AJ785" s="55"/>
      <c r="AK785" s="55"/>
      <c r="AL785" s="55"/>
      <c r="AM785" s="684"/>
      <c r="AN785" s="55"/>
      <c r="AO785" s="55"/>
      <c r="AP785" s="55"/>
      <c r="AQ785" s="689"/>
      <c r="AR785" s="686"/>
      <c r="AS785" s="687"/>
      <c r="AT785" s="687"/>
      <c r="AU785" s="340"/>
      <c r="AV785" s="340"/>
    </row>
    <row r="786">
      <c r="A786" s="55"/>
      <c r="B786" s="684"/>
      <c r="C786" s="684"/>
      <c r="D786" s="442"/>
      <c r="E786" s="55"/>
      <c r="F786" s="55"/>
      <c r="G786" s="55"/>
      <c r="H786" s="55"/>
      <c r="I786" s="55"/>
      <c r="J786" s="55"/>
      <c r="K786" s="55"/>
      <c r="L786" s="55"/>
      <c r="M786" s="55"/>
      <c r="N786" s="55"/>
      <c r="O786" s="684"/>
      <c r="P786" s="684"/>
      <c r="Q786" s="684"/>
      <c r="R786" s="684"/>
      <c r="S786" s="55"/>
      <c r="T786" s="55"/>
      <c r="U786" s="55"/>
      <c r="V786" s="55"/>
      <c r="W786" s="684"/>
      <c r="X786" s="55"/>
      <c r="Y786" s="55"/>
      <c r="Z786" s="55"/>
      <c r="AA786" s="55"/>
      <c r="AB786" s="55"/>
      <c r="AC786" s="55"/>
      <c r="AD786" s="55"/>
      <c r="AE786" s="55"/>
      <c r="AF786" s="684"/>
      <c r="AG786" s="55"/>
      <c r="AH786" s="55"/>
      <c r="AI786" s="55"/>
      <c r="AJ786" s="55"/>
      <c r="AK786" s="55"/>
      <c r="AL786" s="55"/>
      <c r="AM786" s="684"/>
      <c r="AN786" s="55"/>
      <c r="AO786" s="55"/>
      <c r="AP786" s="55"/>
      <c r="AQ786" s="689"/>
      <c r="AR786" s="686"/>
      <c r="AS786" s="687"/>
      <c r="AT786" s="687"/>
      <c r="AU786" s="340"/>
      <c r="AV786" s="340"/>
    </row>
    <row r="787">
      <c r="A787" s="55"/>
      <c r="B787" s="684"/>
      <c r="C787" s="684"/>
      <c r="D787" s="442"/>
      <c r="E787" s="55"/>
      <c r="F787" s="55"/>
      <c r="G787" s="55"/>
      <c r="H787" s="55"/>
      <c r="I787" s="55"/>
      <c r="J787" s="55"/>
      <c r="K787" s="55"/>
      <c r="L787" s="55"/>
      <c r="M787" s="55"/>
      <c r="N787" s="55"/>
      <c r="O787" s="684"/>
      <c r="P787" s="684"/>
      <c r="Q787" s="684"/>
      <c r="R787" s="684"/>
      <c r="S787" s="55"/>
      <c r="T787" s="55"/>
      <c r="U787" s="55"/>
      <c r="V787" s="55"/>
      <c r="W787" s="684"/>
      <c r="X787" s="55"/>
      <c r="Y787" s="55"/>
      <c r="Z787" s="55"/>
      <c r="AA787" s="55"/>
      <c r="AB787" s="55"/>
      <c r="AC787" s="55"/>
      <c r="AD787" s="55"/>
      <c r="AE787" s="55"/>
      <c r="AF787" s="684"/>
      <c r="AG787" s="55"/>
      <c r="AH787" s="55"/>
      <c r="AI787" s="55"/>
      <c r="AJ787" s="55"/>
      <c r="AK787" s="55"/>
      <c r="AL787" s="55"/>
      <c r="AM787" s="684"/>
      <c r="AN787" s="55"/>
      <c r="AO787" s="55"/>
      <c r="AP787" s="55"/>
      <c r="AQ787" s="689"/>
      <c r="AR787" s="686"/>
      <c r="AS787" s="687"/>
      <c r="AT787" s="687"/>
      <c r="AU787" s="340"/>
      <c r="AV787" s="340"/>
    </row>
    <row r="788">
      <c r="A788" s="55"/>
      <c r="B788" s="684"/>
      <c r="C788" s="684"/>
      <c r="D788" s="442"/>
      <c r="E788" s="55"/>
      <c r="F788" s="55"/>
      <c r="G788" s="55"/>
      <c r="H788" s="55"/>
      <c r="I788" s="55"/>
      <c r="J788" s="55"/>
      <c r="K788" s="55"/>
      <c r="L788" s="55"/>
      <c r="M788" s="55"/>
      <c r="N788" s="55"/>
      <c r="O788" s="684"/>
      <c r="P788" s="684"/>
      <c r="Q788" s="684"/>
      <c r="R788" s="684"/>
      <c r="S788" s="55"/>
      <c r="T788" s="55"/>
      <c r="U788" s="55"/>
      <c r="V788" s="55"/>
      <c r="W788" s="684"/>
      <c r="X788" s="55"/>
      <c r="Y788" s="55"/>
      <c r="Z788" s="55"/>
      <c r="AA788" s="55"/>
      <c r="AB788" s="55"/>
      <c r="AC788" s="55"/>
      <c r="AD788" s="55"/>
      <c r="AE788" s="55"/>
      <c r="AF788" s="684"/>
      <c r="AG788" s="55"/>
      <c r="AH788" s="55"/>
      <c r="AI788" s="55"/>
      <c r="AJ788" s="55"/>
      <c r="AK788" s="55"/>
      <c r="AL788" s="55"/>
      <c r="AM788" s="684"/>
      <c r="AN788" s="55"/>
      <c r="AO788" s="55"/>
      <c r="AP788" s="55"/>
      <c r="AQ788" s="689"/>
      <c r="AR788" s="686"/>
      <c r="AS788" s="687"/>
      <c r="AT788" s="687"/>
      <c r="AU788" s="340"/>
      <c r="AV788" s="340"/>
    </row>
    <row r="789">
      <c r="A789" s="55"/>
      <c r="B789" s="684"/>
      <c r="C789" s="684"/>
      <c r="D789" s="442"/>
      <c r="E789" s="55"/>
      <c r="F789" s="55"/>
      <c r="G789" s="55"/>
      <c r="H789" s="55"/>
      <c r="I789" s="55"/>
      <c r="J789" s="55"/>
      <c r="K789" s="55"/>
      <c r="L789" s="55"/>
      <c r="M789" s="55"/>
      <c r="N789" s="55"/>
      <c r="O789" s="684"/>
      <c r="P789" s="684"/>
      <c r="Q789" s="684"/>
      <c r="R789" s="684"/>
      <c r="S789" s="55"/>
      <c r="T789" s="55"/>
      <c r="U789" s="55"/>
      <c r="V789" s="55"/>
      <c r="W789" s="684"/>
      <c r="X789" s="55"/>
      <c r="Y789" s="55"/>
      <c r="Z789" s="55"/>
      <c r="AA789" s="55"/>
      <c r="AB789" s="55"/>
      <c r="AC789" s="55"/>
      <c r="AD789" s="55"/>
      <c r="AE789" s="55"/>
      <c r="AF789" s="684"/>
      <c r="AG789" s="55"/>
      <c r="AH789" s="55"/>
      <c r="AI789" s="55"/>
      <c r="AJ789" s="55"/>
      <c r="AK789" s="55"/>
      <c r="AL789" s="55"/>
      <c r="AM789" s="684"/>
      <c r="AN789" s="55"/>
      <c r="AO789" s="55"/>
      <c r="AP789" s="55"/>
      <c r="AQ789" s="689"/>
      <c r="AR789" s="686"/>
      <c r="AS789" s="687"/>
      <c r="AT789" s="687"/>
      <c r="AU789" s="340"/>
      <c r="AV789" s="340"/>
    </row>
    <row r="790">
      <c r="A790" s="55"/>
      <c r="B790" s="684"/>
      <c r="C790" s="684"/>
      <c r="D790" s="442"/>
      <c r="E790" s="55"/>
      <c r="F790" s="55"/>
      <c r="G790" s="55"/>
      <c r="H790" s="55"/>
      <c r="I790" s="55"/>
      <c r="J790" s="55"/>
      <c r="K790" s="55"/>
      <c r="L790" s="55"/>
      <c r="M790" s="55"/>
      <c r="N790" s="55"/>
      <c r="O790" s="684"/>
      <c r="P790" s="684"/>
      <c r="Q790" s="684"/>
      <c r="R790" s="684"/>
      <c r="S790" s="55"/>
      <c r="T790" s="55"/>
      <c r="U790" s="55"/>
      <c r="V790" s="55"/>
      <c r="W790" s="684"/>
      <c r="X790" s="55"/>
      <c r="Y790" s="55"/>
      <c r="Z790" s="55"/>
      <c r="AA790" s="55"/>
      <c r="AB790" s="55"/>
      <c r="AC790" s="55"/>
      <c r="AD790" s="55"/>
      <c r="AE790" s="55"/>
      <c r="AF790" s="684"/>
      <c r="AG790" s="55"/>
      <c r="AH790" s="55"/>
      <c r="AI790" s="55"/>
      <c r="AJ790" s="55"/>
      <c r="AK790" s="55"/>
      <c r="AL790" s="55"/>
      <c r="AM790" s="684"/>
      <c r="AN790" s="55"/>
      <c r="AO790" s="55"/>
      <c r="AP790" s="55"/>
      <c r="AQ790" s="689"/>
      <c r="AR790" s="686"/>
      <c r="AS790" s="687"/>
      <c r="AT790" s="687"/>
      <c r="AU790" s="340"/>
      <c r="AV790" s="340"/>
    </row>
    <row r="791">
      <c r="A791" s="55"/>
      <c r="B791" s="684"/>
      <c r="C791" s="684"/>
      <c r="D791" s="442"/>
      <c r="E791" s="55"/>
      <c r="F791" s="55"/>
      <c r="G791" s="55"/>
      <c r="H791" s="55"/>
      <c r="I791" s="55"/>
      <c r="J791" s="55"/>
      <c r="K791" s="55"/>
      <c r="L791" s="55"/>
      <c r="M791" s="55"/>
      <c r="N791" s="55"/>
      <c r="O791" s="684"/>
      <c r="P791" s="684"/>
      <c r="Q791" s="684"/>
      <c r="R791" s="684"/>
      <c r="S791" s="55"/>
      <c r="T791" s="55"/>
      <c r="U791" s="55"/>
      <c r="V791" s="55"/>
      <c r="W791" s="684"/>
      <c r="X791" s="55"/>
      <c r="Y791" s="55"/>
      <c r="Z791" s="55"/>
      <c r="AA791" s="55"/>
      <c r="AB791" s="55"/>
      <c r="AC791" s="55"/>
      <c r="AD791" s="55"/>
      <c r="AE791" s="55"/>
      <c r="AF791" s="684"/>
      <c r="AG791" s="55"/>
      <c r="AH791" s="55"/>
      <c r="AI791" s="55"/>
      <c r="AJ791" s="55"/>
      <c r="AK791" s="55"/>
      <c r="AL791" s="55"/>
      <c r="AM791" s="684"/>
      <c r="AN791" s="55"/>
      <c r="AO791" s="55"/>
      <c r="AP791" s="55"/>
      <c r="AQ791" s="689"/>
      <c r="AR791" s="686"/>
      <c r="AS791" s="687"/>
      <c r="AT791" s="687"/>
      <c r="AU791" s="340"/>
      <c r="AV791" s="340"/>
    </row>
    <row r="792">
      <c r="A792" s="55"/>
      <c r="B792" s="684"/>
      <c r="C792" s="684"/>
      <c r="D792" s="442"/>
      <c r="E792" s="55"/>
      <c r="F792" s="55"/>
      <c r="G792" s="55"/>
      <c r="H792" s="55"/>
      <c r="I792" s="55"/>
      <c r="J792" s="55"/>
      <c r="K792" s="55"/>
      <c r="L792" s="55"/>
      <c r="M792" s="55"/>
      <c r="N792" s="55"/>
      <c r="O792" s="684"/>
      <c r="P792" s="684"/>
      <c r="Q792" s="684"/>
      <c r="R792" s="684"/>
      <c r="S792" s="55"/>
      <c r="T792" s="55"/>
      <c r="U792" s="55"/>
      <c r="V792" s="55"/>
      <c r="W792" s="684"/>
      <c r="X792" s="55"/>
      <c r="Y792" s="55"/>
      <c r="Z792" s="55"/>
      <c r="AA792" s="55"/>
      <c r="AB792" s="55"/>
      <c r="AC792" s="55"/>
      <c r="AD792" s="55"/>
      <c r="AE792" s="55"/>
      <c r="AF792" s="684"/>
      <c r="AG792" s="55"/>
      <c r="AH792" s="55"/>
      <c r="AI792" s="55"/>
      <c r="AJ792" s="55"/>
      <c r="AK792" s="55"/>
      <c r="AL792" s="55"/>
      <c r="AM792" s="684"/>
      <c r="AN792" s="55"/>
      <c r="AO792" s="55"/>
      <c r="AP792" s="55"/>
      <c r="AQ792" s="689"/>
      <c r="AR792" s="686"/>
      <c r="AS792" s="687"/>
      <c r="AT792" s="687"/>
      <c r="AU792" s="340"/>
      <c r="AV792" s="340"/>
    </row>
    <row r="793">
      <c r="A793" s="55"/>
      <c r="B793" s="684"/>
      <c r="C793" s="684"/>
      <c r="D793" s="442"/>
      <c r="E793" s="55"/>
      <c r="F793" s="55"/>
      <c r="G793" s="55"/>
      <c r="H793" s="55"/>
      <c r="I793" s="55"/>
      <c r="J793" s="55"/>
      <c r="K793" s="55"/>
      <c r="L793" s="55"/>
      <c r="M793" s="55"/>
      <c r="N793" s="55"/>
      <c r="O793" s="684"/>
      <c r="P793" s="684"/>
      <c r="Q793" s="684"/>
      <c r="R793" s="684"/>
      <c r="S793" s="55"/>
      <c r="T793" s="55"/>
      <c r="U793" s="55"/>
      <c r="V793" s="55"/>
      <c r="W793" s="684"/>
      <c r="X793" s="55"/>
      <c r="Y793" s="55"/>
      <c r="Z793" s="55"/>
      <c r="AA793" s="55"/>
      <c r="AB793" s="55"/>
      <c r="AC793" s="55"/>
      <c r="AD793" s="55"/>
      <c r="AE793" s="55"/>
      <c r="AF793" s="684"/>
      <c r="AG793" s="55"/>
      <c r="AH793" s="55"/>
      <c r="AI793" s="55"/>
      <c r="AJ793" s="55"/>
      <c r="AK793" s="55"/>
      <c r="AL793" s="55"/>
      <c r="AM793" s="684"/>
      <c r="AN793" s="55"/>
      <c r="AO793" s="55"/>
      <c r="AP793" s="55"/>
      <c r="AQ793" s="689"/>
      <c r="AR793" s="686"/>
      <c r="AS793" s="687"/>
      <c r="AT793" s="687"/>
      <c r="AU793" s="340"/>
      <c r="AV793" s="340"/>
    </row>
    <row r="794">
      <c r="A794" s="55"/>
      <c r="B794" s="684"/>
      <c r="C794" s="684"/>
      <c r="D794" s="442"/>
      <c r="E794" s="55"/>
      <c r="F794" s="55"/>
      <c r="G794" s="55"/>
      <c r="H794" s="55"/>
      <c r="I794" s="55"/>
      <c r="J794" s="55"/>
      <c r="K794" s="55"/>
      <c r="L794" s="55"/>
      <c r="M794" s="55"/>
      <c r="N794" s="55"/>
      <c r="O794" s="684"/>
      <c r="P794" s="684"/>
      <c r="Q794" s="684"/>
      <c r="R794" s="684"/>
      <c r="S794" s="55"/>
      <c r="T794" s="55"/>
      <c r="U794" s="55"/>
      <c r="V794" s="55"/>
      <c r="W794" s="684"/>
      <c r="X794" s="55"/>
      <c r="Y794" s="55"/>
      <c r="Z794" s="55"/>
      <c r="AA794" s="55"/>
      <c r="AB794" s="55"/>
      <c r="AC794" s="55"/>
      <c r="AD794" s="55"/>
      <c r="AE794" s="55"/>
      <c r="AF794" s="684"/>
      <c r="AG794" s="55"/>
      <c r="AH794" s="55"/>
      <c r="AI794" s="55"/>
      <c r="AJ794" s="55"/>
      <c r="AK794" s="55"/>
      <c r="AL794" s="55"/>
      <c r="AM794" s="684"/>
      <c r="AN794" s="55"/>
      <c r="AO794" s="55"/>
      <c r="AP794" s="55"/>
      <c r="AQ794" s="689"/>
      <c r="AR794" s="686"/>
      <c r="AS794" s="687"/>
      <c r="AT794" s="687"/>
      <c r="AU794" s="340"/>
      <c r="AV794" s="340"/>
    </row>
    <row r="795">
      <c r="A795" s="55"/>
      <c r="B795" s="684"/>
      <c r="C795" s="684"/>
      <c r="D795" s="442"/>
      <c r="E795" s="55"/>
      <c r="F795" s="55"/>
      <c r="G795" s="55"/>
      <c r="H795" s="55"/>
      <c r="I795" s="55"/>
      <c r="J795" s="55"/>
      <c r="K795" s="55"/>
      <c r="L795" s="55"/>
      <c r="M795" s="55"/>
      <c r="N795" s="55"/>
      <c r="O795" s="684"/>
      <c r="P795" s="684"/>
      <c r="Q795" s="684"/>
      <c r="R795" s="684"/>
      <c r="S795" s="55"/>
      <c r="T795" s="55"/>
      <c r="U795" s="55"/>
      <c r="V795" s="55"/>
      <c r="W795" s="684"/>
      <c r="X795" s="55"/>
      <c r="Y795" s="55"/>
      <c r="Z795" s="55"/>
      <c r="AA795" s="55"/>
      <c r="AB795" s="55"/>
      <c r="AC795" s="55"/>
      <c r="AD795" s="55"/>
      <c r="AE795" s="55"/>
      <c r="AF795" s="684"/>
      <c r="AG795" s="55"/>
      <c r="AH795" s="55"/>
      <c r="AI795" s="55"/>
      <c r="AJ795" s="55"/>
      <c r="AK795" s="55"/>
      <c r="AL795" s="55"/>
      <c r="AM795" s="684"/>
      <c r="AN795" s="55"/>
      <c r="AO795" s="55"/>
      <c r="AP795" s="55"/>
      <c r="AQ795" s="689"/>
      <c r="AR795" s="686"/>
      <c r="AS795" s="687"/>
      <c r="AT795" s="687"/>
      <c r="AU795" s="340"/>
      <c r="AV795" s="340"/>
    </row>
    <row r="796">
      <c r="A796" s="55"/>
      <c r="B796" s="684"/>
      <c r="C796" s="684"/>
      <c r="D796" s="442"/>
      <c r="E796" s="55"/>
      <c r="F796" s="55"/>
      <c r="G796" s="55"/>
      <c r="H796" s="55"/>
      <c r="I796" s="55"/>
      <c r="J796" s="55"/>
      <c r="K796" s="55"/>
      <c r="L796" s="55"/>
      <c r="M796" s="55"/>
      <c r="N796" s="55"/>
      <c r="O796" s="684"/>
      <c r="P796" s="684"/>
      <c r="Q796" s="684"/>
      <c r="R796" s="684"/>
      <c r="S796" s="55"/>
      <c r="T796" s="55"/>
      <c r="U796" s="55"/>
      <c r="V796" s="55"/>
      <c r="W796" s="684"/>
      <c r="X796" s="55"/>
      <c r="Y796" s="55"/>
      <c r="Z796" s="55"/>
      <c r="AA796" s="55"/>
      <c r="AB796" s="55"/>
      <c r="AC796" s="55"/>
      <c r="AD796" s="55"/>
      <c r="AE796" s="55"/>
      <c r="AF796" s="684"/>
      <c r="AG796" s="55"/>
      <c r="AH796" s="55"/>
      <c r="AI796" s="55"/>
      <c r="AJ796" s="55"/>
      <c r="AK796" s="55"/>
      <c r="AL796" s="55"/>
      <c r="AM796" s="684"/>
      <c r="AN796" s="55"/>
      <c r="AO796" s="55"/>
      <c r="AP796" s="55"/>
      <c r="AQ796" s="689"/>
      <c r="AR796" s="686"/>
      <c r="AS796" s="687"/>
      <c r="AT796" s="687"/>
      <c r="AU796" s="340"/>
      <c r="AV796" s="340"/>
    </row>
    <row r="797">
      <c r="A797" s="55"/>
      <c r="B797" s="684"/>
      <c r="C797" s="684"/>
      <c r="D797" s="442"/>
      <c r="E797" s="55"/>
      <c r="F797" s="55"/>
      <c r="G797" s="55"/>
      <c r="H797" s="55"/>
      <c r="I797" s="55"/>
      <c r="J797" s="55"/>
      <c r="K797" s="55"/>
      <c r="L797" s="55"/>
      <c r="M797" s="55"/>
      <c r="N797" s="55"/>
      <c r="O797" s="684"/>
      <c r="P797" s="684"/>
      <c r="Q797" s="684"/>
      <c r="R797" s="684"/>
      <c r="S797" s="55"/>
      <c r="T797" s="55"/>
      <c r="U797" s="55"/>
      <c r="V797" s="55"/>
      <c r="W797" s="684"/>
      <c r="X797" s="55"/>
      <c r="Y797" s="55"/>
      <c r="Z797" s="55"/>
      <c r="AA797" s="55"/>
      <c r="AB797" s="55"/>
      <c r="AC797" s="55"/>
      <c r="AD797" s="55"/>
      <c r="AE797" s="55"/>
      <c r="AF797" s="684"/>
      <c r="AG797" s="55"/>
      <c r="AH797" s="55"/>
      <c r="AI797" s="55"/>
      <c r="AJ797" s="55"/>
      <c r="AK797" s="55"/>
      <c r="AL797" s="55"/>
      <c r="AM797" s="684"/>
      <c r="AN797" s="55"/>
      <c r="AO797" s="55"/>
      <c r="AP797" s="55"/>
      <c r="AQ797" s="689"/>
      <c r="AR797" s="686"/>
      <c r="AS797" s="687"/>
      <c r="AT797" s="687"/>
      <c r="AU797" s="340"/>
      <c r="AV797" s="340"/>
    </row>
    <row r="798">
      <c r="A798" s="55"/>
      <c r="B798" s="684"/>
      <c r="C798" s="684"/>
      <c r="D798" s="442"/>
      <c r="E798" s="55"/>
      <c r="F798" s="55"/>
      <c r="G798" s="55"/>
      <c r="H798" s="55"/>
      <c r="I798" s="55"/>
      <c r="J798" s="55"/>
      <c r="K798" s="55"/>
      <c r="L798" s="55"/>
      <c r="M798" s="55"/>
      <c r="N798" s="55"/>
      <c r="O798" s="684"/>
      <c r="P798" s="684"/>
      <c r="Q798" s="684"/>
      <c r="R798" s="684"/>
      <c r="S798" s="55"/>
      <c r="T798" s="55"/>
      <c r="U798" s="55"/>
      <c r="V798" s="55"/>
      <c r="W798" s="684"/>
      <c r="X798" s="55"/>
      <c r="Y798" s="55"/>
      <c r="Z798" s="55"/>
      <c r="AA798" s="55"/>
      <c r="AB798" s="55"/>
      <c r="AC798" s="55"/>
      <c r="AD798" s="55"/>
      <c r="AE798" s="55"/>
      <c r="AF798" s="684"/>
      <c r="AG798" s="55"/>
      <c r="AH798" s="55"/>
      <c r="AI798" s="55"/>
      <c r="AJ798" s="55"/>
      <c r="AK798" s="55"/>
      <c r="AL798" s="55"/>
      <c r="AM798" s="684"/>
      <c r="AN798" s="55"/>
      <c r="AO798" s="55"/>
      <c r="AP798" s="55"/>
      <c r="AQ798" s="689"/>
      <c r="AR798" s="686"/>
      <c r="AS798" s="687"/>
      <c r="AT798" s="687"/>
      <c r="AU798" s="340"/>
      <c r="AV798" s="340"/>
    </row>
    <row r="799">
      <c r="A799" s="55"/>
      <c r="B799" s="684"/>
      <c r="C799" s="684"/>
      <c r="D799" s="442"/>
      <c r="E799" s="55"/>
      <c r="F799" s="55"/>
      <c r="G799" s="55"/>
      <c r="H799" s="55"/>
      <c r="I799" s="55"/>
      <c r="J799" s="55"/>
      <c r="K799" s="55"/>
      <c r="L799" s="55"/>
      <c r="M799" s="55"/>
      <c r="N799" s="55"/>
      <c r="O799" s="684"/>
      <c r="P799" s="684"/>
      <c r="Q799" s="684"/>
      <c r="R799" s="684"/>
      <c r="S799" s="55"/>
      <c r="T799" s="55"/>
      <c r="U799" s="55"/>
      <c r="V799" s="55"/>
      <c r="W799" s="684"/>
      <c r="X799" s="55"/>
      <c r="Y799" s="55"/>
      <c r="Z799" s="55"/>
      <c r="AA799" s="55"/>
      <c r="AB799" s="55"/>
      <c r="AC799" s="55"/>
      <c r="AD799" s="55"/>
      <c r="AE799" s="55"/>
      <c r="AF799" s="684"/>
      <c r="AG799" s="55"/>
      <c r="AH799" s="55"/>
      <c r="AI799" s="55"/>
      <c r="AJ799" s="55"/>
      <c r="AK799" s="55"/>
      <c r="AL799" s="55"/>
      <c r="AM799" s="684"/>
      <c r="AN799" s="55"/>
      <c r="AO799" s="55"/>
      <c r="AP799" s="55"/>
      <c r="AQ799" s="689"/>
      <c r="AR799" s="686"/>
      <c r="AS799" s="687"/>
      <c r="AT799" s="687"/>
      <c r="AU799" s="340"/>
      <c r="AV799" s="340"/>
    </row>
    <row r="800">
      <c r="A800" s="55"/>
      <c r="B800" s="684"/>
      <c r="C800" s="684"/>
      <c r="D800" s="442"/>
      <c r="E800" s="55"/>
      <c r="F800" s="55"/>
      <c r="G800" s="55"/>
      <c r="H800" s="55"/>
      <c r="I800" s="55"/>
      <c r="J800" s="55"/>
      <c r="K800" s="55"/>
      <c r="L800" s="55"/>
      <c r="M800" s="55"/>
      <c r="N800" s="55"/>
      <c r="O800" s="684"/>
      <c r="P800" s="684"/>
      <c r="Q800" s="684"/>
      <c r="R800" s="684"/>
      <c r="S800" s="55"/>
      <c r="T800" s="55"/>
      <c r="U800" s="55"/>
      <c r="V800" s="55"/>
      <c r="W800" s="684"/>
      <c r="X800" s="55"/>
      <c r="Y800" s="55"/>
      <c r="Z800" s="55"/>
      <c r="AA800" s="55"/>
      <c r="AB800" s="55"/>
      <c r="AC800" s="55"/>
      <c r="AD800" s="55"/>
      <c r="AE800" s="55"/>
      <c r="AF800" s="684"/>
      <c r="AG800" s="55"/>
      <c r="AH800" s="55"/>
      <c r="AI800" s="55"/>
      <c r="AJ800" s="55"/>
      <c r="AK800" s="55"/>
      <c r="AL800" s="55"/>
      <c r="AM800" s="684"/>
      <c r="AN800" s="55"/>
      <c r="AO800" s="55"/>
      <c r="AP800" s="55"/>
      <c r="AQ800" s="689"/>
      <c r="AR800" s="686"/>
      <c r="AS800" s="687"/>
      <c r="AT800" s="687"/>
      <c r="AU800" s="340"/>
      <c r="AV800" s="340"/>
    </row>
    <row r="801">
      <c r="A801" s="55"/>
      <c r="B801" s="684"/>
      <c r="C801" s="684"/>
      <c r="D801" s="442"/>
      <c r="E801" s="55"/>
      <c r="F801" s="55"/>
      <c r="G801" s="55"/>
      <c r="H801" s="55"/>
      <c r="I801" s="55"/>
      <c r="J801" s="55"/>
      <c r="K801" s="55"/>
      <c r="L801" s="55"/>
      <c r="M801" s="55"/>
      <c r="N801" s="55"/>
      <c r="O801" s="684"/>
      <c r="P801" s="684"/>
      <c r="Q801" s="684"/>
      <c r="R801" s="684"/>
      <c r="S801" s="55"/>
      <c r="T801" s="55"/>
      <c r="U801" s="55"/>
      <c r="V801" s="55"/>
      <c r="W801" s="684"/>
      <c r="X801" s="55"/>
      <c r="Y801" s="55"/>
      <c r="Z801" s="55"/>
      <c r="AA801" s="55"/>
      <c r="AB801" s="55"/>
      <c r="AC801" s="55"/>
      <c r="AD801" s="55"/>
      <c r="AE801" s="55"/>
      <c r="AF801" s="684"/>
      <c r="AG801" s="55"/>
      <c r="AH801" s="55"/>
      <c r="AI801" s="55"/>
      <c r="AJ801" s="55"/>
      <c r="AK801" s="55"/>
      <c r="AL801" s="55"/>
      <c r="AM801" s="684"/>
      <c r="AN801" s="55"/>
      <c r="AO801" s="55"/>
      <c r="AP801" s="55"/>
      <c r="AQ801" s="689"/>
      <c r="AR801" s="686"/>
      <c r="AS801" s="687"/>
      <c r="AT801" s="687"/>
      <c r="AU801" s="340"/>
      <c r="AV801" s="340"/>
    </row>
    <row r="802">
      <c r="A802" s="55"/>
      <c r="B802" s="684"/>
      <c r="C802" s="684"/>
      <c r="D802" s="442"/>
      <c r="E802" s="55"/>
      <c r="F802" s="55"/>
      <c r="G802" s="55"/>
      <c r="H802" s="55"/>
      <c r="I802" s="55"/>
      <c r="J802" s="55"/>
      <c r="K802" s="55"/>
      <c r="L802" s="55"/>
      <c r="M802" s="55"/>
      <c r="N802" s="55"/>
      <c r="O802" s="684"/>
      <c r="P802" s="684"/>
      <c r="Q802" s="684"/>
      <c r="R802" s="684"/>
      <c r="S802" s="55"/>
      <c r="T802" s="55"/>
      <c r="U802" s="55"/>
      <c r="V802" s="55"/>
      <c r="W802" s="684"/>
      <c r="X802" s="55"/>
      <c r="Y802" s="55"/>
      <c r="Z802" s="55"/>
      <c r="AA802" s="55"/>
      <c r="AB802" s="55"/>
      <c r="AC802" s="55"/>
      <c r="AD802" s="55"/>
      <c r="AE802" s="55"/>
      <c r="AF802" s="684"/>
      <c r="AG802" s="55"/>
      <c r="AH802" s="55"/>
      <c r="AI802" s="55"/>
      <c r="AJ802" s="55"/>
      <c r="AK802" s="55"/>
      <c r="AL802" s="55"/>
      <c r="AM802" s="684"/>
      <c r="AN802" s="55"/>
      <c r="AO802" s="55"/>
      <c r="AP802" s="55"/>
      <c r="AQ802" s="689"/>
      <c r="AR802" s="686"/>
      <c r="AS802" s="687"/>
      <c r="AT802" s="687"/>
      <c r="AU802" s="340"/>
      <c r="AV802" s="340"/>
    </row>
    <row r="803">
      <c r="A803" s="55"/>
      <c r="B803" s="684"/>
      <c r="C803" s="684"/>
      <c r="D803" s="442"/>
      <c r="E803" s="55"/>
      <c r="F803" s="55"/>
      <c r="G803" s="55"/>
      <c r="H803" s="55"/>
      <c r="I803" s="55"/>
      <c r="J803" s="55"/>
      <c r="K803" s="55"/>
      <c r="L803" s="55"/>
      <c r="M803" s="55"/>
      <c r="N803" s="55"/>
      <c r="O803" s="684"/>
      <c r="P803" s="684"/>
      <c r="Q803" s="684"/>
      <c r="R803" s="684"/>
      <c r="S803" s="55"/>
      <c r="T803" s="55"/>
      <c r="U803" s="55"/>
      <c r="V803" s="55"/>
      <c r="W803" s="684"/>
      <c r="X803" s="55"/>
      <c r="Y803" s="55"/>
      <c r="Z803" s="55"/>
      <c r="AA803" s="55"/>
      <c r="AB803" s="55"/>
      <c r="AC803" s="55"/>
      <c r="AD803" s="55"/>
      <c r="AE803" s="55"/>
      <c r="AF803" s="684"/>
      <c r="AG803" s="55"/>
      <c r="AH803" s="55"/>
      <c r="AI803" s="55"/>
      <c r="AJ803" s="55"/>
      <c r="AK803" s="55"/>
      <c r="AL803" s="55"/>
      <c r="AM803" s="684"/>
      <c r="AN803" s="55"/>
      <c r="AO803" s="55"/>
      <c r="AP803" s="55"/>
      <c r="AQ803" s="689"/>
      <c r="AR803" s="686"/>
      <c r="AS803" s="687"/>
      <c r="AT803" s="687"/>
      <c r="AU803" s="340"/>
      <c r="AV803" s="340"/>
    </row>
    <row r="804">
      <c r="A804" s="55"/>
      <c r="B804" s="684"/>
      <c r="C804" s="684"/>
      <c r="D804" s="442"/>
      <c r="E804" s="55"/>
      <c r="F804" s="55"/>
      <c r="G804" s="55"/>
      <c r="H804" s="55"/>
      <c r="I804" s="55"/>
      <c r="J804" s="55"/>
      <c r="K804" s="55"/>
      <c r="L804" s="55"/>
      <c r="M804" s="55"/>
      <c r="N804" s="55"/>
      <c r="O804" s="684"/>
      <c r="P804" s="684"/>
      <c r="Q804" s="684"/>
      <c r="R804" s="684"/>
      <c r="S804" s="55"/>
      <c r="T804" s="55"/>
      <c r="U804" s="55"/>
      <c r="V804" s="55"/>
      <c r="W804" s="684"/>
      <c r="X804" s="55"/>
      <c r="Y804" s="55"/>
      <c r="Z804" s="55"/>
      <c r="AA804" s="55"/>
      <c r="AB804" s="55"/>
      <c r="AC804" s="55"/>
      <c r="AD804" s="55"/>
      <c r="AE804" s="55"/>
      <c r="AF804" s="684"/>
      <c r="AG804" s="55"/>
      <c r="AH804" s="55"/>
      <c r="AI804" s="55"/>
      <c r="AJ804" s="55"/>
      <c r="AK804" s="55"/>
      <c r="AL804" s="55"/>
      <c r="AM804" s="684"/>
      <c r="AN804" s="55"/>
      <c r="AO804" s="55"/>
      <c r="AP804" s="55"/>
      <c r="AQ804" s="689"/>
      <c r="AR804" s="686"/>
      <c r="AS804" s="687"/>
      <c r="AT804" s="687"/>
      <c r="AU804" s="340"/>
      <c r="AV804" s="340"/>
    </row>
    <row r="805">
      <c r="A805" s="55"/>
      <c r="B805" s="684"/>
      <c r="C805" s="684"/>
      <c r="D805" s="442"/>
      <c r="E805" s="55"/>
      <c r="F805" s="55"/>
      <c r="G805" s="55"/>
      <c r="H805" s="55"/>
      <c r="I805" s="55"/>
      <c r="J805" s="55"/>
      <c r="K805" s="55"/>
      <c r="L805" s="55"/>
      <c r="M805" s="55"/>
      <c r="N805" s="55"/>
      <c r="O805" s="684"/>
      <c r="P805" s="684"/>
      <c r="Q805" s="684"/>
      <c r="R805" s="684"/>
      <c r="S805" s="55"/>
      <c r="T805" s="55"/>
      <c r="U805" s="55"/>
      <c r="V805" s="55"/>
      <c r="W805" s="684"/>
      <c r="X805" s="55"/>
      <c r="Y805" s="55"/>
      <c r="Z805" s="55"/>
      <c r="AA805" s="55"/>
      <c r="AB805" s="55"/>
      <c r="AC805" s="55"/>
      <c r="AD805" s="55"/>
      <c r="AE805" s="55"/>
      <c r="AF805" s="684"/>
      <c r="AG805" s="55"/>
      <c r="AH805" s="55"/>
      <c r="AI805" s="55"/>
      <c r="AJ805" s="55"/>
      <c r="AK805" s="55"/>
      <c r="AL805" s="55"/>
      <c r="AM805" s="684"/>
      <c r="AN805" s="55"/>
      <c r="AO805" s="55"/>
      <c r="AP805" s="55"/>
      <c r="AQ805" s="689"/>
      <c r="AR805" s="686"/>
      <c r="AS805" s="687"/>
      <c r="AT805" s="687"/>
      <c r="AU805" s="340"/>
      <c r="AV805" s="340"/>
    </row>
    <row r="806">
      <c r="A806" s="55"/>
      <c r="B806" s="684"/>
      <c r="C806" s="684"/>
      <c r="D806" s="442"/>
      <c r="E806" s="55"/>
      <c r="F806" s="55"/>
      <c r="G806" s="55"/>
      <c r="H806" s="55"/>
      <c r="I806" s="55"/>
      <c r="J806" s="55"/>
      <c r="K806" s="55"/>
      <c r="L806" s="55"/>
      <c r="M806" s="55"/>
      <c r="N806" s="55"/>
      <c r="O806" s="684"/>
      <c r="P806" s="684"/>
      <c r="Q806" s="684"/>
      <c r="R806" s="684"/>
      <c r="S806" s="55"/>
      <c r="T806" s="55"/>
      <c r="U806" s="55"/>
      <c r="V806" s="55"/>
      <c r="W806" s="684"/>
      <c r="X806" s="55"/>
      <c r="Y806" s="55"/>
      <c r="Z806" s="55"/>
      <c r="AA806" s="55"/>
      <c r="AB806" s="55"/>
      <c r="AC806" s="55"/>
      <c r="AD806" s="55"/>
      <c r="AE806" s="55"/>
      <c r="AF806" s="684"/>
      <c r="AG806" s="55"/>
      <c r="AH806" s="55"/>
      <c r="AI806" s="55"/>
      <c r="AJ806" s="55"/>
      <c r="AK806" s="55"/>
      <c r="AL806" s="55"/>
      <c r="AM806" s="684"/>
      <c r="AN806" s="55"/>
      <c r="AO806" s="55"/>
      <c r="AP806" s="55"/>
      <c r="AQ806" s="689"/>
      <c r="AR806" s="686"/>
      <c r="AS806" s="687"/>
      <c r="AT806" s="687"/>
      <c r="AU806" s="340"/>
      <c r="AV806" s="340"/>
    </row>
    <row r="807">
      <c r="A807" s="55"/>
      <c r="B807" s="684"/>
      <c r="C807" s="684"/>
      <c r="D807" s="442"/>
      <c r="E807" s="55"/>
      <c r="F807" s="55"/>
      <c r="G807" s="55"/>
      <c r="H807" s="55"/>
      <c r="I807" s="55"/>
      <c r="J807" s="55"/>
      <c r="K807" s="55"/>
      <c r="L807" s="55"/>
      <c r="M807" s="55"/>
      <c r="N807" s="55"/>
      <c r="O807" s="684"/>
      <c r="P807" s="684"/>
      <c r="Q807" s="684"/>
      <c r="R807" s="684"/>
      <c r="S807" s="55"/>
      <c r="T807" s="55"/>
      <c r="U807" s="55"/>
      <c r="V807" s="55"/>
      <c r="W807" s="684"/>
      <c r="X807" s="55"/>
      <c r="Y807" s="55"/>
      <c r="Z807" s="55"/>
      <c r="AA807" s="55"/>
      <c r="AB807" s="55"/>
      <c r="AC807" s="55"/>
      <c r="AD807" s="55"/>
      <c r="AE807" s="55"/>
      <c r="AF807" s="684"/>
      <c r="AG807" s="55"/>
      <c r="AH807" s="55"/>
      <c r="AI807" s="55"/>
      <c r="AJ807" s="55"/>
      <c r="AK807" s="55"/>
      <c r="AL807" s="55"/>
      <c r="AM807" s="684"/>
      <c r="AN807" s="55"/>
      <c r="AO807" s="55"/>
      <c r="AP807" s="55"/>
      <c r="AQ807" s="689"/>
      <c r="AR807" s="686"/>
      <c r="AS807" s="687"/>
      <c r="AT807" s="687"/>
      <c r="AU807" s="340"/>
      <c r="AV807" s="340"/>
    </row>
    <row r="808">
      <c r="A808" s="55"/>
      <c r="B808" s="684"/>
      <c r="C808" s="684"/>
      <c r="D808" s="442"/>
      <c r="E808" s="55"/>
      <c r="F808" s="55"/>
      <c r="G808" s="55"/>
      <c r="H808" s="55"/>
      <c r="I808" s="55"/>
      <c r="J808" s="55"/>
      <c r="K808" s="55"/>
      <c r="L808" s="55"/>
      <c r="M808" s="55"/>
      <c r="N808" s="55"/>
      <c r="O808" s="684"/>
      <c r="P808" s="684"/>
      <c r="Q808" s="684"/>
      <c r="R808" s="684"/>
      <c r="S808" s="55"/>
      <c r="T808" s="55"/>
      <c r="U808" s="55"/>
      <c r="V808" s="55"/>
      <c r="W808" s="684"/>
      <c r="X808" s="55"/>
      <c r="Y808" s="55"/>
      <c r="Z808" s="55"/>
      <c r="AA808" s="55"/>
      <c r="AB808" s="55"/>
      <c r="AC808" s="55"/>
      <c r="AD808" s="55"/>
      <c r="AE808" s="55"/>
      <c r="AF808" s="684"/>
      <c r="AG808" s="55"/>
      <c r="AH808" s="55"/>
      <c r="AI808" s="55"/>
      <c r="AJ808" s="55"/>
      <c r="AK808" s="55"/>
      <c r="AL808" s="55"/>
      <c r="AM808" s="684"/>
      <c r="AN808" s="55"/>
      <c r="AO808" s="55"/>
      <c r="AP808" s="55"/>
      <c r="AQ808" s="689"/>
      <c r="AR808" s="686"/>
      <c r="AS808" s="687"/>
      <c r="AT808" s="687"/>
      <c r="AU808" s="340"/>
      <c r="AV808" s="340"/>
    </row>
    <row r="809">
      <c r="A809" s="55"/>
      <c r="B809" s="684"/>
      <c r="C809" s="684"/>
      <c r="D809" s="442"/>
      <c r="E809" s="55"/>
      <c r="F809" s="55"/>
      <c r="G809" s="55"/>
      <c r="H809" s="55"/>
      <c r="I809" s="55"/>
      <c r="J809" s="55"/>
      <c r="K809" s="55"/>
      <c r="L809" s="55"/>
      <c r="M809" s="55"/>
      <c r="N809" s="55"/>
      <c r="O809" s="684"/>
      <c r="P809" s="684"/>
      <c r="Q809" s="684"/>
      <c r="R809" s="684"/>
      <c r="S809" s="55"/>
      <c r="T809" s="55"/>
      <c r="U809" s="55"/>
      <c r="V809" s="55"/>
      <c r="W809" s="684"/>
      <c r="X809" s="55"/>
      <c r="Y809" s="55"/>
      <c r="Z809" s="55"/>
      <c r="AA809" s="55"/>
      <c r="AB809" s="55"/>
      <c r="AC809" s="55"/>
      <c r="AD809" s="55"/>
      <c r="AE809" s="55"/>
      <c r="AF809" s="684"/>
      <c r="AG809" s="55"/>
      <c r="AH809" s="55"/>
      <c r="AI809" s="55"/>
      <c r="AJ809" s="55"/>
      <c r="AK809" s="55"/>
      <c r="AL809" s="55"/>
      <c r="AM809" s="684"/>
      <c r="AN809" s="55"/>
      <c r="AO809" s="55"/>
      <c r="AP809" s="55"/>
      <c r="AQ809" s="689"/>
      <c r="AR809" s="686"/>
      <c r="AS809" s="687"/>
      <c r="AT809" s="687"/>
      <c r="AU809" s="340"/>
      <c r="AV809" s="340"/>
    </row>
    <row r="810">
      <c r="A810" s="55"/>
      <c r="B810" s="684"/>
      <c r="C810" s="684"/>
      <c r="D810" s="442"/>
      <c r="E810" s="55"/>
      <c r="F810" s="55"/>
      <c r="G810" s="55"/>
      <c r="H810" s="55"/>
      <c r="I810" s="55"/>
      <c r="J810" s="55"/>
      <c r="K810" s="55"/>
      <c r="L810" s="55"/>
      <c r="M810" s="55"/>
      <c r="N810" s="55"/>
      <c r="O810" s="684"/>
      <c r="P810" s="684"/>
      <c r="Q810" s="684"/>
      <c r="R810" s="684"/>
      <c r="S810" s="55"/>
      <c r="T810" s="55"/>
      <c r="U810" s="55"/>
      <c r="V810" s="55"/>
      <c r="W810" s="684"/>
      <c r="X810" s="55"/>
      <c r="Y810" s="55"/>
      <c r="Z810" s="55"/>
      <c r="AA810" s="55"/>
      <c r="AB810" s="55"/>
      <c r="AC810" s="55"/>
      <c r="AD810" s="55"/>
      <c r="AE810" s="55"/>
      <c r="AF810" s="684"/>
      <c r="AG810" s="55"/>
      <c r="AH810" s="55"/>
      <c r="AI810" s="55"/>
      <c r="AJ810" s="55"/>
      <c r="AK810" s="55"/>
      <c r="AL810" s="55"/>
      <c r="AM810" s="684"/>
      <c r="AN810" s="55"/>
      <c r="AO810" s="55"/>
      <c r="AP810" s="55"/>
      <c r="AQ810" s="689"/>
      <c r="AR810" s="686"/>
      <c r="AS810" s="687"/>
      <c r="AT810" s="687"/>
      <c r="AU810" s="340"/>
      <c r="AV810" s="340"/>
    </row>
    <row r="811">
      <c r="A811" s="55"/>
      <c r="B811" s="684"/>
      <c r="C811" s="684"/>
      <c r="D811" s="442"/>
      <c r="E811" s="55"/>
      <c r="F811" s="55"/>
      <c r="G811" s="55"/>
      <c r="H811" s="55"/>
      <c r="I811" s="55"/>
      <c r="J811" s="55"/>
      <c r="K811" s="55"/>
      <c r="L811" s="55"/>
      <c r="M811" s="55"/>
      <c r="N811" s="55"/>
      <c r="O811" s="684"/>
      <c r="P811" s="684"/>
      <c r="Q811" s="684"/>
      <c r="R811" s="684"/>
      <c r="S811" s="55"/>
      <c r="T811" s="55"/>
      <c r="U811" s="55"/>
      <c r="V811" s="55"/>
      <c r="W811" s="684"/>
      <c r="X811" s="55"/>
      <c r="Y811" s="55"/>
      <c r="Z811" s="55"/>
      <c r="AA811" s="55"/>
      <c r="AB811" s="55"/>
      <c r="AC811" s="55"/>
      <c r="AD811" s="55"/>
      <c r="AE811" s="55"/>
      <c r="AF811" s="684"/>
      <c r="AG811" s="55"/>
      <c r="AH811" s="55"/>
      <c r="AI811" s="55"/>
      <c r="AJ811" s="55"/>
      <c r="AK811" s="55"/>
      <c r="AL811" s="55"/>
      <c r="AM811" s="684"/>
      <c r="AN811" s="55"/>
      <c r="AO811" s="55"/>
      <c r="AP811" s="55"/>
      <c r="AQ811" s="689"/>
      <c r="AR811" s="686"/>
      <c r="AS811" s="687"/>
      <c r="AT811" s="687"/>
      <c r="AU811" s="340"/>
      <c r="AV811" s="340"/>
    </row>
    <row r="812">
      <c r="A812" s="55"/>
      <c r="B812" s="684"/>
      <c r="C812" s="684"/>
      <c r="D812" s="442"/>
      <c r="E812" s="55"/>
      <c r="F812" s="55"/>
      <c r="G812" s="55"/>
      <c r="H812" s="55"/>
      <c r="I812" s="55"/>
      <c r="J812" s="55"/>
      <c r="K812" s="55"/>
      <c r="L812" s="55"/>
      <c r="M812" s="55"/>
      <c r="N812" s="55"/>
      <c r="O812" s="684"/>
      <c r="P812" s="684"/>
      <c r="Q812" s="684"/>
      <c r="R812" s="684"/>
      <c r="S812" s="55"/>
      <c r="T812" s="55"/>
      <c r="U812" s="55"/>
      <c r="V812" s="55"/>
      <c r="W812" s="684"/>
      <c r="X812" s="55"/>
      <c r="Y812" s="55"/>
      <c r="Z812" s="55"/>
      <c r="AA812" s="55"/>
      <c r="AB812" s="55"/>
      <c r="AC812" s="55"/>
      <c r="AD812" s="55"/>
      <c r="AE812" s="55"/>
      <c r="AF812" s="684"/>
      <c r="AG812" s="55"/>
      <c r="AH812" s="55"/>
      <c r="AI812" s="55"/>
      <c r="AJ812" s="55"/>
      <c r="AK812" s="55"/>
      <c r="AL812" s="55"/>
      <c r="AM812" s="684"/>
      <c r="AN812" s="55"/>
      <c r="AO812" s="55"/>
      <c r="AP812" s="55"/>
      <c r="AQ812" s="689"/>
      <c r="AR812" s="686"/>
      <c r="AS812" s="687"/>
      <c r="AT812" s="687"/>
      <c r="AU812" s="340"/>
      <c r="AV812" s="340"/>
    </row>
    <row r="813">
      <c r="A813" s="55"/>
      <c r="B813" s="684"/>
      <c r="C813" s="684"/>
      <c r="D813" s="442"/>
      <c r="E813" s="55"/>
      <c r="F813" s="55"/>
      <c r="G813" s="55"/>
      <c r="H813" s="55"/>
      <c r="I813" s="55"/>
      <c r="J813" s="55"/>
      <c r="K813" s="55"/>
      <c r="L813" s="55"/>
      <c r="M813" s="55"/>
      <c r="N813" s="55"/>
      <c r="O813" s="684"/>
      <c r="P813" s="684"/>
      <c r="Q813" s="684"/>
      <c r="R813" s="684"/>
      <c r="S813" s="55"/>
      <c r="T813" s="55"/>
      <c r="U813" s="55"/>
      <c r="V813" s="55"/>
      <c r="W813" s="684"/>
      <c r="X813" s="55"/>
      <c r="Y813" s="55"/>
      <c r="Z813" s="55"/>
      <c r="AA813" s="55"/>
      <c r="AB813" s="55"/>
      <c r="AC813" s="55"/>
      <c r="AD813" s="55"/>
      <c r="AE813" s="55"/>
      <c r="AF813" s="684"/>
      <c r="AG813" s="55"/>
      <c r="AH813" s="55"/>
      <c r="AI813" s="55"/>
      <c r="AJ813" s="55"/>
      <c r="AK813" s="55"/>
      <c r="AL813" s="55"/>
      <c r="AM813" s="684"/>
      <c r="AN813" s="55"/>
      <c r="AO813" s="55"/>
      <c r="AP813" s="55"/>
      <c r="AQ813" s="689"/>
      <c r="AR813" s="686"/>
      <c r="AS813" s="687"/>
      <c r="AT813" s="687"/>
      <c r="AU813" s="340"/>
      <c r="AV813" s="340"/>
    </row>
    <row r="814">
      <c r="A814" s="55"/>
      <c r="B814" s="684"/>
      <c r="C814" s="684"/>
      <c r="D814" s="442"/>
      <c r="E814" s="55"/>
      <c r="F814" s="55"/>
      <c r="G814" s="55"/>
      <c r="H814" s="55"/>
      <c r="I814" s="55"/>
      <c r="J814" s="55"/>
      <c r="K814" s="55"/>
      <c r="L814" s="55"/>
      <c r="M814" s="55"/>
      <c r="N814" s="55"/>
      <c r="O814" s="684"/>
      <c r="P814" s="684"/>
      <c r="Q814" s="684"/>
      <c r="R814" s="684"/>
      <c r="S814" s="55"/>
      <c r="T814" s="55"/>
      <c r="U814" s="55"/>
      <c r="V814" s="55"/>
      <c r="W814" s="684"/>
      <c r="X814" s="55"/>
      <c r="Y814" s="55"/>
      <c r="Z814" s="55"/>
      <c r="AA814" s="55"/>
      <c r="AB814" s="55"/>
      <c r="AC814" s="55"/>
      <c r="AD814" s="55"/>
      <c r="AE814" s="55"/>
      <c r="AF814" s="684"/>
      <c r="AG814" s="55"/>
      <c r="AH814" s="55"/>
      <c r="AI814" s="55"/>
      <c r="AJ814" s="55"/>
      <c r="AK814" s="55"/>
      <c r="AL814" s="55"/>
      <c r="AM814" s="684"/>
      <c r="AN814" s="55"/>
      <c r="AO814" s="55"/>
      <c r="AP814" s="55"/>
      <c r="AQ814" s="689"/>
      <c r="AR814" s="686"/>
      <c r="AS814" s="687"/>
      <c r="AT814" s="687"/>
      <c r="AU814" s="340"/>
      <c r="AV814" s="340"/>
    </row>
    <row r="815">
      <c r="A815" s="55"/>
      <c r="B815" s="684"/>
      <c r="C815" s="684"/>
      <c r="D815" s="442"/>
      <c r="E815" s="55"/>
      <c r="F815" s="55"/>
      <c r="G815" s="55"/>
      <c r="H815" s="55"/>
      <c r="I815" s="55"/>
      <c r="J815" s="55"/>
      <c r="K815" s="55"/>
      <c r="L815" s="55"/>
      <c r="M815" s="55"/>
      <c r="N815" s="55"/>
      <c r="O815" s="684"/>
      <c r="P815" s="684"/>
      <c r="Q815" s="684"/>
      <c r="R815" s="684"/>
      <c r="S815" s="55"/>
      <c r="T815" s="55"/>
      <c r="U815" s="55"/>
      <c r="V815" s="55"/>
      <c r="W815" s="684"/>
      <c r="X815" s="55"/>
      <c r="Y815" s="55"/>
      <c r="Z815" s="55"/>
      <c r="AA815" s="55"/>
      <c r="AB815" s="55"/>
      <c r="AC815" s="55"/>
      <c r="AD815" s="55"/>
      <c r="AE815" s="55"/>
      <c r="AF815" s="684"/>
      <c r="AG815" s="55"/>
      <c r="AH815" s="55"/>
      <c r="AI815" s="55"/>
      <c r="AJ815" s="55"/>
      <c r="AK815" s="55"/>
      <c r="AL815" s="55"/>
      <c r="AM815" s="684"/>
      <c r="AN815" s="55"/>
      <c r="AO815" s="55"/>
      <c r="AP815" s="55"/>
      <c r="AQ815" s="689"/>
      <c r="AR815" s="686"/>
      <c r="AS815" s="687"/>
      <c r="AT815" s="687"/>
      <c r="AU815" s="340"/>
      <c r="AV815" s="340"/>
    </row>
    <row r="816">
      <c r="A816" s="55"/>
      <c r="B816" s="684"/>
      <c r="C816" s="684"/>
      <c r="D816" s="442"/>
      <c r="E816" s="55"/>
      <c r="F816" s="55"/>
      <c r="G816" s="55"/>
      <c r="H816" s="55"/>
      <c r="I816" s="55"/>
      <c r="J816" s="55"/>
      <c r="K816" s="55"/>
      <c r="L816" s="55"/>
      <c r="M816" s="55"/>
      <c r="N816" s="55"/>
      <c r="O816" s="684"/>
      <c r="P816" s="684"/>
      <c r="Q816" s="684"/>
      <c r="R816" s="684"/>
      <c r="S816" s="55"/>
      <c r="T816" s="55"/>
      <c r="U816" s="55"/>
      <c r="V816" s="55"/>
      <c r="W816" s="684"/>
      <c r="X816" s="55"/>
      <c r="Y816" s="55"/>
      <c r="Z816" s="55"/>
      <c r="AA816" s="55"/>
      <c r="AB816" s="55"/>
      <c r="AC816" s="55"/>
      <c r="AD816" s="55"/>
      <c r="AE816" s="55"/>
      <c r="AF816" s="684"/>
      <c r="AG816" s="55"/>
      <c r="AH816" s="55"/>
      <c r="AI816" s="55"/>
      <c r="AJ816" s="55"/>
      <c r="AK816" s="55"/>
      <c r="AL816" s="55"/>
      <c r="AM816" s="684"/>
      <c r="AN816" s="55"/>
      <c r="AO816" s="55"/>
      <c r="AP816" s="55"/>
      <c r="AQ816" s="689"/>
      <c r="AR816" s="686"/>
      <c r="AS816" s="687"/>
      <c r="AT816" s="687"/>
      <c r="AU816" s="340"/>
      <c r="AV816" s="340"/>
    </row>
    <row r="817">
      <c r="A817" s="55"/>
      <c r="B817" s="684"/>
      <c r="C817" s="684"/>
      <c r="D817" s="442"/>
      <c r="E817" s="55"/>
      <c r="F817" s="55"/>
      <c r="G817" s="55"/>
      <c r="H817" s="55"/>
      <c r="I817" s="55"/>
      <c r="J817" s="55"/>
      <c r="K817" s="55"/>
      <c r="L817" s="55"/>
      <c r="M817" s="55"/>
      <c r="N817" s="55"/>
      <c r="O817" s="684"/>
      <c r="P817" s="684"/>
      <c r="Q817" s="684"/>
      <c r="R817" s="684"/>
      <c r="S817" s="55"/>
      <c r="T817" s="55"/>
      <c r="U817" s="55"/>
      <c r="V817" s="55"/>
      <c r="W817" s="684"/>
      <c r="X817" s="55"/>
      <c r="Y817" s="55"/>
      <c r="Z817" s="55"/>
      <c r="AA817" s="55"/>
      <c r="AB817" s="55"/>
      <c r="AC817" s="55"/>
      <c r="AD817" s="55"/>
      <c r="AE817" s="55"/>
      <c r="AF817" s="684"/>
      <c r="AG817" s="55"/>
      <c r="AH817" s="55"/>
      <c r="AI817" s="55"/>
      <c r="AJ817" s="55"/>
      <c r="AK817" s="55"/>
      <c r="AL817" s="55"/>
      <c r="AM817" s="684"/>
      <c r="AN817" s="55"/>
      <c r="AO817" s="55"/>
      <c r="AP817" s="55"/>
      <c r="AQ817" s="689"/>
      <c r="AR817" s="686"/>
      <c r="AS817" s="687"/>
      <c r="AT817" s="687"/>
      <c r="AU817" s="340"/>
      <c r="AV817" s="340"/>
    </row>
    <row r="818">
      <c r="A818" s="55"/>
      <c r="B818" s="684"/>
      <c r="C818" s="684"/>
      <c r="D818" s="442"/>
      <c r="E818" s="55"/>
      <c r="F818" s="55"/>
      <c r="G818" s="55"/>
      <c r="H818" s="55"/>
      <c r="I818" s="55"/>
      <c r="J818" s="55"/>
      <c r="K818" s="55"/>
      <c r="L818" s="55"/>
      <c r="M818" s="55"/>
      <c r="N818" s="55"/>
      <c r="O818" s="684"/>
      <c r="P818" s="684"/>
      <c r="Q818" s="684"/>
      <c r="R818" s="684"/>
      <c r="S818" s="55"/>
      <c r="T818" s="55"/>
      <c r="U818" s="55"/>
      <c r="V818" s="55"/>
      <c r="W818" s="684"/>
      <c r="X818" s="55"/>
      <c r="Y818" s="55"/>
      <c r="Z818" s="55"/>
      <c r="AA818" s="55"/>
      <c r="AB818" s="55"/>
      <c r="AC818" s="55"/>
      <c r="AD818" s="55"/>
      <c r="AE818" s="55"/>
      <c r="AF818" s="684"/>
      <c r="AG818" s="55"/>
      <c r="AH818" s="55"/>
      <c r="AI818" s="55"/>
      <c r="AJ818" s="55"/>
      <c r="AK818" s="55"/>
      <c r="AL818" s="55"/>
      <c r="AM818" s="684"/>
      <c r="AN818" s="55"/>
      <c r="AO818" s="55"/>
      <c r="AP818" s="55"/>
      <c r="AQ818" s="689"/>
      <c r="AR818" s="686"/>
      <c r="AS818" s="687"/>
      <c r="AT818" s="687"/>
      <c r="AU818" s="340"/>
      <c r="AV818" s="340"/>
    </row>
    <row r="819">
      <c r="A819" s="55"/>
      <c r="B819" s="684"/>
      <c r="C819" s="684"/>
      <c r="D819" s="442"/>
      <c r="E819" s="55"/>
      <c r="F819" s="55"/>
      <c r="G819" s="55"/>
      <c r="H819" s="55"/>
      <c r="I819" s="55"/>
      <c r="J819" s="55"/>
      <c r="K819" s="55"/>
      <c r="L819" s="55"/>
      <c r="M819" s="55"/>
      <c r="N819" s="55"/>
      <c r="O819" s="684"/>
      <c r="P819" s="684"/>
      <c r="Q819" s="684"/>
      <c r="R819" s="684"/>
      <c r="S819" s="55"/>
      <c r="T819" s="55"/>
      <c r="U819" s="55"/>
      <c r="V819" s="55"/>
      <c r="W819" s="684"/>
      <c r="X819" s="55"/>
      <c r="Y819" s="55"/>
      <c r="Z819" s="55"/>
      <c r="AA819" s="55"/>
      <c r="AB819" s="55"/>
      <c r="AC819" s="55"/>
      <c r="AD819" s="55"/>
      <c r="AE819" s="55"/>
      <c r="AF819" s="684"/>
      <c r="AG819" s="55"/>
      <c r="AH819" s="55"/>
      <c r="AI819" s="55"/>
      <c r="AJ819" s="55"/>
      <c r="AK819" s="55"/>
      <c r="AL819" s="55"/>
      <c r="AM819" s="684"/>
      <c r="AN819" s="55"/>
      <c r="AO819" s="55"/>
      <c r="AP819" s="55"/>
      <c r="AQ819" s="689"/>
      <c r="AR819" s="686"/>
      <c r="AS819" s="687"/>
      <c r="AT819" s="687"/>
      <c r="AU819" s="340"/>
      <c r="AV819" s="340"/>
    </row>
    <row r="820">
      <c r="A820" s="55"/>
      <c r="B820" s="684"/>
      <c r="C820" s="684"/>
      <c r="D820" s="442"/>
      <c r="E820" s="55"/>
      <c r="F820" s="55"/>
      <c r="G820" s="55"/>
      <c r="H820" s="55"/>
      <c r="I820" s="55"/>
      <c r="J820" s="55"/>
      <c r="K820" s="55"/>
      <c r="L820" s="55"/>
      <c r="M820" s="55"/>
      <c r="N820" s="55"/>
      <c r="O820" s="684"/>
      <c r="P820" s="684"/>
      <c r="Q820" s="684"/>
      <c r="R820" s="684"/>
      <c r="S820" s="55"/>
      <c r="T820" s="55"/>
      <c r="U820" s="55"/>
      <c r="V820" s="55"/>
      <c r="W820" s="684"/>
      <c r="X820" s="55"/>
      <c r="Y820" s="55"/>
      <c r="Z820" s="55"/>
      <c r="AA820" s="55"/>
      <c r="AB820" s="55"/>
      <c r="AC820" s="55"/>
      <c r="AD820" s="55"/>
      <c r="AE820" s="55"/>
      <c r="AF820" s="684"/>
      <c r="AG820" s="55"/>
      <c r="AH820" s="55"/>
      <c r="AI820" s="55"/>
      <c r="AJ820" s="55"/>
      <c r="AK820" s="55"/>
      <c r="AL820" s="55"/>
      <c r="AM820" s="684"/>
      <c r="AN820" s="55"/>
      <c r="AO820" s="55"/>
      <c r="AP820" s="55"/>
      <c r="AQ820" s="689"/>
      <c r="AR820" s="686"/>
      <c r="AS820" s="687"/>
      <c r="AT820" s="687"/>
      <c r="AU820" s="340"/>
      <c r="AV820" s="340"/>
    </row>
    <row r="821">
      <c r="A821" s="55"/>
      <c r="B821" s="684"/>
      <c r="C821" s="684"/>
      <c r="D821" s="442"/>
      <c r="E821" s="55"/>
      <c r="F821" s="55"/>
      <c r="G821" s="55"/>
      <c r="H821" s="55"/>
      <c r="I821" s="55"/>
      <c r="J821" s="55"/>
      <c r="K821" s="55"/>
      <c r="L821" s="55"/>
      <c r="M821" s="55"/>
      <c r="N821" s="55"/>
      <c r="O821" s="684"/>
      <c r="P821" s="684"/>
      <c r="Q821" s="684"/>
      <c r="R821" s="684"/>
      <c r="S821" s="55"/>
      <c r="T821" s="55"/>
      <c r="U821" s="55"/>
      <c r="V821" s="55"/>
      <c r="W821" s="684"/>
      <c r="X821" s="55"/>
      <c r="Y821" s="55"/>
      <c r="Z821" s="55"/>
      <c r="AA821" s="55"/>
      <c r="AB821" s="55"/>
      <c r="AC821" s="55"/>
      <c r="AD821" s="55"/>
      <c r="AE821" s="55"/>
      <c r="AF821" s="684"/>
      <c r="AG821" s="55"/>
      <c r="AH821" s="55"/>
      <c r="AI821" s="55"/>
      <c r="AJ821" s="55"/>
      <c r="AK821" s="55"/>
      <c r="AL821" s="55"/>
      <c r="AM821" s="684"/>
      <c r="AN821" s="55"/>
      <c r="AO821" s="55"/>
      <c r="AP821" s="55"/>
      <c r="AQ821" s="689"/>
      <c r="AR821" s="686"/>
      <c r="AS821" s="687"/>
      <c r="AT821" s="687"/>
      <c r="AU821" s="340"/>
      <c r="AV821" s="340"/>
    </row>
    <row r="822">
      <c r="A822" s="55"/>
      <c r="B822" s="684"/>
      <c r="C822" s="684"/>
      <c r="D822" s="442"/>
      <c r="E822" s="55"/>
      <c r="F822" s="55"/>
      <c r="G822" s="55"/>
      <c r="H822" s="55"/>
      <c r="I822" s="55"/>
      <c r="J822" s="55"/>
      <c r="K822" s="55"/>
      <c r="L822" s="55"/>
      <c r="M822" s="55"/>
      <c r="N822" s="55"/>
      <c r="O822" s="684"/>
      <c r="P822" s="684"/>
      <c r="Q822" s="684"/>
      <c r="R822" s="684"/>
      <c r="S822" s="55"/>
      <c r="T822" s="55"/>
      <c r="U822" s="55"/>
      <c r="V822" s="55"/>
      <c r="W822" s="684"/>
      <c r="X822" s="55"/>
      <c r="Y822" s="55"/>
      <c r="Z822" s="55"/>
      <c r="AA822" s="55"/>
      <c r="AB822" s="55"/>
      <c r="AC822" s="55"/>
      <c r="AD822" s="55"/>
      <c r="AE822" s="55"/>
      <c r="AF822" s="684"/>
      <c r="AG822" s="55"/>
      <c r="AH822" s="55"/>
      <c r="AI822" s="55"/>
      <c r="AJ822" s="55"/>
      <c r="AK822" s="55"/>
      <c r="AL822" s="55"/>
      <c r="AM822" s="684"/>
      <c r="AN822" s="55"/>
      <c r="AO822" s="55"/>
      <c r="AP822" s="55"/>
      <c r="AQ822" s="689"/>
      <c r="AR822" s="686"/>
      <c r="AS822" s="687"/>
      <c r="AT822" s="687"/>
      <c r="AU822" s="340"/>
      <c r="AV822" s="340"/>
    </row>
    <row r="823">
      <c r="A823" s="55"/>
      <c r="B823" s="684"/>
      <c r="C823" s="684"/>
      <c r="D823" s="442"/>
      <c r="E823" s="55"/>
      <c r="F823" s="55"/>
      <c r="G823" s="55"/>
      <c r="H823" s="55"/>
      <c r="I823" s="55"/>
      <c r="J823" s="55"/>
      <c r="K823" s="55"/>
      <c r="L823" s="55"/>
      <c r="M823" s="55"/>
      <c r="N823" s="55"/>
      <c r="O823" s="684"/>
      <c r="P823" s="684"/>
      <c r="Q823" s="684"/>
      <c r="R823" s="684"/>
      <c r="S823" s="55"/>
      <c r="T823" s="55"/>
      <c r="U823" s="55"/>
      <c r="V823" s="55"/>
      <c r="W823" s="684"/>
      <c r="X823" s="55"/>
      <c r="Y823" s="55"/>
      <c r="Z823" s="55"/>
      <c r="AA823" s="55"/>
      <c r="AB823" s="55"/>
      <c r="AC823" s="55"/>
      <c r="AD823" s="55"/>
      <c r="AE823" s="55"/>
      <c r="AF823" s="684"/>
      <c r="AG823" s="55"/>
      <c r="AH823" s="55"/>
      <c r="AI823" s="55"/>
      <c r="AJ823" s="55"/>
      <c r="AK823" s="55"/>
      <c r="AL823" s="55"/>
      <c r="AM823" s="684"/>
      <c r="AN823" s="55"/>
      <c r="AO823" s="55"/>
      <c r="AP823" s="55"/>
      <c r="AQ823" s="689"/>
      <c r="AR823" s="686"/>
      <c r="AS823" s="687"/>
      <c r="AT823" s="687"/>
      <c r="AU823" s="340"/>
      <c r="AV823" s="340"/>
    </row>
    <row r="824">
      <c r="A824" s="55"/>
      <c r="B824" s="684"/>
      <c r="C824" s="684"/>
      <c r="D824" s="442"/>
      <c r="E824" s="55"/>
      <c r="F824" s="55"/>
      <c r="G824" s="55"/>
      <c r="H824" s="55"/>
      <c r="I824" s="55"/>
      <c r="J824" s="55"/>
      <c r="K824" s="55"/>
      <c r="L824" s="55"/>
      <c r="M824" s="55"/>
      <c r="N824" s="55"/>
      <c r="O824" s="684"/>
      <c r="P824" s="684"/>
      <c r="Q824" s="684"/>
      <c r="R824" s="684"/>
      <c r="S824" s="55"/>
      <c r="T824" s="55"/>
      <c r="U824" s="55"/>
      <c r="V824" s="55"/>
      <c r="W824" s="684"/>
      <c r="X824" s="55"/>
      <c r="Y824" s="55"/>
      <c r="Z824" s="55"/>
      <c r="AA824" s="55"/>
      <c r="AB824" s="55"/>
      <c r="AC824" s="55"/>
      <c r="AD824" s="55"/>
      <c r="AE824" s="55"/>
      <c r="AF824" s="684"/>
      <c r="AG824" s="55"/>
      <c r="AH824" s="55"/>
      <c r="AI824" s="55"/>
      <c r="AJ824" s="55"/>
      <c r="AK824" s="55"/>
      <c r="AL824" s="55"/>
      <c r="AM824" s="684"/>
      <c r="AN824" s="55"/>
      <c r="AO824" s="55"/>
      <c r="AP824" s="55"/>
      <c r="AQ824" s="689"/>
      <c r="AR824" s="686"/>
      <c r="AS824" s="687"/>
      <c r="AT824" s="687"/>
      <c r="AU824" s="340"/>
      <c r="AV824" s="340"/>
    </row>
    <row r="825">
      <c r="A825" s="55"/>
      <c r="B825" s="684"/>
      <c r="C825" s="684"/>
      <c r="D825" s="442"/>
      <c r="E825" s="55"/>
      <c r="F825" s="55"/>
      <c r="G825" s="55"/>
      <c r="H825" s="55"/>
      <c r="I825" s="55"/>
      <c r="J825" s="55"/>
      <c r="K825" s="55"/>
      <c r="L825" s="55"/>
      <c r="M825" s="55"/>
      <c r="N825" s="55"/>
      <c r="O825" s="684"/>
      <c r="P825" s="684"/>
      <c r="Q825" s="684"/>
      <c r="R825" s="684"/>
      <c r="S825" s="55"/>
      <c r="T825" s="55"/>
      <c r="U825" s="55"/>
      <c r="V825" s="55"/>
      <c r="W825" s="684"/>
      <c r="X825" s="55"/>
      <c r="Y825" s="55"/>
      <c r="Z825" s="55"/>
      <c r="AA825" s="55"/>
      <c r="AB825" s="55"/>
      <c r="AC825" s="55"/>
      <c r="AD825" s="55"/>
      <c r="AE825" s="55"/>
      <c r="AF825" s="684"/>
      <c r="AG825" s="55"/>
      <c r="AH825" s="55"/>
      <c r="AI825" s="55"/>
      <c r="AJ825" s="55"/>
      <c r="AK825" s="55"/>
      <c r="AL825" s="55"/>
      <c r="AM825" s="684"/>
      <c r="AN825" s="55"/>
      <c r="AO825" s="55"/>
      <c r="AP825" s="55"/>
      <c r="AQ825" s="689"/>
      <c r="AR825" s="686"/>
      <c r="AS825" s="687"/>
      <c r="AT825" s="687"/>
      <c r="AU825" s="340"/>
      <c r="AV825" s="340"/>
    </row>
    <row r="826">
      <c r="A826" s="55"/>
      <c r="B826" s="684"/>
      <c r="C826" s="684"/>
      <c r="D826" s="442"/>
      <c r="E826" s="55"/>
      <c r="F826" s="55"/>
      <c r="G826" s="55"/>
      <c r="H826" s="55"/>
      <c r="I826" s="55"/>
      <c r="J826" s="55"/>
      <c r="K826" s="55"/>
      <c r="L826" s="55"/>
      <c r="M826" s="55"/>
      <c r="N826" s="55"/>
      <c r="O826" s="684"/>
      <c r="P826" s="684"/>
      <c r="Q826" s="684"/>
      <c r="R826" s="684"/>
      <c r="S826" s="55"/>
      <c r="T826" s="55"/>
      <c r="U826" s="55"/>
      <c r="V826" s="55"/>
      <c r="W826" s="684"/>
      <c r="X826" s="55"/>
      <c r="Y826" s="55"/>
      <c r="Z826" s="55"/>
      <c r="AA826" s="55"/>
      <c r="AB826" s="55"/>
      <c r="AC826" s="55"/>
      <c r="AD826" s="55"/>
      <c r="AE826" s="55"/>
      <c r="AF826" s="684"/>
      <c r="AG826" s="55"/>
      <c r="AH826" s="55"/>
      <c r="AI826" s="55"/>
      <c r="AJ826" s="55"/>
      <c r="AK826" s="55"/>
      <c r="AL826" s="55"/>
      <c r="AM826" s="684"/>
      <c r="AN826" s="55"/>
      <c r="AO826" s="55"/>
      <c r="AP826" s="55"/>
      <c r="AQ826" s="689"/>
      <c r="AR826" s="686"/>
      <c r="AS826" s="687"/>
      <c r="AT826" s="687"/>
      <c r="AU826" s="340"/>
      <c r="AV826" s="340"/>
    </row>
    <row r="827">
      <c r="A827" s="55"/>
      <c r="B827" s="684"/>
      <c r="C827" s="684"/>
      <c r="D827" s="442"/>
      <c r="E827" s="55"/>
      <c r="F827" s="55"/>
      <c r="G827" s="55"/>
      <c r="H827" s="55"/>
      <c r="I827" s="55"/>
      <c r="J827" s="55"/>
      <c r="K827" s="55"/>
      <c r="L827" s="55"/>
      <c r="M827" s="55"/>
      <c r="N827" s="55"/>
      <c r="O827" s="684"/>
      <c r="P827" s="684"/>
      <c r="Q827" s="684"/>
      <c r="R827" s="684"/>
      <c r="S827" s="55"/>
      <c r="T827" s="55"/>
      <c r="U827" s="55"/>
      <c r="V827" s="55"/>
      <c r="W827" s="684"/>
      <c r="X827" s="55"/>
      <c r="Y827" s="55"/>
      <c r="Z827" s="55"/>
      <c r="AA827" s="55"/>
      <c r="AB827" s="55"/>
      <c r="AC827" s="55"/>
      <c r="AD827" s="55"/>
      <c r="AE827" s="55"/>
      <c r="AF827" s="684"/>
      <c r="AG827" s="55"/>
      <c r="AH827" s="55"/>
      <c r="AI827" s="55"/>
      <c r="AJ827" s="55"/>
      <c r="AK827" s="55"/>
      <c r="AL827" s="55"/>
      <c r="AM827" s="684"/>
      <c r="AN827" s="55"/>
      <c r="AO827" s="55"/>
      <c r="AP827" s="55"/>
      <c r="AQ827" s="689"/>
      <c r="AR827" s="686"/>
      <c r="AS827" s="687"/>
      <c r="AT827" s="687"/>
      <c r="AU827" s="340"/>
      <c r="AV827" s="340"/>
    </row>
    <row r="828">
      <c r="A828" s="55"/>
      <c r="B828" s="684"/>
      <c r="C828" s="684"/>
      <c r="D828" s="442"/>
      <c r="E828" s="55"/>
      <c r="F828" s="55"/>
      <c r="G828" s="55"/>
      <c r="H828" s="55"/>
      <c r="I828" s="55"/>
      <c r="J828" s="55"/>
      <c r="K828" s="55"/>
      <c r="L828" s="55"/>
      <c r="M828" s="55"/>
      <c r="N828" s="55"/>
      <c r="O828" s="684"/>
      <c r="P828" s="684"/>
      <c r="Q828" s="684"/>
      <c r="R828" s="684"/>
      <c r="S828" s="55"/>
      <c r="T828" s="55"/>
      <c r="U828" s="55"/>
      <c r="V828" s="55"/>
      <c r="W828" s="684"/>
      <c r="X828" s="55"/>
      <c r="Y828" s="55"/>
      <c r="Z828" s="55"/>
      <c r="AA828" s="55"/>
      <c r="AB828" s="55"/>
      <c r="AC828" s="55"/>
      <c r="AD828" s="55"/>
      <c r="AE828" s="55"/>
      <c r="AF828" s="684"/>
      <c r="AG828" s="55"/>
      <c r="AH828" s="55"/>
      <c r="AI828" s="55"/>
      <c r="AJ828" s="55"/>
      <c r="AK828" s="55"/>
      <c r="AL828" s="55"/>
      <c r="AM828" s="684"/>
      <c r="AN828" s="55"/>
      <c r="AO828" s="55"/>
      <c r="AP828" s="55"/>
      <c r="AQ828" s="689"/>
      <c r="AR828" s="686"/>
      <c r="AS828" s="687"/>
      <c r="AT828" s="687"/>
      <c r="AU828" s="340"/>
      <c r="AV828" s="340"/>
    </row>
    <row r="829">
      <c r="A829" s="55"/>
      <c r="B829" s="684"/>
      <c r="C829" s="684"/>
      <c r="D829" s="442"/>
      <c r="E829" s="55"/>
      <c r="F829" s="55"/>
      <c r="G829" s="55"/>
      <c r="H829" s="55"/>
      <c r="I829" s="55"/>
      <c r="J829" s="55"/>
      <c r="K829" s="55"/>
      <c r="L829" s="55"/>
      <c r="M829" s="55"/>
      <c r="N829" s="55"/>
      <c r="O829" s="684"/>
      <c r="P829" s="684"/>
      <c r="Q829" s="684"/>
      <c r="R829" s="684"/>
      <c r="S829" s="55"/>
      <c r="T829" s="55"/>
      <c r="U829" s="55"/>
      <c r="V829" s="55"/>
      <c r="W829" s="684"/>
      <c r="X829" s="55"/>
      <c r="Y829" s="55"/>
      <c r="Z829" s="55"/>
      <c r="AA829" s="55"/>
      <c r="AB829" s="55"/>
      <c r="AC829" s="55"/>
      <c r="AD829" s="55"/>
      <c r="AE829" s="55"/>
      <c r="AF829" s="684"/>
      <c r="AG829" s="55"/>
      <c r="AH829" s="55"/>
      <c r="AI829" s="55"/>
      <c r="AJ829" s="55"/>
      <c r="AK829" s="55"/>
      <c r="AL829" s="55"/>
      <c r="AM829" s="684"/>
      <c r="AN829" s="55"/>
      <c r="AO829" s="55"/>
      <c r="AP829" s="55"/>
      <c r="AQ829" s="689"/>
      <c r="AR829" s="686"/>
      <c r="AS829" s="687"/>
      <c r="AT829" s="687"/>
      <c r="AU829" s="340"/>
      <c r="AV829" s="340"/>
    </row>
    <row r="830">
      <c r="A830" s="55"/>
      <c r="B830" s="684"/>
      <c r="C830" s="684"/>
      <c r="D830" s="442"/>
      <c r="E830" s="55"/>
      <c r="F830" s="55"/>
      <c r="G830" s="55"/>
      <c r="H830" s="55"/>
      <c r="I830" s="55"/>
      <c r="J830" s="55"/>
      <c r="K830" s="55"/>
      <c r="L830" s="55"/>
      <c r="M830" s="55"/>
      <c r="N830" s="55"/>
      <c r="O830" s="684"/>
      <c r="P830" s="684"/>
      <c r="Q830" s="684"/>
      <c r="R830" s="684"/>
      <c r="S830" s="55"/>
      <c r="T830" s="55"/>
      <c r="U830" s="55"/>
      <c r="V830" s="55"/>
      <c r="W830" s="684"/>
      <c r="X830" s="55"/>
      <c r="Y830" s="55"/>
      <c r="Z830" s="55"/>
      <c r="AA830" s="55"/>
      <c r="AB830" s="55"/>
      <c r="AC830" s="55"/>
      <c r="AD830" s="55"/>
      <c r="AE830" s="55"/>
      <c r="AF830" s="684"/>
      <c r="AG830" s="55"/>
      <c r="AH830" s="55"/>
      <c r="AI830" s="55"/>
      <c r="AJ830" s="55"/>
      <c r="AK830" s="55"/>
      <c r="AL830" s="55"/>
      <c r="AM830" s="684"/>
      <c r="AN830" s="55"/>
      <c r="AO830" s="55"/>
      <c r="AP830" s="55"/>
      <c r="AQ830" s="689"/>
      <c r="AR830" s="686"/>
      <c r="AS830" s="687"/>
      <c r="AT830" s="687"/>
      <c r="AU830" s="340"/>
      <c r="AV830" s="340"/>
    </row>
    <row r="831">
      <c r="A831" s="55"/>
      <c r="B831" s="684"/>
      <c r="C831" s="684"/>
      <c r="D831" s="442"/>
      <c r="E831" s="55"/>
      <c r="F831" s="55"/>
      <c r="G831" s="55"/>
      <c r="H831" s="55"/>
      <c r="I831" s="55"/>
      <c r="J831" s="55"/>
      <c r="K831" s="55"/>
      <c r="L831" s="55"/>
      <c r="M831" s="55"/>
      <c r="N831" s="55"/>
      <c r="O831" s="684"/>
      <c r="P831" s="684"/>
      <c r="Q831" s="684"/>
      <c r="R831" s="684"/>
      <c r="S831" s="55"/>
      <c r="T831" s="55"/>
      <c r="U831" s="55"/>
      <c r="V831" s="55"/>
      <c r="W831" s="684"/>
      <c r="X831" s="55"/>
      <c r="Y831" s="55"/>
      <c r="Z831" s="55"/>
      <c r="AA831" s="55"/>
      <c r="AB831" s="55"/>
      <c r="AC831" s="55"/>
      <c r="AD831" s="55"/>
      <c r="AE831" s="55"/>
      <c r="AF831" s="684"/>
      <c r="AG831" s="55"/>
      <c r="AH831" s="55"/>
      <c r="AI831" s="55"/>
      <c r="AJ831" s="55"/>
      <c r="AK831" s="55"/>
      <c r="AL831" s="55"/>
      <c r="AM831" s="684"/>
      <c r="AN831" s="55"/>
      <c r="AO831" s="55"/>
      <c r="AP831" s="55"/>
      <c r="AQ831" s="689"/>
      <c r="AR831" s="686"/>
      <c r="AS831" s="687"/>
      <c r="AT831" s="687"/>
      <c r="AU831" s="340"/>
      <c r="AV831" s="340"/>
    </row>
    <row r="832">
      <c r="A832" s="55"/>
      <c r="B832" s="684"/>
      <c r="C832" s="684"/>
      <c r="D832" s="442"/>
      <c r="E832" s="55"/>
      <c r="F832" s="55"/>
      <c r="G832" s="55"/>
      <c r="H832" s="55"/>
      <c r="I832" s="55"/>
      <c r="J832" s="55"/>
      <c r="K832" s="55"/>
      <c r="L832" s="55"/>
      <c r="M832" s="55"/>
      <c r="N832" s="55"/>
      <c r="O832" s="684"/>
      <c r="P832" s="684"/>
      <c r="Q832" s="684"/>
      <c r="R832" s="684"/>
      <c r="S832" s="55"/>
      <c r="T832" s="55"/>
      <c r="U832" s="55"/>
      <c r="V832" s="55"/>
      <c r="W832" s="684"/>
      <c r="X832" s="55"/>
      <c r="Y832" s="55"/>
      <c r="Z832" s="55"/>
      <c r="AA832" s="55"/>
      <c r="AB832" s="55"/>
      <c r="AC832" s="55"/>
      <c r="AD832" s="55"/>
      <c r="AE832" s="55"/>
      <c r="AF832" s="684"/>
      <c r="AG832" s="55"/>
      <c r="AH832" s="55"/>
      <c r="AI832" s="55"/>
      <c r="AJ832" s="55"/>
      <c r="AK832" s="55"/>
      <c r="AL832" s="55"/>
      <c r="AM832" s="684"/>
      <c r="AN832" s="55"/>
      <c r="AO832" s="55"/>
      <c r="AP832" s="55"/>
      <c r="AQ832" s="689"/>
      <c r="AR832" s="686"/>
      <c r="AS832" s="687"/>
      <c r="AT832" s="687"/>
      <c r="AU832" s="340"/>
      <c r="AV832" s="340"/>
    </row>
    <row r="833">
      <c r="A833" s="55"/>
      <c r="B833" s="684"/>
      <c r="C833" s="684"/>
      <c r="D833" s="442"/>
      <c r="E833" s="55"/>
      <c r="F833" s="55"/>
      <c r="G833" s="55"/>
      <c r="H833" s="55"/>
      <c r="I833" s="55"/>
      <c r="J833" s="55"/>
      <c r="K833" s="55"/>
      <c r="L833" s="55"/>
      <c r="M833" s="55"/>
      <c r="N833" s="55"/>
      <c r="O833" s="684"/>
      <c r="P833" s="684"/>
      <c r="Q833" s="684"/>
      <c r="R833" s="684"/>
      <c r="S833" s="55"/>
      <c r="T833" s="55"/>
      <c r="U833" s="55"/>
      <c r="V833" s="55"/>
      <c r="W833" s="684"/>
      <c r="X833" s="55"/>
      <c r="Y833" s="55"/>
      <c r="Z833" s="55"/>
      <c r="AA833" s="55"/>
      <c r="AB833" s="55"/>
      <c r="AC833" s="55"/>
      <c r="AD833" s="55"/>
      <c r="AE833" s="55"/>
      <c r="AF833" s="684"/>
      <c r="AG833" s="55"/>
      <c r="AH833" s="55"/>
      <c r="AI833" s="55"/>
      <c r="AJ833" s="55"/>
      <c r="AK833" s="55"/>
      <c r="AL833" s="55"/>
      <c r="AM833" s="684"/>
      <c r="AN833" s="55"/>
      <c r="AO833" s="55"/>
      <c r="AP833" s="55"/>
      <c r="AQ833" s="689"/>
      <c r="AR833" s="686"/>
      <c r="AS833" s="687"/>
      <c r="AT833" s="687"/>
      <c r="AU833" s="340"/>
      <c r="AV833" s="340"/>
    </row>
    <row r="834">
      <c r="A834" s="55"/>
      <c r="B834" s="684"/>
      <c r="C834" s="684"/>
      <c r="D834" s="442"/>
      <c r="E834" s="55"/>
      <c r="F834" s="55"/>
      <c r="G834" s="55"/>
      <c r="H834" s="55"/>
      <c r="I834" s="55"/>
      <c r="J834" s="55"/>
      <c r="K834" s="55"/>
      <c r="L834" s="55"/>
      <c r="M834" s="55"/>
      <c r="N834" s="55"/>
      <c r="O834" s="684"/>
      <c r="P834" s="684"/>
      <c r="Q834" s="684"/>
      <c r="R834" s="684"/>
      <c r="S834" s="55"/>
      <c r="T834" s="55"/>
      <c r="U834" s="55"/>
      <c r="V834" s="55"/>
      <c r="W834" s="684"/>
      <c r="X834" s="55"/>
      <c r="Y834" s="55"/>
      <c r="Z834" s="55"/>
      <c r="AA834" s="55"/>
      <c r="AB834" s="55"/>
      <c r="AC834" s="55"/>
      <c r="AD834" s="55"/>
      <c r="AE834" s="55"/>
      <c r="AF834" s="684"/>
      <c r="AG834" s="55"/>
      <c r="AH834" s="55"/>
      <c r="AI834" s="55"/>
      <c r="AJ834" s="55"/>
      <c r="AK834" s="55"/>
      <c r="AL834" s="55"/>
      <c r="AM834" s="684"/>
      <c r="AN834" s="55"/>
      <c r="AO834" s="55"/>
      <c r="AP834" s="55"/>
      <c r="AQ834" s="689"/>
      <c r="AR834" s="686"/>
      <c r="AS834" s="687"/>
      <c r="AT834" s="687"/>
      <c r="AU834" s="340"/>
      <c r="AV834" s="340"/>
    </row>
    <row r="835">
      <c r="A835" s="55"/>
      <c r="B835" s="684"/>
      <c r="C835" s="684"/>
      <c r="D835" s="442"/>
      <c r="E835" s="55"/>
      <c r="F835" s="55"/>
      <c r="G835" s="55"/>
      <c r="H835" s="55"/>
      <c r="I835" s="55"/>
      <c r="J835" s="55"/>
      <c r="K835" s="55"/>
      <c r="L835" s="55"/>
      <c r="M835" s="55"/>
      <c r="N835" s="55"/>
      <c r="O835" s="684"/>
      <c r="P835" s="684"/>
      <c r="Q835" s="684"/>
      <c r="R835" s="684"/>
      <c r="S835" s="55"/>
      <c r="T835" s="55"/>
      <c r="U835" s="55"/>
      <c r="V835" s="55"/>
      <c r="W835" s="684"/>
      <c r="X835" s="55"/>
      <c r="Y835" s="55"/>
      <c r="Z835" s="55"/>
      <c r="AA835" s="55"/>
      <c r="AB835" s="55"/>
      <c r="AC835" s="55"/>
      <c r="AD835" s="55"/>
      <c r="AE835" s="55"/>
      <c r="AF835" s="684"/>
      <c r="AG835" s="55"/>
      <c r="AH835" s="55"/>
      <c r="AI835" s="55"/>
      <c r="AJ835" s="55"/>
      <c r="AK835" s="55"/>
      <c r="AL835" s="55"/>
      <c r="AM835" s="684"/>
      <c r="AN835" s="55"/>
      <c r="AO835" s="55"/>
      <c r="AP835" s="55"/>
      <c r="AQ835" s="689"/>
      <c r="AR835" s="686"/>
      <c r="AS835" s="687"/>
      <c r="AT835" s="687"/>
      <c r="AU835" s="340"/>
      <c r="AV835" s="340"/>
    </row>
    <row r="836">
      <c r="A836" s="55"/>
      <c r="B836" s="684"/>
      <c r="C836" s="684"/>
      <c r="D836" s="442"/>
      <c r="E836" s="55"/>
      <c r="F836" s="55"/>
      <c r="G836" s="55"/>
      <c r="H836" s="55"/>
      <c r="I836" s="55"/>
      <c r="J836" s="55"/>
      <c r="K836" s="55"/>
      <c r="L836" s="55"/>
      <c r="M836" s="55"/>
      <c r="N836" s="55"/>
      <c r="O836" s="684"/>
      <c r="P836" s="684"/>
      <c r="Q836" s="684"/>
      <c r="R836" s="684"/>
      <c r="S836" s="55"/>
      <c r="T836" s="55"/>
      <c r="U836" s="55"/>
      <c r="V836" s="55"/>
      <c r="W836" s="684"/>
      <c r="X836" s="55"/>
      <c r="Y836" s="55"/>
      <c r="Z836" s="55"/>
      <c r="AA836" s="55"/>
      <c r="AB836" s="55"/>
      <c r="AC836" s="55"/>
      <c r="AD836" s="55"/>
      <c r="AE836" s="55"/>
      <c r="AF836" s="684"/>
      <c r="AG836" s="55"/>
      <c r="AH836" s="55"/>
      <c r="AI836" s="55"/>
      <c r="AJ836" s="55"/>
      <c r="AK836" s="55"/>
      <c r="AL836" s="55"/>
      <c r="AM836" s="684"/>
      <c r="AN836" s="55"/>
      <c r="AO836" s="55"/>
      <c r="AP836" s="55"/>
      <c r="AQ836" s="689"/>
      <c r="AR836" s="686"/>
      <c r="AS836" s="687"/>
      <c r="AT836" s="687"/>
      <c r="AU836" s="340"/>
      <c r="AV836" s="340"/>
    </row>
    <row r="837">
      <c r="A837" s="55"/>
      <c r="B837" s="684"/>
      <c r="C837" s="684"/>
      <c r="D837" s="442"/>
      <c r="E837" s="55"/>
      <c r="F837" s="55"/>
      <c r="G837" s="55"/>
      <c r="H837" s="55"/>
      <c r="I837" s="55"/>
      <c r="J837" s="55"/>
      <c r="K837" s="55"/>
      <c r="L837" s="55"/>
      <c r="M837" s="55"/>
      <c r="N837" s="55"/>
      <c r="O837" s="684"/>
      <c r="P837" s="684"/>
      <c r="Q837" s="684"/>
      <c r="R837" s="684"/>
      <c r="S837" s="55"/>
      <c r="T837" s="55"/>
      <c r="U837" s="55"/>
      <c r="V837" s="55"/>
      <c r="W837" s="684"/>
      <c r="X837" s="55"/>
      <c r="Y837" s="55"/>
      <c r="Z837" s="55"/>
      <c r="AA837" s="55"/>
      <c r="AB837" s="55"/>
      <c r="AC837" s="55"/>
      <c r="AD837" s="55"/>
      <c r="AE837" s="55"/>
      <c r="AF837" s="684"/>
      <c r="AG837" s="55"/>
      <c r="AH837" s="55"/>
      <c r="AI837" s="55"/>
      <c r="AJ837" s="55"/>
      <c r="AK837" s="55"/>
      <c r="AL837" s="55"/>
      <c r="AM837" s="684"/>
      <c r="AN837" s="55"/>
      <c r="AO837" s="55"/>
      <c r="AP837" s="55"/>
      <c r="AQ837" s="689"/>
      <c r="AR837" s="686"/>
      <c r="AS837" s="687"/>
      <c r="AT837" s="687"/>
      <c r="AU837" s="340"/>
      <c r="AV837" s="340"/>
    </row>
    <row r="838">
      <c r="A838" s="55"/>
      <c r="B838" s="684"/>
      <c r="C838" s="684"/>
      <c r="D838" s="442"/>
      <c r="E838" s="55"/>
      <c r="F838" s="55"/>
      <c r="G838" s="55"/>
      <c r="H838" s="55"/>
      <c r="I838" s="55"/>
      <c r="J838" s="55"/>
      <c r="K838" s="55"/>
      <c r="L838" s="55"/>
      <c r="M838" s="55"/>
      <c r="N838" s="55"/>
      <c r="O838" s="684"/>
      <c r="P838" s="684"/>
      <c r="Q838" s="684"/>
      <c r="R838" s="684"/>
      <c r="S838" s="55"/>
      <c r="T838" s="55"/>
      <c r="U838" s="55"/>
      <c r="V838" s="55"/>
      <c r="W838" s="684"/>
      <c r="X838" s="55"/>
      <c r="Y838" s="55"/>
      <c r="Z838" s="55"/>
      <c r="AA838" s="55"/>
      <c r="AB838" s="55"/>
      <c r="AC838" s="55"/>
      <c r="AD838" s="55"/>
      <c r="AE838" s="55"/>
      <c r="AF838" s="684"/>
      <c r="AG838" s="55"/>
      <c r="AH838" s="55"/>
      <c r="AI838" s="55"/>
      <c r="AJ838" s="55"/>
      <c r="AK838" s="55"/>
      <c r="AL838" s="55"/>
      <c r="AM838" s="684"/>
      <c r="AN838" s="55"/>
      <c r="AO838" s="55"/>
      <c r="AP838" s="55"/>
      <c r="AQ838" s="689"/>
      <c r="AR838" s="686"/>
      <c r="AS838" s="687"/>
      <c r="AT838" s="687"/>
      <c r="AU838" s="340"/>
      <c r="AV838" s="340"/>
    </row>
    <row r="839">
      <c r="A839" s="55"/>
      <c r="B839" s="684"/>
      <c r="C839" s="684"/>
      <c r="D839" s="442"/>
      <c r="E839" s="55"/>
      <c r="F839" s="55"/>
      <c r="G839" s="55"/>
      <c r="H839" s="55"/>
      <c r="I839" s="55"/>
      <c r="J839" s="55"/>
      <c r="K839" s="55"/>
      <c r="L839" s="55"/>
      <c r="M839" s="55"/>
      <c r="N839" s="55"/>
      <c r="O839" s="684"/>
      <c r="P839" s="684"/>
      <c r="Q839" s="684"/>
      <c r="R839" s="684"/>
      <c r="S839" s="55"/>
      <c r="T839" s="55"/>
      <c r="U839" s="55"/>
      <c r="V839" s="55"/>
      <c r="W839" s="684"/>
      <c r="X839" s="55"/>
      <c r="Y839" s="55"/>
      <c r="Z839" s="55"/>
      <c r="AA839" s="55"/>
      <c r="AB839" s="55"/>
      <c r="AC839" s="55"/>
      <c r="AD839" s="55"/>
      <c r="AE839" s="55"/>
      <c r="AF839" s="684"/>
      <c r="AG839" s="55"/>
      <c r="AH839" s="55"/>
      <c r="AI839" s="55"/>
      <c r="AJ839" s="55"/>
      <c r="AK839" s="55"/>
      <c r="AL839" s="55"/>
      <c r="AM839" s="684"/>
      <c r="AN839" s="55"/>
      <c r="AO839" s="55"/>
      <c r="AP839" s="55"/>
      <c r="AQ839" s="689"/>
      <c r="AR839" s="686"/>
      <c r="AS839" s="687"/>
      <c r="AT839" s="687"/>
      <c r="AU839" s="340"/>
      <c r="AV839" s="340"/>
    </row>
    <row r="840">
      <c r="A840" s="55"/>
      <c r="B840" s="684"/>
      <c r="C840" s="684"/>
      <c r="D840" s="442"/>
      <c r="E840" s="55"/>
      <c r="F840" s="55"/>
      <c r="G840" s="55"/>
      <c r="H840" s="55"/>
      <c r="I840" s="55"/>
      <c r="J840" s="55"/>
      <c r="K840" s="55"/>
      <c r="L840" s="55"/>
      <c r="M840" s="55"/>
      <c r="N840" s="55"/>
      <c r="O840" s="684"/>
      <c r="P840" s="684"/>
      <c r="Q840" s="684"/>
      <c r="R840" s="684"/>
      <c r="S840" s="55"/>
      <c r="T840" s="55"/>
      <c r="U840" s="55"/>
      <c r="V840" s="55"/>
      <c r="W840" s="684"/>
      <c r="X840" s="55"/>
      <c r="Y840" s="55"/>
      <c r="Z840" s="55"/>
      <c r="AA840" s="55"/>
      <c r="AB840" s="55"/>
      <c r="AC840" s="55"/>
      <c r="AD840" s="55"/>
      <c r="AE840" s="55"/>
      <c r="AF840" s="684"/>
      <c r="AG840" s="55"/>
      <c r="AH840" s="55"/>
      <c r="AI840" s="55"/>
      <c r="AJ840" s="55"/>
      <c r="AK840" s="55"/>
      <c r="AL840" s="55"/>
      <c r="AM840" s="684"/>
      <c r="AN840" s="55"/>
      <c r="AO840" s="55"/>
      <c r="AP840" s="55"/>
      <c r="AQ840" s="689"/>
      <c r="AR840" s="686"/>
      <c r="AS840" s="687"/>
      <c r="AT840" s="687"/>
      <c r="AU840" s="340"/>
      <c r="AV840" s="340"/>
    </row>
    <row r="841">
      <c r="A841" s="55"/>
      <c r="B841" s="684"/>
      <c r="C841" s="684"/>
      <c r="D841" s="442"/>
      <c r="E841" s="55"/>
      <c r="F841" s="55"/>
      <c r="G841" s="55"/>
      <c r="H841" s="55"/>
      <c r="I841" s="55"/>
      <c r="J841" s="55"/>
      <c r="K841" s="55"/>
      <c r="L841" s="55"/>
      <c r="M841" s="55"/>
      <c r="N841" s="55"/>
      <c r="O841" s="684"/>
      <c r="P841" s="684"/>
      <c r="Q841" s="684"/>
      <c r="R841" s="684"/>
      <c r="S841" s="55"/>
      <c r="T841" s="55"/>
      <c r="U841" s="55"/>
      <c r="V841" s="55"/>
      <c r="W841" s="684"/>
      <c r="X841" s="55"/>
      <c r="Y841" s="55"/>
      <c r="Z841" s="55"/>
      <c r="AA841" s="55"/>
      <c r="AB841" s="55"/>
      <c r="AC841" s="55"/>
      <c r="AD841" s="55"/>
      <c r="AE841" s="55"/>
      <c r="AF841" s="684"/>
      <c r="AG841" s="55"/>
      <c r="AH841" s="55"/>
      <c r="AI841" s="55"/>
      <c r="AJ841" s="55"/>
      <c r="AK841" s="55"/>
      <c r="AL841" s="55"/>
      <c r="AM841" s="684"/>
      <c r="AN841" s="55"/>
      <c r="AO841" s="55"/>
      <c r="AP841" s="55"/>
      <c r="AQ841" s="689"/>
      <c r="AR841" s="686"/>
      <c r="AS841" s="687"/>
      <c r="AT841" s="687"/>
      <c r="AU841" s="340"/>
      <c r="AV841" s="340"/>
    </row>
    <row r="842">
      <c r="A842" s="55"/>
      <c r="B842" s="684"/>
      <c r="C842" s="684"/>
      <c r="D842" s="442"/>
      <c r="E842" s="55"/>
      <c r="F842" s="55"/>
      <c r="G842" s="55"/>
      <c r="H842" s="55"/>
      <c r="I842" s="55"/>
      <c r="J842" s="55"/>
      <c r="K842" s="55"/>
      <c r="L842" s="55"/>
      <c r="M842" s="55"/>
      <c r="N842" s="55"/>
      <c r="O842" s="684"/>
      <c r="P842" s="684"/>
      <c r="Q842" s="684"/>
      <c r="R842" s="684"/>
      <c r="S842" s="55"/>
      <c r="T842" s="55"/>
      <c r="U842" s="55"/>
      <c r="V842" s="55"/>
      <c r="W842" s="684"/>
      <c r="X842" s="55"/>
      <c r="Y842" s="55"/>
      <c r="Z842" s="55"/>
      <c r="AA842" s="55"/>
      <c r="AB842" s="55"/>
      <c r="AC842" s="55"/>
      <c r="AD842" s="55"/>
      <c r="AE842" s="55"/>
      <c r="AF842" s="684"/>
      <c r="AG842" s="55"/>
      <c r="AH842" s="55"/>
      <c r="AI842" s="55"/>
      <c r="AJ842" s="55"/>
      <c r="AK842" s="55"/>
      <c r="AL842" s="55"/>
      <c r="AM842" s="684"/>
      <c r="AN842" s="55"/>
      <c r="AO842" s="55"/>
      <c r="AP842" s="55"/>
      <c r="AQ842" s="689"/>
      <c r="AR842" s="686"/>
      <c r="AS842" s="687"/>
      <c r="AT842" s="687"/>
      <c r="AU842" s="340"/>
      <c r="AV842" s="340"/>
    </row>
    <row r="843">
      <c r="A843" s="55"/>
      <c r="B843" s="684"/>
      <c r="C843" s="684"/>
      <c r="D843" s="442"/>
      <c r="E843" s="55"/>
      <c r="F843" s="55"/>
      <c r="G843" s="55"/>
      <c r="H843" s="55"/>
      <c r="I843" s="55"/>
      <c r="J843" s="55"/>
      <c r="K843" s="55"/>
      <c r="L843" s="55"/>
      <c r="M843" s="55"/>
      <c r="N843" s="55"/>
      <c r="O843" s="684"/>
      <c r="P843" s="684"/>
      <c r="Q843" s="684"/>
      <c r="R843" s="684"/>
      <c r="S843" s="55"/>
      <c r="T843" s="55"/>
      <c r="U843" s="55"/>
      <c r="V843" s="55"/>
      <c r="W843" s="684"/>
      <c r="X843" s="55"/>
      <c r="Y843" s="55"/>
      <c r="Z843" s="55"/>
      <c r="AA843" s="55"/>
      <c r="AB843" s="55"/>
      <c r="AC843" s="55"/>
      <c r="AD843" s="55"/>
      <c r="AE843" s="55"/>
      <c r="AF843" s="684"/>
      <c r="AG843" s="55"/>
      <c r="AH843" s="55"/>
      <c r="AI843" s="55"/>
      <c r="AJ843" s="55"/>
      <c r="AK843" s="55"/>
      <c r="AL843" s="55"/>
      <c r="AM843" s="684"/>
      <c r="AN843" s="55"/>
      <c r="AO843" s="55"/>
      <c r="AP843" s="55"/>
      <c r="AQ843" s="689"/>
      <c r="AR843" s="686"/>
      <c r="AS843" s="687"/>
      <c r="AT843" s="687"/>
      <c r="AU843" s="340"/>
      <c r="AV843" s="340"/>
    </row>
    <row r="844">
      <c r="A844" s="55"/>
      <c r="B844" s="684"/>
      <c r="C844" s="684"/>
      <c r="D844" s="442"/>
      <c r="E844" s="55"/>
      <c r="F844" s="55"/>
      <c r="G844" s="55"/>
      <c r="H844" s="55"/>
      <c r="I844" s="55"/>
      <c r="J844" s="55"/>
      <c r="K844" s="55"/>
      <c r="L844" s="55"/>
      <c r="M844" s="55"/>
      <c r="N844" s="55"/>
      <c r="O844" s="684"/>
      <c r="P844" s="684"/>
      <c r="Q844" s="684"/>
      <c r="R844" s="684"/>
      <c r="S844" s="55"/>
      <c r="T844" s="55"/>
      <c r="U844" s="55"/>
      <c r="V844" s="55"/>
      <c r="W844" s="684"/>
      <c r="X844" s="55"/>
      <c r="Y844" s="55"/>
      <c r="Z844" s="55"/>
      <c r="AA844" s="55"/>
      <c r="AB844" s="55"/>
      <c r="AC844" s="55"/>
      <c r="AD844" s="55"/>
      <c r="AE844" s="55"/>
      <c r="AF844" s="684"/>
      <c r="AG844" s="55"/>
      <c r="AH844" s="55"/>
      <c r="AI844" s="55"/>
      <c r="AJ844" s="55"/>
      <c r="AK844" s="55"/>
      <c r="AL844" s="55"/>
      <c r="AM844" s="684"/>
      <c r="AN844" s="55"/>
      <c r="AO844" s="55"/>
      <c r="AP844" s="55"/>
      <c r="AQ844" s="689"/>
      <c r="AR844" s="686"/>
      <c r="AS844" s="687"/>
      <c r="AT844" s="687"/>
      <c r="AU844" s="340"/>
      <c r="AV844" s="340"/>
    </row>
    <row r="845">
      <c r="A845" s="55"/>
      <c r="B845" s="684"/>
      <c r="C845" s="684"/>
      <c r="D845" s="442"/>
      <c r="E845" s="55"/>
      <c r="F845" s="55"/>
      <c r="G845" s="55"/>
      <c r="H845" s="55"/>
      <c r="I845" s="55"/>
      <c r="J845" s="55"/>
      <c r="K845" s="55"/>
      <c r="L845" s="55"/>
      <c r="M845" s="55"/>
      <c r="N845" s="55"/>
      <c r="O845" s="684"/>
      <c r="P845" s="684"/>
      <c r="Q845" s="684"/>
      <c r="R845" s="684"/>
      <c r="S845" s="55"/>
      <c r="T845" s="55"/>
      <c r="U845" s="55"/>
      <c r="V845" s="55"/>
      <c r="W845" s="684"/>
      <c r="X845" s="55"/>
      <c r="Y845" s="55"/>
      <c r="Z845" s="55"/>
      <c r="AA845" s="55"/>
      <c r="AB845" s="55"/>
      <c r="AC845" s="55"/>
      <c r="AD845" s="55"/>
      <c r="AE845" s="55"/>
      <c r="AF845" s="684"/>
      <c r="AG845" s="55"/>
      <c r="AH845" s="55"/>
      <c r="AI845" s="55"/>
      <c r="AJ845" s="55"/>
      <c r="AK845" s="55"/>
      <c r="AL845" s="55"/>
      <c r="AM845" s="684"/>
      <c r="AN845" s="55"/>
      <c r="AO845" s="55"/>
      <c r="AP845" s="55"/>
      <c r="AQ845" s="689"/>
      <c r="AR845" s="686"/>
      <c r="AS845" s="687"/>
      <c r="AT845" s="687"/>
      <c r="AU845" s="340"/>
      <c r="AV845" s="340"/>
    </row>
    <row r="846">
      <c r="A846" s="55"/>
      <c r="B846" s="684"/>
      <c r="C846" s="684"/>
      <c r="D846" s="442"/>
      <c r="E846" s="55"/>
      <c r="F846" s="55"/>
      <c r="G846" s="55"/>
      <c r="H846" s="55"/>
      <c r="I846" s="55"/>
      <c r="J846" s="55"/>
      <c r="K846" s="55"/>
      <c r="L846" s="55"/>
      <c r="M846" s="55"/>
      <c r="N846" s="55"/>
      <c r="O846" s="684"/>
      <c r="P846" s="684"/>
      <c r="Q846" s="684"/>
      <c r="R846" s="684"/>
      <c r="S846" s="55"/>
      <c r="T846" s="55"/>
      <c r="U846" s="55"/>
      <c r="V846" s="55"/>
      <c r="W846" s="684"/>
      <c r="X846" s="55"/>
      <c r="Y846" s="55"/>
      <c r="Z846" s="55"/>
      <c r="AA846" s="55"/>
      <c r="AB846" s="55"/>
      <c r="AC846" s="55"/>
      <c r="AD846" s="55"/>
      <c r="AE846" s="55"/>
      <c r="AF846" s="684"/>
      <c r="AG846" s="55"/>
      <c r="AH846" s="55"/>
      <c r="AI846" s="55"/>
      <c r="AJ846" s="55"/>
      <c r="AK846" s="55"/>
      <c r="AL846" s="55"/>
      <c r="AM846" s="684"/>
      <c r="AN846" s="55"/>
      <c r="AO846" s="55"/>
      <c r="AP846" s="55"/>
      <c r="AQ846" s="689"/>
      <c r="AR846" s="686"/>
      <c r="AS846" s="687"/>
      <c r="AT846" s="687"/>
      <c r="AU846" s="340"/>
      <c r="AV846" s="340"/>
    </row>
    <row r="847">
      <c r="A847" s="55"/>
      <c r="B847" s="684"/>
      <c r="C847" s="684"/>
      <c r="D847" s="442"/>
      <c r="E847" s="55"/>
      <c r="F847" s="55"/>
      <c r="G847" s="55"/>
      <c r="H847" s="55"/>
      <c r="I847" s="55"/>
      <c r="J847" s="55"/>
      <c r="K847" s="55"/>
      <c r="L847" s="55"/>
      <c r="M847" s="55"/>
      <c r="N847" s="55"/>
      <c r="O847" s="684"/>
      <c r="P847" s="684"/>
      <c r="Q847" s="684"/>
      <c r="R847" s="684"/>
      <c r="S847" s="55"/>
      <c r="T847" s="55"/>
      <c r="U847" s="55"/>
      <c r="V847" s="55"/>
      <c r="W847" s="684"/>
      <c r="X847" s="55"/>
      <c r="Y847" s="55"/>
      <c r="Z847" s="55"/>
      <c r="AA847" s="55"/>
      <c r="AB847" s="55"/>
      <c r="AC847" s="55"/>
      <c r="AD847" s="55"/>
      <c r="AE847" s="55"/>
      <c r="AF847" s="684"/>
      <c r="AG847" s="55"/>
      <c r="AH847" s="55"/>
      <c r="AI847" s="55"/>
      <c r="AJ847" s="55"/>
      <c r="AK847" s="55"/>
      <c r="AL847" s="55"/>
      <c r="AM847" s="684"/>
      <c r="AN847" s="55"/>
      <c r="AO847" s="55"/>
      <c r="AP847" s="55"/>
      <c r="AQ847" s="689"/>
      <c r="AR847" s="686"/>
      <c r="AS847" s="687"/>
      <c r="AT847" s="687"/>
      <c r="AU847" s="340"/>
      <c r="AV847" s="340"/>
    </row>
    <row r="848">
      <c r="A848" s="55"/>
      <c r="B848" s="684"/>
      <c r="C848" s="684"/>
      <c r="D848" s="442"/>
      <c r="E848" s="55"/>
      <c r="F848" s="55"/>
      <c r="G848" s="55"/>
      <c r="H848" s="55"/>
      <c r="I848" s="55"/>
      <c r="J848" s="55"/>
      <c r="K848" s="55"/>
      <c r="L848" s="55"/>
      <c r="M848" s="55"/>
      <c r="N848" s="55"/>
      <c r="O848" s="684"/>
      <c r="P848" s="684"/>
      <c r="Q848" s="684"/>
      <c r="R848" s="684"/>
      <c r="S848" s="55"/>
      <c r="T848" s="55"/>
      <c r="U848" s="55"/>
      <c r="V848" s="55"/>
      <c r="W848" s="684"/>
      <c r="X848" s="55"/>
      <c r="Y848" s="55"/>
      <c r="Z848" s="55"/>
      <c r="AA848" s="55"/>
      <c r="AB848" s="55"/>
      <c r="AC848" s="55"/>
      <c r="AD848" s="55"/>
      <c r="AE848" s="55"/>
      <c r="AF848" s="684"/>
      <c r="AG848" s="55"/>
      <c r="AH848" s="55"/>
      <c r="AI848" s="55"/>
      <c r="AJ848" s="55"/>
      <c r="AK848" s="55"/>
      <c r="AL848" s="55"/>
      <c r="AM848" s="684"/>
      <c r="AN848" s="55"/>
      <c r="AO848" s="55"/>
      <c r="AP848" s="55"/>
      <c r="AQ848" s="689"/>
      <c r="AR848" s="686"/>
      <c r="AS848" s="687"/>
      <c r="AT848" s="687"/>
      <c r="AU848" s="340"/>
      <c r="AV848" s="340"/>
    </row>
    <row r="849">
      <c r="A849" s="55"/>
      <c r="B849" s="684"/>
      <c r="C849" s="684"/>
      <c r="D849" s="442"/>
      <c r="E849" s="55"/>
      <c r="F849" s="55"/>
      <c r="G849" s="55"/>
      <c r="H849" s="55"/>
      <c r="I849" s="55"/>
      <c r="J849" s="55"/>
      <c r="K849" s="55"/>
      <c r="L849" s="55"/>
      <c r="M849" s="55"/>
      <c r="N849" s="55"/>
      <c r="O849" s="684"/>
      <c r="P849" s="684"/>
      <c r="Q849" s="684"/>
      <c r="R849" s="684"/>
      <c r="S849" s="55"/>
      <c r="T849" s="55"/>
      <c r="U849" s="55"/>
      <c r="V849" s="55"/>
      <c r="W849" s="684"/>
      <c r="X849" s="55"/>
      <c r="Y849" s="55"/>
      <c r="Z849" s="55"/>
      <c r="AA849" s="55"/>
      <c r="AB849" s="55"/>
      <c r="AC849" s="55"/>
      <c r="AD849" s="55"/>
      <c r="AE849" s="55"/>
      <c r="AF849" s="684"/>
      <c r="AG849" s="55"/>
      <c r="AH849" s="55"/>
      <c r="AI849" s="55"/>
      <c r="AJ849" s="55"/>
      <c r="AK849" s="55"/>
      <c r="AL849" s="55"/>
      <c r="AM849" s="684"/>
      <c r="AN849" s="55"/>
      <c r="AO849" s="55"/>
      <c r="AP849" s="55"/>
      <c r="AQ849" s="689"/>
      <c r="AR849" s="686"/>
      <c r="AS849" s="687"/>
      <c r="AT849" s="687"/>
      <c r="AU849" s="340"/>
      <c r="AV849" s="340"/>
    </row>
    <row r="850">
      <c r="A850" s="55"/>
      <c r="B850" s="684"/>
      <c r="C850" s="684"/>
      <c r="D850" s="442"/>
      <c r="E850" s="55"/>
      <c r="F850" s="55"/>
      <c r="G850" s="55"/>
      <c r="H850" s="55"/>
      <c r="I850" s="55"/>
      <c r="J850" s="55"/>
      <c r="K850" s="55"/>
      <c r="L850" s="55"/>
      <c r="M850" s="55"/>
      <c r="N850" s="55"/>
      <c r="O850" s="684"/>
      <c r="P850" s="684"/>
      <c r="Q850" s="684"/>
      <c r="R850" s="684"/>
      <c r="S850" s="55"/>
      <c r="T850" s="55"/>
      <c r="U850" s="55"/>
      <c r="V850" s="55"/>
      <c r="W850" s="684"/>
      <c r="X850" s="55"/>
      <c r="Y850" s="55"/>
      <c r="Z850" s="55"/>
      <c r="AA850" s="55"/>
      <c r="AB850" s="55"/>
      <c r="AC850" s="55"/>
      <c r="AD850" s="55"/>
      <c r="AE850" s="55"/>
      <c r="AF850" s="684"/>
      <c r="AG850" s="55"/>
      <c r="AH850" s="55"/>
      <c r="AI850" s="55"/>
      <c r="AJ850" s="55"/>
      <c r="AK850" s="55"/>
      <c r="AL850" s="55"/>
      <c r="AM850" s="684"/>
      <c r="AN850" s="55"/>
      <c r="AO850" s="55"/>
      <c r="AP850" s="55"/>
      <c r="AQ850" s="689"/>
      <c r="AR850" s="686"/>
      <c r="AS850" s="687"/>
      <c r="AT850" s="687"/>
      <c r="AU850" s="340"/>
      <c r="AV850" s="340"/>
    </row>
    <row r="851">
      <c r="A851" s="55"/>
      <c r="B851" s="684"/>
      <c r="C851" s="684"/>
      <c r="D851" s="442"/>
      <c r="E851" s="55"/>
      <c r="F851" s="55"/>
      <c r="G851" s="55"/>
      <c r="H851" s="55"/>
      <c r="I851" s="55"/>
      <c r="J851" s="55"/>
      <c r="K851" s="55"/>
      <c r="L851" s="55"/>
      <c r="M851" s="55"/>
      <c r="N851" s="55"/>
      <c r="O851" s="684"/>
      <c r="P851" s="684"/>
      <c r="Q851" s="684"/>
      <c r="R851" s="684"/>
      <c r="S851" s="55"/>
      <c r="T851" s="55"/>
      <c r="U851" s="55"/>
      <c r="V851" s="55"/>
      <c r="W851" s="684"/>
      <c r="X851" s="55"/>
      <c r="Y851" s="55"/>
      <c r="Z851" s="55"/>
      <c r="AA851" s="55"/>
      <c r="AB851" s="55"/>
      <c r="AC851" s="55"/>
      <c r="AD851" s="55"/>
      <c r="AE851" s="55"/>
      <c r="AF851" s="684"/>
      <c r="AG851" s="55"/>
      <c r="AH851" s="55"/>
      <c r="AI851" s="55"/>
      <c r="AJ851" s="55"/>
      <c r="AK851" s="55"/>
      <c r="AL851" s="55"/>
      <c r="AM851" s="684"/>
      <c r="AN851" s="55"/>
      <c r="AO851" s="55"/>
      <c r="AP851" s="55"/>
      <c r="AQ851" s="689"/>
      <c r="AR851" s="686"/>
      <c r="AS851" s="687"/>
      <c r="AT851" s="687"/>
      <c r="AU851" s="340"/>
      <c r="AV851" s="340"/>
    </row>
    <row r="852">
      <c r="A852" s="55"/>
      <c r="B852" s="684"/>
      <c r="C852" s="684"/>
      <c r="D852" s="442"/>
      <c r="E852" s="55"/>
      <c r="F852" s="55"/>
      <c r="G852" s="55"/>
      <c r="H852" s="55"/>
      <c r="I852" s="55"/>
      <c r="J852" s="55"/>
      <c r="K852" s="55"/>
      <c r="L852" s="55"/>
      <c r="M852" s="55"/>
      <c r="N852" s="55"/>
      <c r="O852" s="684"/>
      <c r="P852" s="684"/>
      <c r="Q852" s="684"/>
      <c r="R852" s="684"/>
      <c r="S852" s="55"/>
      <c r="T852" s="55"/>
      <c r="U852" s="55"/>
      <c r="V852" s="55"/>
      <c r="W852" s="684"/>
      <c r="X852" s="55"/>
      <c r="Y852" s="55"/>
      <c r="Z852" s="55"/>
      <c r="AA852" s="55"/>
      <c r="AB852" s="55"/>
      <c r="AC852" s="55"/>
      <c r="AD852" s="55"/>
      <c r="AE852" s="55"/>
      <c r="AF852" s="684"/>
      <c r="AG852" s="55"/>
      <c r="AH852" s="55"/>
      <c r="AI852" s="55"/>
      <c r="AJ852" s="55"/>
      <c r="AK852" s="55"/>
      <c r="AL852" s="55"/>
      <c r="AM852" s="684"/>
      <c r="AN852" s="55"/>
      <c r="AO852" s="55"/>
      <c r="AP852" s="55"/>
      <c r="AQ852" s="689"/>
      <c r="AR852" s="686"/>
      <c r="AS852" s="687"/>
      <c r="AT852" s="687"/>
      <c r="AU852" s="340"/>
      <c r="AV852" s="340"/>
    </row>
    <row r="853">
      <c r="A853" s="55"/>
      <c r="B853" s="684"/>
      <c r="C853" s="684"/>
      <c r="D853" s="442"/>
      <c r="E853" s="55"/>
      <c r="F853" s="55"/>
      <c r="G853" s="55"/>
      <c r="H853" s="55"/>
      <c r="I853" s="55"/>
      <c r="J853" s="55"/>
      <c r="K853" s="55"/>
      <c r="L853" s="55"/>
      <c r="M853" s="55"/>
      <c r="N853" s="55"/>
      <c r="O853" s="684"/>
      <c r="P853" s="684"/>
      <c r="Q853" s="684"/>
      <c r="R853" s="684"/>
      <c r="S853" s="55"/>
      <c r="T853" s="55"/>
      <c r="U853" s="55"/>
      <c r="V853" s="55"/>
      <c r="W853" s="684"/>
      <c r="X853" s="55"/>
      <c r="Y853" s="55"/>
      <c r="Z853" s="55"/>
      <c r="AA853" s="55"/>
      <c r="AB853" s="55"/>
      <c r="AC853" s="55"/>
      <c r="AD853" s="55"/>
      <c r="AE853" s="55"/>
      <c r="AF853" s="684"/>
      <c r="AG853" s="55"/>
      <c r="AH853" s="55"/>
      <c r="AI853" s="55"/>
      <c r="AJ853" s="55"/>
      <c r="AK853" s="55"/>
      <c r="AL853" s="55"/>
      <c r="AM853" s="684"/>
      <c r="AN853" s="55"/>
      <c r="AO853" s="55"/>
      <c r="AP853" s="55"/>
      <c r="AQ853" s="689"/>
      <c r="AR853" s="686"/>
      <c r="AS853" s="687"/>
      <c r="AT853" s="687"/>
      <c r="AU853" s="340"/>
      <c r="AV853" s="340"/>
    </row>
    <row r="854">
      <c r="A854" s="55"/>
      <c r="B854" s="684"/>
      <c r="C854" s="684"/>
      <c r="D854" s="442"/>
      <c r="E854" s="55"/>
      <c r="F854" s="55"/>
      <c r="G854" s="55"/>
      <c r="H854" s="55"/>
      <c r="I854" s="55"/>
      <c r="J854" s="55"/>
      <c r="K854" s="55"/>
      <c r="L854" s="55"/>
      <c r="M854" s="55"/>
      <c r="N854" s="55"/>
      <c r="O854" s="684"/>
      <c r="P854" s="684"/>
      <c r="Q854" s="684"/>
      <c r="R854" s="684"/>
      <c r="S854" s="55"/>
      <c r="T854" s="55"/>
      <c r="U854" s="55"/>
      <c r="V854" s="55"/>
      <c r="W854" s="684"/>
      <c r="X854" s="55"/>
      <c r="Y854" s="55"/>
      <c r="Z854" s="55"/>
      <c r="AA854" s="55"/>
      <c r="AB854" s="55"/>
      <c r="AC854" s="55"/>
      <c r="AD854" s="55"/>
      <c r="AE854" s="55"/>
      <c r="AF854" s="684"/>
      <c r="AG854" s="55"/>
      <c r="AH854" s="55"/>
      <c r="AI854" s="55"/>
      <c r="AJ854" s="55"/>
      <c r="AK854" s="55"/>
      <c r="AL854" s="55"/>
      <c r="AM854" s="684"/>
      <c r="AN854" s="55"/>
      <c r="AO854" s="55"/>
      <c r="AP854" s="55"/>
      <c r="AQ854" s="689"/>
      <c r="AR854" s="686"/>
      <c r="AS854" s="687"/>
      <c r="AT854" s="687"/>
      <c r="AU854" s="340"/>
      <c r="AV854" s="340"/>
    </row>
    <row r="855">
      <c r="A855" s="55"/>
      <c r="B855" s="684"/>
      <c r="C855" s="684"/>
      <c r="D855" s="442"/>
      <c r="E855" s="55"/>
      <c r="F855" s="55"/>
      <c r="G855" s="55"/>
      <c r="H855" s="55"/>
      <c r="I855" s="55"/>
      <c r="J855" s="55"/>
      <c r="K855" s="55"/>
      <c r="L855" s="55"/>
      <c r="M855" s="55"/>
      <c r="N855" s="55"/>
      <c r="O855" s="684"/>
      <c r="P855" s="684"/>
      <c r="Q855" s="684"/>
      <c r="R855" s="684"/>
      <c r="S855" s="55"/>
      <c r="T855" s="55"/>
      <c r="U855" s="55"/>
      <c r="V855" s="55"/>
      <c r="W855" s="684"/>
      <c r="X855" s="55"/>
      <c r="Y855" s="55"/>
      <c r="Z855" s="55"/>
      <c r="AA855" s="55"/>
      <c r="AB855" s="55"/>
      <c r="AC855" s="55"/>
      <c r="AD855" s="55"/>
      <c r="AE855" s="55"/>
      <c r="AF855" s="684"/>
      <c r="AG855" s="55"/>
      <c r="AH855" s="55"/>
      <c r="AI855" s="55"/>
      <c r="AJ855" s="55"/>
      <c r="AK855" s="55"/>
      <c r="AL855" s="55"/>
      <c r="AM855" s="684"/>
      <c r="AN855" s="55"/>
      <c r="AO855" s="55"/>
      <c r="AP855" s="55"/>
      <c r="AQ855" s="689"/>
      <c r="AR855" s="686"/>
      <c r="AS855" s="687"/>
      <c r="AT855" s="687"/>
      <c r="AU855" s="340"/>
      <c r="AV855" s="340"/>
    </row>
    <row r="856">
      <c r="A856" s="55"/>
      <c r="B856" s="684"/>
      <c r="C856" s="684"/>
      <c r="D856" s="442"/>
      <c r="E856" s="55"/>
      <c r="F856" s="55"/>
      <c r="G856" s="55"/>
      <c r="H856" s="55"/>
      <c r="I856" s="55"/>
      <c r="J856" s="55"/>
      <c r="K856" s="55"/>
      <c r="L856" s="55"/>
      <c r="M856" s="55"/>
      <c r="N856" s="55"/>
      <c r="O856" s="684"/>
      <c r="P856" s="684"/>
      <c r="Q856" s="684"/>
      <c r="R856" s="684"/>
      <c r="S856" s="55"/>
      <c r="T856" s="55"/>
      <c r="U856" s="55"/>
      <c r="V856" s="55"/>
      <c r="W856" s="684"/>
      <c r="X856" s="55"/>
      <c r="Y856" s="55"/>
      <c r="Z856" s="55"/>
      <c r="AA856" s="55"/>
      <c r="AB856" s="55"/>
      <c r="AC856" s="55"/>
      <c r="AD856" s="55"/>
      <c r="AE856" s="55"/>
      <c r="AF856" s="684"/>
      <c r="AG856" s="55"/>
      <c r="AH856" s="55"/>
      <c r="AI856" s="55"/>
      <c r="AJ856" s="55"/>
      <c r="AK856" s="55"/>
      <c r="AL856" s="55"/>
      <c r="AM856" s="684"/>
      <c r="AN856" s="55"/>
      <c r="AO856" s="55"/>
      <c r="AP856" s="55"/>
      <c r="AQ856" s="689"/>
      <c r="AR856" s="686"/>
      <c r="AS856" s="687"/>
      <c r="AT856" s="687"/>
      <c r="AU856" s="340"/>
      <c r="AV856" s="340"/>
    </row>
    <row r="857">
      <c r="A857" s="55"/>
      <c r="B857" s="684"/>
      <c r="C857" s="684"/>
      <c r="D857" s="442"/>
      <c r="E857" s="55"/>
      <c r="F857" s="55"/>
      <c r="G857" s="55"/>
      <c r="H857" s="55"/>
      <c r="I857" s="55"/>
      <c r="J857" s="55"/>
      <c r="K857" s="55"/>
      <c r="L857" s="55"/>
      <c r="M857" s="55"/>
      <c r="N857" s="55"/>
      <c r="O857" s="684"/>
      <c r="P857" s="684"/>
      <c r="Q857" s="684"/>
      <c r="R857" s="684"/>
      <c r="S857" s="55"/>
      <c r="T857" s="55"/>
      <c r="U857" s="55"/>
      <c r="V857" s="55"/>
      <c r="W857" s="684"/>
      <c r="X857" s="55"/>
      <c r="Y857" s="55"/>
      <c r="Z857" s="55"/>
      <c r="AA857" s="55"/>
      <c r="AB857" s="55"/>
      <c r="AC857" s="55"/>
      <c r="AD857" s="55"/>
      <c r="AE857" s="55"/>
      <c r="AF857" s="684"/>
      <c r="AG857" s="55"/>
      <c r="AH857" s="55"/>
      <c r="AI857" s="55"/>
      <c r="AJ857" s="55"/>
      <c r="AK857" s="55"/>
      <c r="AL857" s="55"/>
      <c r="AM857" s="684"/>
      <c r="AN857" s="55"/>
      <c r="AO857" s="55"/>
      <c r="AP857" s="55"/>
      <c r="AQ857" s="689"/>
      <c r="AR857" s="686"/>
      <c r="AS857" s="687"/>
      <c r="AT857" s="687"/>
      <c r="AU857" s="340"/>
      <c r="AV857" s="340"/>
    </row>
    <row r="858">
      <c r="A858" s="55"/>
      <c r="B858" s="684"/>
      <c r="C858" s="684"/>
      <c r="D858" s="442"/>
      <c r="E858" s="55"/>
      <c r="F858" s="55"/>
      <c r="G858" s="55"/>
      <c r="H858" s="55"/>
      <c r="I858" s="55"/>
      <c r="J858" s="55"/>
      <c r="K858" s="55"/>
      <c r="L858" s="55"/>
      <c r="M858" s="55"/>
      <c r="N858" s="55"/>
      <c r="O858" s="684"/>
      <c r="P858" s="684"/>
      <c r="Q858" s="684"/>
      <c r="R858" s="684"/>
      <c r="S858" s="55"/>
      <c r="T858" s="55"/>
      <c r="U858" s="55"/>
      <c r="V858" s="55"/>
      <c r="W858" s="684"/>
      <c r="X858" s="55"/>
      <c r="Y858" s="55"/>
      <c r="Z858" s="55"/>
      <c r="AA858" s="55"/>
      <c r="AB858" s="55"/>
      <c r="AC858" s="55"/>
      <c r="AD858" s="55"/>
      <c r="AE858" s="55"/>
      <c r="AF858" s="684"/>
      <c r="AG858" s="55"/>
      <c r="AH858" s="55"/>
      <c r="AI858" s="55"/>
      <c r="AJ858" s="55"/>
      <c r="AK858" s="55"/>
      <c r="AL858" s="55"/>
      <c r="AM858" s="684"/>
      <c r="AN858" s="55"/>
      <c r="AO858" s="55"/>
      <c r="AP858" s="55"/>
      <c r="AQ858" s="689"/>
      <c r="AR858" s="686"/>
      <c r="AS858" s="687"/>
      <c r="AT858" s="687"/>
      <c r="AU858" s="340"/>
      <c r="AV858" s="340"/>
    </row>
    <row r="859">
      <c r="A859" s="55"/>
      <c r="B859" s="684"/>
      <c r="C859" s="684"/>
      <c r="D859" s="442"/>
      <c r="E859" s="55"/>
      <c r="F859" s="55"/>
      <c r="G859" s="55"/>
      <c r="H859" s="55"/>
      <c r="I859" s="55"/>
      <c r="J859" s="55"/>
      <c r="K859" s="55"/>
      <c r="L859" s="55"/>
      <c r="M859" s="55"/>
      <c r="N859" s="55"/>
      <c r="O859" s="684"/>
      <c r="P859" s="684"/>
      <c r="Q859" s="684"/>
      <c r="R859" s="684"/>
      <c r="S859" s="55"/>
      <c r="T859" s="55"/>
      <c r="U859" s="55"/>
      <c r="V859" s="55"/>
      <c r="W859" s="684"/>
      <c r="X859" s="55"/>
      <c r="Y859" s="55"/>
      <c r="Z859" s="55"/>
      <c r="AA859" s="55"/>
      <c r="AB859" s="55"/>
      <c r="AC859" s="55"/>
      <c r="AD859" s="55"/>
      <c r="AE859" s="55"/>
      <c r="AF859" s="684"/>
      <c r="AG859" s="55"/>
      <c r="AH859" s="55"/>
      <c r="AI859" s="55"/>
      <c r="AJ859" s="55"/>
      <c r="AK859" s="55"/>
      <c r="AL859" s="55"/>
      <c r="AM859" s="684"/>
      <c r="AN859" s="55"/>
      <c r="AO859" s="55"/>
      <c r="AP859" s="55"/>
      <c r="AQ859" s="689"/>
      <c r="AR859" s="686"/>
      <c r="AS859" s="687"/>
      <c r="AT859" s="687"/>
      <c r="AU859" s="340"/>
      <c r="AV859" s="340"/>
    </row>
    <row r="860">
      <c r="A860" s="55"/>
      <c r="B860" s="684"/>
      <c r="C860" s="684"/>
      <c r="D860" s="442"/>
      <c r="E860" s="55"/>
      <c r="F860" s="55"/>
      <c r="G860" s="55"/>
      <c r="H860" s="55"/>
      <c r="I860" s="55"/>
      <c r="J860" s="55"/>
      <c r="K860" s="55"/>
      <c r="L860" s="55"/>
      <c r="M860" s="55"/>
      <c r="N860" s="55"/>
      <c r="O860" s="684"/>
      <c r="P860" s="684"/>
      <c r="Q860" s="684"/>
      <c r="R860" s="684"/>
      <c r="S860" s="55"/>
      <c r="T860" s="55"/>
      <c r="U860" s="55"/>
      <c r="V860" s="55"/>
      <c r="W860" s="684"/>
      <c r="X860" s="55"/>
      <c r="Y860" s="55"/>
      <c r="Z860" s="55"/>
      <c r="AA860" s="55"/>
      <c r="AB860" s="55"/>
      <c r="AC860" s="55"/>
      <c r="AD860" s="55"/>
      <c r="AE860" s="55"/>
      <c r="AF860" s="684"/>
      <c r="AG860" s="55"/>
      <c r="AH860" s="55"/>
      <c r="AI860" s="55"/>
      <c r="AJ860" s="55"/>
      <c r="AK860" s="55"/>
      <c r="AL860" s="55"/>
      <c r="AM860" s="684"/>
      <c r="AN860" s="55"/>
      <c r="AO860" s="55"/>
      <c r="AP860" s="55"/>
      <c r="AQ860" s="689"/>
      <c r="AR860" s="686"/>
      <c r="AS860" s="687"/>
      <c r="AT860" s="687"/>
      <c r="AU860" s="340"/>
      <c r="AV860" s="340"/>
    </row>
    <row r="861">
      <c r="A861" s="55"/>
      <c r="B861" s="684"/>
      <c r="C861" s="684"/>
      <c r="D861" s="442"/>
      <c r="E861" s="55"/>
      <c r="F861" s="55"/>
      <c r="G861" s="55"/>
      <c r="H861" s="55"/>
      <c r="I861" s="55"/>
      <c r="J861" s="55"/>
      <c r="K861" s="55"/>
      <c r="L861" s="55"/>
      <c r="M861" s="55"/>
      <c r="N861" s="55"/>
      <c r="O861" s="684"/>
      <c r="P861" s="684"/>
      <c r="Q861" s="684"/>
      <c r="R861" s="684"/>
      <c r="S861" s="55"/>
      <c r="T861" s="55"/>
      <c r="U861" s="55"/>
      <c r="V861" s="55"/>
      <c r="W861" s="684"/>
      <c r="X861" s="55"/>
      <c r="Y861" s="55"/>
      <c r="Z861" s="55"/>
      <c r="AA861" s="55"/>
      <c r="AB861" s="55"/>
      <c r="AC861" s="55"/>
      <c r="AD861" s="55"/>
      <c r="AE861" s="55"/>
      <c r="AF861" s="684"/>
      <c r="AG861" s="55"/>
      <c r="AH861" s="55"/>
      <c r="AI861" s="55"/>
      <c r="AJ861" s="55"/>
      <c r="AK861" s="55"/>
      <c r="AL861" s="55"/>
      <c r="AM861" s="684"/>
      <c r="AN861" s="55"/>
      <c r="AO861" s="55"/>
      <c r="AP861" s="55"/>
      <c r="AQ861" s="689"/>
      <c r="AR861" s="686"/>
      <c r="AS861" s="687"/>
      <c r="AT861" s="687"/>
      <c r="AU861" s="340"/>
      <c r="AV861" s="340"/>
    </row>
    <row r="862">
      <c r="A862" s="55"/>
      <c r="B862" s="684"/>
      <c r="C862" s="684"/>
      <c r="D862" s="442"/>
      <c r="E862" s="55"/>
      <c r="F862" s="55"/>
      <c r="G862" s="55"/>
      <c r="H862" s="55"/>
      <c r="I862" s="55"/>
      <c r="J862" s="55"/>
      <c r="K862" s="55"/>
      <c r="L862" s="55"/>
      <c r="M862" s="55"/>
      <c r="N862" s="55"/>
      <c r="O862" s="684"/>
      <c r="P862" s="684"/>
      <c r="Q862" s="684"/>
      <c r="R862" s="684"/>
      <c r="S862" s="55"/>
      <c r="T862" s="55"/>
      <c r="U862" s="55"/>
      <c r="V862" s="55"/>
      <c r="W862" s="684"/>
      <c r="X862" s="55"/>
      <c r="Y862" s="55"/>
      <c r="Z862" s="55"/>
      <c r="AA862" s="55"/>
      <c r="AB862" s="55"/>
      <c r="AC862" s="55"/>
      <c r="AD862" s="55"/>
      <c r="AE862" s="55"/>
      <c r="AF862" s="684"/>
      <c r="AG862" s="55"/>
      <c r="AH862" s="55"/>
      <c r="AI862" s="55"/>
      <c r="AJ862" s="55"/>
      <c r="AK862" s="55"/>
      <c r="AL862" s="55"/>
      <c r="AM862" s="684"/>
      <c r="AN862" s="55"/>
      <c r="AO862" s="55"/>
      <c r="AP862" s="55"/>
      <c r="AQ862" s="689"/>
      <c r="AR862" s="686"/>
      <c r="AS862" s="687"/>
      <c r="AT862" s="687"/>
      <c r="AU862" s="340"/>
      <c r="AV862" s="340"/>
    </row>
    <row r="863">
      <c r="A863" s="55"/>
      <c r="B863" s="684"/>
      <c r="C863" s="684"/>
      <c r="D863" s="442"/>
      <c r="E863" s="55"/>
      <c r="F863" s="55"/>
      <c r="G863" s="55"/>
      <c r="H863" s="55"/>
      <c r="I863" s="55"/>
      <c r="J863" s="55"/>
      <c r="K863" s="55"/>
      <c r="L863" s="55"/>
      <c r="M863" s="55"/>
      <c r="N863" s="55"/>
      <c r="O863" s="684"/>
      <c r="P863" s="684"/>
      <c r="Q863" s="684"/>
      <c r="R863" s="684"/>
      <c r="S863" s="55"/>
      <c r="T863" s="55"/>
      <c r="U863" s="55"/>
      <c r="V863" s="55"/>
      <c r="W863" s="684"/>
      <c r="X863" s="55"/>
      <c r="Y863" s="55"/>
      <c r="Z863" s="55"/>
      <c r="AA863" s="55"/>
      <c r="AB863" s="55"/>
      <c r="AC863" s="55"/>
      <c r="AD863" s="55"/>
      <c r="AE863" s="55"/>
      <c r="AF863" s="684"/>
      <c r="AG863" s="55"/>
      <c r="AH863" s="55"/>
      <c r="AI863" s="55"/>
      <c r="AJ863" s="55"/>
      <c r="AK863" s="55"/>
      <c r="AL863" s="55"/>
      <c r="AM863" s="684"/>
      <c r="AN863" s="55"/>
      <c r="AO863" s="55"/>
      <c r="AP863" s="55"/>
      <c r="AQ863" s="689"/>
      <c r="AR863" s="686"/>
      <c r="AS863" s="687"/>
      <c r="AT863" s="687"/>
      <c r="AU863" s="340"/>
      <c r="AV863" s="340"/>
    </row>
    <row r="864">
      <c r="A864" s="55"/>
      <c r="B864" s="684"/>
      <c r="C864" s="684"/>
      <c r="D864" s="442"/>
      <c r="E864" s="55"/>
      <c r="F864" s="55"/>
      <c r="G864" s="55"/>
      <c r="H864" s="55"/>
      <c r="I864" s="55"/>
      <c r="J864" s="55"/>
      <c r="K864" s="55"/>
      <c r="L864" s="55"/>
      <c r="M864" s="55"/>
      <c r="N864" s="55"/>
      <c r="O864" s="684"/>
      <c r="P864" s="684"/>
      <c r="Q864" s="684"/>
      <c r="R864" s="684"/>
      <c r="S864" s="55"/>
      <c r="T864" s="55"/>
      <c r="U864" s="55"/>
      <c r="V864" s="55"/>
      <c r="W864" s="684"/>
      <c r="X864" s="55"/>
      <c r="Y864" s="55"/>
      <c r="Z864" s="55"/>
      <c r="AA864" s="55"/>
      <c r="AB864" s="55"/>
      <c r="AC864" s="55"/>
      <c r="AD864" s="55"/>
      <c r="AE864" s="55"/>
      <c r="AF864" s="684"/>
      <c r="AG864" s="55"/>
      <c r="AH864" s="55"/>
      <c r="AI864" s="55"/>
      <c r="AJ864" s="55"/>
      <c r="AK864" s="55"/>
      <c r="AL864" s="55"/>
      <c r="AM864" s="684"/>
      <c r="AN864" s="55"/>
      <c r="AO864" s="55"/>
      <c r="AP864" s="55"/>
      <c r="AQ864" s="689"/>
      <c r="AR864" s="686"/>
      <c r="AS864" s="687"/>
      <c r="AT864" s="687"/>
      <c r="AU864" s="340"/>
      <c r="AV864" s="340"/>
    </row>
    <row r="865">
      <c r="A865" s="55"/>
      <c r="B865" s="684"/>
      <c r="C865" s="684"/>
      <c r="D865" s="442"/>
      <c r="E865" s="55"/>
      <c r="F865" s="55"/>
      <c r="G865" s="55"/>
      <c r="H865" s="55"/>
      <c r="I865" s="55"/>
      <c r="J865" s="55"/>
      <c r="K865" s="55"/>
      <c r="L865" s="55"/>
      <c r="M865" s="55"/>
      <c r="N865" s="55"/>
      <c r="O865" s="684"/>
      <c r="P865" s="684"/>
      <c r="Q865" s="684"/>
      <c r="R865" s="684"/>
      <c r="S865" s="55"/>
      <c r="T865" s="55"/>
      <c r="U865" s="55"/>
      <c r="V865" s="55"/>
      <c r="W865" s="684"/>
      <c r="X865" s="55"/>
      <c r="Y865" s="55"/>
      <c r="Z865" s="55"/>
      <c r="AA865" s="55"/>
      <c r="AB865" s="55"/>
      <c r="AC865" s="55"/>
      <c r="AD865" s="55"/>
      <c r="AE865" s="55"/>
      <c r="AF865" s="684"/>
      <c r="AG865" s="55"/>
      <c r="AH865" s="55"/>
      <c r="AI865" s="55"/>
      <c r="AJ865" s="55"/>
      <c r="AK865" s="55"/>
      <c r="AL865" s="55"/>
      <c r="AM865" s="684"/>
      <c r="AN865" s="55"/>
      <c r="AO865" s="55"/>
      <c r="AP865" s="55"/>
      <c r="AQ865" s="689"/>
      <c r="AR865" s="686"/>
      <c r="AS865" s="687"/>
      <c r="AT865" s="687"/>
      <c r="AU865" s="340"/>
      <c r="AV865" s="340"/>
    </row>
    <row r="866">
      <c r="A866" s="55"/>
      <c r="B866" s="684"/>
      <c r="C866" s="684"/>
      <c r="D866" s="442"/>
      <c r="E866" s="55"/>
      <c r="F866" s="55"/>
      <c r="G866" s="55"/>
      <c r="H866" s="55"/>
      <c r="I866" s="55"/>
      <c r="J866" s="55"/>
      <c r="K866" s="55"/>
      <c r="L866" s="55"/>
      <c r="M866" s="55"/>
      <c r="N866" s="55"/>
      <c r="O866" s="684"/>
      <c r="P866" s="684"/>
      <c r="Q866" s="684"/>
      <c r="R866" s="684"/>
      <c r="S866" s="55"/>
      <c r="T866" s="55"/>
      <c r="U866" s="55"/>
      <c r="V866" s="55"/>
      <c r="W866" s="684"/>
      <c r="X866" s="55"/>
      <c r="Y866" s="55"/>
      <c r="Z866" s="55"/>
      <c r="AA866" s="55"/>
      <c r="AB866" s="55"/>
      <c r="AC866" s="55"/>
      <c r="AD866" s="55"/>
      <c r="AE866" s="55"/>
      <c r="AF866" s="684"/>
      <c r="AG866" s="55"/>
      <c r="AH866" s="55"/>
      <c r="AI866" s="55"/>
      <c r="AJ866" s="55"/>
      <c r="AK866" s="55"/>
      <c r="AL866" s="55"/>
      <c r="AM866" s="684"/>
      <c r="AN866" s="55"/>
      <c r="AO866" s="55"/>
      <c r="AP866" s="55"/>
      <c r="AQ866" s="689"/>
      <c r="AR866" s="686"/>
      <c r="AS866" s="687"/>
      <c r="AT866" s="687"/>
      <c r="AU866" s="340"/>
      <c r="AV866" s="340"/>
    </row>
    <row r="867">
      <c r="A867" s="55"/>
      <c r="B867" s="684"/>
      <c r="C867" s="684"/>
      <c r="D867" s="442"/>
      <c r="E867" s="55"/>
      <c r="F867" s="55"/>
      <c r="G867" s="55"/>
      <c r="H867" s="55"/>
      <c r="I867" s="55"/>
      <c r="J867" s="55"/>
      <c r="K867" s="55"/>
      <c r="L867" s="55"/>
      <c r="M867" s="55"/>
      <c r="N867" s="55"/>
      <c r="O867" s="684"/>
      <c r="P867" s="684"/>
      <c r="Q867" s="684"/>
      <c r="R867" s="684"/>
      <c r="S867" s="55"/>
      <c r="T867" s="55"/>
      <c r="U867" s="55"/>
      <c r="V867" s="55"/>
      <c r="W867" s="684"/>
      <c r="X867" s="55"/>
      <c r="Y867" s="55"/>
      <c r="Z867" s="55"/>
      <c r="AA867" s="55"/>
      <c r="AB867" s="55"/>
      <c r="AC867" s="55"/>
      <c r="AD867" s="55"/>
      <c r="AE867" s="55"/>
      <c r="AF867" s="684"/>
      <c r="AG867" s="55"/>
      <c r="AH867" s="55"/>
      <c r="AI867" s="55"/>
      <c r="AJ867" s="55"/>
      <c r="AK867" s="55"/>
      <c r="AL867" s="55"/>
      <c r="AM867" s="684"/>
      <c r="AN867" s="55"/>
      <c r="AO867" s="55"/>
      <c r="AP867" s="55"/>
      <c r="AQ867" s="689"/>
      <c r="AR867" s="686"/>
      <c r="AS867" s="687"/>
      <c r="AT867" s="687"/>
      <c r="AU867" s="340"/>
      <c r="AV867" s="340"/>
    </row>
    <row r="868">
      <c r="A868" s="55"/>
      <c r="B868" s="684"/>
      <c r="C868" s="684"/>
      <c r="D868" s="442"/>
      <c r="E868" s="55"/>
      <c r="F868" s="55"/>
      <c r="G868" s="55"/>
      <c r="H868" s="55"/>
      <c r="I868" s="55"/>
      <c r="J868" s="55"/>
      <c r="K868" s="55"/>
      <c r="L868" s="55"/>
      <c r="M868" s="55"/>
      <c r="N868" s="55"/>
      <c r="O868" s="684"/>
      <c r="P868" s="684"/>
      <c r="Q868" s="684"/>
      <c r="R868" s="684"/>
      <c r="S868" s="55"/>
      <c r="T868" s="55"/>
      <c r="U868" s="55"/>
      <c r="V868" s="55"/>
      <c r="W868" s="684"/>
      <c r="X868" s="55"/>
      <c r="Y868" s="55"/>
      <c r="Z868" s="55"/>
      <c r="AA868" s="55"/>
      <c r="AB868" s="55"/>
      <c r="AC868" s="55"/>
      <c r="AD868" s="55"/>
      <c r="AE868" s="55"/>
      <c r="AF868" s="684"/>
      <c r="AG868" s="55"/>
      <c r="AH868" s="55"/>
      <c r="AI868" s="55"/>
      <c r="AJ868" s="55"/>
      <c r="AK868" s="55"/>
      <c r="AL868" s="55"/>
      <c r="AM868" s="684"/>
      <c r="AN868" s="55"/>
      <c r="AO868" s="55"/>
      <c r="AP868" s="55"/>
      <c r="AQ868" s="689"/>
      <c r="AR868" s="686"/>
      <c r="AS868" s="687"/>
      <c r="AT868" s="687"/>
      <c r="AU868" s="340"/>
      <c r="AV868" s="340"/>
    </row>
    <row r="869">
      <c r="A869" s="55"/>
      <c r="B869" s="684"/>
      <c r="C869" s="684"/>
      <c r="D869" s="442"/>
      <c r="E869" s="55"/>
      <c r="F869" s="55"/>
      <c r="G869" s="55"/>
      <c r="H869" s="55"/>
      <c r="I869" s="55"/>
      <c r="J869" s="55"/>
      <c r="K869" s="55"/>
      <c r="L869" s="55"/>
      <c r="M869" s="55"/>
      <c r="N869" s="55"/>
      <c r="O869" s="684"/>
      <c r="P869" s="684"/>
      <c r="Q869" s="684"/>
      <c r="R869" s="684"/>
      <c r="S869" s="55"/>
      <c r="T869" s="55"/>
      <c r="U869" s="55"/>
      <c r="V869" s="55"/>
      <c r="W869" s="684"/>
      <c r="X869" s="55"/>
      <c r="Y869" s="55"/>
      <c r="Z869" s="55"/>
      <c r="AA869" s="55"/>
      <c r="AB869" s="55"/>
      <c r="AC869" s="55"/>
      <c r="AD869" s="55"/>
      <c r="AE869" s="55"/>
      <c r="AF869" s="684"/>
      <c r="AG869" s="55"/>
      <c r="AH869" s="55"/>
      <c r="AI869" s="55"/>
      <c r="AJ869" s="55"/>
      <c r="AK869" s="55"/>
      <c r="AL869" s="55"/>
      <c r="AM869" s="684"/>
      <c r="AN869" s="55"/>
      <c r="AO869" s="55"/>
      <c r="AP869" s="55"/>
      <c r="AQ869" s="689"/>
      <c r="AR869" s="686"/>
      <c r="AS869" s="687"/>
      <c r="AT869" s="687"/>
      <c r="AU869" s="340"/>
      <c r="AV869" s="340"/>
    </row>
    <row r="870">
      <c r="A870" s="55"/>
      <c r="B870" s="684"/>
      <c r="C870" s="684"/>
      <c r="D870" s="442"/>
      <c r="E870" s="55"/>
      <c r="F870" s="55"/>
      <c r="G870" s="55"/>
      <c r="H870" s="55"/>
      <c r="I870" s="55"/>
      <c r="J870" s="55"/>
      <c r="K870" s="55"/>
      <c r="L870" s="55"/>
      <c r="M870" s="55"/>
      <c r="N870" s="55"/>
      <c r="O870" s="684"/>
      <c r="P870" s="684"/>
      <c r="Q870" s="684"/>
      <c r="R870" s="684"/>
      <c r="S870" s="55"/>
      <c r="T870" s="55"/>
      <c r="U870" s="55"/>
      <c r="V870" s="55"/>
      <c r="W870" s="684"/>
      <c r="X870" s="55"/>
      <c r="Y870" s="55"/>
      <c r="Z870" s="55"/>
      <c r="AA870" s="55"/>
      <c r="AB870" s="55"/>
      <c r="AC870" s="55"/>
      <c r="AD870" s="55"/>
      <c r="AE870" s="55"/>
      <c r="AF870" s="684"/>
      <c r="AG870" s="55"/>
      <c r="AH870" s="55"/>
      <c r="AI870" s="55"/>
      <c r="AJ870" s="55"/>
      <c r="AK870" s="55"/>
      <c r="AL870" s="55"/>
      <c r="AM870" s="684"/>
      <c r="AN870" s="55"/>
      <c r="AO870" s="55"/>
      <c r="AP870" s="55"/>
      <c r="AQ870" s="689"/>
      <c r="AR870" s="686"/>
      <c r="AS870" s="687"/>
      <c r="AT870" s="687"/>
      <c r="AU870" s="340"/>
      <c r="AV870" s="340"/>
    </row>
    <row r="871">
      <c r="A871" s="55"/>
      <c r="B871" s="684"/>
      <c r="C871" s="684"/>
      <c r="D871" s="442"/>
      <c r="E871" s="55"/>
      <c r="F871" s="55"/>
      <c r="G871" s="55"/>
      <c r="H871" s="55"/>
      <c r="I871" s="55"/>
      <c r="J871" s="55"/>
      <c r="K871" s="55"/>
      <c r="L871" s="55"/>
      <c r="M871" s="55"/>
      <c r="N871" s="55"/>
      <c r="O871" s="684"/>
      <c r="P871" s="684"/>
      <c r="Q871" s="684"/>
      <c r="R871" s="684"/>
      <c r="S871" s="55"/>
      <c r="T871" s="55"/>
      <c r="U871" s="55"/>
      <c r="V871" s="55"/>
      <c r="W871" s="684"/>
      <c r="X871" s="55"/>
      <c r="Y871" s="55"/>
      <c r="Z871" s="55"/>
      <c r="AA871" s="55"/>
      <c r="AB871" s="55"/>
      <c r="AC871" s="55"/>
      <c r="AD871" s="55"/>
      <c r="AE871" s="55"/>
      <c r="AF871" s="684"/>
      <c r="AG871" s="55"/>
      <c r="AH871" s="55"/>
      <c r="AI871" s="55"/>
      <c r="AJ871" s="55"/>
      <c r="AK871" s="55"/>
      <c r="AL871" s="55"/>
      <c r="AM871" s="684"/>
      <c r="AN871" s="55"/>
      <c r="AO871" s="55"/>
      <c r="AP871" s="55"/>
      <c r="AQ871" s="689"/>
      <c r="AR871" s="686"/>
      <c r="AS871" s="687"/>
      <c r="AT871" s="687"/>
      <c r="AU871" s="340"/>
      <c r="AV871" s="340"/>
    </row>
    <row r="872">
      <c r="A872" s="55"/>
      <c r="B872" s="684"/>
      <c r="C872" s="684"/>
      <c r="D872" s="442"/>
      <c r="E872" s="55"/>
      <c r="F872" s="55"/>
      <c r="G872" s="55"/>
      <c r="H872" s="55"/>
      <c r="I872" s="55"/>
      <c r="J872" s="55"/>
      <c r="K872" s="55"/>
      <c r="L872" s="55"/>
      <c r="M872" s="55"/>
      <c r="N872" s="55"/>
      <c r="O872" s="684"/>
      <c r="P872" s="684"/>
      <c r="Q872" s="684"/>
      <c r="R872" s="684"/>
      <c r="S872" s="55"/>
      <c r="T872" s="55"/>
      <c r="U872" s="55"/>
      <c r="V872" s="55"/>
      <c r="W872" s="684"/>
      <c r="X872" s="55"/>
      <c r="Y872" s="55"/>
      <c r="Z872" s="55"/>
      <c r="AA872" s="55"/>
      <c r="AB872" s="55"/>
      <c r="AC872" s="55"/>
      <c r="AD872" s="55"/>
      <c r="AE872" s="55"/>
      <c r="AF872" s="684"/>
      <c r="AG872" s="55"/>
      <c r="AH872" s="55"/>
      <c r="AI872" s="55"/>
      <c r="AJ872" s="55"/>
      <c r="AK872" s="55"/>
      <c r="AL872" s="55"/>
      <c r="AM872" s="684"/>
      <c r="AN872" s="55"/>
      <c r="AO872" s="55"/>
      <c r="AP872" s="55"/>
      <c r="AQ872" s="689"/>
      <c r="AR872" s="686"/>
      <c r="AS872" s="687"/>
      <c r="AT872" s="687"/>
      <c r="AU872" s="340"/>
      <c r="AV872" s="340"/>
    </row>
    <row r="873">
      <c r="A873" s="55"/>
      <c r="B873" s="684"/>
      <c r="C873" s="684"/>
      <c r="D873" s="442"/>
      <c r="E873" s="55"/>
      <c r="F873" s="55"/>
      <c r="G873" s="55"/>
      <c r="H873" s="55"/>
      <c r="I873" s="55"/>
      <c r="J873" s="55"/>
      <c r="K873" s="55"/>
      <c r="L873" s="55"/>
      <c r="M873" s="55"/>
      <c r="N873" s="55"/>
      <c r="O873" s="684"/>
      <c r="P873" s="684"/>
      <c r="Q873" s="684"/>
      <c r="R873" s="684"/>
      <c r="S873" s="55"/>
      <c r="T873" s="55"/>
      <c r="U873" s="55"/>
      <c r="V873" s="55"/>
      <c r="W873" s="684"/>
      <c r="X873" s="55"/>
      <c r="Y873" s="55"/>
      <c r="Z873" s="55"/>
      <c r="AA873" s="55"/>
      <c r="AB873" s="55"/>
      <c r="AC873" s="55"/>
      <c r="AD873" s="55"/>
      <c r="AE873" s="55"/>
      <c r="AF873" s="684"/>
      <c r="AG873" s="55"/>
      <c r="AH873" s="55"/>
      <c r="AI873" s="55"/>
      <c r="AJ873" s="55"/>
      <c r="AK873" s="55"/>
      <c r="AL873" s="55"/>
      <c r="AM873" s="684"/>
      <c r="AN873" s="55"/>
      <c r="AO873" s="55"/>
      <c r="AP873" s="55"/>
      <c r="AQ873" s="689"/>
      <c r="AR873" s="686"/>
      <c r="AS873" s="687"/>
      <c r="AT873" s="687"/>
      <c r="AU873" s="340"/>
      <c r="AV873" s="340"/>
    </row>
    <row r="874">
      <c r="A874" s="55"/>
      <c r="B874" s="684"/>
      <c r="C874" s="684"/>
      <c r="D874" s="442"/>
      <c r="E874" s="55"/>
      <c r="F874" s="55"/>
      <c r="G874" s="55"/>
      <c r="H874" s="55"/>
      <c r="I874" s="55"/>
      <c r="J874" s="55"/>
      <c r="K874" s="55"/>
      <c r="L874" s="55"/>
      <c r="M874" s="55"/>
      <c r="N874" s="55"/>
      <c r="O874" s="684"/>
      <c r="P874" s="684"/>
      <c r="Q874" s="684"/>
      <c r="R874" s="684"/>
      <c r="S874" s="55"/>
      <c r="T874" s="55"/>
      <c r="U874" s="55"/>
      <c r="V874" s="55"/>
      <c r="W874" s="684"/>
      <c r="X874" s="55"/>
      <c r="Y874" s="55"/>
      <c r="Z874" s="55"/>
      <c r="AA874" s="55"/>
      <c r="AB874" s="55"/>
      <c r="AC874" s="55"/>
      <c r="AD874" s="55"/>
      <c r="AE874" s="55"/>
      <c r="AF874" s="684"/>
      <c r="AG874" s="55"/>
      <c r="AH874" s="55"/>
      <c r="AI874" s="55"/>
      <c r="AJ874" s="55"/>
      <c r="AK874" s="55"/>
      <c r="AL874" s="55"/>
      <c r="AM874" s="684"/>
      <c r="AN874" s="55"/>
      <c r="AO874" s="55"/>
      <c r="AP874" s="55"/>
      <c r="AQ874" s="689"/>
      <c r="AR874" s="686"/>
      <c r="AS874" s="687"/>
      <c r="AT874" s="687"/>
      <c r="AU874" s="340"/>
      <c r="AV874" s="340"/>
    </row>
    <row r="875">
      <c r="A875" s="55"/>
      <c r="B875" s="684"/>
      <c r="C875" s="684"/>
      <c r="D875" s="442"/>
      <c r="E875" s="55"/>
      <c r="F875" s="55"/>
      <c r="G875" s="55"/>
      <c r="H875" s="55"/>
      <c r="I875" s="55"/>
      <c r="J875" s="55"/>
      <c r="K875" s="55"/>
      <c r="L875" s="55"/>
      <c r="M875" s="55"/>
      <c r="N875" s="55"/>
      <c r="O875" s="684"/>
      <c r="P875" s="684"/>
      <c r="Q875" s="684"/>
      <c r="R875" s="684"/>
      <c r="S875" s="55"/>
      <c r="T875" s="55"/>
      <c r="U875" s="55"/>
      <c r="V875" s="55"/>
      <c r="W875" s="684"/>
      <c r="X875" s="55"/>
      <c r="Y875" s="55"/>
      <c r="Z875" s="55"/>
      <c r="AA875" s="55"/>
      <c r="AB875" s="55"/>
      <c r="AC875" s="55"/>
      <c r="AD875" s="55"/>
      <c r="AE875" s="55"/>
      <c r="AF875" s="684"/>
      <c r="AG875" s="55"/>
      <c r="AH875" s="55"/>
      <c r="AI875" s="55"/>
      <c r="AJ875" s="55"/>
      <c r="AK875" s="55"/>
      <c r="AL875" s="55"/>
      <c r="AM875" s="684"/>
      <c r="AN875" s="55"/>
      <c r="AO875" s="55"/>
      <c r="AP875" s="55"/>
      <c r="AQ875" s="689"/>
      <c r="AR875" s="686"/>
      <c r="AS875" s="687"/>
      <c r="AT875" s="687"/>
      <c r="AU875" s="340"/>
      <c r="AV875" s="340"/>
    </row>
    <row r="876">
      <c r="A876" s="55"/>
      <c r="B876" s="684"/>
      <c r="C876" s="684"/>
      <c r="D876" s="442"/>
      <c r="E876" s="55"/>
      <c r="F876" s="55"/>
      <c r="G876" s="55"/>
      <c r="H876" s="55"/>
      <c r="I876" s="55"/>
      <c r="J876" s="55"/>
      <c r="K876" s="55"/>
      <c r="L876" s="55"/>
      <c r="M876" s="55"/>
      <c r="N876" s="55"/>
      <c r="O876" s="684"/>
      <c r="P876" s="684"/>
      <c r="Q876" s="684"/>
      <c r="R876" s="684"/>
      <c r="S876" s="55"/>
      <c r="T876" s="55"/>
      <c r="U876" s="55"/>
      <c r="V876" s="55"/>
      <c r="W876" s="684"/>
      <c r="X876" s="55"/>
      <c r="Y876" s="55"/>
      <c r="Z876" s="55"/>
      <c r="AA876" s="55"/>
      <c r="AB876" s="55"/>
      <c r="AC876" s="55"/>
      <c r="AD876" s="55"/>
      <c r="AE876" s="55"/>
      <c r="AF876" s="684"/>
      <c r="AG876" s="55"/>
      <c r="AH876" s="55"/>
      <c r="AI876" s="55"/>
      <c r="AJ876" s="55"/>
      <c r="AK876" s="55"/>
      <c r="AL876" s="55"/>
      <c r="AM876" s="684"/>
      <c r="AN876" s="55"/>
      <c r="AO876" s="55"/>
      <c r="AP876" s="55"/>
      <c r="AQ876" s="689"/>
      <c r="AR876" s="686"/>
      <c r="AS876" s="687"/>
      <c r="AT876" s="687"/>
      <c r="AU876" s="340"/>
      <c r="AV876" s="340"/>
    </row>
    <row r="877">
      <c r="A877" s="55"/>
      <c r="B877" s="684"/>
      <c r="C877" s="684"/>
      <c r="D877" s="442"/>
      <c r="E877" s="55"/>
      <c r="F877" s="55"/>
      <c r="G877" s="55"/>
      <c r="H877" s="55"/>
      <c r="I877" s="55"/>
      <c r="J877" s="55"/>
      <c r="K877" s="55"/>
      <c r="L877" s="55"/>
      <c r="M877" s="55"/>
      <c r="N877" s="55"/>
      <c r="O877" s="684"/>
      <c r="P877" s="684"/>
      <c r="Q877" s="684"/>
      <c r="R877" s="684"/>
      <c r="S877" s="55"/>
      <c r="T877" s="55"/>
      <c r="U877" s="55"/>
      <c r="V877" s="55"/>
      <c r="W877" s="684"/>
      <c r="X877" s="55"/>
      <c r="Y877" s="55"/>
      <c r="Z877" s="55"/>
      <c r="AA877" s="55"/>
      <c r="AB877" s="55"/>
      <c r="AC877" s="55"/>
      <c r="AD877" s="55"/>
      <c r="AE877" s="55"/>
      <c r="AF877" s="684"/>
      <c r="AG877" s="55"/>
      <c r="AH877" s="55"/>
      <c r="AI877" s="55"/>
      <c r="AJ877" s="55"/>
      <c r="AK877" s="55"/>
      <c r="AL877" s="55"/>
      <c r="AM877" s="684"/>
      <c r="AN877" s="55"/>
      <c r="AO877" s="55"/>
      <c r="AP877" s="55"/>
      <c r="AQ877" s="689"/>
      <c r="AR877" s="686"/>
      <c r="AS877" s="687"/>
      <c r="AT877" s="687"/>
      <c r="AU877" s="340"/>
      <c r="AV877" s="340"/>
    </row>
    <row r="878">
      <c r="A878" s="55"/>
      <c r="B878" s="684"/>
      <c r="C878" s="684"/>
      <c r="D878" s="442"/>
      <c r="E878" s="55"/>
      <c r="F878" s="55"/>
      <c r="G878" s="55"/>
      <c r="H878" s="55"/>
      <c r="I878" s="55"/>
      <c r="J878" s="55"/>
      <c r="K878" s="55"/>
      <c r="L878" s="55"/>
      <c r="M878" s="55"/>
      <c r="N878" s="55"/>
      <c r="O878" s="684"/>
      <c r="P878" s="684"/>
      <c r="Q878" s="684"/>
      <c r="R878" s="684"/>
      <c r="S878" s="55"/>
      <c r="T878" s="55"/>
      <c r="U878" s="55"/>
      <c r="V878" s="55"/>
      <c r="W878" s="684"/>
      <c r="X878" s="55"/>
      <c r="Y878" s="55"/>
      <c r="Z878" s="55"/>
      <c r="AA878" s="55"/>
      <c r="AB878" s="55"/>
      <c r="AC878" s="55"/>
      <c r="AD878" s="55"/>
      <c r="AE878" s="55"/>
      <c r="AF878" s="684"/>
      <c r="AG878" s="55"/>
      <c r="AH878" s="55"/>
      <c r="AI878" s="55"/>
      <c r="AJ878" s="55"/>
      <c r="AK878" s="55"/>
      <c r="AL878" s="55"/>
      <c r="AM878" s="684"/>
      <c r="AN878" s="55"/>
      <c r="AO878" s="55"/>
      <c r="AP878" s="55"/>
      <c r="AQ878" s="689"/>
      <c r="AR878" s="686"/>
      <c r="AS878" s="687"/>
      <c r="AT878" s="687"/>
      <c r="AU878" s="340"/>
      <c r="AV878" s="340"/>
    </row>
    <row r="879">
      <c r="A879" s="55"/>
      <c r="B879" s="684"/>
      <c r="C879" s="684"/>
      <c r="D879" s="442"/>
      <c r="E879" s="55"/>
      <c r="F879" s="55"/>
      <c r="G879" s="55"/>
      <c r="H879" s="55"/>
      <c r="I879" s="55"/>
      <c r="J879" s="55"/>
      <c r="K879" s="55"/>
      <c r="L879" s="55"/>
      <c r="M879" s="55"/>
      <c r="N879" s="55"/>
      <c r="O879" s="684"/>
      <c r="P879" s="684"/>
      <c r="Q879" s="684"/>
      <c r="R879" s="684"/>
      <c r="S879" s="55"/>
      <c r="T879" s="55"/>
      <c r="U879" s="55"/>
      <c r="V879" s="55"/>
      <c r="W879" s="684"/>
      <c r="X879" s="55"/>
      <c r="Y879" s="55"/>
      <c r="Z879" s="55"/>
      <c r="AA879" s="55"/>
      <c r="AB879" s="55"/>
      <c r="AC879" s="55"/>
      <c r="AD879" s="55"/>
      <c r="AE879" s="55"/>
      <c r="AF879" s="684"/>
      <c r="AG879" s="55"/>
      <c r="AH879" s="55"/>
      <c r="AI879" s="55"/>
      <c r="AJ879" s="55"/>
      <c r="AK879" s="55"/>
      <c r="AL879" s="55"/>
      <c r="AM879" s="684"/>
      <c r="AN879" s="55"/>
      <c r="AO879" s="55"/>
      <c r="AP879" s="55"/>
      <c r="AQ879" s="689"/>
      <c r="AR879" s="686"/>
      <c r="AS879" s="687"/>
      <c r="AT879" s="687"/>
      <c r="AU879" s="340"/>
      <c r="AV879" s="340"/>
    </row>
    <row r="880">
      <c r="A880" s="55"/>
      <c r="B880" s="684"/>
      <c r="C880" s="684"/>
      <c r="D880" s="442"/>
      <c r="E880" s="55"/>
      <c r="F880" s="55"/>
      <c r="G880" s="55"/>
      <c r="H880" s="55"/>
      <c r="I880" s="55"/>
      <c r="J880" s="55"/>
      <c r="K880" s="55"/>
      <c r="L880" s="55"/>
      <c r="M880" s="55"/>
      <c r="N880" s="55"/>
      <c r="O880" s="684"/>
      <c r="P880" s="684"/>
      <c r="Q880" s="684"/>
      <c r="R880" s="684"/>
      <c r="S880" s="55"/>
      <c r="T880" s="55"/>
      <c r="U880" s="55"/>
      <c r="V880" s="55"/>
      <c r="W880" s="684"/>
      <c r="X880" s="55"/>
      <c r="Y880" s="55"/>
      <c r="Z880" s="55"/>
      <c r="AA880" s="55"/>
      <c r="AB880" s="55"/>
      <c r="AC880" s="55"/>
      <c r="AD880" s="55"/>
      <c r="AE880" s="55"/>
      <c r="AF880" s="684"/>
      <c r="AG880" s="55"/>
      <c r="AH880" s="55"/>
      <c r="AI880" s="55"/>
      <c r="AJ880" s="55"/>
      <c r="AK880" s="55"/>
      <c r="AL880" s="55"/>
      <c r="AM880" s="684"/>
      <c r="AN880" s="55"/>
      <c r="AO880" s="55"/>
      <c r="AP880" s="55"/>
      <c r="AQ880" s="689"/>
      <c r="AR880" s="686"/>
      <c r="AS880" s="687"/>
      <c r="AT880" s="687"/>
      <c r="AU880" s="340"/>
      <c r="AV880" s="340"/>
    </row>
    <row r="881">
      <c r="A881" s="55"/>
      <c r="B881" s="684"/>
      <c r="C881" s="684"/>
      <c r="D881" s="442"/>
      <c r="E881" s="55"/>
      <c r="F881" s="55"/>
      <c r="G881" s="55"/>
      <c r="H881" s="55"/>
      <c r="I881" s="55"/>
      <c r="J881" s="55"/>
      <c r="K881" s="55"/>
      <c r="L881" s="55"/>
      <c r="M881" s="55"/>
      <c r="N881" s="55"/>
      <c r="O881" s="684"/>
      <c r="P881" s="684"/>
      <c r="Q881" s="684"/>
      <c r="R881" s="684"/>
      <c r="S881" s="55"/>
      <c r="T881" s="55"/>
      <c r="U881" s="55"/>
      <c r="V881" s="55"/>
      <c r="W881" s="684"/>
      <c r="X881" s="55"/>
      <c r="Y881" s="55"/>
      <c r="Z881" s="55"/>
      <c r="AA881" s="55"/>
      <c r="AB881" s="55"/>
      <c r="AC881" s="55"/>
      <c r="AD881" s="55"/>
      <c r="AE881" s="55"/>
      <c r="AF881" s="684"/>
      <c r="AG881" s="55"/>
      <c r="AH881" s="55"/>
      <c r="AI881" s="55"/>
      <c r="AJ881" s="55"/>
      <c r="AK881" s="55"/>
      <c r="AL881" s="55"/>
      <c r="AM881" s="684"/>
      <c r="AN881" s="55"/>
      <c r="AO881" s="55"/>
      <c r="AP881" s="55"/>
      <c r="AQ881" s="689"/>
      <c r="AR881" s="686"/>
      <c r="AS881" s="687"/>
      <c r="AT881" s="687"/>
      <c r="AU881" s="340"/>
      <c r="AV881" s="340"/>
    </row>
    <row r="882">
      <c r="A882" s="55"/>
      <c r="B882" s="684"/>
      <c r="C882" s="684"/>
      <c r="D882" s="442"/>
      <c r="E882" s="55"/>
      <c r="F882" s="55"/>
      <c r="G882" s="55"/>
      <c r="H882" s="55"/>
      <c r="I882" s="55"/>
      <c r="J882" s="55"/>
      <c r="K882" s="55"/>
      <c r="L882" s="55"/>
      <c r="M882" s="55"/>
      <c r="N882" s="55"/>
      <c r="O882" s="684"/>
      <c r="P882" s="684"/>
      <c r="Q882" s="684"/>
      <c r="R882" s="684"/>
      <c r="S882" s="55"/>
      <c r="T882" s="55"/>
      <c r="U882" s="55"/>
      <c r="V882" s="55"/>
      <c r="W882" s="684"/>
      <c r="X882" s="55"/>
      <c r="Y882" s="55"/>
      <c r="Z882" s="55"/>
      <c r="AA882" s="55"/>
      <c r="AB882" s="55"/>
      <c r="AC882" s="55"/>
      <c r="AD882" s="55"/>
      <c r="AE882" s="55"/>
      <c r="AF882" s="684"/>
      <c r="AG882" s="55"/>
      <c r="AH882" s="55"/>
      <c r="AI882" s="55"/>
      <c r="AJ882" s="55"/>
      <c r="AK882" s="55"/>
      <c r="AL882" s="55"/>
      <c r="AM882" s="684"/>
      <c r="AN882" s="55"/>
      <c r="AO882" s="55"/>
      <c r="AP882" s="55"/>
      <c r="AQ882" s="689"/>
      <c r="AR882" s="686"/>
      <c r="AS882" s="687"/>
      <c r="AT882" s="687"/>
      <c r="AU882" s="340"/>
      <c r="AV882" s="340"/>
    </row>
    <row r="883">
      <c r="A883" s="55"/>
      <c r="B883" s="684"/>
      <c r="C883" s="684"/>
      <c r="D883" s="442"/>
      <c r="E883" s="55"/>
      <c r="F883" s="55"/>
      <c r="G883" s="55"/>
      <c r="H883" s="55"/>
      <c r="I883" s="55"/>
      <c r="J883" s="55"/>
      <c r="K883" s="55"/>
      <c r="L883" s="55"/>
      <c r="M883" s="55"/>
      <c r="N883" s="55"/>
      <c r="O883" s="684"/>
      <c r="P883" s="684"/>
      <c r="Q883" s="684"/>
      <c r="R883" s="684"/>
      <c r="S883" s="55"/>
      <c r="T883" s="55"/>
      <c r="U883" s="55"/>
      <c r="V883" s="55"/>
      <c r="W883" s="684"/>
      <c r="X883" s="55"/>
      <c r="Y883" s="55"/>
      <c r="Z883" s="55"/>
      <c r="AA883" s="55"/>
      <c r="AB883" s="55"/>
      <c r="AC883" s="55"/>
      <c r="AD883" s="55"/>
      <c r="AE883" s="55"/>
      <c r="AF883" s="684"/>
      <c r="AG883" s="55"/>
      <c r="AH883" s="55"/>
      <c r="AI883" s="55"/>
      <c r="AJ883" s="55"/>
      <c r="AK883" s="55"/>
      <c r="AL883" s="55"/>
      <c r="AM883" s="684"/>
      <c r="AN883" s="55"/>
      <c r="AO883" s="55"/>
      <c r="AP883" s="55"/>
      <c r="AQ883" s="689"/>
      <c r="AR883" s="686"/>
      <c r="AS883" s="687"/>
      <c r="AT883" s="687"/>
      <c r="AU883" s="340"/>
      <c r="AV883" s="340"/>
    </row>
    <row r="884">
      <c r="A884" s="55"/>
      <c r="B884" s="684"/>
      <c r="C884" s="684"/>
      <c r="D884" s="442"/>
      <c r="E884" s="55"/>
      <c r="F884" s="55"/>
      <c r="G884" s="55"/>
      <c r="H884" s="55"/>
      <c r="I884" s="55"/>
      <c r="J884" s="55"/>
      <c r="K884" s="55"/>
      <c r="L884" s="55"/>
      <c r="M884" s="55"/>
      <c r="N884" s="55"/>
      <c r="O884" s="684"/>
      <c r="P884" s="684"/>
      <c r="Q884" s="684"/>
      <c r="R884" s="684"/>
      <c r="S884" s="55"/>
      <c r="T884" s="55"/>
      <c r="U884" s="55"/>
      <c r="V884" s="55"/>
      <c r="W884" s="684"/>
      <c r="X884" s="55"/>
      <c r="Y884" s="55"/>
      <c r="Z884" s="55"/>
      <c r="AA884" s="55"/>
      <c r="AB884" s="55"/>
      <c r="AC884" s="55"/>
      <c r="AD884" s="55"/>
      <c r="AE884" s="55"/>
      <c r="AF884" s="684"/>
      <c r="AG884" s="55"/>
      <c r="AH884" s="55"/>
      <c r="AI884" s="55"/>
      <c r="AJ884" s="55"/>
      <c r="AK884" s="55"/>
      <c r="AL884" s="55"/>
      <c r="AM884" s="684"/>
      <c r="AN884" s="55"/>
      <c r="AO884" s="55"/>
      <c r="AP884" s="55"/>
      <c r="AQ884" s="689"/>
      <c r="AR884" s="686"/>
      <c r="AS884" s="687"/>
      <c r="AT884" s="687"/>
      <c r="AU884" s="340"/>
      <c r="AV884" s="340"/>
    </row>
    <row r="885">
      <c r="A885" s="55"/>
      <c r="B885" s="684"/>
      <c r="C885" s="684"/>
      <c r="D885" s="442"/>
      <c r="E885" s="55"/>
      <c r="F885" s="55"/>
      <c r="G885" s="55"/>
      <c r="H885" s="55"/>
      <c r="I885" s="55"/>
      <c r="J885" s="55"/>
      <c r="K885" s="55"/>
      <c r="L885" s="55"/>
      <c r="M885" s="55"/>
      <c r="N885" s="55"/>
      <c r="O885" s="684"/>
      <c r="P885" s="684"/>
      <c r="Q885" s="684"/>
      <c r="R885" s="684"/>
      <c r="S885" s="55"/>
      <c r="T885" s="55"/>
      <c r="U885" s="55"/>
      <c r="V885" s="55"/>
      <c r="W885" s="684"/>
      <c r="X885" s="55"/>
      <c r="Y885" s="55"/>
      <c r="Z885" s="55"/>
      <c r="AA885" s="55"/>
      <c r="AB885" s="55"/>
      <c r="AC885" s="55"/>
      <c r="AD885" s="55"/>
      <c r="AE885" s="55"/>
      <c r="AF885" s="684"/>
      <c r="AG885" s="55"/>
      <c r="AH885" s="55"/>
      <c r="AI885" s="55"/>
      <c r="AJ885" s="55"/>
      <c r="AK885" s="55"/>
      <c r="AL885" s="55"/>
      <c r="AM885" s="684"/>
      <c r="AN885" s="55"/>
      <c r="AO885" s="55"/>
      <c r="AP885" s="55"/>
      <c r="AQ885" s="689"/>
      <c r="AR885" s="686"/>
      <c r="AS885" s="687"/>
      <c r="AT885" s="687"/>
      <c r="AU885" s="340"/>
      <c r="AV885" s="340"/>
    </row>
    <row r="886">
      <c r="A886" s="55"/>
      <c r="B886" s="684"/>
      <c r="C886" s="684"/>
      <c r="D886" s="442"/>
      <c r="E886" s="55"/>
      <c r="F886" s="55"/>
      <c r="G886" s="55"/>
      <c r="H886" s="55"/>
      <c r="I886" s="55"/>
      <c r="J886" s="55"/>
      <c r="K886" s="55"/>
      <c r="L886" s="55"/>
      <c r="M886" s="55"/>
      <c r="N886" s="55"/>
      <c r="O886" s="684"/>
      <c r="P886" s="684"/>
      <c r="Q886" s="684"/>
      <c r="R886" s="684"/>
      <c r="S886" s="55"/>
      <c r="T886" s="55"/>
      <c r="U886" s="55"/>
      <c r="V886" s="55"/>
      <c r="W886" s="684"/>
      <c r="X886" s="55"/>
      <c r="Y886" s="55"/>
      <c r="Z886" s="55"/>
      <c r="AA886" s="55"/>
      <c r="AB886" s="55"/>
      <c r="AC886" s="55"/>
      <c r="AD886" s="55"/>
      <c r="AE886" s="55"/>
      <c r="AF886" s="684"/>
      <c r="AG886" s="55"/>
      <c r="AH886" s="55"/>
      <c r="AI886" s="55"/>
      <c r="AJ886" s="55"/>
      <c r="AK886" s="55"/>
      <c r="AL886" s="55"/>
      <c r="AM886" s="684"/>
      <c r="AN886" s="55"/>
      <c r="AO886" s="55"/>
      <c r="AP886" s="55"/>
      <c r="AQ886" s="689"/>
      <c r="AR886" s="686"/>
      <c r="AS886" s="687"/>
      <c r="AT886" s="687"/>
      <c r="AU886" s="340"/>
      <c r="AV886" s="340"/>
    </row>
    <row r="887">
      <c r="A887" s="55"/>
      <c r="B887" s="684"/>
      <c r="C887" s="684"/>
      <c r="D887" s="442"/>
      <c r="E887" s="55"/>
      <c r="F887" s="55"/>
      <c r="G887" s="55"/>
      <c r="H887" s="55"/>
      <c r="I887" s="55"/>
      <c r="J887" s="55"/>
      <c r="K887" s="55"/>
      <c r="L887" s="55"/>
      <c r="M887" s="55"/>
      <c r="N887" s="55"/>
      <c r="O887" s="684"/>
      <c r="P887" s="684"/>
      <c r="Q887" s="684"/>
      <c r="R887" s="684"/>
      <c r="S887" s="55"/>
      <c r="T887" s="55"/>
      <c r="U887" s="55"/>
      <c r="V887" s="55"/>
      <c r="W887" s="684"/>
      <c r="X887" s="55"/>
      <c r="Y887" s="55"/>
      <c r="Z887" s="55"/>
      <c r="AA887" s="55"/>
      <c r="AB887" s="55"/>
      <c r="AC887" s="55"/>
      <c r="AD887" s="55"/>
      <c r="AE887" s="55"/>
      <c r="AF887" s="684"/>
      <c r="AG887" s="55"/>
      <c r="AH887" s="55"/>
      <c r="AI887" s="55"/>
      <c r="AJ887" s="55"/>
      <c r="AK887" s="55"/>
      <c r="AL887" s="55"/>
      <c r="AM887" s="684"/>
      <c r="AN887" s="55"/>
      <c r="AO887" s="55"/>
      <c r="AP887" s="55"/>
      <c r="AQ887" s="689"/>
      <c r="AR887" s="686"/>
      <c r="AS887" s="687"/>
      <c r="AT887" s="687"/>
      <c r="AU887" s="340"/>
      <c r="AV887" s="340"/>
    </row>
    <row r="888">
      <c r="A888" s="55"/>
      <c r="B888" s="684"/>
      <c r="C888" s="684"/>
      <c r="D888" s="442"/>
      <c r="E888" s="55"/>
      <c r="F888" s="55"/>
      <c r="G888" s="55"/>
      <c r="H888" s="55"/>
      <c r="I888" s="55"/>
      <c r="J888" s="55"/>
      <c r="K888" s="55"/>
      <c r="L888" s="55"/>
      <c r="M888" s="55"/>
      <c r="N888" s="55"/>
      <c r="O888" s="684"/>
      <c r="P888" s="684"/>
      <c r="Q888" s="684"/>
      <c r="R888" s="684"/>
      <c r="S888" s="55"/>
      <c r="T888" s="55"/>
      <c r="U888" s="55"/>
      <c r="V888" s="55"/>
      <c r="W888" s="684"/>
      <c r="X888" s="55"/>
      <c r="Y888" s="55"/>
      <c r="Z888" s="55"/>
      <c r="AA888" s="55"/>
      <c r="AB888" s="55"/>
      <c r="AC888" s="55"/>
      <c r="AD888" s="55"/>
      <c r="AE888" s="55"/>
      <c r="AF888" s="684"/>
      <c r="AG888" s="55"/>
      <c r="AH888" s="55"/>
      <c r="AI888" s="55"/>
      <c r="AJ888" s="55"/>
      <c r="AK888" s="55"/>
      <c r="AL888" s="55"/>
      <c r="AM888" s="684"/>
      <c r="AN888" s="55"/>
      <c r="AO888" s="55"/>
      <c r="AP888" s="55"/>
      <c r="AQ888" s="689"/>
      <c r="AR888" s="686"/>
      <c r="AS888" s="687"/>
      <c r="AT888" s="687"/>
      <c r="AU888" s="340"/>
      <c r="AV888" s="340"/>
    </row>
    <row r="889">
      <c r="A889" s="55"/>
      <c r="B889" s="684"/>
      <c r="C889" s="684"/>
      <c r="D889" s="442"/>
      <c r="E889" s="55"/>
      <c r="F889" s="55"/>
      <c r="G889" s="55"/>
      <c r="H889" s="55"/>
      <c r="I889" s="55"/>
      <c r="J889" s="55"/>
      <c r="K889" s="55"/>
      <c r="L889" s="55"/>
      <c r="M889" s="55"/>
      <c r="N889" s="55"/>
      <c r="O889" s="684"/>
      <c r="P889" s="684"/>
      <c r="Q889" s="684"/>
      <c r="R889" s="684"/>
      <c r="S889" s="55"/>
      <c r="T889" s="55"/>
      <c r="U889" s="55"/>
      <c r="V889" s="55"/>
      <c r="W889" s="684"/>
      <c r="X889" s="55"/>
      <c r="Y889" s="55"/>
      <c r="Z889" s="55"/>
      <c r="AA889" s="55"/>
      <c r="AB889" s="55"/>
      <c r="AC889" s="55"/>
      <c r="AD889" s="55"/>
      <c r="AE889" s="55"/>
      <c r="AF889" s="684"/>
      <c r="AG889" s="55"/>
      <c r="AH889" s="55"/>
      <c r="AI889" s="55"/>
      <c r="AJ889" s="55"/>
      <c r="AK889" s="55"/>
      <c r="AL889" s="55"/>
      <c r="AM889" s="684"/>
      <c r="AN889" s="55"/>
      <c r="AO889" s="55"/>
      <c r="AP889" s="55"/>
      <c r="AQ889" s="689"/>
      <c r="AR889" s="686"/>
      <c r="AS889" s="687"/>
      <c r="AT889" s="687"/>
      <c r="AU889" s="340"/>
      <c r="AV889" s="340"/>
    </row>
    <row r="890">
      <c r="A890" s="55"/>
      <c r="B890" s="684"/>
      <c r="C890" s="684"/>
      <c r="D890" s="442"/>
      <c r="E890" s="55"/>
      <c r="F890" s="55"/>
      <c r="G890" s="55"/>
      <c r="H890" s="55"/>
      <c r="I890" s="55"/>
      <c r="J890" s="55"/>
      <c r="K890" s="55"/>
      <c r="L890" s="55"/>
      <c r="M890" s="55"/>
      <c r="N890" s="55"/>
      <c r="O890" s="684"/>
      <c r="P890" s="684"/>
      <c r="Q890" s="684"/>
      <c r="R890" s="684"/>
      <c r="S890" s="55"/>
      <c r="T890" s="55"/>
      <c r="U890" s="55"/>
      <c r="V890" s="55"/>
      <c r="W890" s="684"/>
      <c r="X890" s="55"/>
      <c r="Y890" s="55"/>
      <c r="Z890" s="55"/>
      <c r="AA890" s="55"/>
      <c r="AB890" s="55"/>
      <c r="AC890" s="55"/>
      <c r="AD890" s="55"/>
      <c r="AE890" s="55"/>
      <c r="AF890" s="684"/>
      <c r="AG890" s="55"/>
      <c r="AH890" s="55"/>
      <c r="AI890" s="55"/>
      <c r="AJ890" s="55"/>
      <c r="AK890" s="55"/>
      <c r="AL890" s="55"/>
      <c r="AM890" s="684"/>
      <c r="AN890" s="55"/>
      <c r="AO890" s="55"/>
      <c r="AP890" s="55"/>
      <c r="AQ890" s="689"/>
      <c r="AR890" s="686"/>
      <c r="AS890" s="687"/>
      <c r="AT890" s="687"/>
      <c r="AU890" s="340"/>
      <c r="AV890" s="340"/>
    </row>
    <row r="891">
      <c r="A891" s="55"/>
      <c r="B891" s="684"/>
      <c r="C891" s="684"/>
      <c r="D891" s="442"/>
      <c r="E891" s="55"/>
      <c r="F891" s="55"/>
      <c r="G891" s="55"/>
      <c r="H891" s="55"/>
      <c r="I891" s="55"/>
      <c r="J891" s="55"/>
      <c r="K891" s="55"/>
      <c r="L891" s="55"/>
      <c r="M891" s="55"/>
      <c r="N891" s="55"/>
      <c r="O891" s="684"/>
      <c r="P891" s="684"/>
      <c r="Q891" s="684"/>
      <c r="R891" s="684"/>
      <c r="S891" s="55"/>
      <c r="T891" s="55"/>
      <c r="U891" s="55"/>
      <c r="V891" s="55"/>
      <c r="W891" s="684"/>
      <c r="X891" s="55"/>
      <c r="Y891" s="55"/>
      <c r="Z891" s="55"/>
      <c r="AA891" s="55"/>
      <c r="AB891" s="55"/>
      <c r="AC891" s="55"/>
      <c r="AD891" s="55"/>
      <c r="AE891" s="55"/>
      <c r="AF891" s="684"/>
      <c r="AG891" s="55"/>
      <c r="AH891" s="55"/>
      <c r="AI891" s="55"/>
      <c r="AJ891" s="55"/>
      <c r="AK891" s="55"/>
      <c r="AL891" s="55"/>
      <c r="AM891" s="684"/>
      <c r="AN891" s="55"/>
      <c r="AO891" s="55"/>
      <c r="AP891" s="55"/>
      <c r="AQ891" s="689"/>
      <c r="AR891" s="686"/>
      <c r="AS891" s="687"/>
      <c r="AT891" s="687"/>
      <c r="AU891" s="340"/>
      <c r="AV891" s="340"/>
    </row>
    <row r="892">
      <c r="A892" s="55"/>
      <c r="B892" s="684"/>
      <c r="C892" s="684"/>
      <c r="D892" s="442"/>
      <c r="E892" s="55"/>
      <c r="F892" s="55"/>
      <c r="G892" s="55"/>
      <c r="H892" s="55"/>
      <c r="I892" s="55"/>
      <c r="J892" s="55"/>
      <c r="K892" s="55"/>
      <c r="L892" s="55"/>
      <c r="M892" s="55"/>
      <c r="N892" s="55"/>
      <c r="O892" s="684"/>
      <c r="P892" s="684"/>
      <c r="Q892" s="684"/>
      <c r="R892" s="684"/>
      <c r="S892" s="55"/>
      <c r="T892" s="55"/>
      <c r="U892" s="55"/>
      <c r="V892" s="55"/>
      <c r="W892" s="684"/>
      <c r="X892" s="55"/>
      <c r="Y892" s="55"/>
      <c r="Z892" s="55"/>
      <c r="AA892" s="55"/>
      <c r="AB892" s="55"/>
      <c r="AC892" s="55"/>
      <c r="AD892" s="55"/>
      <c r="AE892" s="55"/>
      <c r="AF892" s="684"/>
      <c r="AG892" s="55"/>
      <c r="AH892" s="55"/>
      <c r="AI892" s="55"/>
      <c r="AJ892" s="55"/>
      <c r="AK892" s="55"/>
      <c r="AL892" s="55"/>
      <c r="AM892" s="684"/>
      <c r="AN892" s="55"/>
      <c r="AO892" s="55"/>
      <c r="AP892" s="55"/>
      <c r="AQ892" s="689"/>
      <c r="AR892" s="686"/>
      <c r="AS892" s="687"/>
      <c r="AT892" s="687"/>
      <c r="AU892" s="340"/>
      <c r="AV892" s="340"/>
    </row>
    <row r="893">
      <c r="A893" s="55"/>
      <c r="B893" s="684"/>
      <c r="C893" s="684"/>
      <c r="D893" s="442"/>
      <c r="E893" s="55"/>
      <c r="F893" s="55"/>
      <c r="G893" s="55"/>
      <c r="H893" s="55"/>
      <c r="I893" s="55"/>
      <c r="J893" s="55"/>
      <c r="K893" s="55"/>
      <c r="L893" s="55"/>
      <c r="M893" s="55"/>
      <c r="N893" s="55"/>
      <c r="O893" s="684"/>
      <c r="P893" s="684"/>
      <c r="Q893" s="684"/>
      <c r="R893" s="684"/>
      <c r="S893" s="55"/>
      <c r="T893" s="55"/>
      <c r="U893" s="55"/>
      <c r="V893" s="55"/>
      <c r="W893" s="684"/>
      <c r="X893" s="55"/>
      <c r="Y893" s="55"/>
      <c r="Z893" s="55"/>
      <c r="AA893" s="55"/>
      <c r="AB893" s="55"/>
      <c r="AC893" s="55"/>
      <c r="AD893" s="55"/>
      <c r="AE893" s="55"/>
      <c r="AF893" s="684"/>
      <c r="AG893" s="55"/>
      <c r="AH893" s="55"/>
      <c r="AI893" s="55"/>
      <c r="AJ893" s="55"/>
      <c r="AK893" s="55"/>
      <c r="AL893" s="55"/>
      <c r="AM893" s="684"/>
      <c r="AN893" s="55"/>
      <c r="AO893" s="55"/>
      <c r="AP893" s="55"/>
      <c r="AQ893" s="689"/>
      <c r="AR893" s="686"/>
      <c r="AS893" s="687"/>
      <c r="AT893" s="687"/>
      <c r="AU893" s="340"/>
      <c r="AV893" s="340"/>
    </row>
    <row r="894">
      <c r="A894" s="55"/>
      <c r="B894" s="684"/>
      <c r="C894" s="684"/>
      <c r="D894" s="442"/>
      <c r="E894" s="55"/>
      <c r="F894" s="55"/>
      <c r="G894" s="55"/>
      <c r="H894" s="55"/>
      <c r="I894" s="55"/>
      <c r="J894" s="55"/>
      <c r="K894" s="55"/>
      <c r="L894" s="55"/>
      <c r="M894" s="55"/>
      <c r="N894" s="55"/>
      <c r="O894" s="684"/>
      <c r="P894" s="684"/>
      <c r="Q894" s="684"/>
      <c r="R894" s="684"/>
      <c r="S894" s="55"/>
      <c r="T894" s="55"/>
      <c r="U894" s="55"/>
      <c r="V894" s="55"/>
      <c r="W894" s="684"/>
      <c r="X894" s="55"/>
      <c r="Y894" s="55"/>
      <c r="Z894" s="55"/>
      <c r="AA894" s="55"/>
      <c r="AB894" s="55"/>
      <c r="AC894" s="55"/>
      <c r="AD894" s="55"/>
      <c r="AE894" s="55"/>
      <c r="AF894" s="684"/>
      <c r="AG894" s="55"/>
      <c r="AH894" s="55"/>
      <c r="AI894" s="55"/>
      <c r="AJ894" s="55"/>
      <c r="AK894" s="55"/>
      <c r="AL894" s="55"/>
      <c r="AM894" s="684"/>
      <c r="AN894" s="55"/>
      <c r="AO894" s="55"/>
      <c r="AP894" s="55"/>
      <c r="AQ894" s="689"/>
      <c r="AR894" s="686"/>
      <c r="AS894" s="687"/>
      <c r="AT894" s="687"/>
      <c r="AU894" s="340"/>
      <c r="AV894" s="340"/>
    </row>
    <row r="895">
      <c r="A895" s="55"/>
      <c r="B895" s="684"/>
      <c r="C895" s="684"/>
      <c r="D895" s="442"/>
      <c r="E895" s="55"/>
      <c r="F895" s="55"/>
      <c r="G895" s="55"/>
      <c r="H895" s="55"/>
      <c r="I895" s="55"/>
      <c r="J895" s="55"/>
      <c r="K895" s="55"/>
      <c r="L895" s="55"/>
      <c r="M895" s="55"/>
      <c r="N895" s="55"/>
      <c r="O895" s="684"/>
      <c r="P895" s="684"/>
      <c r="Q895" s="684"/>
      <c r="R895" s="684"/>
      <c r="S895" s="55"/>
      <c r="T895" s="55"/>
      <c r="U895" s="55"/>
      <c r="V895" s="55"/>
      <c r="W895" s="684"/>
      <c r="X895" s="55"/>
      <c r="Y895" s="55"/>
      <c r="Z895" s="55"/>
      <c r="AA895" s="55"/>
      <c r="AB895" s="55"/>
      <c r="AC895" s="55"/>
      <c r="AD895" s="55"/>
      <c r="AE895" s="55"/>
      <c r="AF895" s="684"/>
      <c r="AG895" s="55"/>
      <c r="AH895" s="55"/>
      <c r="AI895" s="55"/>
      <c r="AJ895" s="55"/>
      <c r="AK895" s="55"/>
      <c r="AL895" s="55"/>
      <c r="AM895" s="684"/>
      <c r="AN895" s="55"/>
      <c r="AO895" s="55"/>
      <c r="AP895" s="55"/>
      <c r="AQ895" s="689"/>
      <c r="AR895" s="686"/>
      <c r="AS895" s="687"/>
      <c r="AT895" s="687"/>
      <c r="AU895" s="340"/>
      <c r="AV895" s="340"/>
    </row>
    <row r="896">
      <c r="A896" s="55"/>
      <c r="B896" s="684"/>
      <c r="C896" s="684"/>
      <c r="D896" s="442"/>
      <c r="E896" s="55"/>
      <c r="F896" s="55"/>
      <c r="G896" s="55"/>
      <c r="H896" s="55"/>
      <c r="I896" s="55"/>
      <c r="J896" s="55"/>
      <c r="K896" s="55"/>
      <c r="L896" s="55"/>
      <c r="M896" s="55"/>
      <c r="N896" s="55"/>
      <c r="O896" s="684"/>
      <c r="P896" s="684"/>
      <c r="Q896" s="684"/>
      <c r="R896" s="684"/>
      <c r="S896" s="55"/>
      <c r="T896" s="55"/>
      <c r="U896" s="55"/>
      <c r="V896" s="55"/>
      <c r="W896" s="684"/>
      <c r="X896" s="55"/>
      <c r="Y896" s="55"/>
      <c r="Z896" s="55"/>
      <c r="AA896" s="55"/>
      <c r="AB896" s="55"/>
      <c r="AC896" s="55"/>
      <c r="AD896" s="55"/>
      <c r="AE896" s="55"/>
      <c r="AF896" s="684"/>
      <c r="AG896" s="55"/>
      <c r="AH896" s="55"/>
      <c r="AI896" s="55"/>
      <c r="AJ896" s="55"/>
      <c r="AK896" s="55"/>
      <c r="AL896" s="55"/>
      <c r="AM896" s="684"/>
      <c r="AN896" s="55"/>
      <c r="AO896" s="55"/>
      <c r="AP896" s="55"/>
      <c r="AQ896" s="689"/>
      <c r="AR896" s="686"/>
      <c r="AS896" s="687"/>
      <c r="AT896" s="687"/>
      <c r="AU896" s="340"/>
      <c r="AV896" s="340"/>
    </row>
    <row r="897">
      <c r="A897" s="55"/>
      <c r="B897" s="684"/>
      <c r="C897" s="684"/>
      <c r="D897" s="442"/>
      <c r="E897" s="55"/>
      <c r="F897" s="55"/>
      <c r="G897" s="55"/>
      <c r="H897" s="55"/>
      <c r="I897" s="55"/>
      <c r="J897" s="55"/>
      <c r="K897" s="55"/>
      <c r="L897" s="55"/>
      <c r="M897" s="55"/>
      <c r="N897" s="55"/>
      <c r="O897" s="684"/>
      <c r="P897" s="684"/>
      <c r="Q897" s="684"/>
      <c r="R897" s="684"/>
      <c r="S897" s="55"/>
      <c r="T897" s="55"/>
      <c r="U897" s="55"/>
      <c r="V897" s="55"/>
      <c r="W897" s="684"/>
      <c r="X897" s="55"/>
      <c r="Y897" s="55"/>
      <c r="Z897" s="55"/>
      <c r="AA897" s="55"/>
      <c r="AB897" s="55"/>
      <c r="AC897" s="55"/>
      <c r="AD897" s="55"/>
      <c r="AE897" s="55"/>
      <c r="AF897" s="684"/>
      <c r="AG897" s="55"/>
      <c r="AH897" s="55"/>
      <c r="AI897" s="55"/>
      <c r="AJ897" s="55"/>
      <c r="AK897" s="55"/>
      <c r="AL897" s="55"/>
      <c r="AM897" s="684"/>
      <c r="AN897" s="55"/>
      <c r="AO897" s="55"/>
      <c r="AP897" s="55"/>
      <c r="AQ897" s="689"/>
      <c r="AR897" s="686"/>
      <c r="AS897" s="687"/>
      <c r="AT897" s="687"/>
      <c r="AU897" s="340"/>
      <c r="AV897" s="340"/>
    </row>
    <row r="898">
      <c r="A898" s="55"/>
      <c r="B898" s="684"/>
      <c r="C898" s="684"/>
      <c r="D898" s="442"/>
      <c r="E898" s="55"/>
      <c r="F898" s="55"/>
      <c r="G898" s="55"/>
      <c r="H898" s="55"/>
      <c r="I898" s="55"/>
      <c r="J898" s="55"/>
      <c r="K898" s="55"/>
      <c r="L898" s="55"/>
      <c r="M898" s="55"/>
      <c r="N898" s="55"/>
      <c r="O898" s="684"/>
      <c r="P898" s="684"/>
      <c r="Q898" s="684"/>
      <c r="R898" s="684"/>
      <c r="S898" s="55"/>
      <c r="T898" s="55"/>
      <c r="U898" s="55"/>
      <c r="V898" s="55"/>
      <c r="W898" s="684"/>
      <c r="X898" s="55"/>
      <c r="Y898" s="55"/>
      <c r="Z898" s="55"/>
      <c r="AA898" s="55"/>
      <c r="AB898" s="55"/>
      <c r="AC898" s="55"/>
      <c r="AD898" s="55"/>
      <c r="AE898" s="55"/>
      <c r="AF898" s="684"/>
      <c r="AG898" s="55"/>
      <c r="AH898" s="55"/>
      <c r="AI898" s="55"/>
      <c r="AJ898" s="55"/>
      <c r="AK898" s="55"/>
      <c r="AL898" s="55"/>
      <c r="AM898" s="684"/>
      <c r="AN898" s="55"/>
      <c r="AO898" s="55"/>
      <c r="AP898" s="55"/>
      <c r="AQ898" s="689"/>
      <c r="AR898" s="686"/>
      <c r="AS898" s="687"/>
      <c r="AT898" s="687"/>
      <c r="AU898" s="340"/>
      <c r="AV898" s="340"/>
    </row>
    <row r="899">
      <c r="A899" s="55"/>
      <c r="B899" s="684"/>
      <c r="C899" s="684"/>
      <c r="D899" s="442"/>
      <c r="E899" s="55"/>
      <c r="F899" s="55"/>
      <c r="G899" s="55"/>
      <c r="H899" s="55"/>
      <c r="I899" s="55"/>
      <c r="J899" s="55"/>
      <c r="K899" s="55"/>
      <c r="L899" s="55"/>
      <c r="M899" s="55"/>
      <c r="N899" s="55"/>
      <c r="O899" s="684"/>
      <c r="P899" s="684"/>
      <c r="Q899" s="684"/>
      <c r="R899" s="684"/>
      <c r="S899" s="55"/>
      <c r="T899" s="55"/>
      <c r="U899" s="55"/>
      <c r="V899" s="55"/>
      <c r="W899" s="684"/>
      <c r="X899" s="55"/>
      <c r="Y899" s="55"/>
      <c r="Z899" s="55"/>
      <c r="AA899" s="55"/>
      <c r="AB899" s="55"/>
      <c r="AC899" s="55"/>
      <c r="AD899" s="55"/>
      <c r="AE899" s="55"/>
      <c r="AF899" s="684"/>
      <c r="AG899" s="55"/>
      <c r="AH899" s="55"/>
      <c r="AI899" s="55"/>
      <c r="AJ899" s="55"/>
      <c r="AK899" s="55"/>
      <c r="AL899" s="55"/>
      <c r="AM899" s="684"/>
      <c r="AN899" s="55"/>
      <c r="AO899" s="55"/>
      <c r="AP899" s="55"/>
      <c r="AQ899" s="689"/>
      <c r="AR899" s="686"/>
      <c r="AS899" s="687"/>
      <c r="AT899" s="687"/>
      <c r="AU899" s="340"/>
      <c r="AV899" s="340"/>
    </row>
    <row r="900">
      <c r="A900" s="55"/>
      <c r="B900" s="684"/>
      <c r="C900" s="684"/>
      <c r="D900" s="442"/>
      <c r="E900" s="55"/>
      <c r="F900" s="55"/>
      <c r="G900" s="55"/>
      <c r="H900" s="55"/>
      <c r="I900" s="55"/>
      <c r="J900" s="55"/>
      <c r="K900" s="55"/>
      <c r="L900" s="55"/>
      <c r="M900" s="55"/>
      <c r="N900" s="55"/>
      <c r="O900" s="684"/>
      <c r="P900" s="684"/>
      <c r="Q900" s="684"/>
      <c r="R900" s="684"/>
      <c r="S900" s="55"/>
      <c r="T900" s="55"/>
      <c r="U900" s="55"/>
      <c r="V900" s="55"/>
      <c r="W900" s="684"/>
      <c r="X900" s="55"/>
      <c r="Y900" s="55"/>
      <c r="Z900" s="55"/>
      <c r="AA900" s="55"/>
      <c r="AB900" s="55"/>
      <c r="AC900" s="55"/>
      <c r="AD900" s="55"/>
      <c r="AE900" s="55"/>
      <c r="AF900" s="684"/>
      <c r="AG900" s="55"/>
      <c r="AH900" s="55"/>
      <c r="AI900" s="55"/>
      <c r="AJ900" s="55"/>
      <c r="AK900" s="55"/>
      <c r="AL900" s="55"/>
      <c r="AM900" s="684"/>
      <c r="AN900" s="55"/>
      <c r="AO900" s="55"/>
      <c r="AP900" s="55"/>
      <c r="AQ900" s="689"/>
      <c r="AR900" s="686"/>
      <c r="AS900" s="687"/>
      <c r="AT900" s="687"/>
      <c r="AU900" s="340"/>
      <c r="AV900" s="340"/>
    </row>
    <row r="901">
      <c r="A901" s="55"/>
      <c r="B901" s="684"/>
      <c r="C901" s="684"/>
      <c r="D901" s="442"/>
      <c r="E901" s="55"/>
      <c r="F901" s="55"/>
      <c r="G901" s="55"/>
      <c r="H901" s="55"/>
      <c r="I901" s="55"/>
      <c r="J901" s="55"/>
      <c r="K901" s="55"/>
      <c r="L901" s="55"/>
      <c r="M901" s="55"/>
      <c r="N901" s="55"/>
      <c r="O901" s="684"/>
      <c r="P901" s="684"/>
      <c r="Q901" s="684"/>
      <c r="R901" s="684"/>
      <c r="S901" s="55"/>
      <c r="T901" s="55"/>
      <c r="U901" s="55"/>
      <c r="V901" s="55"/>
      <c r="W901" s="684"/>
      <c r="X901" s="55"/>
      <c r="Y901" s="55"/>
      <c r="Z901" s="55"/>
      <c r="AA901" s="55"/>
      <c r="AB901" s="55"/>
      <c r="AC901" s="55"/>
      <c r="AD901" s="55"/>
      <c r="AE901" s="55"/>
      <c r="AF901" s="684"/>
      <c r="AG901" s="55"/>
      <c r="AH901" s="55"/>
      <c r="AI901" s="55"/>
      <c r="AJ901" s="55"/>
      <c r="AK901" s="55"/>
      <c r="AL901" s="55"/>
      <c r="AM901" s="684"/>
      <c r="AN901" s="55"/>
      <c r="AO901" s="55"/>
      <c r="AP901" s="55"/>
      <c r="AQ901" s="689"/>
      <c r="AR901" s="686"/>
      <c r="AS901" s="687"/>
      <c r="AT901" s="687"/>
      <c r="AU901" s="340"/>
      <c r="AV901" s="340"/>
    </row>
  </sheetData>
  <drawing r:id="rId4"/>
  <legacyDrawing r:id="rId5"/>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2" max="2" width="16.63"/>
    <col customWidth="1" min="4" max="4" width="35.0"/>
    <col customWidth="1" min="5" max="5" width="16.5"/>
    <col customWidth="1" min="7" max="7" width="15.25"/>
    <col customWidth="1" min="8" max="8" width="32.88"/>
    <col customWidth="1" min="9" max="9" width="16.88"/>
    <col customWidth="1" min="13" max="13" width="24.13"/>
    <col customWidth="1" min="14" max="14" width="21.63"/>
    <col customWidth="1" min="22" max="22" width="25.5"/>
    <col customWidth="1" min="28" max="28" width="14.63"/>
    <col customWidth="1" min="30" max="30" width="16.63"/>
    <col customWidth="1" min="31" max="31" width="18.75"/>
    <col customWidth="1" min="33" max="33" width="32.0"/>
    <col customWidth="1" min="41" max="41" width="16.0"/>
    <col customWidth="1" min="42" max="42" width="31.13"/>
    <col customWidth="1" min="43" max="43" width="29.13"/>
  </cols>
  <sheetData>
    <row r="1" ht="66.0" customHeight="1">
      <c r="A1" s="290" t="s">
        <v>0</v>
      </c>
      <c r="B1" s="447" t="s">
        <v>1</v>
      </c>
      <c r="C1" s="447" t="s">
        <v>2</v>
      </c>
      <c r="D1" s="446" t="s">
        <v>3</v>
      </c>
      <c r="E1" s="447" t="s">
        <v>4</v>
      </c>
      <c r="F1" s="447" t="s">
        <v>5</v>
      </c>
      <c r="G1" s="448" t="s">
        <v>6</v>
      </c>
      <c r="H1" s="447" t="s">
        <v>7</v>
      </c>
      <c r="I1" s="446" t="s">
        <v>8</v>
      </c>
      <c r="J1" s="449" t="s">
        <v>9</v>
      </c>
      <c r="K1" s="446" t="s">
        <v>10</v>
      </c>
      <c r="L1" s="446" t="s">
        <v>11</v>
      </c>
      <c r="M1" s="446" t="s">
        <v>12</v>
      </c>
      <c r="N1" s="446" t="s">
        <v>3902</v>
      </c>
      <c r="O1" s="446" t="s">
        <v>14</v>
      </c>
      <c r="P1" s="446" t="s">
        <v>15</v>
      </c>
      <c r="Q1" s="446" t="s">
        <v>16</v>
      </c>
      <c r="R1" s="446" t="s">
        <v>17</v>
      </c>
      <c r="S1" s="446" t="s">
        <v>3903</v>
      </c>
      <c r="T1" s="446" t="s">
        <v>19</v>
      </c>
      <c r="U1" s="449" t="s">
        <v>20</v>
      </c>
      <c r="V1" s="446" t="s">
        <v>21</v>
      </c>
      <c r="W1" s="446" t="s">
        <v>3904</v>
      </c>
      <c r="X1" s="446" t="s">
        <v>23</v>
      </c>
      <c r="Y1" s="446" t="s">
        <v>24</v>
      </c>
      <c r="Z1" s="446" t="s">
        <v>25</v>
      </c>
      <c r="AA1" s="446" t="s">
        <v>26</v>
      </c>
      <c r="AB1" s="446" t="s">
        <v>27</v>
      </c>
      <c r="AC1" s="446" t="s">
        <v>28</v>
      </c>
      <c r="AD1" s="449" t="s">
        <v>29</v>
      </c>
      <c r="AE1" s="446" t="s">
        <v>30</v>
      </c>
      <c r="AF1" s="446" t="s">
        <v>31</v>
      </c>
      <c r="AG1" s="449" t="s">
        <v>32</v>
      </c>
      <c r="AH1" s="449" t="s">
        <v>33</v>
      </c>
      <c r="AI1" s="446" t="s">
        <v>34</v>
      </c>
      <c r="AJ1" s="449" t="s">
        <v>35</v>
      </c>
      <c r="AK1" s="449" t="s">
        <v>36</v>
      </c>
      <c r="AL1" s="446" t="s">
        <v>37</v>
      </c>
      <c r="AM1" s="446" t="s">
        <v>38</v>
      </c>
      <c r="AN1" s="446" t="s">
        <v>39</v>
      </c>
      <c r="AO1" s="450" t="s">
        <v>40</v>
      </c>
      <c r="AP1" s="451" t="s">
        <v>41</v>
      </c>
      <c r="AQ1" s="690" t="s">
        <v>42</v>
      </c>
      <c r="AR1" s="300"/>
      <c r="AS1" s="300"/>
      <c r="AT1" s="300"/>
    </row>
    <row r="2" ht="14.25" customHeight="1">
      <c r="A2" s="129"/>
      <c r="B2" s="124" t="s">
        <v>7238</v>
      </c>
      <c r="C2" s="526">
        <v>45852.0</v>
      </c>
      <c r="D2" s="124" t="str">
        <f t="shared" ref="D2:D4" si="1">CONCATENATE(S2," / ",V2)</f>
        <v>2409130101 / 9512 - Arreglo de Celulares</v>
      </c>
      <c r="E2" s="124"/>
      <c r="F2" s="124"/>
      <c r="G2" s="124" t="s">
        <v>699</v>
      </c>
      <c r="H2" s="129" t="s">
        <v>790</v>
      </c>
      <c r="I2" s="530" t="s">
        <v>99</v>
      </c>
      <c r="J2" s="530">
        <v>1.019094213E9</v>
      </c>
      <c r="K2" s="124" t="s">
        <v>54</v>
      </c>
      <c r="L2" s="124">
        <v>3.505772647E9</v>
      </c>
      <c r="M2" s="124" t="s">
        <v>791</v>
      </c>
      <c r="N2" s="124" t="s">
        <v>792</v>
      </c>
      <c r="O2" s="378" t="s">
        <v>57</v>
      </c>
      <c r="P2" s="378"/>
      <c r="Q2" s="378"/>
      <c r="R2" s="378"/>
      <c r="S2" s="129">
        <v>2.409130101E9</v>
      </c>
      <c r="T2" s="124" t="s">
        <v>180</v>
      </c>
      <c r="U2" s="124" t="s">
        <v>723</v>
      </c>
      <c r="V2" s="124" t="s">
        <v>7239</v>
      </c>
      <c r="W2" s="378" t="s">
        <v>57</v>
      </c>
      <c r="X2" s="98" t="s">
        <v>65</v>
      </c>
      <c r="Y2" s="129" t="s">
        <v>64</v>
      </c>
      <c r="Z2" s="98" t="s">
        <v>63</v>
      </c>
      <c r="AA2" s="129" t="s">
        <v>64</v>
      </c>
      <c r="AB2" s="124" t="s">
        <v>65</v>
      </c>
      <c r="AC2" s="124" t="s">
        <v>65</v>
      </c>
      <c r="AD2" s="124" t="s">
        <v>143</v>
      </c>
      <c r="AE2" s="124" t="s">
        <v>67</v>
      </c>
      <c r="AF2" s="124" t="s">
        <v>68</v>
      </c>
      <c r="AG2" s="532" t="s">
        <v>7240</v>
      </c>
      <c r="AH2" s="533" t="s">
        <v>7241</v>
      </c>
      <c r="AI2" s="124"/>
      <c r="AJ2" s="534"/>
      <c r="AK2" s="534"/>
      <c r="AL2" s="124"/>
      <c r="AM2" s="378">
        <v>2026.0</v>
      </c>
      <c r="AN2" s="534"/>
      <c r="AO2" s="96" t="s">
        <v>7242</v>
      </c>
      <c r="AP2" s="124" t="s">
        <v>567</v>
      </c>
      <c r="AQ2" s="404" t="s">
        <v>7243</v>
      </c>
      <c r="AR2" s="691"/>
      <c r="AS2" s="691"/>
      <c r="AT2" s="691"/>
    </row>
    <row r="3">
      <c r="A3" s="129"/>
      <c r="B3" s="124" t="s">
        <v>7244</v>
      </c>
      <c r="C3" s="526">
        <v>45922.0</v>
      </c>
      <c r="D3" s="124" t="str">
        <f t="shared" si="1"/>
        <v>2417130024 / 5619 - Venta de frutos secos</v>
      </c>
      <c r="E3" s="124"/>
      <c r="F3" s="124"/>
      <c r="G3" s="124" t="s">
        <v>1800</v>
      </c>
      <c r="H3" s="692" t="s">
        <v>7245</v>
      </c>
      <c r="I3" s="530" t="s">
        <v>99</v>
      </c>
      <c r="J3" s="530">
        <v>1.020738439E9</v>
      </c>
      <c r="K3" s="124" t="s">
        <v>54</v>
      </c>
      <c r="L3" s="124">
        <v>3.0128181E9</v>
      </c>
      <c r="M3" s="124" t="s">
        <v>7246</v>
      </c>
      <c r="N3" s="124" t="s">
        <v>7247</v>
      </c>
      <c r="O3" s="378"/>
      <c r="P3" s="378" t="s">
        <v>57</v>
      </c>
      <c r="Q3" s="378"/>
      <c r="R3" s="378"/>
      <c r="S3" s="129">
        <v>2.417130024E9</v>
      </c>
      <c r="T3" s="124" t="s">
        <v>180</v>
      </c>
      <c r="U3" s="124" t="s">
        <v>7248</v>
      </c>
      <c r="V3" s="124" t="s">
        <v>7249</v>
      </c>
      <c r="W3" s="378" t="s">
        <v>57</v>
      </c>
      <c r="X3" s="98"/>
      <c r="Y3" s="129"/>
      <c r="Z3" s="98"/>
      <c r="AA3" s="129"/>
      <c r="AB3" s="124" t="s">
        <v>65</v>
      </c>
      <c r="AC3" s="124" t="s">
        <v>65</v>
      </c>
      <c r="AD3" s="124" t="s">
        <v>66</v>
      </c>
      <c r="AE3" s="124"/>
      <c r="AF3" s="124" t="s">
        <v>68</v>
      </c>
      <c r="AG3" s="532" t="s">
        <v>7250</v>
      </c>
      <c r="AH3" s="533" t="s">
        <v>7251</v>
      </c>
      <c r="AI3" s="124"/>
      <c r="AJ3" s="534"/>
      <c r="AK3" s="534"/>
      <c r="AL3" s="124"/>
      <c r="AM3" s="378">
        <v>2026.0</v>
      </c>
      <c r="AN3" s="534"/>
      <c r="AO3" s="96" t="s">
        <v>7242</v>
      </c>
      <c r="AP3" s="124" t="s">
        <v>76</v>
      </c>
      <c r="AQ3" s="404" t="s">
        <v>7243</v>
      </c>
    </row>
    <row r="4">
      <c r="A4" s="129"/>
      <c r="B4" s="124" t="s">
        <v>7252</v>
      </c>
      <c r="C4" s="526">
        <v>45811.0</v>
      </c>
      <c r="D4" s="124" t="str">
        <f t="shared" si="1"/>
        <v>2401140035 / 7912 - Agencia de Turismo</v>
      </c>
      <c r="E4" s="124"/>
      <c r="F4" s="124"/>
      <c r="G4" s="124" t="s">
        <v>51</v>
      </c>
      <c r="H4" s="692" t="s">
        <v>7253</v>
      </c>
      <c r="I4" s="530" t="s">
        <v>99</v>
      </c>
      <c r="J4" s="530">
        <v>1.072664512E9</v>
      </c>
      <c r="K4" s="124" t="s">
        <v>7254</v>
      </c>
      <c r="L4" s="124">
        <v>3.164693572E9</v>
      </c>
      <c r="M4" s="124" t="s">
        <v>7255</v>
      </c>
      <c r="N4" s="124" t="s">
        <v>7256</v>
      </c>
      <c r="O4" s="378"/>
      <c r="P4" s="378" t="s">
        <v>57</v>
      </c>
      <c r="Q4" s="378"/>
      <c r="R4" s="378"/>
      <c r="S4" s="129">
        <v>2.401140035E9</v>
      </c>
      <c r="T4" s="124" t="s">
        <v>180</v>
      </c>
      <c r="U4" s="124" t="s">
        <v>7257</v>
      </c>
      <c r="V4" s="124" t="s">
        <v>7258</v>
      </c>
      <c r="W4" s="378" t="s">
        <v>57</v>
      </c>
      <c r="X4" s="98"/>
      <c r="Y4" s="129"/>
      <c r="Z4" s="98"/>
      <c r="AA4" s="129"/>
      <c r="AB4" s="124" t="s">
        <v>65</v>
      </c>
      <c r="AC4" s="124" t="s">
        <v>65</v>
      </c>
      <c r="AD4" s="124" t="s">
        <v>143</v>
      </c>
      <c r="AE4" s="124"/>
      <c r="AF4" s="124" t="s">
        <v>68</v>
      </c>
      <c r="AG4" s="532" t="s">
        <v>7259</v>
      </c>
      <c r="AH4" s="533" t="s">
        <v>7260</v>
      </c>
      <c r="AI4" s="124"/>
      <c r="AJ4" s="534"/>
      <c r="AK4" s="534"/>
      <c r="AL4" s="124"/>
      <c r="AM4" s="378">
        <v>2026.0</v>
      </c>
      <c r="AN4" s="534"/>
      <c r="AO4" s="96" t="s">
        <v>7242</v>
      </c>
      <c r="AP4" s="124" t="s">
        <v>76</v>
      </c>
      <c r="AQ4" s="91" t="s">
        <v>7261</v>
      </c>
    </row>
    <row r="5">
      <c r="AO5" s="693"/>
    </row>
    <row r="6">
      <c r="AO6" s="693"/>
    </row>
    <row r="7">
      <c r="AO7" s="693"/>
    </row>
    <row r="8">
      <c r="AO8" s="693"/>
    </row>
    <row r="9">
      <c r="AO9" s="693"/>
    </row>
    <row r="10">
      <c r="AO10" s="693"/>
    </row>
    <row r="11">
      <c r="M11" s="289"/>
      <c r="AO11" s="693"/>
    </row>
    <row r="12">
      <c r="AO12" s="693"/>
    </row>
    <row r="13">
      <c r="AO13" s="693"/>
    </row>
    <row r="14">
      <c r="AO14" s="693"/>
    </row>
    <row r="15">
      <c r="AO15" s="693"/>
    </row>
    <row r="16">
      <c r="AO16" s="693"/>
    </row>
    <row r="17">
      <c r="AO17" s="693"/>
    </row>
    <row r="18">
      <c r="AO18" s="693"/>
    </row>
    <row r="19">
      <c r="AO19" s="693"/>
    </row>
    <row r="20">
      <c r="AO20" s="693"/>
    </row>
    <row r="21">
      <c r="AO21" s="693"/>
    </row>
    <row r="22">
      <c r="AO22" s="693"/>
    </row>
    <row r="23">
      <c r="AO23" s="693"/>
    </row>
    <row r="24">
      <c r="AO24" s="693"/>
    </row>
    <row r="25">
      <c r="AO25" s="693"/>
    </row>
    <row r="26">
      <c r="AO26" s="693"/>
    </row>
    <row r="27">
      <c r="AO27" s="693"/>
    </row>
    <row r="28">
      <c r="AO28" s="693"/>
    </row>
    <row r="29">
      <c r="AO29" s="693"/>
    </row>
    <row r="30">
      <c r="AO30" s="693"/>
    </row>
    <row r="31">
      <c r="AO31" s="693"/>
    </row>
    <row r="32">
      <c r="AO32" s="693"/>
    </row>
    <row r="33">
      <c r="AO33" s="693"/>
    </row>
    <row r="34">
      <c r="AO34" s="693"/>
    </row>
    <row r="35">
      <c r="AO35" s="693"/>
    </row>
    <row r="36">
      <c r="AO36" s="693"/>
    </row>
    <row r="37">
      <c r="AO37" s="693"/>
    </row>
    <row r="38">
      <c r="AO38" s="693"/>
    </row>
    <row r="39">
      <c r="AO39" s="693"/>
    </row>
    <row r="40">
      <c r="AO40" s="693"/>
    </row>
    <row r="41">
      <c r="AO41" s="693"/>
    </row>
    <row r="42">
      <c r="AO42" s="693"/>
    </row>
    <row r="43">
      <c r="AO43" s="693"/>
    </row>
    <row r="44">
      <c r="AO44" s="693"/>
    </row>
    <row r="45">
      <c r="AO45" s="693"/>
    </row>
    <row r="46">
      <c r="AO46" s="693"/>
    </row>
    <row r="47">
      <c r="AO47" s="693"/>
    </row>
    <row r="48">
      <c r="AO48" s="693"/>
    </row>
    <row r="49">
      <c r="AO49" s="693"/>
    </row>
    <row r="50">
      <c r="AO50" s="693"/>
    </row>
    <row r="51">
      <c r="AO51" s="693"/>
    </row>
    <row r="52">
      <c r="AO52" s="693"/>
    </row>
    <row r="53">
      <c r="AO53" s="693"/>
    </row>
    <row r="54">
      <c r="AO54" s="693"/>
    </row>
    <row r="55">
      <c r="AO55" s="693"/>
    </row>
    <row r="56">
      <c r="AO56" s="693"/>
    </row>
    <row r="57">
      <c r="AO57" s="693"/>
    </row>
    <row r="58">
      <c r="AO58" s="693"/>
    </row>
    <row r="59">
      <c r="AO59" s="693"/>
    </row>
    <row r="60">
      <c r="AO60" s="693"/>
    </row>
    <row r="61">
      <c r="AO61" s="693"/>
    </row>
    <row r="62">
      <c r="AO62" s="693"/>
    </row>
    <row r="63">
      <c r="AO63" s="693"/>
    </row>
    <row r="64">
      <c r="AO64" s="693"/>
    </row>
    <row r="65">
      <c r="AO65" s="693"/>
    </row>
    <row r="66">
      <c r="AO66" s="693"/>
    </row>
    <row r="67">
      <c r="AO67" s="693"/>
    </row>
    <row r="68">
      <c r="AO68" s="693"/>
    </row>
    <row r="69">
      <c r="AO69" s="693"/>
    </row>
    <row r="70">
      <c r="AO70" s="693"/>
    </row>
    <row r="71">
      <c r="AO71" s="693"/>
    </row>
    <row r="72">
      <c r="AO72" s="693"/>
    </row>
    <row r="73">
      <c r="AO73" s="693"/>
    </row>
    <row r="74">
      <c r="AO74" s="693"/>
    </row>
    <row r="75">
      <c r="AO75" s="693"/>
    </row>
    <row r="76">
      <c r="AO76" s="693"/>
    </row>
    <row r="77">
      <c r="AO77" s="693"/>
    </row>
    <row r="78">
      <c r="AO78" s="693"/>
    </row>
    <row r="79">
      <c r="AO79" s="693"/>
    </row>
    <row r="80">
      <c r="AO80" s="693"/>
    </row>
    <row r="81">
      <c r="AO81" s="693"/>
    </row>
    <row r="82">
      <c r="AO82" s="693"/>
    </row>
    <row r="83">
      <c r="AO83" s="693"/>
    </row>
    <row r="84">
      <c r="AO84" s="693"/>
    </row>
    <row r="85">
      <c r="AO85" s="693"/>
    </row>
    <row r="86">
      <c r="AO86" s="693"/>
    </row>
    <row r="87">
      <c r="AO87" s="693"/>
    </row>
    <row r="88">
      <c r="AO88" s="693"/>
    </row>
    <row r="89">
      <c r="AO89" s="693"/>
    </row>
    <row r="90">
      <c r="AO90" s="693"/>
    </row>
    <row r="91">
      <c r="AO91" s="693"/>
    </row>
    <row r="92">
      <c r="AO92" s="693"/>
    </row>
    <row r="93">
      <c r="AO93" s="693"/>
    </row>
    <row r="94">
      <c r="AO94" s="693"/>
    </row>
    <row r="95">
      <c r="AO95" s="693"/>
    </row>
    <row r="96">
      <c r="AO96" s="693"/>
    </row>
    <row r="97">
      <c r="AO97" s="693"/>
    </row>
    <row r="98">
      <c r="AO98" s="693"/>
    </row>
    <row r="99">
      <c r="AO99" s="693"/>
    </row>
    <row r="100">
      <c r="AO100" s="693"/>
    </row>
    <row r="101">
      <c r="AO101" s="693"/>
    </row>
    <row r="102">
      <c r="AO102" s="693"/>
    </row>
    <row r="103">
      <c r="AO103" s="693"/>
    </row>
    <row r="104">
      <c r="AO104" s="693"/>
    </row>
    <row r="105">
      <c r="AO105" s="693"/>
    </row>
    <row r="106">
      <c r="AO106" s="693"/>
    </row>
    <row r="107">
      <c r="AO107" s="693"/>
    </row>
    <row r="108">
      <c r="AO108" s="693"/>
    </row>
    <row r="109">
      <c r="AO109" s="693"/>
    </row>
    <row r="110">
      <c r="AO110" s="693"/>
    </row>
    <row r="111">
      <c r="AO111" s="693"/>
    </row>
    <row r="112">
      <c r="AO112" s="693"/>
    </row>
    <row r="113">
      <c r="AO113" s="693"/>
    </row>
    <row r="114">
      <c r="AO114" s="693"/>
    </row>
    <row r="115">
      <c r="AO115" s="693"/>
    </row>
    <row r="116">
      <c r="AO116" s="693"/>
    </row>
    <row r="117">
      <c r="AO117" s="693"/>
    </row>
    <row r="118">
      <c r="AO118" s="693"/>
    </row>
    <row r="119">
      <c r="AO119" s="693"/>
    </row>
    <row r="120">
      <c r="AO120" s="693"/>
    </row>
    <row r="121">
      <c r="AO121" s="693"/>
    </row>
    <row r="122">
      <c r="AO122" s="693"/>
    </row>
    <row r="123">
      <c r="AO123" s="693"/>
    </row>
    <row r="124">
      <c r="AO124" s="693"/>
    </row>
    <row r="125">
      <c r="AO125" s="693"/>
    </row>
    <row r="126">
      <c r="AO126" s="693"/>
    </row>
    <row r="127">
      <c r="AO127" s="693"/>
    </row>
    <row r="128">
      <c r="AO128" s="693"/>
    </row>
    <row r="129">
      <c r="AO129" s="693"/>
    </row>
    <row r="130">
      <c r="AO130" s="693"/>
    </row>
    <row r="131">
      <c r="AO131" s="693"/>
    </row>
    <row r="132">
      <c r="AO132" s="693"/>
    </row>
    <row r="133">
      <c r="AO133" s="693"/>
    </row>
    <row r="134">
      <c r="AO134" s="693"/>
    </row>
    <row r="135">
      <c r="AO135" s="693"/>
    </row>
    <row r="136">
      <c r="AO136" s="693"/>
    </row>
    <row r="137">
      <c r="AO137" s="693"/>
    </row>
    <row r="138">
      <c r="AO138" s="693"/>
    </row>
    <row r="139">
      <c r="AO139" s="693"/>
    </row>
    <row r="140">
      <c r="AO140" s="693"/>
    </row>
    <row r="141">
      <c r="AO141" s="693"/>
    </row>
    <row r="142">
      <c r="AO142" s="693"/>
    </row>
    <row r="143">
      <c r="AO143" s="693"/>
    </row>
    <row r="144">
      <c r="AO144" s="693"/>
    </row>
    <row r="145">
      <c r="AO145" s="693"/>
    </row>
    <row r="146">
      <c r="AO146" s="693"/>
    </row>
    <row r="147">
      <c r="AO147" s="693"/>
    </row>
    <row r="148">
      <c r="AO148" s="693"/>
    </row>
    <row r="149">
      <c r="AO149" s="693"/>
    </row>
    <row r="150">
      <c r="AO150" s="693"/>
    </row>
    <row r="151">
      <c r="AO151" s="693"/>
    </row>
    <row r="152">
      <c r="AO152" s="693"/>
    </row>
    <row r="153">
      <c r="AO153" s="693"/>
    </row>
    <row r="154">
      <c r="AO154" s="693"/>
    </row>
    <row r="155">
      <c r="AO155" s="693"/>
    </row>
    <row r="156">
      <c r="AO156" s="693"/>
    </row>
    <row r="157">
      <c r="AO157" s="693"/>
    </row>
    <row r="158">
      <c r="AO158" s="693"/>
    </row>
    <row r="159">
      <c r="AO159" s="693"/>
    </row>
    <row r="160">
      <c r="AO160" s="693"/>
    </row>
    <row r="161">
      <c r="AO161" s="693"/>
    </row>
    <row r="162">
      <c r="AO162" s="693"/>
    </row>
    <row r="163">
      <c r="AO163" s="693"/>
    </row>
    <row r="164">
      <c r="AO164" s="693"/>
    </row>
    <row r="165">
      <c r="AO165" s="693"/>
    </row>
    <row r="166">
      <c r="AO166" s="693"/>
    </row>
    <row r="167">
      <c r="AO167" s="693"/>
    </row>
    <row r="168">
      <c r="AO168" s="693"/>
    </row>
    <row r="169">
      <c r="AO169" s="693"/>
    </row>
    <row r="170">
      <c r="AO170" s="693"/>
    </row>
    <row r="171">
      <c r="AO171" s="693"/>
    </row>
    <row r="172">
      <c r="AO172" s="693"/>
    </row>
    <row r="173">
      <c r="AO173" s="693"/>
    </row>
    <row r="174">
      <c r="AO174" s="693"/>
    </row>
    <row r="175">
      <c r="AO175" s="693"/>
    </row>
    <row r="176">
      <c r="AO176" s="693"/>
    </row>
    <row r="177">
      <c r="AO177" s="693"/>
    </row>
    <row r="178">
      <c r="AO178" s="693"/>
    </row>
    <row r="179">
      <c r="AO179" s="693"/>
    </row>
    <row r="180">
      <c r="AO180" s="693"/>
    </row>
    <row r="181">
      <c r="AO181" s="693"/>
    </row>
    <row r="182">
      <c r="AO182" s="693"/>
    </row>
    <row r="183">
      <c r="AO183" s="693"/>
    </row>
    <row r="184">
      <c r="AO184" s="693"/>
    </row>
    <row r="185">
      <c r="AO185" s="693"/>
    </row>
    <row r="186">
      <c r="AO186" s="693"/>
    </row>
    <row r="187">
      <c r="AO187" s="693"/>
    </row>
    <row r="188">
      <c r="AO188" s="693"/>
    </row>
    <row r="189">
      <c r="AO189" s="693"/>
    </row>
    <row r="190">
      <c r="AO190" s="693"/>
    </row>
    <row r="191">
      <c r="AO191" s="693"/>
    </row>
    <row r="192">
      <c r="AO192" s="693"/>
    </row>
    <row r="193">
      <c r="AO193" s="693"/>
    </row>
    <row r="194">
      <c r="AO194" s="693"/>
    </row>
    <row r="195">
      <c r="AO195" s="693"/>
    </row>
    <row r="196">
      <c r="AO196" s="693"/>
    </row>
    <row r="197">
      <c r="AO197" s="693"/>
    </row>
    <row r="198">
      <c r="AO198" s="693"/>
    </row>
    <row r="199">
      <c r="AO199" s="693"/>
    </row>
    <row r="200">
      <c r="AO200" s="693"/>
    </row>
    <row r="201">
      <c r="AO201" s="693"/>
    </row>
    <row r="202">
      <c r="AO202" s="693"/>
    </row>
    <row r="203">
      <c r="AO203" s="693"/>
    </row>
    <row r="204">
      <c r="AO204" s="693"/>
    </row>
    <row r="205">
      <c r="AO205" s="693"/>
    </row>
    <row r="206">
      <c r="AO206" s="693"/>
    </row>
    <row r="207">
      <c r="AO207" s="693"/>
    </row>
    <row r="208">
      <c r="AO208" s="693"/>
    </row>
    <row r="209">
      <c r="AO209" s="693"/>
    </row>
    <row r="210">
      <c r="AO210" s="693"/>
    </row>
    <row r="211">
      <c r="AO211" s="693"/>
    </row>
    <row r="212">
      <c r="AO212" s="693"/>
    </row>
    <row r="213">
      <c r="AO213" s="693"/>
    </row>
    <row r="214">
      <c r="AO214" s="693"/>
    </row>
    <row r="215">
      <c r="AO215" s="693"/>
    </row>
    <row r="216">
      <c r="AO216" s="693"/>
    </row>
    <row r="217">
      <c r="AO217" s="693"/>
    </row>
    <row r="218">
      <c r="AO218" s="693"/>
    </row>
    <row r="219">
      <c r="AO219" s="693"/>
    </row>
    <row r="220">
      <c r="AO220" s="693"/>
    </row>
    <row r="221">
      <c r="AO221" s="693"/>
    </row>
    <row r="222">
      <c r="AO222" s="693"/>
    </row>
    <row r="223">
      <c r="AO223" s="693"/>
    </row>
    <row r="224">
      <c r="AO224" s="693"/>
    </row>
    <row r="225">
      <c r="AO225" s="693"/>
    </row>
    <row r="226">
      <c r="AO226" s="693"/>
    </row>
    <row r="227">
      <c r="AO227" s="693"/>
    </row>
    <row r="228">
      <c r="AO228" s="693"/>
    </row>
    <row r="229">
      <c r="AO229" s="693"/>
    </row>
    <row r="230">
      <c r="AO230" s="693"/>
    </row>
    <row r="231">
      <c r="AO231" s="693"/>
    </row>
    <row r="232">
      <c r="AO232" s="693"/>
    </row>
    <row r="233">
      <c r="AO233" s="693"/>
    </row>
    <row r="234">
      <c r="AO234" s="693"/>
    </row>
    <row r="235">
      <c r="AO235" s="693"/>
    </row>
    <row r="236">
      <c r="AO236" s="693"/>
    </row>
    <row r="237">
      <c r="AO237" s="693"/>
    </row>
    <row r="238">
      <c r="AO238" s="693"/>
    </row>
    <row r="239">
      <c r="AO239" s="693"/>
    </row>
    <row r="240">
      <c r="AO240" s="693"/>
    </row>
    <row r="241">
      <c r="AO241" s="693"/>
    </row>
    <row r="242">
      <c r="AO242" s="693"/>
    </row>
    <row r="243">
      <c r="AO243" s="693"/>
    </row>
    <row r="244">
      <c r="AO244" s="693"/>
    </row>
    <row r="245">
      <c r="AO245" s="693"/>
    </row>
    <row r="246">
      <c r="AO246" s="693"/>
    </row>
    <row r="247">
      <c r="AO247" s="693"/>
    </row>
    <row r="248">
      <c r="AO248" s="693"/>
    </row>
    <row r="249">
      <c r="AO249" s="693"/>
    </row>
    <row r="250">
      <c r="AO250" s="693"/>
    </row>
    <row r="251">
      <c r="AO251" s="693"/>
    </row>
    <row r="252">
      <c r="AO252" s="693"/>
    </row>
    <row r="253">
      <c r="AO253" s="693"/>
    </row>
    <row r="254">
      <c r="AO254" s="693"/>
    </row>
    <row r="255">
      <c r="AO255" s="693"/>
    </row>
    <row r="256">
      <c r="AO256" s="693"/>
    </row>
    <row r="257">
      <c r="AO257" s="693"/>
    </row>
    <row r="258">
      <c r="AO258" s="693"/>
    </row>
    <row r="259">
      <c r="AO259" s="693"/>
    </row>
    <row r="260">
      <c r="AO260" s="693"/>
    </row>
    <row r="261">
      <c r="AO261" s="693"/>
    </row>
    <row r="262">
      <c r="AO262" s="693"/>
    </row>
    <row r="263">
      <c r="AO263" s="693"/>
    </row>
    <row r="264">
      <c r="AO264" s="693"/>
    </row>
    <row r="265">
      <c r="AO265" s="693"/>
    </row>
    <row r="266">
      <c r="AO266" s="693"/>
    </row>
    <row r="267">
      <c r="AO267" s="693"/>
    </row>
    <row r="268">
      <c r="AO268" s="693"/>
    </row>
    <row r="269">
      <c r="AO269" s="693"/>
    </row>
    <row r="270">
      <c r="AO270" s="693"/>
    </row>
    <row r="271">
      <c r="AO271" s="693"/>
    </row>
    <row r="272">
      <c r="AO272" s="693"/>
    </row>
    <row r="273">
      <c r="AO273" s="693"/>
    </row>
    <row r="274">
      <c r="AO274" s="693"/>
    </row>
    <row r="275">
      <c r="AO275" s="693"/>
    </row>
    <row r="276">
      <c r="AO276" s="693"/>
    </row>
    <row r="277">
      <c r="AO277" s="693"/>
    </row>
    <row r="278">
      <c r="AO278" s="693"/>
    </row>
    <row r="279">
      <c r="AO279" s="693"/>
    </row>
    <row r="280">
      <c r="AO280" s="693"/>
    </row>
    <row r="281">
      <c r="AO281" s="693"/>
    </row>
    <row r="282">
      <c r="AO282" s="693"/>
    </row>
    <row r="283">
      <c r="AO283" s="693"/>
    </row>
    <row r="284">
      <c r="AO284" s="693"/>
    </row>
    <row r="285">
      <c r="AO285" s="693"/>
    </row>
    <row r="286">
      <c r="AO286" s="693"/>
    </row>
    <row r="287">
      <c r="AO287" s="693"/>
    </row>
    <row r="288">
      <c r="AO288" s="693"/>
    </row>
    <row r="289">
      <c r="AO289" s="693"/>
    </row>
    <row r="290">
      <c r="AO290" s="693"/>
    </row>
    <row r="291">
      <c r="AO291" s="693"/>
    </row>
    <row r="292">
      <c r="AO292" s="693"/>
    </row>
    <row r="293">
      <c r="AO293" s="693"/>
    </row>
    <row r="294">
      <c r="AO294" s="693"/>
    </row>
    <row r="295">
      <c r="AO295" s="693"/>
    </row>
    <row r="296">
      <c r="AO296" s="693"/>
    </row>
    <row r="297">
      <c r="AO297" s="693"/>
    </row>
    <row r="298">
      <c r="AO298" s="693"/>
    </row>
    <row r="299">
      <c r="AO299" s="693"/>
    </row>
    <row r="300">
      <c r="AO300" s="693"/>
    </row>
    <row r="301">
      <c r="AO301" s="693"/>
    </row>
    <row r="302">
      <c r="AO302" s="693"/>
    </row>
    <row r="303">
      <c r="AO303" s="693"/>
    </row>
    <row r="304">
      <c r="AO304" s="693"/>
    </row>
    <row r="305">
      <c r="AO305" s="693"/>
    </row>
    <row r="306">
      <c r="AO306" s="693"/>
    </row>
    <row r="307">
      <c r="AO307" s="693"/>
    </row>
    <row r="308">
      <c r="AO308" s="693"/>
    </row>
    <row r="309">
      <c r="AO309" s="693"/>
    </row>
    <row r="310">
      <c r="AO310" s="693"/>
    </row>
    <row r="311">
      <c r="AO311" s="693"/>
    </row>
    <row r="312">
      <c r="AO312" s="693"/>
    </row>
    <row r="313">
      <c r="AO313" s="693"/>
    </row>
    <row r="314">
      <c r="AO314" s="693"/>
    </row>
    <row r="315">
      <c r="AO315" s="693"/>
    </row>
    <row r="316">
      <c r="AO316" s="693"/>
    </row>
    <row r="317">
      <c r="AO317" s="693"/>
    </row>
    <row r="318">
      <c r="AO318" s="693"/>
    </row>
    <row r="319">
      <c r="AO319" s="693"/>
    </row>
    <row r="320">
      <c r="AO320" s="693"/>
    </row>
    <row r="321">
      <c r="AO321" s="693"/>
    </row>
    <row r="322">
      <c r="AO322" s="693"/>
    </row>
    <row r="323">
      <c r="AO323" s="693"/>
    </row>
    <row r="324">
      <c r="AO324" s="693"/>
    </row>
    <row r="325">
      <c r="AO325" s="693"/>
    </row>
    <row r="326">
      <c r="AO326" s="693"/>
    </row>
    <row r="327">
      <c r="AO327" s="693"/>
    </row>
    <row r="328">
      <c r="AO328" s="693"/>
    </row>
    <row r="329">
      <c r="AO329" s="693"/>
    </row>
    <row r="330">
      <c r="AO330" s="693"/>
    </row>
    <row r="331">
      <c r="AO331" s="693"/>
    </row>
    <row r="332">
      <c r="AO332" s="693"/>
    </row>
    <row r="333">
      <c r="AO333" s="693"/>
    </row>
    <row r="334">
      <c r="AO334" s="693"/>
    </row>
    <row r="335">
      <c r="AO335" s="693"/>
    </row>
    <row r="336">
      <c r="AO336" s="693"/>
    </row>
    <row r="337">
      <c r="AO337" s="693"/>
    </row>
    <row r="338">
      <c r="AO338" s="693"/>
    </row>
    <row r="339">
      <c r="AO339" s="693"/>
    </row>
    <row r="340">
      <c r="AO340" s="693"/>
    </row>
    <row r="341">
      <c r="AO341" s="693"/>
    </row>
    <row r="342">
      <c r="AO342" s="693"/>
    </row>
    <row r="343">
      <c r="AO343" s="693"/>
    </row>
    <row r="344">
      <c r="AO344" s="693"/>
    </row>
    <row r="345">
      <c r="AO345" s="693"/>
    </row>
    <row r="346">
      <c r="AO346" s="693"/>
    </row>
    <row r="347">
      <c r="AO347" s="693"/>
    </row>
    <row r="348">
      <c r="AO348" s="693"/>
    </row>
    <row r="349">
      <c r="AO349" s="693"/>
    </row>
    <row r="350">
      <c r="AO350" s="693"/>
    </row>
    <row r="351">
      <c r="AO351" s="693"/>
    </row>
    <row r="352">
      <c r="AO352" s="693"/>
    </row>
    <row r="353">
      <c r="AO353" s="693"/>
    </row>
    <row r="354">
      <c r="AO354" s="693"/>
    </row>
    <row r="355">
      <c r="AO355" s="693"/>
    </row>
    <row r="356">
      <c r="AO356" s="693"/>
    </row>
    <row r="357">
      <c r="AO357" s="693"/>
    </row>
    <row r="358">
      <c r="AO358" s="693"/>
    </row>
    <row r="359">
      <c r="AO359" s="693"/>
    </row>
    <row r="360">
      <c r="AO360" s="693"/>
    </row>
    <row r="361">
      <c r="AO361" s="693"/>
    </row>
    <row r="362">
      <c r="AO362" s="693"/>
    </row>
    <row r="363">
      <c r="AO363" s="693"/>
    </row>
    <row r="364">
      <c r="AO364" s="693"/>
    </row>
    <row r="365">
      <c r="AO365" s="693"/>
    </row>
    <row r="366">
      <c r="AO366" s="693"/>
    </row>
    <row r="367">
      <c r="AO367" s="693"/>
    </row>
    <row r="368">
      <c r="AO368" s="693"/>
    </row>
    <row r="369">
      <c r="AO369" s="693"/>
    </row>
    <row r="370">
      <c r="AO370" s="693"/>
    </row>
    <row r="371">
      <c r="AO371" s="693"/>
    </row>
    <row r="372">
      <c r="AO372" s="693"/>
    </row>
    <row r="373">
      <c r="AO373" s="693"/>
    </row>
    <row r="374">
      <c r="AO374" s="693"/>
    </row>
    <row r="375">
      <c r="AO375" s="693"/>
    </row>
    <row r="376">
      <c r="AO376" s="693"/>
    </row>
    <row r="377">
      <c r="AO377" s="693"/>
    </row>
    <row r="378">
      <c r="AO378" s="693"/>
    </row>
    <row r="379">
      <c r="AO379" s="693"/>
    </row>
    <row r="380">
      <c r="AO380" s="693"/>
    </row>
    <row r="381">
      <c r="AO381" s="693"/>
    </row>
    <row r="382">
      <c r="AO382" s="693"/>
    </row>
    <row r="383">
      <c r="AO383" s="693"/>
    </row>
    <row r="384">
      <c r="AO384" s="693"/>
    </row>
    <row r="385">
      <c r="AO385" s="693"/>
    </row>
    <row r="386">
      <c r="AO386" s="693"/>
    </row>
    <row r="387">
      <c r="AO387" s="693"/>
    </row>
    <row r="388">
      <c r="AO388" s="693"/>
    </row>
    <row r="389">
      <c r="AO389" s="693"/>
    </row>
    <row r="390">
      <c r="AO390" s="693"/>
    </row>
    <row r="391">
      <c r="AO391" s="693"/>
    </row>
    <row r="392">
      <c r="AO392" s="693"/>
    </row>
    <row r="393">
      <c r="AO393" s="693"/>
    </row>
    <row r="394">
      <c r="AO394" s="693"/>
    </row>
    <row r="395">
      <c r="AO395" s="693"/>
    </row>
    <row r="396">
      <c r="AO396" s="693"/>
    </row>
    <row r="397">
      <c r="AO397" s="693"/>
    </row>
    <row r="398">
      <c r="AO398" s="693"/>
    </row>
    <row r="399">
      <c r="AO399" s="693"/>
    </row>
    <row r="400">
      <c r="AO400" s="693"/>
    </row>
    <row r="401">
      <c r="AO401" s="693"/>
    </row>
    <row r="402">
      <c r="AO402" s="693"/>
    </row>
    <row r="403">
      <c r="AO403" s="693"/>
    </row>
    <row r="404">
      <c r="AO404" s="693"/>
    </row>
    <row r="405">
      <c r="AO405" s="693"/>
    </row>
    <row r="406">
      <c r="AO406" s="693"/>
    </row>
    <row r="407">
      <c r="AO407" s="693"/>
    </row>
    <row r="408">
      <c r="AO408" s="693"/>
    </row>
    <row r="409">
      <c r="AO409" s="693"/>
    </row>
    <row r="410">
      <c r="AO410" s="693"/>
    </row>
    <row r="411">
      <c r="AO411" s="693"/>
    </row>
    <row r="412">
      <c r="AO412" s="693"/>
    </row>
    <row r="413">
      <c r="AO413" s="693"/>
    </row>
    <row r="414">
      <c r="AO414" s="693"/>
    </row>
    <row r="415">
      <c r="AO415" s="693"/>
    </row>
    <row r="416">
      <c r="AO416" s="693"/>
    </row>
    <row r="417">
      <c r="AO417" s="693"/>
    </row>
    <row r="418">
      <c r="AO418" s="693"/>
    </row>
    <row r="419">
      <c r="AO419" s="693"/>
    </row>
    <row r="420">
      <c r="AO420" s="693"/>
    </row>
    <row r="421">
      <c r="AO421" s="693"/>
    </row>
    <row r="422">
      <c r="AO422" s="693"/>
    </row>
    <row r="423">
      <c r="AO423" s="693"/>
    </row>
    <row r="424">
      <c r="AO424" s="693"/>
    </row>
    <row r="425">
      <c r="AO425" s="693"/>
    </row>
    <row r="426">
      <c r="AO426" s="693"/>
    </row>
    <row r="427">
      <c r="AO427" s="693"/>
    </row>
    <row r="428">
      <c r="AO428" s="693"/>
    </row>
    <row r="429">
      <c r="AO429" s="693"/>
    </row>
    <row r="430">
      <c r="AO430" s="693"/>
    </row>
    <row r="431">
      <c r="AO431" s="693"/>
    </row>
    <row r="432">
      <c r="AO432" s="693"/>
    </row>
    <row r="433">
      <c r="AO433" s="693"/>
    </row>
    <row r="434">
      <c r="AO434" s="693"/>
    </row>
    <row r="435">
      <c r="AO435" s="693"/>
    </row>
    <row r="436">
      <c r="AO436" s="693"/>
    </row>
    <row r="437">
      <c r="AO437" s="693"/>
    </row>
    <row r="438">
      <c r="AO438" s="693"/>
    </row>
    <row r="439">
      <c r="AO439" s="693"/>
    </row>
    <row r="440">
      <c r="AO440" s="693"/>
    </row>
    <row r="441">
      <c r="AO441" s="693"/>
    </row>
    <row r="442">
      <c r="AO442" s="693"/>
    </row>
    <row r="443">
      <c r="AO443" s="693"/>
    </row>
    <row r="444">
      <c r="AO444" s="693"/>
    </row>
    <row r="445">
      <c r="AO445" s="693"/>
    </row>
    <row r="446">
      <c r="AO446" s="693"/>
    </row>
    <row r="447">
      <c r="AO447" s="693"/>
    </row>
    <row r="448">
      <c r="AO448" s="693"/>
    </row>
    <row r="449">
      <c r="AO449" s="693"/>
    </row>
    <row r="450">
      <c r="AO450" s="693"/>
    </row>
    <row r="451">
      <c r="AO451" s="693"/>
    </row>
    <row r="452">
      <c r="AO452" s="693"/>
    </row>
    <row r="453">
      <c r="AO453" s="693"/>
    </row>
    <row r="454">
      <c r="AO454" s="693"/>
    </row>
    <row r="455">
      <c r="AO455" s="693"/>
    </row>
    <row r="456">
      <c r="AO456" s="693"/>
    </row>
    <row r="457">
      <c r="AO457" s="693"/>
    </row>
    <row r="458">
      <c r="AO458" s="693"/>
    </row>
    <row r="459">
      <c r="AO459" s="693"/>
    </row>
    <row r="460">
      <c r="AO460" s="693"/>
    </row>
    <row r="461">
      <c r="AO461" s="693"/>
    </row>
    <row r="462">
      <c r="AO462" s="693"/>
    </row>
    <row r="463">
      <c r="AO463" s="693"/>
    </row>
    <row r="464">
      <c r="AO464" s="693"/>
    </row>
    <row r="465">
      <c r="AO465" s="693"/>
    </row>
    <row r="466">
      <c r="AO466" s="693"/>
    </row>
    <row r="467">
      <c r="AO467" s="693"/>
    </row>
    <row r="468">
      <c r="AO468" s="693"/>
    </row>
    <row r="469">
      <c r="AO469" s="693"/>
    </row>
    <row r="470">
      <c r="AO470" s="693"/>
    </row>
    <row r="471">
      <c r="AO471" s="693"/>
    </row>
    <row r="472">
      <c r="AO472" s="693"/>
    </row>
    <row r="473">
      <c r="AO473" s="693"/>
    </row>
    <row r="474">
      <c r="AO474" s="693"/>
    </row>
    <row r="475">
      <c r="AO475" s="693"/>
    </row>
    <row r="476">
      <c r="AO476" s="693"/>
    </row>
    <row r="477">
      <c r="AO477" s="693"/>
    </row>
    <row r="478">
      <c r="AO478" s="693"/>
    </row>
    <row r="479">
      <c r="AO479" s="693"/>
    </row>
    <row r="480">
      <c r="AO480" s="693"/>
    </row>
    <row r="481">
      <c r="AO481" s="693"/>
    </row>
    <row r="482">
      <c r="AO482" s="693"/>
    </row>
    <row r="483">
      <c r="AO483" s="693"/>
    </row>
    <row r="484">
      <c r="AO484" s="693"/>
    </row>
    <row r="485">
      <c r="AO485" s="693"/>
    </row>
    <row r="486">
      <c r="AO486" s="693"/>
    </row>
    <row r="487">
      <c r="AO487" s="693"/>
    </row>
    <row r="488">
      <c r="AO488" s="693"/>
    </row>
    <row r="489">
      <c r="AO489" s="693"/>
    </row>
    <row r="490">
      <c r="AO490" s="693"/>
    </row>
    <row r="491">
      <c r="AO491" s="693"/>
    </row>
    <row r="492">
      <c r="AO492" s="693"/>
    </row>
    <row r="493">
      <c r="AO493" s="693"/>
    </row>
    <row r="494">
      <c r="AO494" s="693"/>
    </row>
    <row r="495">
      <c r="AO495" s="693"/>
    </row>
    <row r="496">
      <c r="AO496" s="693"/>
    </row>
    <row r="497">
      <c r="AO497" s="693"/>
    </row>
    <row r="498">
      <c r="AO498" s="693"/>
    </row>
    <row r="499">
      <c r="AO499" s="693"/>
    </row>
    <row r="500">
      <c r="AO500" s="693"/>
    </row>
    <row r="501">
      <c r="AO501" s="693"/>
    </row>
    <row r="502">
      <c r="AO502" s="693"/>
    </row>
    <row r="503">
      <c r="AO503" s="693"/>
    </row>
    <row r="504">
      <c r="AO504" s="693"/>
    </row>
    <row r="505">
      <c r="AO505" s="693"/>
    </row>
    <row r="506">
      <c r="AO506" s="693"/>
    </row>
    <row r="507">
      <c r="AO507" s="693"/>
    </row>
    <row r="508">
      <c r="AO508" s="693"/>
    </row>
    <row r="509">
      <c r="AO509" s="693"/>
    </row>
    <row r="510">
      <c r="AO510" s="693"/>
    </row>
    <row r="511">
      <c r="AO511" s="693"/>
    </row>
    <row r="512">
      <c r="AO512" s="693"/>
    </row>
    <row r="513">
      <c r="AO513" s="693"/>
    </row>
    <row r="514">
      <c r="AO514" s="693"/>
    </row>
    <row r="515">
      <c r="AO515" s="693"/>
    </row>
    <row r="516">
      <c r="AO516" s="693"/>
    </row>
    <row r="517">
      <c r="AO517" s="693"/>
    </row>
    <row r="518">
      <c r="AO518" s="693"/>
    </row>
    <row r="519">
      <c r="AO519" s="693"/>
    </row>
    <row r="520">
      <c r="AO520" s="693"/>
    </row>
    <row r="521">
      <c r="AO521" s="693"/>
    </row>
    <row r="522">
      <c r="AO522" s="693"/>
    </row>
    <row r="523">
      <c r="AO523" s="693"/>
    </row>
    <row r="524">
      <c r="AO524" s="693"/>
    </row>
    <row r="525">
      <c r="AO525" s="693"/>
    </row>
    <row r="526">
      <c r="AO526" s="693"/>
    </row>
    <row r="527">
      <c r="AO527" s="693"/>
    </row>
    <row r="528">
      <c r="AO528" s="693"/>
    </row>
    <row r="529">
      <c r="AO529" s="693"/>
    </row>
    <row r="530">
      <c r="AO530" s="693"/>
    </row>
    <row r="531">
      <c r="AO531" s="693"/>
    </row>
    <row r="532">
      <c r="AO532" s="693"/>
    </row>
    <row r="533">
      <c r="AO533" s="693"/>
    </row>
    <row r="534">
      <c r="AO534" s="693"/>
    </row>
    <row r="535">
      <c r="AO535" s="693"/>
    </row>
    <row r="536">
      <c r="AO536" s="693"/>
    </row>
    <row r="537">
      <c r="AO537" s="693"/>
    </row>
    <row r="538">
      <c r="AO538" s="693"/>
    </row>
    <row r="539">
      <c r="AO539" s="693"/>
    </row>
    <row r="540">
      <c r="AO540" s="693"/>
    </row>
    <row r="541">
      <c r="AO541" s="693"/>
    </row>
    <row r="542">
      <c r="AO542" s="693"/>
    </row>
    <row r="543">
      <c r="AO543" s="693"/>
    </row>
    <row r="544">
      <c r="AO544" s="693"/>
    </row>
    <row r="545">
      <c r="AO545" s="693"/>
    </row>
    <row r="546">
      <c r="AO546" s="693"/>
    </row>
    <row r="547">
      <c r="AO547" s="693"/>
    </row>
    <row r="548">
      <c r="AO548" s="693"/>
    </row>
    <row r="549">
      <c r="AO549" s="693"/>
    </row>
    <row r="550">
      <c r="AO550" s="693"/>
    </row>
    <row r="551">
      <c r="AO551" s="693"/>
    </row>
    <row r="552">
      <c r="AO552" s="693"/>
    </row>
    <row r="553">
      <c r="AO553" s="693"/>
    </row>
    <row r="554">
      <c r="AO554" s="693"/>
    </row>
    <row r="555">
      <c r="AO555" s="693"/>
    </row>
    <row r="556">
      <c r="AO556" s="693"/>
    </row>
    <row r="557">
      <c r="AO557" s="693"/>
    </row>
    <row r="558">
      <c r="AO558" s="693"/>
    </row>
    <row r="559">
      <c r="AO559" s="693"/>
    </row>
    <row r="560">
      <c r="AO560" s="693"/>
    </row>
    <row r="561">
      <c r="AO561" s="693"/>
    </row>
    <row r="562">
      <c r="AO562" s="693"/>
    </row>
    <row r="563">
      <c r="AO563" s="693"/>
    </row>
    <row r="564">
      <c r="AO564" s="693"/>
    </row>
    <row r="565">
      <c r="AO565" s="693"/>
    </row>
    <row r="566">
      <c r="AO566" s="693"/>
    </row>
    <row r="567">
      <c r="AO567" s="693"/>
    </row>
    <row r="568">
      <c r="AO568" s="693"/>
    </row>
    <row r="569">
      <c r="AO569" s="693"/>
    </row>
    <row r="570">
      <c r="AO570" s="693"/>
    </row>
    <row r="571">
      <c r="AO571" s="693"/>
    </row>
    <row r="572">
      <c r="AO572" s="693"/>
    </row>
    <row r="573">
      <c r="AO573" s="693"/>
    </row>
    <row r="574">
      <c r="AO574" s="693"/>
    </row>
    <row r="575">
      <c r="AO575" s="693"/>
    </row>
    <row r="576">
      <c r="AO576" s="693"/>
    </row>
    <row r="577">
      <c r="AO577" s="693"/>
    </row>
    <row r="578">
      <c r="AO578" s="693"/>
    </row>
    <row r="579">
      <c r="AO579" s="693"/>
    </row>
    <row r="580">
      <c r="AO580" s="693"/>
    </row>
    <row r="581">
      <c r="AO581" s="693"/>
    </row>
    <row r="582">
      <c r="AO582" s="693"/>
    </row>
    <row r="583">
      <c r="AO583" s="693"/>
    </row>
    <row r="584">
      <c r="AO584" s="693"/>
    </row>
    <row r="585">
      <c r="AO585" s="693"/>
    </row>
    <row r="586">
      <c r="AO586" s="693"/>
    </row>
    <row r="587">
      <c r="AO587" s="693"/>
    </row>
    <row r="588">
      <c r="AO588" s="693"/>
    </row>
    <row r="589">
      <c r="AO589" s="693"/>
    </row>
    <row r="590">
      <c r="AO590" s="693"/>
    </row>
    <row r="591">
      <c r="AO591" s="693"/>
    </row>
    <row r="592">
      <c r="AO592" s="693"/>
    </row>
    <row r="593">
      <c r="AO593" s="693"/>
    </row>
    <row r="594">
      <c r="AO594" s="693"/>
    </row>
    <row r="595">
      <c r="AO595" s="693"/>
    </row>
    <row r="596">
      <c r="AO596" s="693"/>
    </row>
    <row r="597">
      <c r="AO597" s="693"/>
    </row>
    <row r="598">
      <c r="AO598" s="693"/>
    </row>
    <row r="599">
      <c r="AO599" s="693"/>
    </row>
    <row r="600">
      <c r="AO600" s="693"/>
    </row>
    <row r="601">
      <c r="AO601" s="693"/>
    </row>
    <row r="602">
      <c r="AO602" s="693"/>
    </row>
    <row r="603">
      <c r="AO603" s="693"/>
    </row>
    <row r="604">
      <c r="AO604" s="693"/>
    </row>
    <row r="605">
      <c r="AO605" s="693"/>
    </row>
    <row r="606">
      <c r="AO606" s="693"/>
    </row>
    <row r="607">
      <c r="AO607" s="693"/>
    </row>
    <row r="608">
      <c r="AO608" s="693"/>
    </row>
    <row r="609">
      <c r="AO609" s="693"/>
    </row>
    <row r="610">
      <c r="AO610" s="693"/>
    </row>
    <row r="611">
      <c r="AO611" s="693"/>
    </row>
    <row r="612">
      <c r="AO612" s="693"/>
    </row>
    <row r="613">
      <c r="AO613" s="693"/>
    </row>
    <row r="614">
      <c r="AO614" s="693"/>
    </row>
    <row r="615">
      <c r="AO615" s="693"/>
    </row>
    <row r="616">
      <c r="AO616" s="693"/>
    </row>
    <row r="617">
      <c r="AO617" s="693"/>
    </row>
    <row r="618">
      <c r="AO618" s="693"/>
    </row>
    <row r="619">
      <c r="AO619" s="693"/>
    </row>
    <row r="620">
      <c r="AO620" s="693"/>
    </row>
    <row r="621">
      <c r="AO621" s="693"/>
    </row>
    <row r="622">
      <c r="AO622" s="693"/>
    </row>
    <row r="623">
      <c r="AO623" s="693"/>
    </row>
    <row r="624">
      <c r="AO624" s="693"/>
    </row>
    <row r="625">
      <c r="AO625" s="693"/>
    </row>
    <row r="626">
      <c r="AO626" s="693"/>
    </row>
    <row r="627">
      <c r="AO627" s="693"/>
    </row>
    <row r="628">
      <c r="AO628" s="693"/>
    </row>
    <row r="629">
      <c r="AO629" s="693"/>
    </row>
    <row r="630">
      <c r="AO630" s="693"/>
    </row>
    <row r="631">
      <c r="AO631" s="693"/>
    </row>
    <row r="632">
      <c r="AO632" s="693"/>
    </row>
    <row r="633">
      <c r="AO633" s="693"/>
    </row>
    <row r="634">
      <c r="AO634" s="693"/>
    </row>
    <row r="635">
      <c r="AO635" s="693"/>
    </row>
    <row r="636">
      <c r="AO636" s="693"/>
    </row>
    <row r="637">
      <c r="AO637" s="693"/>
    </row>
    <row r="638">
      <c r="AO638" s="693"/>
    </row>
    <row r="639">
      <c r="AO639" s="693"/>
    </row>
    <row r="640">
      <c r="AO640" s="693"/>
    </row>
    <row r="641">
      <c r="AO641" s="693"/>
    </row>
    <row r="642">
      <c r="AO642" s="693"/>
    </row>
    <row r="643">
      <c r="AO643" s="693"/>
    </row>
    <row r="644">
      <c r="AO644" s="693"/>
    </row>
    <row r="645">
      <c r="AO645" s="693"/>
    </row>
    <row r="646">
      <c r="AO646" s="693"/>
    </row>
    <row r="647">
      <c r="AO647" s="693"/>
    </row>
    <row r="648">
      <c r="AO648" s="693"/>
    </row>
    <row r="649">
      <c r="AO649" s="693"/>
    </row>
    <row r="650">
      <c r="AO650" s="693"/>
    </row>
    <row r="651">
      <c r="AO651" s="693"/>
    </row>
    <row r="652">
      <c r="AO652" s="693"/>
    </row>
    <row r="653">
      <c r="AO653" s="693"/>
    </row>
    <row r="654">
      <c r="AO654" s="693"/>
    </row>
    <row r="655">
      <c r="AO655" s="693"/>
    </row>
    <row r="656">
      <c r="AO656" s="693"/>
    </row>
    <row r="657">
      <c r="AO657" s="693"/>
    </row>
    <row r="658">
      <c r="AO658" s="693"/>
    </row>
    <row r="659">
      <c r="AO659" s="693"/>
    </row>
    <row r="660">
      <c r="AO660" s="693"/>
    </row>
    <row r="661">
      <c r="AO661" s="693"/>
    </row>
    <row r="662">
      <c r="AO662" s="693"/>
    </row>
    <row r="663">
      <c r="AO663" s="693"/>
    </row>
    <row r="664">
      <c r="AO664" s="693"/>
    </row>
    <row r="665">
      <c r="AO665" s="693"/>
    </row>
    <row r="666">
      <c r="AO666" s="693"/>
    </row>
    <row r="667">
      <c r="AO667" s="693"/>
    </row>
    <row r="668">
      <c r="AO668" s="693"/>
    </row>
    <row r="669">
      <c r="AO669" s="693"/>
    </row>
    <row r="670">
      <c r="AO670" s="693"/>
    </row>
    <row r="671">
      <c r="AO671" s="693"/>
    </row>
    <row r="672">
      <c r="AO672" s="693"/>
    </row>
    <row r="673">
      <c r="AO673" s="693"/>
    </row>
    <row r="674">
      <c r="AO674" s="693"/>
    </row>
    <row r="675">
      <c r="AO675" s="693"/>
    </row>
    <row r="676">
      <c r="AO676" s="693"/>
    </row>
    <row r="677">
      <c r="AO677" s="693"/>
    </row>
    <row r="678">
      <c r="AO678" s="693"/>
    </row>
    <row r="679">
      <c r="AO679" s="693"/>
    </row>
    <row r="680">
      <c r="AO680" s="693"/>
    </row>
    <row r="681">
      <c r="AO681" s="693"/>
    </row>
    <row r="682">
      <c r="AO682" s="693"/>
    </row>
    <row r="683">
      <c r="AO683" s="693"/>
    </row>
    <row r="684">
      <c r="AO684" s="693"/>
    </row>
    <row r="685">
      <c r="AO685" s="693"/>
    </row>
    <row r="686">
      <c r="AO686" s="693"/>
    </row>
    <row r="687">
      <c r="AO687" s="693"/>
    </row>
    <row r="688">
      <c r="AO688" s="693"/>
    </row>
    <row r="689">
      <c r="AO689" s="693"/>
    </row>
    <row r="690">
      <c r="AO690" s="693"/>
    </row>
    <row r="691">
      <c r="AO691" s="693"/>
    </row>
    <row r="692">
      <c r="AO692" s="693"/>
    </row>
    <row r="693">
      <c r="AO693" s="693"/>
    </row>
    <row r="694">
      <c r="AO694" s="693"/>
    </row>
    <row r="695">
      <c r="AO695" s="693"/>
    </row>
    <row r="696">
      <c r="AO696" s="693"/>
    </row>
    <row r="697">
      <c r="AO697" s="693"/>
    </row>
    <row r="698">
      <c r="AO698" s="693"/>
    </row>
    <row r="699">
      <c r="AO699" s="693"/>
    </row>
    <row r="700">
      <c r="AO700" s="693"/>
    </row>
    <row r="701">
      <c r="AO701" s="693"/>
    </row>
    <row r="702">
      <c r="AO702" s="693"/>
    </row>
    <row r="703">
      <c r="AO703" s="693"/>
    </row>
    <row r="704">
      <c r="AO704" s="693"/>
    </row>
    <row r="705">
      <c r="AO705" s="693"/>
    </row>
    <row r="706">
      <c r="AO706" s="693"/>
    </row>
    <row r="707">
      <c r="AO707" s="693"/>
    </row>
    <row r="708">
      <c r="AO708" s="693"/>
    </row>
    <row r="709">
      <c r="AO709" s="693"/>
    </row>
    <row r="710">
      <c r="AO710" s="693"/>
    </row>
    <row r="711">
      <c r="AO711" s="693"/>
    </row>
    <row r="712">
      <c r="AO712" s="693"/>
    </row>
    <row r="713">
      <c r="AO713" s="693"/>
    </row>
    <row r="714">
      <c r="AO714" s="693"/>
    </row>
    <row r="715">
      <c r="AO715" s="693"/>
    </row>
    <row r="716">
      <c r="AO716" s="693"/>
    </row>
    <row r="717">
      <c r="AO717" s="693"/>
    </row>
    <row r="718">
      <c r="AO718" s="693"/>
    </row>
    <row r="719">
      <c r="AO719" s="693"/>
    </row>
    <row r="720">
      <c r="AO720" s="693"/>
    </row>
    <row r="721">
      <c r="AO721" s="693"/>
    </row>
    <row r="722">
      <c r="AO722" s="693"/>
    </row>
    <row r="723">
      <c r="AO723" s="693"/>
    </row>
    <row r="724">
      <c r="AO724" s="693"/>
    </row>
    <row r="725">
      <c r="AO725" s="693"/>
    </row>
    <row r="726">
      <c r="AO726" s="693"/>
    </row>
    <row r="727">
      <c r="AO727" s="693"/>
    </row>
    <row r="728">
      <c r="AO728" s="693"/>
    </row>
    <row r="729">
      <c r="AO729" s="693"/>
    </row>
    <row r="730">
      <c r="AO730" s="693"/>
    </row>
    <row r="731">
      <c r="AO731" s="693"/>
    </row>
    <row r="732">
      <c r="AO732" s="693"/>
    </row>
    <row r="733">
      <c r="AO733" s="693"/>
    </row>
    <row r="734">
      <c r="AO734" s="693"/>
    </row>
    <row r="735">
      <c r="AO735" s="693"/>
    </row>
    <row r="736">
      <c r="AO736" s="693"/>
    </row>
    <row r="737">
      <c r="AO737" s="693"/>
    </row>
    <row r="738">
      <c r="AO738" s="693"/>
    </row>
    <row r="739">
      <c r="AO739" s="693"/>
    </row>
    <row r="740">
      <c r="AO740" s="693"/>
    </row>
    <row r="741">
      <c r="AO741" s="693"/>
    </row>
    <row r="742">
      <c r="AO742" s="693"/>
    </row>
    <row r="743">
      <c r="AO743" s="693"/>
    </row>
    <row r="744">
      <c r="AO744" s="693"/>
    </row>
    <row r="745">
      <c r="AO745" s="693"/>
    </row>
    <row r="746">
      <c r="AO746" s="693"/>
    </row>
    <row r="747">
      <c r="AO747" s="693"/>
    </row>
    <row r="748">
      <c r="AO748" s="693"/>
    </row>
    <row r="749">
      <c r="AO749" s="693"/>
    </row>
    <row r="750">
      <c r="AO750" s="693"/>
    </row>
    <row r="751">
      <c r="AO751" s="693"/>
    </row>
    <row r="752">
      <c r="AO752" s="693"/>
    </row>
    <row r="753">
      <c r="AO753" s="693"/>
    </row>
    <row r="754">
      <c r="AO754" s="693"/>
    </row>
    <row r="755">
      <c r="AO755" s="693"/>
    </row>
    <row r="756">
      <c r="AO756" s="693"/>
    </row>
    <row r="757">
      <c r="AO757" s="693"/>
    </row>
    <row r="758">
      <c r="AO758" s="693"/>
    </row>
    <row r="759">
      <c r="AO759" s="693"/>
    </row>
    <row r="760">
      <c r="AO760" s="693"/>
    </row>
    <row r="761">
      <c r="AO761" s="693"/>
    </row>
    <row r="762">
      <c r="AO762" s="693"/>
    </row>
    <row r="763">
      <c r="AO763" s="693"/>
    </row>
    <row r="764">
      <c r="AO764" s="693"/>
    </row>
    <row r="765">
      <c r="AO765" s="693"/>
    </row>
    <row r="766">
      <c r="AO766" s="693"/>
    </row>
    <row r="767">
      <c r="AO767" s="693"/>
    </row>
    <row r="768">
      <c r="AO768" s="693"/>
    </row>
    <row r="769">
      <c r="AO769" s="693"/>
    </row>
    <row r="770">
      <c r="AO770" s="693"/>
    </row>
    <row r="771">
      <c r="AO771" s="693"/>
    </row>
    <row r="772">
      <c r="AO772" s="693"/>
    </row>
    <row r="773">
      <c r="AO773" s="693"/>
    </row>
    <row r="774">
      <c r="AO774" s="693"/>
    </row>
    <row r="775">
      <c r="AO775" s="693"/>
    </row>
    <row r="776">
      <c r="AO776" s="693"/>
    </row>
    <row r="777">
      <c r="AO777" s="693"/>
    </row>
    <row r="778">
      <c r="AO778" s="693"/>
    </row>
    <row r="779">
      <c r="AO779" s="693"/>
    </row>
    <row r="780">
      <c r="AO780" s="693"/>
    </row>
    <row r="781">
      <c r="AO781" s="693"/>
    </row>
    <row r="782">
      <c r="AO782" s="693"/>
    </row>
    <row r="783">
      <c r="AO783" s="693"/>
    </row>
    <row r="784">
      <c r="AO784" s="693"/>
    </row>
    <row r="785">
      <c r="AO785" s="693"/>
    </row>
    <row r="786">
      <c r="AO786" s="693"/>
    </row>
    <row r="787">
      <c r="AO787" s="693"/>
    </row>
    <row r="788">
      <c r="AO788" s="693"/>
    </row>
    <row r="789">
      <c r="AO789" s="693"/>
    </row>
    <row r="790">
      <c r="AO790" s="693"/>
    </row>
    <row r="791">
      <c r="AO791" s="693"/>
    </row>
    <row r="792">
      <c r="AO792" s="693"/>
    </row>
    <row r="793">
      <c r="AO793" s="693"/>
    </row>
    <row r="794">
      <c r="AO794" s="693"/>
    </row>
    <row r="795">
      <c r="AO795" s="693"/>
    </row>
    <row r="796">
      <c r="AO796" s="693"/>
    </row>
    <row r="797">
      <c r="AO797" s="693"/>
    </row>
    <row r="798">
      <c r="AO798" s="693"/>
    </row>
    <row r="799">
      <c r="AO799" s="693"/>
    </row>
    <row r="800">
      <c r="AO800" s="693"/>
    </row>
    <row r="801">
      <c r="AO801" s="693"/>
    </row>
    <row r="802">
      <c r="AO802" s="693"/>
    </row>
    <row r="803">
      <c r="AO803" s="693"/>
    </row>
    <row r="804">
      <c r="AO804" s="693"/>
    </row>
    <row r="805">
      <c r="AO805" s="693"/>
    </row>
    <row r="806">
      <c r="AO806" s="693"/>
    </row>
    <row r="807">
      <c r="AO807" s="693"/>
    </row>
    <row r="808">
      <c r="AO808" s="693"/>
    </row>
    <row r="809">
      <c r="AO809" s="693"/>
    </row>
    <row r="810">
      <c r="AO810" s="693"/>
    </row>
    <row r="811">
      <c r="AO811" s="693"/>
    </row>
    <row r="812">
      <c r="AO812" s="693"/>
    </row>
    <row r="813">
      <c r="AO813" s="693"/>
    </row>
    <row r="814">
      <c r="AO814" s="693"/>
    </row>
    <row r="815">
      <c r="AO815" s="693"/>
    </row>
    <row r="816">
      <c r="AO816" s="693"/>
    </row>
    <row r="817">
      <c r="AO817" s="693"/>
    </row>
    <row r="818">
      <c r="AO818" s="693"/>
    </row>
    <row r="819">
      <c r="AO819" s="693"/>
    </row>
    <row r="820">
      <c r="AO820" s="693"/>
    </row>
    <row r="821">
      <c r="AO821" s="693"/>
    </row>
    <row r="822">
      <c r="AO822" s="693"/>
    </row>
    <row r="823">
      <c r="AO823" s="693"/>
    </row>
    <row r="824">
      <c r="AO824" s="693"/>
    </row>
    <row r="825">
      <c r="AO825" s="693"/>
    </row>
    <row r="826">
      <c r="AO826" s="693"/>
    </row>
    <row r="827">
      <c r="AO827" s="693"/>
    </row>
    <row r="828">
      <c r="AO828" s="693"/>
    </row>
    <row r="829">
      <c r="AO829" s="693"/>
    </row>
    <row r="830">
      <c r="AO830" s="693"/>
    </row>
    <row r="831">
      <c r="AO831" s="693"/>
    </row>
    <row r="832">
      <c r="AO832" s="693"/>
    </row>
    <row r="833">
      <c r="AO833" s="693"/>
    </row>
    <row r="834">
      <c r="AO834" s="693"/>
    </row>
    <row r="835">
      <c r="AO835" s="693"/>
    </row>
    <row r="836">
      <c r="AO836" s="693"/>
    </row>
    <row r="837">
      <c r="AO837" s="693"/>
    </row>
    <row r="838">
      <c r="AO838" s="693"/>
    </row>
    <row r="839">
      <c r="AO839" s="693"/>
    </row>
    <row r="840">
      <c r="AO840" s="693"/>
    </row>
    <row r="841">
      <c r="AO841" s="693"/>
    </row>
    <row r="842">
      <c r="AO842" s="693"/>
    </row>
    <row r="843">
      <c r="AO843" s="693"/>
    </row>
    <row r="844">
      <c r="AO844" s="693"/>
    </row>
    <row r="845">
      <c r="AO845" s="693"/>
    </row>
    <row r="846">
      <c r="AO846" s="693"/>
    </row>
    <row r="847">
      <c r="AO847" s="693"/>
    </row>
    <row r="848">
      <c r="AO848" s="693"/>
    </row>
    <row r="849">
      <c r="AO849" s="693"/>
    </row>
    <row r="850">
      <c r="AO850" s="693"/>
    </row>
    <row r="851">
      <c r="AO851" s="693"/>
    </row>
    <row r="852">
      <c r="AO852" s="693"/>
    </row>
    <row r="853">
      <c r="AO853" s="693"/>
    </row>
    <row r="854">
      <c r="AO854" s="693"/>
    </row>
    <row r="855">
      <c r="AO855" s="693"/>
    </row>
    <row r="856">
      <c r="AO856" s="693"/>
    </row>
    <row r="857">
      <c r="AO857" s="693"/>
    </row>
    <row r="858">
      <c r="AO858" s="693"/>
    </row>
    <row r="859">
      <c r="AO859" s="693"/>
    </row>
    <row r="860">
      <c r="AO860" s="693"/>
    </row>
    <row r="861">
      <c r="AO861" s="693"/>
    </row>
    <row r="862">
      <c r="AO862" s="693"/>
    </row>
    <row r="863">
      <c r="AO863" s="693"/>
    </row>
    <row r="864">
      <c r="AO864" s="693"/>
    </row>
    <row r="865">
      <c r="AO865" s="693"/>
    </row>
    <row r="866">
      <c r="AO866" s="693"/>
    </row>
    <row r="867">
      <c r="AO867" s="693"/>
    </row>
    <row r="868">
      <c r="AO868" s="693"/>
    </row>
    <row r="869">
      <c r="AO869" s="693"/>
    </row>
    <row r="870">
      <c r="AO870" s="693"/>
    </row>
    <row r="871">
      <c r="AO871" s="693"/>
    </row>
    <row r="872">
      <c r="AO872" s="693"/>
    </row>
    <row r="873">
      <c r="AO873" s="693"/>
    </row>
    <row r="874">
      <c r="AO874" s="693"/>
    </row>
    <row r="875">
      <c r="AO875" s="693"/>
    </row>
    <row r="876">
      <c r="AO876" s="693"/>
    </row>
    <row r="877">
      <c r="AO877" s="693"/>
    </row>
    <row r="878">
      <c r="AO878" s="693"/>
    </row>
    <row r="879">
      <c r="AO879" s="693"/>
    </row>
    <row r="880">
      <c r="AO880" s="693"/>
    </row>
    <row r="881">
      <c r="AO881" s="693"/>
    </row>
    <row r="882">
      <c r="AO882" s="693"/>
    </row>
    <row r="883">
      <c r="AO883" s="693"/>
    </row>
    <row r="884">
      <c r="AO884" s="693"/>
    </row>
    <row r="885">
      <c r="AO885" s="693"/>
    </row>
    <row r="886">
      <c r="AO886" s="693"/>
    </row>
    <row r="887">
      <c r="AO887" s="693"/>
    </row>
    <row r="888">
      <c r="AO888" s="693"/>
    </row>
    <row r="889">
      <c r="AO889" s="693"/>
    </row>
    <row r="890">
      <c r="AO890" s="693"/>
    </row>
    <row r="891">
      <c r="AO891" s="693"/>
    </row>
    <row r="892">
      <c r="AO892" s="693"/>
    </row>
    <row r="893">
      <c r="AO893" s="693"/>
    </row>
    <row r="894">
      <c r="AO894" s="693"/>
    </row>
    <row r="895">
      <c r="AO895" s="693"/>
    </row>
    <row r="896">
      <c r="AO896" s="693"/>
    </row>
    <row r="897">
      <c r="AO897" s="693"/>
    </row>
    <row r="898">
      <c r="AO898" s="693"/>
    </row>
    <row r="899">
      <c r="AO899" s="693"/>
    </row>
    <row r="900">
      <c r="AO900" s="693"/>
    </row>
    <row r="901">
      <c r="AO901" s="693"/>
    </row>
    <row r="902">
      <c r="AO902" s="693"/>
    </row>
    <row r="903">
      <c r="AO903" s="693"/>
    </row>
    <row r="904">
      <c r="AO904" s="693"/>
    </row>
    <row r="905">
      <c r="AO905" s="693"/>
    </row>
    <row r="906">
      <c r="AO906" s="693"/>
    </row>
    <row r="907">
      <c r="AO907" s="693"/>
    </row>
    <row r="908">
      <c r="AO908" s="693"/>
    </row>
    <row r="909">
      <c r="AO909" s="693"/>
    </row>
    <row r="910">
      <c r="AO910" s="693"/>
    </row>
    <row r="911">
      <c r="AO911" s="693"/>
    </row>
    <row r="912">
      <c r="AO912" s="693"/>
    </row>
    <row r="913">
      <c r="AO913" s="693"/>
    </row>
    <row r="914">
      <c r="AO914" s="693"/>
    </row>
    <row r="915">
      <c r="AO915" s="693"/>
    </row>
    <row r="916">
      <c r="AO916" s="693"/>
    </row>
    <row r="917">
      <c r="AO917" s="693"/>
    </row>
    <row r="918">
      <c r="AO918" s="693"/>
    </row>
    <row r="919">
      <c r="AO919" s="693"/>
    </row>
    <row r="920">
      <c r="AO920" s="693"/>
    </row>
    <row r="921">
      <c r="AO921" s="693"/>
    </row>
    <row r="922">
      <c r="AO922" s="693"/>
    </row>
    <row r="923">
      <c r="AO923" s="693"/>
    </row>
    <row r="924">
      <c r="AO924" s="693"/>
    </row>
    <row r="925">
      <c r="AO925" s="693"/>
    </row>
    <row r="926">
      <c r="AO926" s="693"/>
    </row>
    <row r="927">
      <c r="AO927" s="693"/>
    </row>
    <row r="928">
      <c r="AO928" s="693"/>
    </row>
    <row r="929">
      <c r="AO929" s="693"/>
    </row>
    <row r="930">
      <c r="AO930" s="693"/>
    </row>
    <row r="931">
      <c r="AO931" s="693"/>
    </row>
    <row r="932">
      <c r="AO932" s="693"/>
    </row>
    <row r="933">
      <c r="AO933" s="693"/>
    </row>
    <row r="934">
      <c r="AO934" s="693"/>
    </row>
    <row r="935">
      <c r="AO935" s="693"/>
    </row>
    <row r="936">
      <c r="AO936" s="693"/>
    </row>
    <row r="937">
      <c r="AO937" s="693"/>
    </row>
    <row r="938">
      <c r="AO938" s="693"/>
    </row>
    <row r="939">
      <c r="AO939" s="693"/>
    </row>
    <row r="940">
      <c r="AO940" s="693"/>
    </row>
    <row r="941">
      <c r="AO941" s="693"/>
    </row>
    <row r="942">
      <c r="AO942" s="693"/>
    </row>
    <row r="943">
      <c r="AO943" s="693"/>
    </row>
    <row r="944">
      <c r="AO944" s="693"/>
    </row>
    <row r="945">
      <c r="AO945" s="693"/>
    </row>
    <row r="946">
      <c r="AO946" s="693"/>
    </row>
    <row r="947">
      <c r="AO947" s="693"/>
    </row>
    <row r="948">
      <c r="AO948" s="693"/>
    </row>
    <row r="949">
      <c r="AO949" s="693"/>
    </row>
    <row r="950">
      <c r="AO950" s="693"/>
    </row>
    <row r="951">
      <c r="AO951" s="693"/>
    </row>
    <row r="952">
      <c r="AO952" s="693"/>
    </row>
    <row r="953">
      <c r="AO953" s="693"/>
    </row>
    <row r="954">
      <c r="AO954" s="693"/>
    </row>
    <row r="955">
      <c r="AO955" s="693"/>
    </row>
    <row r="956">
      <c r="AO956" s="693"/>
    </row>
    <row r="957">
      <c r="AO957" s="693"/>
    </row>
    <row r="958">
      <c r="AO958" s="693"/>
    </row>
    <row r="959">
      <c r="AO959" s="693"/>
    </row>
    <row r="960">
      <c r="AO960" s="693"/>
    </row>
    <row r="961">
      <c r="AO961" s="693"/>
    </row>
    <row r="962">
      <c r="AO962" s="693"/>
    </row>
    <row r="963">
      <c r="AO963" s="693"/>
    </row>
    <row r="964">
      <c r="AO964" s="693"/>
    </row>
    <row r="965">
      <c r="AO965" s="693"/>
    </row>
    <row r="966">
      <c r="AO966" s="693"/>
    </row>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25.75"/>
  </cols>
  <sheetData>
    <row r="1"/>
    <row r="2"/>
    <row r="3"/>
    <row r="4"/>
    <row r="5"/>
    <row r="6"/>
    <row r="7"/>
    <row r="8"/>
    <row r="9"/>
    <row r="10"/>
    <row r="11"/>
    <row r="12"/>
  </sheetData>
  <drawing r:id="rId2"/>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7" max="7" width="13.88"/>
    <col customWidth="1" min="8" max="8" width="27.63"/>
    <col customWidth="1" min="41" max="41" width="18.25"/>
    <col customWidth="1" min="42" max="42" width="32.5"/>
    <col customWidth="1" min="43" max="43" width="16.38"/>
  </cols>
  <sheetData>
    <row r="1" ht="66.0" customHeight="1">
      <c r="A1" s="446" t="s">
        <v>0</v>
      </c>
      <c r="B1" s="447" t="s">
        <v>1</v>
      </c>
      <c r="C1" s="447" t="s">
        <v>2</v>
      </c>
      <c r="D1" s="446" t="s">
        <v>3</v>
      </c>
      <c r="E1" s="447" t="s">
        <v>4</v>
      </c>
      <c r="F1" s="447" t="s">
        <v>5</v>
      </c>
      <c r="G1" s="448" t="s">
        <v>6</v>
      </c>
      <c r="H1" s="447" t="s">
        <v>7</v>
      </c>
      <c r="I1" s="446" t="s">
        <v>8</v>
      </c>
      <c r="J1" s="449" t="s">
        <v>9</v>
      </c>
      <c r="K1" s="446" t="s">
        <v>10</v>
      </c>
      <c r="L1" s="446" t="s">
        <v>11</v>
      </c>
      <c r="M1" s="446" t="s">
        <v>12</v>
      </c>
      <c r="N1" s="446" t="s">
        <v>3902</v>
      </c>
      <c r="O1" s="446" t="s">
        <v>14</v>
      </c>
      <c r="P1" s="446" t="s">
        <v>15</v>
      </c>
      <c r="Q1" s="446" t="s">
        <v>16</v>
      </c>
      <c r="R1" s="446" t="s">
        <v>17</v>
      </c>
      <c r="S1" s="446" t="s">
        <v>3903</v>
      </c>
      <c r="T1" s="446" t="s">
        <v>19</v>
      </c>
      <c r="U1" s="449" t="s">
        <v>20</v>
      </c>
      <c r="V1" s="446" t="s">
        <v>21</v>
      </c>
      <c r="W1" s="446" t="s">
        <v>3904</v>
      </c>
      <c r="X1" s="446" t="s">
        <v>23</v>
      </c>
      <c r="Y1" s="446" t="s">
        <v>24</v>
      </c>
      <c r="Z1" s="446" t="s">
        <v>25</v>
      </c>
      <c r="AA1" s="446" t="s">
        <v>26</v>
      </c>
      <c r="AB1" s="446" t="s">
        <v>27</v>
      </c>
      <c r="AC1" s="446" t="s">
        <v>28</v>
      </c>
      <c r="AD1" s="449" t="s">
        <v>29</v>
      </c>
      <c r="AE1" s="446" t="s">
        <v>30</v>
      </c>
      <c r="AF1" s="446" t="s">
        <v>31</v>
      </c>
      <c r="AG1" s="449" t="s">
        <v>32</v>
      </c>
      <c r="AH1" s="449" t="s">
        <v>33</v>
      </c>
      <c r="AI1" s="446" t="s">
        <v>34</v>
      </c>
      <c r="AJ1" s="449" t="s">
        <v>35</v>
      </c>
      <c r="AK1" s="449" t="s">
        <v>36</v>
      </c>
      <c r="AL1" s="446" t="s">
        <v>37</v>
      </c>
      <c r="AM1" s="446" t="s">
        <v>38</v>
      </c>
      <c r="AN1" s="446" t="s">
        <v>39</v>
      </c>
      <c r="AO1" s="450" t="s">
        <v>40</v>
      </c>
      <c r="AP1" s="451" t="s">
        <v>41</v>
      </c>
      <c r="AQ1" s="690" t="s">
        <v>42</v>
      </c>
      <c r="AR1" s="300"/>
      <c r="AS1" s="300"/>
      <c r="AT1" s="300"/>
    </row>
    <row r="2" ht="14.25" customHeight="1">
      <c r="A2" s="129"/>
      <c r="B2" s="129" t="s">
        <v>7264</v>
      </c>
      <c r="C2" s="415">
        <v>45847.0</v>
      </c>
      <c r="D2" s="124" t="str">
        <f t="shared" ref="D2:D10" si="1">CONCATENATE(S2," / ",V2)</f>
        <v>2416130116 / 4721 - Venta de Verduras y Frutas</v>
      </c>
      <c r="E2" s="124" t="s">
        <v>7265</v>
      </c>
      <c r="F2" s="526">
        <v>45897.0</v>
      </c>
      <c r="G2" s="124" t="s">
        <v>1405</v>
      </c>
      <c r="H2" s="416" t="s">
        <v>7266</v>
      </c>
      <c r="I2" s="530" t="s">
        <v>99</v>
      </c>
      <c r="J2" s="417">
        <v>5.3040459E7</v>
      </c>
      <c r="K2" s="124" t="s">
        <v>54</v>
      </c>
      <c r="L2" s="129">
        <v>3.043869837E9</v>
      </c>
      <c r="M2" s="129" t="s">
        <v>7267</v>
      </c>
      <c r="N2" s="129" t="s">
        <v>7268</v>
      </c>
      <c r="O2" s="418" t="s">
        <v>57</v>
      </c>
      <c r="P2" s="418"/>
      <c r="Q2" s="418"/>
      <c r="R2" s="418"/>
      <c r="S2" s="129">
        <v>2.416130116E9</v>
      </c>
      <c r="T2" s="124" t="s">
        <v>180</v>
      </c>
      <c r="U2" s="129" t="s">
        <v>7269</v>
      </c>
      <c r="V2" s="129" t="s">
        <v>332</v>
      </c>
      <c r="W2" s="378" t="s">
        <v>57</v>
      </c>
      <c r="X2" s="98" t="s">
        <v>65</v>
      </c>
      <c r="Y2" s="129" t="s">
        <v>64</v>
      </c>
      <c r="Z2" s="98" t="s">
        <v>63</v>
      </c>
      <c r="AA2" s="129" t="s">
        <v>64</v>
      </c>
      <c r="AB2" s="124" t="s">
        <v>65</v>
      </c>
      <c r="AC2" s="124" t="s">
        <v>65</v>
      </c>
      <c r="AD2" s="129" t="s">
        <v>143</v>
      </c>
      <c r="AE2" s="129" t="s">
        <v>67</v>
      </c>
      <c r="AF2" s="418" t="s">
        <v>68</v>
      </c>
      <c r="AG2" s="532" t="s">
        <v>7270</v>
      </c>
      <c r="AH2" s="533" t="s">
        <v>7271</v>
      </c>
      <c r="AI2" s="124"/>
      <c r="AJ2" s="421"/>
      <c r="AK2" s="421"/>
      <c r="AL2" s="124"/>
      <c r="AM2" s="378">
        <v>2026.0</v>
      </c>
      <c r="AN2" s="124"/>
      <c r="AO2" s="91" t="s">
        <v>7272</v>
      </c>
      <c r="AP2" s="124" t="s">
        <v>76</v>
      </c>
      <c r="AQ2" s="285"/>
      <c r="AR2" s="286"/>
      <c r="AS2" s="286"/>
      <c r="AT2" s="286"/>
    </row>
    <row r="3" ht="14.25" customHeight="1">
      <c r="A3" s="129"/>
      <c r="B3" s="124" t="s">
        <v>7273</v>
      </c>
      <c r="C3" s="526">
        <v>45854.0</v>
      </c>
      <c r="D3" s="124" t="str">
        <f t="shared" si="1"/>
        <v>2409130142 / 4772 - Venta Calzado</v>
      </c>
      <c r="E3" s="124" t="s">
        <v>7274</v>
      </c>
      <c r="F3" s="526">
        <v>45911.0</v>
      </c>
      <c r="G3" s="124" t="s">
        <v>699</v>
      </c>
      <c r="H3" s="416" t="s">
        <v>7275</v>
      </c>
      <c r="I3" s="530" t="s">
        <v>99</v>
      </c>
      <c r="J3" s="530">
        <v>4.1740598E7</v>
      </c>
      <c r="K3" s="124" t="s">
        <v>54</v>
      </c>
      <c r="L3" s="124">
        <v>3.202096346E9</v>
      </c>
      <c r="M3" s="124" t="s">
        <v>7276</v>
      </c>
      <c r="N3" s="124" t="s">
        <v>7277</v>
      </c>
      <c r="O3" s="378" t="s">
        <v>57</v>
      </c>
      <c r="P3" s="378"/>
      <c r="Q3" s="378"/>
      <c r="R3" s="378"/>
      <c r="S3" s="129">
        <v>2.409130142E9</v>
      </c>
      <c r="T3" s="124" t="s">
        <v>180</v>
      </c>
      <c r="U3" s="124" t="s">
        <v>723</v>
      </c>
      <c r="V3" s="124" t="s">
        <v>7278</v>
      </c>
      <c r="W3" s="378" t="s">
        <v>57</v>
      </c>
      <c r="X3" s="98" t="s">
        <v>65</v>
      </c>
      <c r="Y3" s="129" t="s">
        <v>64</v>
      </c>
      <c r="Z3" s="98" t="s">
        <v>63</v>
      </c>
      <c r="AA3" s="129" t="s">
        <v>64</v>
      </c>
      <c r="AB3" s="124" t="s">
        <v>65</v>
      </c>
      <c r="AC3" s="124" t="s">
        <v>65</v>
      </c>
      <c r="AD3" s="124" t="s">
        <v>143</v>
      </c>
      <c r="AE3" s="124" t="s">
        <v>168</v>
      </c>
      <c r="AF3" s="378" t="s">
        <v>68</v>
      </c>
      <c r="AG3" s="532" t="s">
        <v>7240</v>
      </c>
      <c r="AH3" s="533" t="s">
        <v>7279</v>
      </c>
      <c r="AI3" s="124"/>
      <c r="AJ3" s="534"/>
      <c r="AK3" s="534"/>
      <c r="AL3" s="124"/>
      <c r="AM3" s="378">
        <v>2026.0</v>
      </c>
      <c r="AN3" s="534"/>
      <c r="AO3" s="91" t="s">
        <v>7272</v>
      </c>
      <c r="AP3" s="124" t="s">
        <v>567</v>
      </c>
      <c r="AQ3" s="404"/>
      <c r="AR3" s="691"/>
      <c r="AS3" s="691"/>
      <c r="AT3" s="691"/>
    </row>
    <row r="4" ht="14.25" customHeight="1">
      <c r="A4" s="129"/>
      <c r="B4" s="129" t="s">
        <v>7280</v>
      </c>
      <c r="C4" s="415">
        <v>45859.0</v>
      </c>
      <c r="D4" s="124" t="str">
        <f t="shared" si="1"/>
        <v>2409230017 / 5619 - Frutería</v>
      </c>
      <c r="E4" s="124" t="s">
        <v>7281</v>
      </c>
      <c r="F4" s="526">
        <v>45922.0</v>
      </c>
      <c r="G4" s="124" t="s">
        <v>699</v>
      </c>
      <c r="H4" s="416" t="s">
        <v>7282</v>
      </c>
      <c r="I4" s="530" t="s">
        <v>99</v>
      </c>
      <c r="J4" s="417">
        <v>1.007153095E9</v>
      </c>
      <c r="K4" s="124" t="s">
        <v>54</v>
      </c>
      <c r="L4" s="129">
        <v>3.115052315E9</v>
      </c>
      <c r="M4" s="129" t="s">
        <v>7283</v>
      </c>
      <c r="N4" s="129" t="s">
        <v>7284</v>
      </c>
      <c r="O4" s="418" t="s">
        <v>57</v>
      </c>
      <c r="P4" s="418"/>
      <c r="Q4" s="418"/>
      <c r="R4" s="418"/>
      <c r="S4" s="129">
        <v>2.409230017E9</v>
      </c>
      <c r="T4" s="124" t="s">
        <v>180</v>
      </c>
      <c r="U4" s="129" t="s">
        <v>7285</v>
      </c>
      <c r="V4" s="129" t="s">
        <v>243</v>
      </c>
      <c r="W4" s="378" t="s">
        <v>57</v>
      </c>
      <c r="X4" s="98" t="s">
        <v>61</v>
      </c>
      <c r="Y4" s="129" t="s">
        <v>7286</v>
      </c>
      <c r="Z4" s="98" t="s">
        <v>63</v>
      </c>
      <c r="AA4" s="129" t="s">
        <v>64</v>
      </c>
      <c r="AB4" s="124" t="s">
        <v>65</v>
      </c>
      <c r="AC4" s="124" t="s">
        <v>65</v>
      </c>
      <c r="AD4" s="124" t="s">
        <v>66</v>
      </c>
      <c r="AE4" s="124" t="s">
        <v>64</v>
      </c>
      <c r="AF4" s="378" t="s">
        <v>68</v>
      </c>
      <c r="AG4" s="532" t="s">
        <v>7287</v>
      </c>
      <c r="AH4" s="533" t="s">
        <v>7288</v>
      </c>
      <c r="AI4" s="124"/>
      <c r="AJ4" s="421"/>
      <c r="AK4" s="421"/>
      <c r="AL4" s="124"/>
      <c r="AM4" s="378">
        <v>2026.0</v>
      </c>
      <c r="AN4" s="421"/>
      <c r="AO4" s="91" t="s">
        <v>7272</v>
      </c>
      <c r="AP4" s="124" t="s">
        <v>540</v>
      </c>
      <c r="AQ4" s="285"/>
      <c r="AR4" s="286"/>
      <c r="AS4" s="286"/>
      <c r="AT4" s="286"/>
    </row>
    <row r="5" ht="14.25" customHeight="1">
      <c r="A5" s="129"/>
      <c r="B5" s="129" t="s">
        <v>7289</v>
      </c>
      <c r="C5" s="415">
        <v>45847.0</v>
      </c>
      <c r="D5" s="124" t="str">
        <f t="shared" si="1"/>
        <v>2416130137 / 4721 - Verduras</v>
      </c>
      <c r="E5" s="124" t="s">
        <v>7290</v>
      </c>
      <c r="F5" s="526">
        <v>45912.0</v>
      </c>
      <c r="G5" s="124" t="s">
        <v>1405</v>
      </c>
      <c r="H5" s="416" t="s">
        <v>7291</v>
      </c>
      <c r="I5" s="530" t="s">
        <v>99</v>
      </c>
      <c r="J5" s="417">
        <v>5.3040459E7</v>
      </c>
      <c r="K5" s="124" t="s">
        <v>54</v>
      </c>
      <c r="L5" s="129">
        <v>3.043869837E9</v>
      </c>
      <c r="M5" s="129" t="s">
        <v>7267</v>
      </c>
      <c r="N5" s="129" t="s">
        <v>1494</v>
      </c>
      <c r="O5" s="418" t="s">
        <v>57</v>
      </c>
      <c r="P5" s="418"/>
      <c r="Q5" s="418"/>
      <c r="R5" s="418"/>
      <c r="S5" s="124">
        <v>2.416130137E9</v>
      </c>
      <c r="T5" s="124" t="s">
        <v>180</v>
      </c>
      <c r="U5" s="129" t="s">
        <v>181</v>
      </c>
      <c r="V5" s="129" t="s">
        <v>1536</v>
      </c>
      <c r="W5" s="378" t="s">
        <v>57</v>
      </c>
      <c r="X5" s="98" t="s">
        <v>65</v>
      </c>
      <c r="Y5" s="129" t="s">
        <v>64</v>
      </c>
      <c r="Z5" s="98" t="s">
        <v>63</v>
      </c>
      <c r="AA5" s="129" t="s">
        <v>64</v>
      </c>
      <c r="AB5" s="124" t="s">
        <v>65</v>
      </c>
      <c r="AC5" s="124" t="s">
        <v>65</v>
      </c>
      <c r="AD5" s="124" t="s">
        <v>66</v>
      </c>
      <c r="AE5" s="129" t="s">
        <v>67</v>
      </c>
      <c r="AF5" s="378" t="s">
        <v>68</v>
      </c>
      <c r="AG5" s="532" t="s">
        <v>7292</v>
      </c>
      <c r="AH5" s="533" t="s">
        <v>7293</v>
      </c>
      <c r="AI5" s="124"/>
      <c r="AJ5" s="421"/>
      <c r="AK5" s="421"/>
      <c r="AL5" s="124"/>
      <c r="AM5" s="378">
        <v>2026.0</v>
      </c>
      <c r="AN5" s="421"/>
      <c r="AO5" s="91" t="s">
        <v>7272</v>
      </c>
      <c r="AP5" s="124" t="s">
        <v>540</v>
      </c>
      <c r="AQ5" s="285"/>
      <c r="AR5" s="691"/>
      <c r="AS5" s="691"/>
      <c r="AT5" s="691"/>
    </row>
    <row r="6" ht="14.25" customHeight="1">
      <c r="A6" s="129"/>
      <c r="B6" s="124" t="s">
        <v>7294</v>
      </c>
      <c r="C6" s="415">
        <v>45834.0</v>
      </c>
      <c r="D6" s="124" t="str">
        <f t="shared" si="1"/>
        <v>2409230013 / 5619 - Frutería</v>
      </c>
      <c r="E6" s="124" t="s">
        <v>7295</v>
      </c>
      <c r="F6" s="526">
        <v>45938.0</v>
      </c>
      <c r="G6" s="124" t="s">
        <v>699</v>
      </c>
      <c r="H6" s="416" t="s">
        <v>7296</v>
      </c>
      <c r="I6" s="530" t="s">
        <v>99</v>
      </c>
      <c r="J6" s="417">
        <v>3.5508119E7</v>
      </c>
      <c r="K6" s="124" t="s">
        <v>54</v>
      </c>
      <c r="L6" s="129">
        <v>3.125426546E9</v>
      </c>
      <c r="M6" s="129" t="s">
        <v>7297</v>
      </c>
      <c r="N6" s="129" t="s">
        <v>7298</v>
      </c>
      <c r="O6" s="418" t="s">
        <v>57</v>
      </c>
      <c r="P6" s="418"/>
      <c r="Q6" s="418"/>
      <c r="R6" s="418"/>
      <c r="S6" s="129">
        <v>2.409230013E9</v>
      </c>
      <c r="T6" s="129" t="s">
        <v>180</v>
      </c>
      <c r="U6" s="129" t="s">
        <v>1485</v>
      </c>
      <c r="V6" s="129" t="s">
        <v>243</v>
      </c>
      <c r="W6" s="378" t="s">
        <v>57</v>
      </c>
      <c r="X6" s="98" t="s">
        <v>61</v>
      </c>
      <c r="Y6" s="129" t="s">
        <v>7299</v>
      </c>
      <c r="Z6" s="98" t="s">
        <v>63</v>
      </c>
      <c r="AA6" s="129" t="s">
        <v>64</v>
      </c>
      <c r="AB6" s="124" t="s">
        <v>65</v>
      </c>
      <c r="AC6" s="124" t="s">
        <v>65</v>
      </c>
      <c r="AD6" s="124" t="s">
        <v>66</v>
      </c>
      <c r="AE6" s="124" t="s">
        <v>67</v>
      </c>
      <c r="AF6" s="378" t="s">
        <v>68</v>
      </c>
      <c r="AG6" s="532" t="s">
        <v>7300</v>
      </c>
      <c r="AH6" s="533" t="s">
        <v>7301</v>
      </c>
      <c r="AI6" s="124"/>
      <c r="AJ6" s="421"/>
      <c r="AK6" s="421"/>
      <c r="AL6" s="124"/>
      <c r="AM6" s="378">
        <v>2026.0</v>
      </c>
      <c r="AN6" s="421"/>
      <c r="AO6" s="98" t="s">
        <v>7272</v>
      </c>
      <c r="AP6" s="129" t="s">
        <v>76</v>
      </c>
      <c r="AQ6" s="285"/>
      <c r="AR6" s="286"/>
      <c r="AS6" s="286"/>
      <c r="AT6" s="286"/>
    </row>
    <row r="7" ht="14.25" customHeight="1">
      <c r="A7" s="129"/>
      <c r="B7" s="129" t="s">
        <v>3910</v>
      </c>
      <c r="C7" s="415">
        <v>45813.0</v>
      </c>
      <c r="D7" s="124" t="str">
        <f t="shared" si="1"/>
        <v>2416130074 / 4721 - Venta de frutas</v>
      </c>
      <c r="E7" s="129" t="s">
        <v>7302</v>
      </c>
      <c r="F7" s="415">
        <v>45926.0</v>
      </c>
      <c r="G7" s="124" t="s">
        <v>1405</v>
      </c>
      <c r="H7" s="416" t="s">
        <v>3912</v>
      </c>
      <c r="I7" s="530" t="s">
        <v>99</v>
      </c>
      <c r="J7" s="417">
        <v>5.2307926E7</v>
      </c>
      <c r="K7" s="129" t="s">
        <v>54</v>
      </c>
      <c r="L7" s="129">
        <v>3.143456593E9</v>
      </c>
      <c r="M7" s="129" t="s">
        <v>7303</v>
      </c>
      <c r="N7" s="129" t="s">
        <v>7304</v>
      </c>
      <c r="O7" s="418" t="s">
        <v>57</v>
      </c>
      <c r="P7" s="418"/>
      <c r="Q7" s="418"/>
      <c r="R7" s="418"/>
      <c r="S7" s="129">
        <v>2.416130074E9</v>
      </c>
      <c r="T7" s="129" t="s">
        <v>180</v>
      </c>
      <c r="U7" s="129" t="s">
        <v>307</v>
      </c>
      <c r="V7" s="129" t="s">
        <v>4182</v>
      </c>
      <c r="W7" s="561" t="s">
        <v>57</v>
      </c>
      <c r="X7" s="261" t="s">
        <v>65</v>
      </c>
      <c r="Y7" s="495" t="s">
        <v>64</v>
      </c>
      <c r="Z7" s="261" t="s">
        <v>63</v>
      </c>
      <c r="AA7" s="495" t="s">
        <v>64</v>
      </c>
      <c r="AB7" s="129" t="s">
        <v>65</v>
      </c>
      <c r="AC7" s="129" t="s">
        <v>65</v>
      </c>
      <c r="AD7" s="129" t="s">
        <v>66</v>
      </c>
      <c r="AE7" s="129" t="s">
        <v>64</v>
      </c>
      <c r="AF7" s="418" t="s">
        <v>68</v>
      </c>
      <c r="AG7" s="532" t="s">
        <v>6452</v>
      </c>
      <c r="AH7" s="533" t="s">
        <v>1506</v>
      </c>
      <c r="AI7" s="421"/>
      <c r="AJ7" s="421"/>
      <c r="AK7" s="421"/>
      <c r="AL7" s="129"/>
      <c r="AM7" s="378">
        <v>2026.0</v>
      </c>
      <c r="AN7" s="421"/>
      <c r="AO7" s="98" t="s">
        <v>7272</v>
      </c>
      <c r="AP7" s="129" t="s">
        <v>116</v>
      </c>
      <c r="AQ7" s="285"/>
      <c r="AR7" s="286"/>
      <c r="AS7" s="286"/>
      <c r="AT7" s="286"/>
    </row>
    <row r="8" ht="14.25" customHeight="1">
      <c r="A8" s="129"/>
      <c r="B8" s="129" t="s">
        <v>7305</v>
      </c>
      <c r="C8" s="415">
        <v>45813.0</v>
      </c>
      <c r="D8" s="124" t="str">
        <f t="shared" si="1"/>
        <v>2416130145 / 4723 - Venta de Pollo y Salsamentaria</v>
      </c>
      <c r="E8" s="692" t="s">
        <v>7306</v>
      </c>
      <c r="F8" s="546">
        <v>45954.0</v>
      </c>
      <c r="G8" s="124" t="s">
        <v>1405</v>
      </c>
      <c r="H8" s="416" t="s">
        <v>7307</v>
      </c>
      <c r="I8" s="530" t="s">
        <v>99</v>
      </c>
      <c r="J8" s="417">
        <v>1.022417253E9</v>
      </c>
      <c r="K8" s="129" t="s">
        <v>54</v>
      </c>
      <c r="L8" s="129">
        <v>3.102020012E9</v>
      </c>
      <c r="M8" s="129" t="s">
        <v>7308</v>
      </c>
      <c r="N8" s="129" t="s">
        <v>7309</v>
      </c>
      <c r="O8" s="89" t="s">
        <v>57</v>
      </c>
      <c r="P8" s="418"/>
      <c r="Q8" s="418"/>
      <c r="R8" s="418"/>
      <c r="S8" s="129">
        <v>2.416130145E9</v>
      </c>
      <c r="T8" s="91" t="s">
        <v>180</v>
      </c>
      <c r="U8" s="129" t="s">
        <v>2306</v>
      </c>
      <c r="V8" s="129" t="s">
        <v>7310</v>
      </c>
      <c r="W8" s="96" t="s">
        <v>57</v>
      </c>
      <c r="X8" s="98" t="s">
        <v>61</v>
      </c>
      <c r="Y8" s="129" t="s">
        <v>7311</v>
      </c>
      <c r="Z8" s="98" t="s">
        <v>63</v>
      </c>
      <c r="AA8" s="97" t="s">
        <v>64</v>
      </c>
      <c r="AB8" s="95" t="s">
        <v>65</v>
      </c>
      <c r="AC8" s="95" t="s">
        <v>65</v>
      </c>
      <c r="AD8" s="129" t="s">
        <v>2081</v>
      </c>
      <c r="AE8" s="124" t="s">
        <v>67</v>
      </c>
      <c r="AF8" s="89" t="s">
        <v>68</v>
      </c>
      <c r="AG8" s="532" t="s">
        <v>7312</v>
      </c>
      <c r="AH8" s="533" t="s">
        <v>7313</v>
      </c>
      <c r="AI8" s="421"/>
      <c r="AJ8" s="421"/>
      <c r="AK8" s="421"/>
      <c r="AL8" s="421"/>
      <c r="AM8" s="378">
        <v>2026.0</v>
      </c>
      <c r="AN8" s="421"/>
      <c r="AO8" s="98" t="s">
        <v>7272</v>
      </c>
      <c r="AP8" s="129" t="s">
        <v>76</v>
      </c>
      <c r="AQ8" s="285"/>
      <c r="AR8" s="286"/>
      <c r="AS8" s="286"/>
      <c r="AT8" s="286"/>
    </row>
    <row r="9" ht="14.25" customHeight="1">
      <c r="A9" s="129"/>
      <c r="B9" s="129" t="s">
        <v>7314</v>
      </c>
      <c r="C9" s="415">
        <v>45834.0</v>
      </c>
      <c r="D9" s="124" t="str">
        <f t="shared" si="1"/>
        <v>2416130041 / 5611 - Restaurante</v>
      </c>
      <c r="E9" s="692" t="s">
        <v>7315</v>
      </c>
      <c r="F9" s="546">
        <v>45954.0</v>
      </c>
      <c r="G9" s="124" t="s">
        <v>1405</v>
      </c>
      <c r="H9" s="416" t="s">
        <v>6538</v>
      </c>
      <c r="I9" s="530" t="s">
        <v>99</v>
      </c>
      <c r="J9" s="417">
        <v>1.032449481E9</v>
      </c>
      <c r="K9" s="129" t="s">
        <v>54</v>
      </c>
      <c r="L9" s="129">
        <v>3.118389253E9</v>
      </c>
      <c r="M9" s="129" t="s">
        <v>6539</v>
      </c>
      <c r="N9" s="129" t="s">
        <v>6540</v>
      </c>
      <c r="O9" s="418" t="s">
        <v>57</v>
      </c>
      <c r="P9" s="418"/>
      <c r="Q9" s="418"/>
      <c r="R9" s="418"/>
      <c r="S9" s="129">
        <v>2.416130041E9</v>
      </c>
      <c r="T9" s="129" t="s">
        <v>180</v>
      </c>
      <c r="U9" s="129" t="s">
        <v>518</v>
      </c>
      <c r="V9" s="129" t="s">
        <v>152</v>
      </c>
      <c r="W9" s="96" t="s">
        <v>57</v>
      </c>
      <c r="X9" s="261" t="s">
        <v>65</v>
      </c>
      <c r="Y9" s="495" t="s">
        <v>64</v>
      </c>
      <c r="Z9" s="261" t="s">
        <v>63</v>
      </c>
      <c r="AA9" s="495" t="s">
        <v>64</v>
      </c>
      <c r="AB9" s="95" t="s">
        <v>65</v>
      </c>
      <c r="AC9" s="95" t="s">
        <v>65</v>
      </c>
      <c r="AD9" s="129" t="s">
        <v>143</v>
      </c>
      <c r="AE9" s="124" t="s">
        <v>64</v>
      </c>
      <c r="AF9" s="89" t="s">
        <v>68</v>
      </c>
      <c r="AG9" s="532" t="s">
        <v>7316</v>
      </c>
      <c r="AH9" s="533" t="s">
        <v>7317</v>
      </c>
      <c r="AI9" s="421"/>
      <c r="AJ9" s="421"/>
      <c r="AK9" s="421"/>
      <c r="AL9" s="421"/>
      <c r="AM9" s="378">
        <v>2026.0</v>
      </c>
      <c r="AN9" s="421"/>
      <c r="AO9" s="98" t="s">
        <v>7272</v>
      </c>
      <c r="AP9" s="129" t="s">
        <v>76</v>
      </c>
      <c r="AQ9" s="285"/>
      <c r="AR9" s="286"/>
      <c r="AS9" s="286"/>
      <c r="AT9" s="286"/>
    </row>
    <row r="10" ht="14.25" customHeight="1">
      <c r="A10" s="538"/>
      <c r="B10" s="578" t="s">
        <v>7318</v>
      </c>
      <c r="C10" s="539">
        <v>45898.0</v>
      </c>
      <c r="D10" s="124" t="str">
        <f t="shared" si="1"/>
        <v>2416130120 / 5613 - Cafetería</v>
      </c>
      <c r="E10" s="535" t="s">
        <v>7319</v>
      </c>
      <c r="F10" s="427">
        <v>45959.0</v>
      </c>
      <c r="G10" s="535" t="s">
        <v>1405</v>
      </c>
      <c r="H10" s="695" t="s">
        <v>1447</v>
      </c>
      <c r="I10" s="530" t="s">
        <v>99</v>
      </c>
      <c r="J10" s="540">
        <v>5.2838721E7</v>
      </c>
      <c r="K10" s="486" t="s">
        <v>54</v>
      </c>
      <c r="L10" s="486">
        <v>3.114885052E9</v>
      </c>
      <c r="M10" s="486" t="s">
        <v>7320</v>
      </c>
      <c r="N10" s="486" t="s">
        <v>7321</v>
      </c>
      <c r="O10" s="545" t="s">
        <v>57</v>
      </c>
      <c r="P10" s="541"/>
      <c r="Q10" s="541"/>
      <c r="R10" s="541"/>
      <c r="S10" s="129">
        <v>2.41613012E9</v>
      </c>
      <c r="T10" s="486" t="s">
        <v>180</v>
      </c>
      <c r="U10" s="486">
        <v>4.64</v>
      </c>
      <c r="V10" s="486" t="s">
        <v>601</v>
      </c>
      <c r="W10" s="96" t="s">
        <v>57</v>
      </c>
      <c r="X10" s="460" t="s">
        <v>65</v>
      </c>
      <c r="Y10" s="486" t="s">
        <v>64</v>
      </c>
      <c r="Z10" s="460" t="s">
        <v>2358</v>
      </c>
      <c r="AA10" s="486" t="s">
        <v>64</v>
      </c>
      <c r="AB10" s="95" t="s">
        <v>65</v>
      </c>
      <c r="AC10" s="95" t="s">
        <v>65</v>
      </c>
      <c r="AD10" s="486" t="s">
        <v>143</v>
      </c>
      <c r="AE10" s="478" t="s">
        <v>64</v>
      </c>
      <c r="AF10" s="89" t="s">
        <v>68</v>
      </c>
      <c r="AG10" s="542" t="s">
        <v>7322</v>
      </c>
      <c r="AH10" s="543" t="s">
        <v>7323</v>
      </c>
      <c r="AI10" s="538"/>
      <c r="AJ10" s="538"/>
      <c r="AK10" s="538"/>
      <c r="AL10" s="538"/>
      <c r="AM10" s="378">
        <v>2026.0</v>
      </c>
      <c r="AN10" s="538"/>
      <c r="AO10" s="98" t="s">
        <v>7272</v>
      </c>
      <c r="AP10" s="129" t="s">
        <v>116</v>
      </c>
      <c r="AQ10" s="215"/>
      <c r="AR10" s="195"/>
      <c r="AS10" s="195"/>
      <c r="AT10" s="195"/>
    </row>
  </sheetData>
  <autoFilter ref="$S$1:$S$1000"/>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2.13"/>
    <col customWidth="1" min="2" max="2" width="18.0"/>
    <col customWidth="1" min="3" max="3" width="11.63"/>
    <col customWidth="1" min="4" max="4" width="25.88"/>
    <col customWidth="1" min="5" max="5" width="18.5"/>
    <col customWidth="1" min="6" max="6" width="15.63"/>
    <col customWidth="1" min="7" max="7" width="13.0"/>
    <col customWidth="1" min="8" max="8" width="24.5"/>
    <col customWidth="1" min="9" max="9" width="16.88"/>
    <col customWidth="1" min="13" max="13" width="20.75"/>
    <col customWidth="1" min="14" max="14" width="20.38"/>
    <col customWidth="1" min="15" max="15" width="7.88"/>
    <col customWidth="1" min="16" max="16" width="6.75"/>
    <col customWidth="1" min="17" max="17" width="8.38"/>
    <col customWidth="1" min="22" max="22" width="18.0"/>
    <col customWidth="1" min="26" max="26" width="14.63"/>
    <col customWidth="1" min="28" max="28" width="17.0"/>
    <col customWidth="1" min="31" max="31" width="15.5"/>
    <col customWidth="1" min="32" max="32" width="15.88"/>
    <col customWidth="1" min="33" max="33" width="25.63"/>
    <col customWidth="1" min="40" max="40" width="15.5"/>
    <col customWidth="1" min="41" max="41" width="22.88"/>
    <col customWidth="1" min="42" max="42" width="29.13"/>
    <col customWidth="1" min="43" max="43" width="26.38"/>
  </cols>
  <sheetData>
    <row r="1">
      <c r="A1" s="290" t="s">
        <v>0</v>
      </c>
      <c r="B1" s="291" t="s">
        <v>1</v>
      </c>
      <c r="C1" s="291" t="s">
        <v>2</v>
      </c>
      <c r="D1" s="290" t="s">
        <v>3</v>
      </c>
      <c r="E1" s="291" t="s">
        <v>4</v>
      </c>
      <c r="F1" s="291" t="s">
        <v>5</v>
      </c>
      <c r="G1" s="292" t="s">
        <v>6</v>
      </c>
      <c r="H1" s="291" t="s">
        <v>7</v>
      </c>
      <c r="I1" s="290" t="s">
        <v>8</v>
      </c>
      <c r="J1" s="293" t="s">
        <v>9</v>
      </c>
      <c r="K1" s="290" t="s">
        <v>10</v>
      </c>
      <c r="L1" s="290" t="s">
        <v>11</v>
      </c>
      <c r="M1" s="290" t="s">
        <v>12</v>
      </c>
      <c r="N1" s="290" t="s">
        <v>13</v>
      </c>
      <c r="O1" s="290" t="s">
        <v>14</v>
      </c>
      <c r="P1" s="290" t="s">
        <v>15</v>
      </c>
      <c r="Q1" s="290" t="s">
        <v>16</v>
      </c>
      <c r="R1" s="290" t="s">
        <v>17</v>
      </c>
      <c r="S1" s="290" t="s">
        <v>3903</v>
      </c>
      <c r="T1" s="290" t="s">
        <v>19</v>
      </c>
      <c r="U1" s="293" t="s">
        <v>20</v>
      </c>
      <c r="V1" s="290" t="s">
        <v>21</v>
      </c>
      <c r="W1" s="290" t="s">
        <v>22</v>
      </c>
      <c r="X1" s="290" t="s">
        <v>23</v>
      </c>
      <c r="Y1" s="290" t="s">
        <v>24</v>
      </c>
      <c r="Z1" s="290" t="s">
        <v>25</v>
      </c>
      <c r="AA1" s="290" t="s">
        <v>26</v>
      </c>
      <c r="AB1" s="290" t="s">
        <v>27</v>
      </c>
      <c r="AC1" s="290" t="s">
        <v>28</v>
      </c>
      <c r="AD1" s="293" t="s">
        <v>29</v>
      </c>
      <c r="AE1" s="290" t="s">
        <v>30</v>
      </c>
      <c r="AF1" s="290" t="s">
        <v>31</v>
      </c>
      <c r="AG1" s="293" t="s">
        <v>32</v>
      </c>
      <c r="AH1" s="293" t="s">
        <v>33</v>
      </c>
      <c r="AI1" s="290" t="s">
        <v>34</v>
      </c>
      <c r="AJ1" s="293" t="s">
        <v>35</v>
      </c>
      <c r="AK1" s="293" t="s">
        <v>36</v>
      </c>
      <c r="AL1" s="290" t="s">
        <v>37</v>
      </c>
      <c r="AM1" s="290" t="s">
        <v>38</v>
      </c>
      <c r="AN1" s="290" t="s">
        <v>39</v>
      </c>
      <c r="AO1" s="696" t="s">
        <v>40</v>
      </c>
      <c r="AP1" s="297" t="s">
        <v>41</v>
      </c>
      <c r="AQ1" s="294" t="s">
        <v>42</v>
      </c>
      <c r="AR1" s="12"/>
      <c r="AS1" s="12"/>
      <c r="AT1" s="12"/>
    </row>
    <row r="2">
      <c r="A2" s="99"/>
      <c r="B2" s="99" t="s">
        <v>7324</v>
      </c>
      <c r="C2" s="697">
        <v>45821.0</v>
      </c>
      <c r="D2" s="91" t="str">
        <f t="shared" ref="D2:D4" si="1">CONCATENATE(S2," / ",V2)</f>
        <v>2406120016 / 4711 - Granero</v>
      </c>
      <c r="E2" s="698" t="s">
        <v>7325</v>
      </c>
      <c r="F2" s="90">
        <v>45848.0</v>
      </c>
      <c r="G2" s="98" t="s">
        <v>1239</v>
      </c>
      <c r="H2" s="92" t="s">
        <v>7326</v>
      </c>
      <c r="I2" s="93" t="s">
        <v>53</v>
      </c>
      <c r="J2" s="699">
        <v>5.217384E7</v>
      </c>
      <c r="K2" s="89" t="s">
        <v>54</v>
      </c>
      <c r="L2" s="99">
        <v>3.103381977E9</v>
      </c>
      <c r="M2" s="122" t="s">
        <v>7327</v>
      </c>
      <c r="N2" s="122" t="s">
        <v>7328</v>
      </c>
      <c r="O2" s="99"/>
      <c r="P2" s="99" t="s">
        <v>57</v>
      </c>
      <c r="Q2" s="99"/>
      <c r="R2" s="122"/>
      <c r="S2" s="122">
        <v>2.406120016E9</v>
      </c>
      <c r="T2" s="122" t="s">
        <v>180</v>
      </c>
      <c r="U2" s="122" t="s">
        <v>1317</v>
      </c>
      <c r="V2" s="98" t="s">
        <v>734</v>
      </c>
      <c r="W2" s="96" t="s">
        <v>57</v>
      </c>
      <c r="X2" s="700" t="s">
        <v>65</v>
      </c>
      <c r="Y2" s="700" t="s">
        <v>64</v>
      </c>
      <c r="Z2" s="97" t="s">
        <v>63</v>
      </c>
      <c r="AA2" s="97" t="s">
        <v>64</v>
      </c>
      <c r="AB2" s="95" t="s">
        <v>65</v>
      </c>
      <c r="AC2" s="95" t="s">
        <v>65</v>
      </c>
      <c r="AD2" s="122" t="s">
        <v>143</v>
      </c>
      <c r="AE2" s="91" t="s">
        <v>64</v>
      </c>
      <c r="AF2" s="89" t="s">
        <v>68</v>
      </c>
      <c r="AG2" s="532" t="s">
        <v>3053</v>
      </c>
      <c r="AH2" s="121" t="s">
        <v>3054</v>
      </c>
      <c r="AI2" s="89"/>
      <c r="AJ2" s="99"/>
      <c r="AK2" s="99"/>
      <c r="AL2" s="89"/>
      <c r="AM2" s="89"/>
      <c r="AN2" s="95"/>
      <c r="AO2" s="100" t="s">
        <v>7329</v>
      </c>
      <c r="AP2" s="95" t="s">
        <v>76</v>
      </c>
      <c r="AQ2" s="701" t="s">
        <v>7330</v>
      </c>
      <c r="AR2" s="47"/>
      <c r="AS2" s="47"/>
      <c r="AT2" s="47"/>
    </row>
    <row r="3">
      <c r="A3" s="88" t="s">
        <v>1081</v>
      </c>
      <c r="B3" s="89" t="s">
        <v>1082</v>
      </c>
      <c r="C3" s="90">
        <v>45852.0</v>
      </c>
      <c r="D3" s="91" t="str">
        <f t="shared" si="1"/>
        <v>2408120045 / 5613 - Cafetería</v>
      </c>
      <c r="E3" s="89" t="s">
        <v>1083</v>
      </c>
      <c r="F3" s="90">
        <v>45916.0</v>
      </c>
      <c r="G3" s="91" t="s">
        <v>948</v>
      </c>
      <c r="H3" s="121" t="s">
        <v>1084</v>
      </c>
      <c r="I3" s="93" t="s">
        <v>53</v>
      </c>
      <c r="J3" s="94">
        <v>7.9447578E7</v>
      </c>
      <c r="K3" s="89" t="s">
        <v>54</v>
      </c>
      <c r="L3" s="89">
        <v>3.202307857E9</v>
      </c>
      <c r="M3" s="95" t="s">
        <v>1085</v>
      </c>
      <c r="N3" s="95" t="s">
        <v>1086</v>
      </c>
      <c r="O3" s="89"/>
      <c r="P3" s="89"/>
      <c r="Q3" s="89" t="s">
        <v>57</v>
      </c>
      <c r="R3" s="89"/>
      <c r="S3" s="95">
        <v>2.408120045E9</v>
      </c>
      <c r="T3" s="91" t="s">
        <v>58</v>
      </c>
      <c r="U3" s="95" t="s">
        <v>1087</v>
      </c>
      <c r="V3" s="91" t="s">
        <v>601</v>
      </c>
      <c r="W3" s="96" t="s">
        <v>57</v>
      </c>
      <c r="X3" s="97" t="s">
        <v>65</v>
      </c>
      <c r="Y3" s="97" t="s">
        <v>64</v>
      </c>
      <c r="Z3" s="97" t="s">
        <v>63</v>
      </c>
      <c r="AA3" s="97" t="s">
        <v>64</v>
      </c>
      <c r="AB3" s="95" t="s">
        <v>65</v>
      </c>
      <c r="AC3" s="95" t="s">
        <v>65</v>
      </c>
      <c r="AD3" s="95" t="s">
        <v>143</v>
      </c>
      <c r="AE3" s="91" t="s">
        <v>64</v>
      </c>
      <c r="AF3" s="89" t="s">
        <v>68</v>
      </c>
      <c r="AG3" s="532" t="s">
        <v>1088</v>
      </c>
      <c r="AH3" s="121" t="s">
        <v>1089</v>
      </c>
      <c r="AI3" s="89"/>
      <c r="AJ3" s="89"/>
      <c r="AK3" s="89"/>
      <c r="AL3" s="89"/>
      <c r="AM3" s="89"/>
      <c r="AN3" s="95"/>
      <c r="AO3" s="100" t="s">
        <v>7329</v>
      </c>
      <c r="AP3" s="95" t="s">
        <v>76</v>
      </c>
      <c r="AQ3" s="101"/>
      <c r="AR3" s="59"/>
      <c r="AS3" s="59"/>
      <c r="AT3" s="59"/>
    </row>
    <row r="4">
      <c r="A4" s="99"/>
      <c r="B4" s="99" t="s">
        <v>7331</v>
      </c>
      <c r="C4" s="588">
        <v>45859.0</v>
      </c>
      <c r="D4" s="91" t="str">
        <f t="shared" si="1"/>
        <v>2406120035 / 5613 - Cafeteria</v>
      </c>
      <c r="E4" s="89" t="s">
        <v>7332</v>
      </c>
      <c r="F4" s="90">
        <v>45918.0</v>
      </c>
      <c r="G4" s="91" t="s">
        <v>1239</v>
      </c>
      <c r="H4" s="92" t="s">
        <v>7333</v>
      </c>
      <c r="I4" s="93" t="s">
        <v>53</v>
      </c>
      <c r="J4" s="699">
        <v>1.145924E9</v>
      </c>
      <c r="K4" s="89" t="s">
        <v>54</v>
      </c>
      <c r="L4" s="99">
        <v>3.182222278E9</v>
      </c>
      <c r="M4" s="122" t="s">
        <v>7334</v>
      </c>
      <c r="N4" s="122" t="s">
        <v>7335</v>
      </c>
      <c r="O4" s="99"/>
      <c r="P4" s="99" t="s">
        <v>57</v>
      </c>
      <c r="Q4" s="99"/>
      <c r="R4" s="122"/>
      <c r="S4" s="122">
        <v>2.406120035E9</v>
      </c>
      <c r="T4" s="91" t="s">
        <v>58</v>
      </c>
      <c r="U4" s="122" t="s">
        <v>5359</v>
      </c>
      <c r="V4" s="98" t="s">
        <v>5128</v>
      </c>
      <c r="W4" s="96" t="s">
        <v>57</v>
      </c>
      <c r="X4" s="97" t="s">
        <v>65</v>
      </c>
      <c r="Y4" s="97" t="s">
        <v>64</v>
      </c>
      <c r="Z4" s="97" t="s">
        <v>154</v>
      </c>
      <c r="AA4" s="97">
        <v>6.3673535E7</v>
      </c>
      <c r="AB4" s="95" t="s">
        <v>65</v>
      </c>
      <c r="AC4" s="95" t="s">
        <v>65</v>
      </c>
      <c r="AD4" s="122" t="s">
        <v>143</v>
      </c>
      <c r="AE4" s="98" t="s">
        <v>64</v>
      </c>
      <c r="AF4" s="89" t="s">
        <v>68</v>
      </c>
      <c r="AG4" s="532" t="s">
        <v>7336</v>
      </c>
      <c r="AH4" s="121" t="s">
        <v>1257</v>
      </c>
      <c r="AI4" s="89"/>
      <c r="AJ4" s="99"/>
      <c r="AK4" s="99"/>
      <c r="AL4" s="89"/>
      <c r="AM4" s="89"/>
      <c r="AN4" s="95"/>
      <c r="AO4" s="100" t="s">
        <v>7329</v>
      </c>
      <c r="AP4" s="95" t="s">
        <v>116</v>
      </c>
      <c r="AQ4" s="666"/>
      <c r="AR4" s="55"/>
      <c r="AS4" s="55"/>
      <c r="AT4" s="55"/>
    </row>
    <row r="5">
      <c r="O5" s="693"/>
      <c r="P5" s="693"/>
      <c r="Q5" s="693"/>
      <c r="W5" s="693"/>
      <c r="AF5" s="693"/>
      <c r="AO5" s="693"/>
    </row>
    <row r="6">
      <c r="O6" s="693"/>
      <c r="P6" s="693"/>
      <c r="Q6" s="693"/>
      <c r="W6" s="693"/>
      <c r="AF6" s="693"/>
      <c r="AO6" s="693"/>
    </row>
    <row r="7">
      <c r="C7" s="289"/>
      <c r="O7" s="693"/>
      <c r="P7" s="693"/>
      <c r="Q7" s="693"/>
      <c r="W7" s="693"/>
      <c r="AF7" s="693"/>
      <c r="AO7" s="693"/>
    </row>
    <row r="8">
      <c r="O8" s="693"/>
      <c r="P8" s="693"/>
      <c r="Q8" s="693"/>
      <c r="W8" s="693"/>
      <c r="AF8" s="693"/>
      <c r="AO8" s="693"/>
    </row>
    <row r="9">
      <c r="O9" s="693"/>
      <c r="P9" s="693"/>
      <c r="Q9" s="693"/>
      <c r="W9" s="693"/>
      <c r="AF9" s="693"/>
      <c r="AO9" s="693"/>
    </row>
    <row r="10">
      <c r="O10" s="693"/>
      <c r="P10" s="693"/>
      <c r="Q10" s="693"/>
      <c r="W10" s="693"/>
      <c r="AF10" s="693"/>
      <c r="AO10" s="693"/>
    </row>
    <row r="11">
      <c r="O11" s="693"/>
      <c r="P11" s="693"/>
      <c r="Q11" s="693"/>
      <c r="W11" s="693"/>
      <c r="AF11" s="693"/>
      <c r="AO11" s="693"/>
    </row>
    <row r="12">
      <c r="O12" s="693"/>
      <c r="P12" s="693"/>
      <c r="Q12" s="693"/>
      <c r="W12" s="693"/>
      <c r="AF12" s="693"/>
      <c r="AO12" s="693"/>
    </row>
    <row r="13">
      <c r="O13" s="693"/>
      <c r="P13" s="693"/>
      <c r="Q13" s="693"/>
      <c r="W13" s="693"/>
      <c r="AF13" s="693"/>
      <c r="AO13" s="693"/>
    </row>
    <row r="14">
      <c r="O14" s="693"/>
      <c r="P14" s="693"/>
      <c r="Q14" s="693"/>
      <c r="W14" s="693"/>
      <c r="AF14" s="693"/>
      <c r="AO14" s="693"/>
    </row>
    <row r="15">
      <c r="O15" s="693"/>
      <c r="P15" s="693"/>
      <c r="Q15" s="693"/>
      <c r="W15" s="693"/>
      <c r="AF15" s="693"/>
      <c r="AO15" s="693"/>
    </row>
    <row r="16">
      <c r="O16" s="693"/>
      <c r="P16" s="693"/>
      <c r="Q16" s="693"/>
      <c r="W16" s="693"/>
      <c r="AF16" s="693"/>
      <c r="AO16" s="693"/>
    </row>
    <row r="17">
      <c r="O17" s="693"/>
      <c r="P17" s="693"/>
      <c r="Q17" s="693"/>
      <c r="W17" s="693"/>
      <c r="AF17" s="693"/>
      <c r="AO17" s="693"/>
    </row>
    <row r="18">
      <c r="O18" s="693"/>
      <c r="P18" s="693"/>
      <c r="Q18" s="693"/>
      <c r="W18" s="693"/>
      <c r="AF18" s="693"/>
      <c r="AO18" s="693"/>
    </row>
    <row r="19">
      <c r="O19" s="693"/>
      <c r="P19" s="693"/>
      <c r="Q19" s="693"/>
      <c r="W19" s="693"/>
      <c r="AF19" s="693"/>
      <c r="AO19" s="693"/>
    </row>
    <row r="20">
      <c r="O20" s="693"/>
      <c r="P20" s="693"/>
      <c r="Q20" s="693"/>
      <c r="W20" s="693"/>
      <c r="AF20" s="693"/>
      <c r="AO20" s="693"/>
    </row>
    <row r="21">
      <c r="O21" s="693"/>
      <c r="P21" s="693"/>
      <c r="Q21" s="693"/>
      <c r="W21" s="693"/>
      <c r="AF21" s="693"/>
      <c r="AO21" s="693"/>
    </row>
    <row r="22">
      <c r="O22" s="693"/>
      <c r="P22" s="693"/>
      <c r="Q22" s="693"/>
      <c r="W22" s="693"/>
      <c r="AF22" s="693"/>
      <c r="AO22" s="693"/>
    </row>
    <row r="23">
      <c r="O23" s="693"/>
      <c r="P23" s="693"/>
      <c r="Q23" s="693"/>
      <c r="W23" s="693"/>
      <c r="AF23" s="693"/>
      <c r="AO23" s="693"/>
    </row>
    <row r="24">
      <c r="O24" s="693"/>
      <c r="P24" s="693"/>
      <c r="Q24" s="693"/>
      <c r="W24" s="693"/>
      <c r="AF24" s="693"/>
      <c r="AO24" s="693"/>
    </row>
    <row r="25">
      <c r="O25" s="693"/>
      <c r="P25" s="693"/>
      <c r="Q25" s="693"/>
      <c r="W25" s="693"/>
      <c r="AF25" s="693"/>
      <c r="AO25" s="693"/>
    </row>
    <row r="26">
      <c r="O26" s="693"/>
      <c r="P26" s="693"/>
      <c r="Q26" s="693"/>
      <c r="W26" s="693"/>
      <c r="AF26" s="693"/>
      <c r="AO26" s="693"/>
    </row>
    <row r="27">
      <c r="O27" s="693"/>
      <c r="P27" s="693"/>
      <c r="Q27" s="693"/>
      <c r="W27" s="693"/>
      <c r="AF27" s="693"/>
      <c r="AO27" s="693"/>
    </row>
    <row r="28">
      <c r="O28" s="693"/>
      <c r="P28" s="693"/>
      <c r="Q28" s="693"/>
      <c r="W28" s="693"/>
      <c r="AF28" s="693"/>
      <c r="AO28" s="693"/>
    </row>
    <row r="29">
      <c r="O29" s="693"/>
      <c r="P29" s="693"/>
      <c r="Q29" s="693"/>
      <c r="W29" s="693"/>
      <c r="AF29" s="693"/>
      <c r="AO29" s="693"/>
    </row>
    <row r="30">
      <c r="O30" s="693"/>
      <c r="P30" s="693"/>
      <c r="Q30" s="693"/>
      <c r="W30" s="693"/>
      <c r="AF30" s="693"/>
      <c r="AO30" s="693"/>
    </row>
    <row r="31">
      <c r="O31" s="693"/>
      <c r="P31" s="693"/>
      <c r="Q31" s="693"/>
      <c r="W31" s="693"/>
      <c r="AF31" s="693"/>
      <c r="AO31" s="693"/>
    </row>
    <row r="32">
      <c r="O32" s="693"/>
      <c r="P32" s="693"/>
      <c r="Q32" s="693"/>
      <c r="W32" s="693"/>
      <c r="AF32" s="693"/>
      <c r="AO32" s="693"/>
    </row>
    <row r="33">
      <c r="O33" s="693"/>
      <c r="P33" s="693"/>
      <c r="Q33" s="693"/>
      <c r="W33" s="693"/>
      <c r="AF33" s="693"/>
      <c r="AO33" s="693"/>
    </row>
    <row r="34">
      <c r="O34" s="693"/>
      <c r="P34" s="693"/>
      <c r="Q34" s="693"/>
      <c r="W34" s="693"/>
      <c r="AF34" s="693"/>
      <c r="AO34" s="693"/>
    </row>
    <row r="35">
      <c r="O35" s="693"/>
      <c r="P35" s="693"/>
      <c r="Q35" s="693"/>
      <c r="W35" s="693"/>
      <c r="AF35" s="693"/>
      <c r="AO35" s="693"/>
    </row>
    <row r="36">
      <c r="O36" s="693"/>
      <c r="P36" s="693"/>
      <c r="Q36" s="693"/>
      <c r="W36" s="693"/>
      <c r="AF36" s="693"/>
      <c r="AO36" s="693"/>
    </row>
    <row r="37">
      <c r="O37" s="693"/>
      <c r="P37" s="693"/>
      <c r="Q37" s="693"/>
      <c r="W37" s="693"/>
      <c r="AF37" s="693"/>
      <c r="AO37" s="693"/>
    </row>
    <row r="38">
      <c r="O38" s="693"/>
      <c r="P38" s="693"/>
      <c r="Q38" s="693"/>
      <c r="W38" s="693"/>
      <c r="AF38" s="693"/>
      <c r="AO38" s="693"/>
    </row>
    <row r="39">
      <c r="O39" s="693"/>
      <c r="P39" s="693"/>
      <c r="Q39" s="693"/>
      <c r="W39" s="693"/>
      <c r="AF39" s="693"/>
      <c r="AO39" s="693"/>
    </row>
    <row r="40">
      <c r="O40" s="693"/>
      <c r="P40" s="693"/>
      <c r="Q40" s="693"/>
      <c r="W40" s="693"/>
      <c r="AF40" s="693"/>
      <c r="AO40" s="693"/>
    </row>
    <row r="41">
      <c r="O41" s="693"/>
      <c r="P41" s="693"/>
      <c r="Q41" s="693"/>
      <c r="W41" s="693"/>
      <c r="AF41" s="693"/>
      <c r="AO41" s="693"/>
    </row>
    <row r="42">
      <c r="O42" s="693"/>
      <c r="P42" s="693"/>
      <c r="Q42" s="693"/>
      <c r="W42" s="693"/>
      <c r="AF42" s="693"/>
      <c r="AO42" s="693"/>
    </row>
    <row r="43">
      <c r="O43" s="693"/>
      <c r="P43" s="693"/>
      <c r="Q43" s="693"/>
      <c r="W43" s="693"/>
      <c r="AF43" s="693"/>
      <c r="AO43" s="693"/>
    </row>
    <row r="44">
      <c r="O44" s="693"/>
      <c r="P44" s="693"/>
      <c r="Q44" s="693"/>
      <c r="W44" s="693"/>
      <c r="AF44" s="693"/>
      <c r="AO44" s="693"/>
    </row>
    <row r="45">
      <c r="O45" s="693"/>
      <c r="P45" s="693"/>
      <c r="Q45" s="693"/>
      <c r="W45" s="693"/>
      <c r="AF45" s="693"/>
      <c r="AO45" s="693"/>
    </row>
    <row r="46">
      <c r="O46" s="693"/>
      <c r="P46" s="693"/>
      <c r="Q46" s="693"/>
      <c r="W46" s="693"/>
      <c r="AF46" s="693"/>
      <c r="AO46" s="693"/>
    </row>
    <row r="47">
      <c r="O47" s="693"/>
      <c r="P47" s="693"/>
      <c r="Q47" s="693"/>
      <c r="W47" s="693"/>
      <c r="AF47" s="693"/>
      <c r="AO47" s="693"/>
    </row>
    <row r="48">
      <c r="O48" s="693"/>
      <c r="P48" s="693"/>
      <c r="Q48" s="693"/>
      <c r="W48" s="693"/>
      <c r="AF48" s="693"/>
      <c r="AO48" s="693"/>
    </row>
    <row r="49">
      <c r="O49" s="693"/>
      <c r="P49" s="693"/>
      <c r="Q49" s="693"/>
      <c r="W49" s="693"/>
      <c r="AF49" s="693"/>
      <c r="AO49" s="693"/>
    </row>
    <row r="50">
      <c r="O50" s="693"/>
      <c r="P50" s="693"/>
      <c r="Q50" s="693"/>
      <c r="W50" s="693"/>
      <c r="AF50" s="693"/>
      <c r="AO50" s="693"/>
    </row>
    <row r="51">
      <c r="O51" s="693"/>
      <c r="P51" s="693"/>
      <c r="Q51" s="693"/>
      <c r="W51" s="693"/>
      <c r="AF51" s="693"/>
      <c r="AO51" s="693"/>
    </row>
    <row r="52">
      <c r="O52" s="693"/>
      <c r="P52" s="693"/>
      <c r="Q52" s="693"/>
      <c r="W52" s="693"/>
      <c r="AF52" s="693"/>
      <c r="AO52" s="693"/>
    </row>
    <row r="53">
      <c r="O53" s="693"/>
      <c r="P53" s="693"/>
      <c r="Q53" s="693"/>
      <c r="W53" s="693"/>
      <c r="AF53" s="693"/>
      <c r="AO53" s="693"/>
    </row>
    <row r="54">
      <c r="O54" s="693"/>
      <c r="P54" s="693"/>
      <c r="Q54" s="693"/>
      <c r="W54" s="693"/>
      <c r="AF54" s="693"/>
      <c r="AO54" s="693"/>
    </row>
    <row r="55">
      <c r="O55" s="693"/>
      <c r="P55" s="693"/>
      <c r="Q55" s="693"/>
      <c r="W55" s="693"/>
      <c r="AF55" s="693"/>
      <c r="AO55" s="693"/>
    </row>
    <row r="56">
      <c r="O56" s="693"/>
      <c r="P56" s="693"/>
      <c r="Q56" s="693"/>
      <c r="W56" s="693"/>
      <c r="AF56" s="693"/>
      <c r="AO56" s="693"/>
    </row>
    <row r="57">
      <c r="O57" s="693"/>
      <c r="P57" s="693"/>
      <c r="Q57" s="693"/>
      <c r="W57" s="693"/>
      <c r="AF57" s="693"/>
      <c r="AO57" s="693"/>
    </row>
    <row r="58">
      <c r="O58" s="693"/>
      <c r="P58" s="693"/>
      <c r="Q58" s="693"/>
      <c r="W58" s="693"/>
      <c r="AF58" s="693"/>
      <c r="AO58" s="693"/>
    </row>
    <row r="59">
      <c r="O59" s="693"/>
      <c r="P59" s="693"/>
      <c r="Q59" s="693"/>
      <c r="W59" s="693"/>
      <c r="AF59" s="693"/>
      <c r="AO59" s="693"/>
    </row>
    <row r="60">
      <c r="O60" s="693"/>
      <c r="P60" s="693"/>
      <c r="Q60" s="693"/>
      <c r="W60" s="693"/>
      <c r="AF60" s="693"/>
      <c r="AO60" s="693"/>
    </row>
    <row r="61">
      <c r="O61" s="693"/>
      <c r="P61" s="693"/>
      <c r="Q61" s="693"/>
      <c r="W61" s="693"/>
      <c r="AF61" s="693"/>
      <c r="AO61" s="693"/>
    </row>
    <row r="62">
      <c r="O62" s="693"/>
      <c r="P62" s="693"/>
      <c r="Q62" s="693"/>
      <c r="W62" s="693"/>
      <c r="AF62" s="693"/>
      <c r="AO62" s="693"/>
    </row>
    <row r="63">
      <c r="O63" s="693"/>
      <c r="P63" s="693"/>
      <c r="Q63" s="693"/>
      <c r="W63" s="693"/>
      <c r="AF63" s="693"/>
      <c r="AO63" s="693"/>
    </row>
    <row r="64">
      <c r="O64" s="693"/>
      <c r="P64" s="693"/>
      <c r="Q64" s="693"/>
      <c r="W64" s="693"/>
      <c r="AF64" s="693"/>
      <c r="AO64" s="693"/>
    </row>
    <row r="65">
      <c r="O65" s="693"/>
      <c r="P65" s="693"/>
      <c r="Q65" s="693"/>
      <c r="W65" s="693"/>
      <c r="AF65" s="693"/>
      <c r="AO65" s="693"/>
    </row>
    <row r="66">
      <c r="O66" s="693"/>
      <c r="P66" s="693"/>
      <c r="Q66" s="693"/>
      <c r="W66" s="693"/>
      <c r="AF66" s="693"/>
      <c r="AO66" s="693"/>
    </row>
    <row r="67">
      <c r="O67" s="693"/>
      <c r="P67" s="693"/>
      <c r="Q67" s="693"/>
      <c r="W67" s="693"/>
      <c r="AF67" s="693"/>
      <c r="AO67" s="693"/>
    </row>
    <row r="68">
      <c r="O68" s="693"/>
      <c r="P68" s="693"/>
      <c r="Q68" s="693"/>
      <c r="W68" s="693"/>
      <c r="AF68" s="693"/>
      <c r="AO68" s="693"/>
    </row>
    <row r="69">
      <c r="O69" s="693"/>
      <c r="P69" s="693"/>
      <c r="Q69" s="693"/>
      <c r="W69" s="693"/>
      <c r="AF69" s="693"/>
      <c r="AO69" s="693"/>
    </row>
    <row r="70">
      <c r="O70" s="693"/>
      <c r="P70" s="693"/>
      <c r="Q70" s="693"/>
      <c r="W70" s="693"/>
      <c r="AF70" s="693"/>
      <c r="AO70" s="693"/>
    </row>
    <row r="71">
      <c r="O71" s="693"/>
      <c r="P71" s="693"/>
      <c r="Q71" s="693"/>
      <c r="W71" s="693"/>
      <c r="AF71" s="693"/>
      <c r="AO71" s="693"/>
    </row>
    <row r="72">
      <c r="O72" s="693"/>
      <c r="P72" s="693"/>
      <c r="Q72" s="693"/>
      <c r="W72" s="693"/>
      <c r="AF72" s="693"/>
      <c r="AO72" s="693"/>
    </row>
    <row r="73">
      <c r="O73" s="693"/>
      <c r="P73" s="693"/>
      <c r="Q73" s="693"/>
      <c r="W73" s="693"/>
      <c r="AF73" s="693"/>
      <c r="AO73" s="693"/>
    </row>
    <row r="74">
      <c r="O74" s="693"/>
      <c r="P74" s="693"/>
      <c r="Q74" s="693"/>
      <c r="W74" s="693"/>
      <c r="AF74" s="693"/>
      <c r="AO74" s="693"/>
    </row>
    <row r="75">
      <c r="O75" s="693"/>
      <c r="P75" s="693"/>
      <c r="Q75" s="693"/>
      <c r="W75" s="693"/>
      <c r="AF75" s="693"/>
      <c r="AO75" s="693"/>
    </row>
    <row r="76">
      <c r="O76" s="693"/>
      <c r="P76" s="693"/>
      <c r="Q76" s="693"/>
      <c r="W76" s="693"/>
      <c r="AF76" s="693"/>
      <c r="AO76" s="693"/>
    </row>
    <row r="77">
      <c r="O77" s="693"/>
      <c r="P77" s="693"/>
      <c r="Q77" s="693"/>
      <c r="W77" s="693"/>
      <c r="AF77" s="693"/>
      <c r="AO77" s="693"/>
    </row>
    <row r="78">
      <c r="O78" s="693"/>
      <c r="P78" s="693"/>
      <c r="Q78" s="693"/>
      <c r="W78" s="693"/>
      <c r="AF78" s="693"/>
      <c r="AO78" s="693"/>
    </row>
    <row r="79">
      <c r="O79" s="693"/>
      <c r="P79" s="693"/>
      <c r="Q79" s="693"/>
      <c r="W79" s="693"/>
      <c r="AF79" s="693"/>
      <c r="AO79" s="693"/>
    </row>
    <row r="80">
      <c r="O80" s="693"/>
      <c r="P80" s="693"/>
      <c r="Q80" s="693"/>
      <c r="W80" s="693"/>
      <c r="AF80" s="693"/>
      <c r="AO80" s="693"/>
    </row>
    <row r="81">
      <c r="O81" s="693"/>
      <c r="P81" s="693"/>
      <c r="Q81" s="693"/>
      <c r="W81" s="693"/>
      <c r="AF81" s="693"/>
      <c r="AO81" s="693"/>
    </row>
    <row r="82">
      <c r="O82" s="693"/>
      <c r="P82" s="693"/>
      <c r="Q82" s="693"/>
      <c r="W82" s="693"/>
      <c r="AF82" s="693"/>
      <c r="AO82" s="693"/>
    </row>
    <row r="83">
      <c r="O83" s="693"/>
      <c r="P83" s="693"/>
      <c r="Q83" s="693"/>
      <c r="W83" s="693"/>
      <c r="AF83" s="693"/>
      <c r="AO83" s="693"/>
    </row>
    <row r="84">
      <c r="O84" s="693"/>
      <c r="P84" s="693"/>
      <c r="Q84" s="693"/>
      <c r="W84" s="693"/>
      <c r="AF84" s="693"/>
      <c r="AO84" s="693"/>
    </row>
    <row r="85">
      <c r="O85" s="693"/>
      <c r="P85" s="693"/>
      <c r="Q85" s="693"/>
      <c r="W85" s="693"/>
      <c r="AF85" s="693"/>
      <c r="AO85" s="693"/>
    </row>
    <row r="86">
      <c r="O86" s="693"/>
      <c r="P86" s="693"/>
      <c r="Q86" s="693"/>
      <c r="W86" s="693"/>
      <c r="AF86" s="693"/>
      <c r="AO86" s="693"/>
    </row>
    <row r="87">
      <c r="O87" s="693"/>
      <c r="P87" s="693"/>
      <c r="Q87" s="693"/>
      <c r="W87" s="693"/>
      <c r="AF87" s="693"/>
      <c r="AO87" s="693"/>
    </row>
    <row r="88">
      <c r="O88" s="693"/>
      <c r="P88" s="693"/>
      <c r="Q88" s="693"/>
      <c r="W88" s="693"/>
      <c r="AF88" s="693"/>
      <c r="AO88" s="693"/>
    </row>
    <row r="89">
      <c r="O89" s="693"/>
      <c r="P89" s="693"/>
      <c r="Q89" s="693"/>
      <c r="W89" s="693"/>
      <c r="AF89" s="693"/>
      <c r="AO89" s="693"/>
    </row>
    <row r="90">
      <c r="O90" s="693"/>
      <c r="P90" s="693"/>
      <c r="Q90" s="693"/>
      <c r="W90" s="693"/>
      <c r="AF90" s="693"/>
      <c r="AO90" s="693"/>
    </row>
    <row r="91">
      <c r="O91" s="693"/>
      <c r="P91" s="693"/>
      <c r="Q91" s="693"/>
      <c r="W91" s="693"/>
      <c r="AF91" s="693"/>
      <c r="AO91" s="693"/>
    </row>
    <row r="92">
      <c r="O92" s="693"/>
      <c r="P92" s="693"/>
      <c r="Q92" s="693"/>
      <c r="W92" s="693"/>
      <c r="AF92" s="693"/>
      <c r="AO92" s="693"/>
    </row>
    <row r="93">
      <c r="O93" s="693"/>
      <c r="P93" s="693"/>
      <c r="Q93" s="693"/>
      <c r="W93" s="693"/>
      <c r="AF93" s="693"/>
      <c r="AO93" s="693"/>
    </row>
    <row r="94">
      <c r="O94" s="693"/>
      <c r="P94" s="693"/>
      <c r="Q94" s="693"/>
      <c r="W94" s="693"/>
      <c r="AF94" s="693"/>
      <c r="AO94" s="693"/>
    </row>
    <row r="95">
      <c r="O95" s="693"/>
      <c r="P95" s="693"/>
      <c r="Q95" s="693"/>
      <c r="W95" s="693"/>
      <c r="AF95" s="693"/>
      <c r="AO95" s="693"/>
    </row>
    <row r="96">
      <c r="O96" s="693"/>
      <c r="P96" s="693"/>
      <c r="Q96" s="693"/>
      <c r="W96" s="693"/>
      <c r="AF96" s="693"/>
      <c r="AO96" s="693"/>
    </row>
    <row r="97">
      <c r="O97" s="693"/>
      <c r="P97" s="693"/>
      <c r="Q97" s="693"/>
      <c r="W97" s="693"/>
      <c r="AF97" s="693"/>
      <c r="AO97" s="693"/>
    </row>
    <row r="98">
      <c r="O98" s="693"/>
      <c r="P98" s="693"/>
      <c r="Q98" s="693"/>
      <c r="W98" s="693"/>
      <c r="AF98" s="693"/>
      <c r="AO98" s="693"/>
    </row>
    <row r="99">
      <c r="O99" s="693"/>
      <c r="P99" s="693"/>
      <c r="Q99" s="693"/>
      <c r="W99" s="693"/>
      <c r="AF99" s="693"/>
      <c r="AO99" s="693"/>
    </row>
    <row r="100">
      <c r="O100" s="693"/>
      <c r="P100" s="693"/>
      <c r="Q100" s="693"/>
      <c r="W100" s="693"/>
      <c r="AF100" s="693"/>
      <c r="AO100" s="693"/>
    </row>
    <row r="101">
      <c r="O101" s="693"/>
      <c r="P101" s="693"/>
      <c r="Q101" s="693"/>
      <c r="W101" s="693"/>
      <c r="AF101" s="693"/>
      <c r="AO101" s="693"/>
    </row>
    <row r="102">
      <c r="O102" s="693"/>
      <c r="P102" s="693"/>
      <c r="Q102" s="693"/>
      <c r="W102" s="693"/>
      <c r="AF102" s="693"/>
      <c r="AO102" s="693"/>
    </row>
    <row r="103">
      <c r="O103" s="693"/>
      <c r="P103" s="693"/>
      <c r="Q103" s="693"/>
      <c r="W103" s="693"/>
      <c r="AF103" s="693"/>
      <c r="AO103" s="693"/>
    </row>
    <row r="104">
      <c r="O104" s="693"/>
      <c r="P104" s="693"/>
      <c r="Q104" s="693"/>
      <c r="W104" s="693"/>
      <c r="AF104" s="693"/>
      <c r="AO104" s="693"/>
    </row>
    <row r="105">
      <c r="O105" s="693"/>
      <c r="P105" s="693"/>
      <c r="Q105" s="693"/>
      <c r="W105" s="693"/>
      <c r="AF105" s="693"/>
      <c r="AO105" s="693"/>
    </row>
    <row r="106">
      <c r="O106" s="693"/>
      <c r="P106" s="693"/>
      <c r="Q106" s="693"/>
      <c r="W106" s="693"/>
      <c r="AF106" s="693"/>
      <c r="AO106" s="693"/>
    </row>
    <row r="107">
      <c r="O107" s="693"/>
      <c r="P107" s="693"/>
      <c r="Q107" s="693"/>
      <c r="W107" s="693"/>
      <c r="AF107" s="693"/>
      <c r="AO107" s="693"/>
    </row>
    <row r="108">
      <c r="O108" s="693"/>
      <c r="P108" s="693"/>
      <c r="Q108" s="693"/>
      <c r="W108" s="693"/>
      <c r="AF108" s="693"/>
      <c r="AO108" s="693"/>
    </row>
    <row r="109">
      <c r="O109" s="693"/>
      <c r="P109" s="693"/>
      <c r="Q109" s="693"/>
      <c r="W109" s="693"/>
      <c r="AF109" s="693"/>
      <c r="AO109" s="693"/>
    </row>
    <row r="110">
      <c r="O110" s="693"/>
      <c r="P110" s="693"/>
      <c r="Q110" s="693"/>
      <c r="W110" s="693"/>
      <c r="AF110" s="693"/>
      <c r="AO110" s="693"/>
    </row>
    <row r="111">
      <c r="O111" s="693"/>
      <c r="P111" s="693"/>
      <c r="Q111" s="693"/>
      <c r="W111" s="693"/>
      <c r="AF111" s="693"/>
      <c r="AO111" s="693"/>
    </row>
    <row r="112">
      <c r="O112" s="693"/>
      <c r="P112" s="693"/>
      <c r="Q112" s="693"/>
      <c r="W112" s="693"/>
      <c r="AF112" s="693"/>
      <c r="AO112" s="693"/>
    </row>
    <row r="113">
      <c r="O113" s="693"/>
      <c r="P113" s="693"/>
      <c r="Q113" s="693"/>
      <c r="W113" s="693"/>
      <c r="AF113" s="693"/>
      <c r="AO113" s="693"/>
    </row>
    <row r="114">
      <c r="O114" s="693"/>
      <c r="P114" s="693"/>
      <c r="Q114" s="693"/>
      <c r="W114" s="693"/>
      <c r="AF114" s="693"/>
      <c r="AO114" s="693"/>
    </row>
    <row r="115">
      <c r="O115" s="693"/>
      <c r="P115" s="693"/>
      <c r="Q115" s="693"/>
      <c r="W115" s="693"/>
      <c r="AF115" s="693"/>
      <c r="AO115" s="693"/>
    </row>
    <row r="116">
      <c r="O116" s="693"/>
      <c r="P116" s="693"/>
      <c r="Q116" s="693"/>
      <c r="W116" s="693"/>
      <c r="AF116" s="693"/>
      <c r="AO116" s="693"/>
    </row>
    <row r="117">
      <c r="O117" s="693"/>
      <c r="P117" s="693"/>
      <c r="Q117" s="693"/>
      <c r="W117" s="693"/>
      <c r="AF117" s="693"/>
      <c r="AO117" s="693"/>
    </row>
    <row r="118">
      <c r="O118" s="693"/>
      <c r="P118" s="693"/>
      <c r="Q118" s="693"/>
      <c r="W118" s="693"/>
      <c r="AF118" s="693"/>
      <c r="AO118" s="693"/>
    </row>
    <row r="119">
      <c r="O119" s="693"/>
      <c r="P119" s="693"/>
      <c r="Q119" s="693"/>
      <c r="W119" s="693"/>
      <c r="AF119" s="693"/>
      <c r="AO119" s="693"/>
    </row>
    <row r="120">
      <c r="O120" s="693"/>
      <c r="P120" s="693"/>
      <c r="Q120" s="693"/>
      <c r="W120" s="693"/>
      <c r="AF120" s="693"/>
      <c r="AO120" s="693"/>
    </row>
    <row r="121">
      <c r="O121" s="693"/>
      <c r="P121" s="693"/>
      <c r="Q121" s="693"/>
      <c r="W121" s="693"/>
      <c r="AF121" s="693"/>
      <c r="AO121" s="693"/>
    </row>
    <row r="122">
      <c r="O122" s="693"/>
      <c r="P122" s="693"/>
      <c r="Q122" s="693"/>
      <c r="W122" s="693"/>
      <c r="AF122" s="693"/>
      <c r="AO122" s="693"/>
    </row>
    <row r="123">
      <c r="O123" s="693"/>
      <c r="P123" s="693"/>
      <c r="Q123" s="693"/>
      <c r="W123" s="693"/>
      <c r="AF123" s="693"/>
      <c r="AO123" s="693"/>
    </row>
    <row r="124">
      <c r="O124" s="693"/>
      <c r="P124" s="693"/>
      <c r="Q124" s="693"/>
      <c r="W124" s="693"/>
      <c r="AF124" s="693"/>
      <c r="AO124" s="693"/>
    </row>
    <row r="125">
      <c r="O125" s="693"/>
      <c r="P125" s="693"/>
      <c r="Q125" s="693"/>
      <c r="W125" s="693"/>
      <c r="AF125" s="693"/>
      <c r="AO125" s="693"/>
    </row>
    <row r="126">
      <c r="O126" s="693"/>
      <c r="P126" s="693"/>
      <c r="Q126" s="693"/>
      <c r="W126" s="693"/>
      <c r="AF126" s="693"/>
      <c r="AO126" s="693"/>
    </row>
    <row r="127">
      <c r="O127" s="693"/>
      <c r="P127" s="693"/>
      <c r="Q127" s="693"/>
      <c r="W127" s="693"/>
      <c r="AF127" s="693"/>
      <c r="AO127" s="693"/>
    </row>
    <row r="128">
      <c r="O128" s="693"/>
      <c r="P128" s="693"/>
      <c r="Q128" s="693"/>
      <c r="W128" s="693"/>
      <c r="AF128" s="693"/>
      <c r="AO128" s="693"/>
    </row>
    <row r="129">
      <c r="O129" s="693"/>
      <c r="P129" s="693"/>
      <c r="Q129" s="693"/>
      <c r="W129" s="693"/>
      <c r="AF129" s="693"/>
      <c r="AO129" s="693"/>
    </row>
    <row r="130">
      <c r="O130" s="693"/>
      <c r="P130" s="693"/>
      <c r="Q130" s="693"/>
      <c r="W130" s="693"/>
      <c r="AF130" s="693"/>
      <c r="AO130" s="693"/>
    </row>
    <row r="131">
      <c r="O131" s="693"/>
      <c r="P131" s="693"/>
      <c r="Q131" s="693"/>
      <c r="W131" s="693"/>
      <c r="AF131" s="693"/>
      <c r="AO131" s="693"/>
    </row>
    <row r="132">
      <c r="O132" s="693"/>
      <c r="P132" s="693"/>
      <c r="Q132" s="693"/>
      <c r="W132" s="693"/>
      <c r="AF132" s="693"/>
      <c r="AO132" s="693"/>
    </row>
    <row r="133">
      <c r="O133" s="693"/>
      <c r="P133" s="693"/>
      <c r="Q133" s="693"/>
      <c r="W133" s="693"/>
      <c r="AF133" s="693"/>
      <c r="AO133" s="693"/>
    </row>
    <row r="134">
      <c r="O134" s="693"/>
      <c r="P134" s="693"/>
      <c r="Q134" s="693"/>
      <c r="W134" s="693"/>
      <c r="AF134" s="693"/>
      <c r="AO134" s="693"/>
    </row>
    <row r="135">
      <c r="O135" s="693"/>
      <c r="P135" s="693"/>
      <c r="Q135" s="693"/>
      <c r="W135" s="693"/>
      <c r="AF135" s="693"/>
      <c r="AO135" s="693"/>
    </row>
    <row r="136">
      <c r="O136" s="693"/>
      <c r="P136" s="693"/>
      <c r="Q136" s="693"/>
      <c r="W136" s="693"/>
      <c r="AF136" s="693"/>
      <c r="AO136" s="693"/>
    </row>
    <row r="137">
      <c r="O137" s="693"/>
      <c r="P137" s="693"/>
      <c r="Q137" s="693"/>
      <c r="W137" s="693"/>
      <c r="AF137" s="693"/>
      <c r="AO137" s="693"/>
    </row>
    <row r="138">
      <c r="O138" s="693"/>
      <c r="P138" s="693"/>
      <c r="Q138" s="693"/>
      <c r="W138" s="693"/>
      <c r="AF138" s="693"/>
      <c r="AO138" s="693"/>
    </row>
    <row r="139">
      <c r="O139" s="693"/>
      <c r="P139" s="693"/>
      <c r="Q139" s="693"/>
      <c r="W139" s="693"/>
      <c r="AF139" s="693"/>
      <c r="AO139" s="693"/>
    </row>
    <row r="140">
      <c r="O140" s="693"/>
      <c r="P140" s="693"/>
      <c r="Q140" s="693"/>
      <c r="W140" s="693"/>
      <c r="AF140" s="693"/>
      <c r="AO140" s="693"/>
    </row>
    <row r="141">
      <c r="O141" s="693"/>
      <c r="P141" s="693"/>
      <c r="Q141" s="693"/>
      <c r="W141" s="693"/>
      <c r="AF141" s="693"/>
      <c r="AO141" s="693"/>
    </row>
    <row r="142">
      <c r="O142" s="693"/>
      <c r="P142" s="693"/>
      <c r="Q142" s="693"/>
      <c r="W142" s="693"/>
      <c r="AF142" s="693"/>
      <c r="AO142" s="693"/>
    </row>
    <row r="143">
      <c r="O143" s="693"/>
      <c r="P143" s="693"/>
      <c r="Q143" s="693"/>
      <c r="W143" s="693"/>
      <c r="AF143" s="693"/>
      <c r="AO143" s="693"/>
    </row>
    <row r="144">
      <c r="O144" s="693"/>
      <c r="P144" s="693"/>
      <c r="Q144" s="693"/>
      <c r="W144" s="693"/>
      <c r="AF144" s="693"/>
      <c r="AO144" s="693"/>
    </row>
    <row r="145">
      <c r="O145" s="693"/>
      <c r="P145" s="693"/>
      <c r="Q145" s="693"/>
      <c r="W145" s="693"/>
      <c r="AF145" s="693"/>
      <c r="AO145" s="693"/>
    </row>
    <row r="146">
      <c r="O146" s="693"/>
      <c r="P146" s="693"/>
      <c r="Q146" s="693"/>
      <c r="W146" s="693"/>
      <c r="AF146" s="693"/>
      <c r="AO146" s="693"/>
    </row>
    <row r="147">
      <c r="O147" s="693"/>
      <c r="P147" s="693"/>
      <c r="Q147" s="693"/>
      <c r="W147" s="693"/>
      <c r="AF147" s="693"/>
      <c r="AO147" s="693"/>
    </row>
    <row r="148">
      <c r="O148" s="693"/>
      <c r="P148" s="693"/>
      <c r="Q148" s="693"/>
      <c r="W148" s="693"/>
      <c r="AF148" s="693"/>
      <c r="AO148" s="693"/>
    </row>
    <row r="149">
      <c r="O149" s="693"/>
      <c r="P149" s="693"/>
      <c r="Q149" s="693"/>
      <c r="W149" s="693"/>
      <c r="AF149" s="693"/>
      <c r="AO149" s="693"/>
    </row>
    <row r="150">
      <c r="O150" s="693"/>
      <c r="P150" s="693"/>
      <c r="Q150" s="693"/>
      <c r="W150" s="693"/>
      <c r="AF150" s="693"/>
      <c r="AO150" s="693"/>
    </row>
    <row r="151">
      <c r="O151" s="693"/>
      <c r="P151" s="693"/>
      <c r="Q151" s="693"/>
      <c r="W151" s="693"/>
      <c r="AF151" s="693"/>
      <c r="AO151" s="693"/>
    </row>
    <row r="152">
      <c r="O152" s="693"/>
      <c r="P152" s="693"/>
      <c r="Q152" s="693"/>
      <c r="W152" s="693"/>
      <c r="AF152" s="693"/>
      <c r="AO152" s="693"/>
    </row>
    <row r="153">
      <c r="O153" s="693"/>
      <c r="P153" s="693"/>
      <c r="Q153" s="693"/>
      <c r="W153" s="693"/>
      <c r="AF153" s="693"/>
      <c r="AO153" s="693"/>
    </row>
    <row r="154">
      <c r="O154" s="693"/>
      <c r="P154" s="693"/>
      <c r="Q154" s="693"/>
      <c r="W154" s="693"/>
      <c r="AF154" s="693"/>
      <c r="AO154" s="693"/>
    </row>
    <row r="155">
      <c r="O155" s="693"/>
      <c r="P155" s="693"/>
      <c r="Q155" s="693"/>
      <c r="W155" s="693"/>
      <c r="AF155" s="693"/>
      <c r="AO155" s="693"/>
    </row>
    <row r="156">
      <c r="O156" s="693"/>
      <c r="P156" s="693"/>
      <c r="Q156" s="693"/>
      <c r="W156" s="693"/>
      <c r="AF156" s="693"/>
      <c r="AO156" s="693"/>
    </row>
    <row r="157">
      <c r="O157" s="693"/>
      <c r="P157" s="693"/>
      <c r="Q157" s="693"/>
      <c r="W157" s="693"/>
      <c r="AF157" s="693"/>
      <c r="AO157" s="693"/>
    </row>
    <row r="158">
      <c r="O158" s="693"/>
      <c r="P158" s="693"/>
      <c r="Q158" s="693"/>
      <c r="W158" s="693"/>
      <c r="AF158" s="693"/>
      <c r="AO158" s="693"/>
    </row>
    <row r="159">
      <c r="O159" s="693"/>
      <c r="P159" s="693"/>
      <c r="Q159" s="693"/>
      <c r="W159" s="693"/>
      <c r="AF159" s="693"/>
      <c r="AO159" s="693"/>
    </row>
    <row r="160">
      <c r="O160" s="693"/>
      <c r="P160" s="693"/>
      <c r="Q160" s="693"/>
      <c r="W160" s="693"/>
      <c r="AF160" s="693"/>
      <c r="AO160" s="693"/>
    </row>
    <row r="161">
      <c r="O161" s="693"/>
      <c r="P161" s="693"/>
      <c r="Q161" s="693"/>
      <c r="W161" s="693"/>
      <c r="AF161" s="693"/>
      <c r="AO161" s="693"/>
    </row>
    <row r="162">
      <c r="O162" s="693"/>
      <c r="P162" s="693"/>
      <c r="Q162" s="693"/>
      <c r="W162" s="693"/>
      <c r="AF162" s="693"/>
      <c r="AO162" s="693"/>
    </row>
    <row r="163">
      <c r="O163" s="693"/>
      <c r="P163" s="693"/>
      <c r="Q163" s="693"/>
      <c r="W163" s="693"/>
      <c r="AF163" s="693"/>
      <c r="AO163" s="693"/>
    </row>
    <row r="164">
      <c r="O164" s="693"/>
      <c r="P164" s="693"/>
      <c r="Q164" s="693"/>
      <c r="W164" s="693"/>
      <c r="AF164" s="693"/>
      <c r="AO164" s="693"/>
    </row>
    <row r="165">
      <c r="O165" s="693"/>
      <c r="P165" s="693"/>
      <c r="Q165" s="693"/>
      <c r="W165" s="693"/>
      <c r="AF165" s="693"/>
      <c r="AO165" s="693"/>
    </row>
    <row r="166">
      <c r="O166" s="693"/>
      <c r="P166" s="693"/>
      <c r="Q166" s="693"/>
      <c r="W166" s="693"/>
      <c r="AF166" s="693"/>
      <c r="AO166" s="693"/>
    </row>
    <row r="167">
      <c r="O167" s="693"/>
      <c r="P167" s="693"/>
      <c r="Q167" s="693"/>
      <c r="W167" s="693"/>
      <c r="AF167" s="693"/>
      <c r="AO167" s="693"/>
    </row>
    <row r="168">
      <c r="O168" s="693"/>
      <c r="P168" s="693"/>
      <c r="Q168" s="693"/>
      <c r="W168" s="693"/>
      <c r="AF168" s="693"/>
      <c r="AO168" s="693"/>
    </row>
    <row r="169">
      <c r="O169" s="693"/>
      <c r="P169" s="693"/>
      <c r="Q169" s="693"/>
      <c r="W169" s="693"/>
      <c r="AF169" s="693"/>
      <c r="AO169" s="693"/>
    </row>
    <row r="170">
      <c r="O170" s="693"/>
      <c r="P170" s="693"/>
      <c r="Q170" s="693"/>
      <c r="W170" s="693"/>
      <c r="AF170" s="693"/>
      <c r="AO170" s="693"/>
    </row>
    <row r="171">
      <c r="O171" s="693"/>
      <c r="P171" s="693"/>
      <c r="Q171" s="693"/>
      <c r="W171" s="693"/>
      <c r="AF171" s="693"/>
      <c r="AO171" s="693"/>
    </row>
    <row r="172">
      <c r="O172" s="693"/>
      <c r="P172" s="693"/>
      <c r="Q172" s="693"/>
      <c r="W172" s="693"/>
      <c r="AF172" s="693"/>
      <c r="AO172" s="693"/>
    </row>
    <row r="173">
      <c r="O173" s="693"/>
      <c r="P173" s="693"/>
      <c r="Q173" s="693"/>
      <c r="W173" s="693"/>
      <c r="AF173" s="693"/>
      <c r="AO173" s="693"/>
    </row>
    <row r="174">
      <c r="O174" s="693"/>
      <c r="P174" s="693"/>
      <c r="Q174" s="693"/>
      <c r="W174" s="693"/>
      <c r="AF174" s="693"/>
      <c r="AO174" s="693"/>
    </row>
    <row r="175">
      <c r="O175" s="693"/>
      <c r="P175" s="693"/>
      <c r="Q175" s="693"/>
      <c r="W175" s="693"/>
      <c r="AF175" s="693"/>
      <c r="AO175" s="693"/>
    </row>
    <row r="176">
      <c r="O176" s="693"/>
      <c r="P176" s="693"/>
      <c r="Q176" s="693"/>
      <c r="W176" s="693"/>
      <c r="AF176" s="693"/>
      <c r="AO176" s="693"/>
    </row>
    <row r="177">
      <c r="O177" s="693"/>
      <c r="P177" s="693"/>
      <c r="Q177" s="693"/>
      <c r="W177" s="693"/>
      <c r="AF177" s="693"/>
      <c r="AO177" s="693"/>
    </row>
    <row r="178">
      <c r="O178" s="693"/>
      <c r="P178" s="693"/>
      <c r="Q178" s="693"/>
      <c r="W178" s="693"/>
      <c r="AF178" s="693"/>
      <c r="AO178" s="693"/>
    </row>
    <row r="179">
      <c r="O179" s="693"/>
      <c r="P179" s="693"/>
      <c r="Q179" s="693"/>
      <c r="W179" s="693"/>
      <c r="AF179" s="693"/>
      <c r="AO179" s="693"/>
    </row>
    <row r="180">
      <c r="O180" s="693"/>
      <c r="P180" s="693"/>
      <c r="Q180" s="693"/>
      <c r="W180" s="693"/>
      <c r="AF180" s="693"/>
      <c r="AO180" s="693"/>
    </row>
    <row r="181">
      <c r="O181" s="693"/>
      <c r="P181" s="693"/>
      <c r="Q181" s="693"/>
      <c r="W181" s="693"/>
      <c r="AF181" s="693"/>
      <c r="AO181" s="693"/>
    </row>
    <row r="182">
      <c r="O182" s="693"/>
      <c r="P182" s="693"/>
      <c r="Q182" s="693"/>
      <c r="W182" s="693"/>
      <c r="AF182" s="693"/>
      <c r="AO182" s="693"/>
    </row>
    <row r="183">
      <c r="O183" s="693"/>
      <c r="P183" s="693"/>
      <c r="Q183" s="693"/>
      <c r="W183" s="693"/>
      <c r="AF183" s="693"/>
      <c r="AO183" s="693"/>
    </row>
    <row r="184">
      <c r="O184" s="693"/>
      <c r="P184" s="693"/>
      <c r="Q184" s="693"/>
      <c r="W184" s="693"/>
      <c r="AF184" s="693"/>
      <c r="AO184" s="693"/>
    </row>
    <row r="185">
      <c r="O185" s="693"/>
      <c r="P185" s="693"/>
      <c r="Q185" s="693"/>
      <c r="W185" s="693"/>
      <c r="AF185" s="693"/>
      <c r="AO185" s="693"/>
    </row>
    <row r="186">
      <c r="O186" s="693"/>
      <c r="P186" s="693"/>
      <c r="Q186" s="693"/>
      <c r="W186" s="693"/>
      <c r="AF186" s="693"/>
      <c r="AO186" s="693"/>
    </row>
    <row r="187">
      <c r="O187" s="693"/>
      <c r="P187" s="693"/>
      <c r="Q187" s="693"/>
      <c r="W187" s="693"/>
      <c r="AF187" s="693"/>
      <c r="AO187" s="693"/>
    </row>
    <row r="188">
      <c r="O188" s="693"/>
      <c r="P188" s="693"/>
      <c r="Q188" s="693"/>
      <c r="W188" s="693"/>
      <c r="AF188" s="693"/>
      <c r="AO188" s="693"/>
    </row>
    <row r="189">
      <c r="O189" s="693"/>
      <c r="P189" s="693"/>
      <c r="Q189" s="693"/>
      <c r="W189" s="693"/>
      <c r="AF189" s="693"/>
      <c r="AO189" s="693"/>
    </row>
    <row r="190">
      <c r="O190" s="693"/>
      <c r="P190" s="693"/>
      <c r="Q190" s="693"/>
      <c r="W190" s="693"/>
      <c r="AF190" s="693"/>
      <c r="AO190" s="693"/>
    </row>
    <row r="191">
      <c r="O191" s="693"/>
      <c r="P191" s="693"/>
      <c r="Q191" s="693"/>
      <c r="W191" s="693"/>
      <c r="AF191" s="693"/>
      <c r="AO191" s="693"/>
    </row>
    <row r="192">
      <c r="O192" s="693"/>
      <c r="P192" s="693"/>
      <c r="Q192" s="693"/>
      <c r="W192" s="693"/>
      <c r="AF192" s="693"/>
      <c r="AO192" s="693"/>
    </row>
    <row r="193">
      <c r="O193" s="693"/>
      <c r="P193" s="693"/>
      <c r="Q193" s="693"/>
      <c r="W193" s="693"/>
      <c r="AF193" s="693"/>
      <c r="AO193" s="693"/>
    </row>
    <row r="194">
      <c r="O194" s="693"/>
      <c r="P194" s="693"/>
      <c r="Q194" s="693"/>
      <c r="W194" s="693"/>
      <c r="AF194" s="693"/>
      <c r="AO194" s="693"/>
    </row>
    <row r="195">
      <c r="O195" s="693"/>
      <c r="P195" s="693"/>
      <c r="Q195" s="693"/>
      <c r="W195" s="693"/>
      <c r="AF195" s="693"/>
      <c r="AO195" s="693"/>
    </row>
    <row r="196">
      <c r="O196" s="693"/>
      <c r="P196" s="693"/>
      <c r="Q196" s="693"/>
      <c r="W196" s="693"/>
      <c r="AF196" s="693"/>
      <c r="AO196" s="693"/>
    </row>
    <row r="197">
      <c r="O197" s="693"/>
      <c r="P197" s="693"/>
      <c r="Q197" s="693"/>
      <c r="W197" s="693"/>
      <c r="AF197" s="693"/>
      <c r="AO197" s="693"/>
    </row>
    <row r="198">
      <c r="O198" s="693"/>
      <c r="P198" s="693"/>
      <c r="Q198" s="693"/>
      <c r="W198" s="693"/>
      <c r="AF198" s="693"/>
      <c r="AO198" s="693"/>
    </row>
    <row r="199">
      <c r="O199" s="693"/>
      <c r="P199" s="693"/>
      <c r="Q199" s="693"/>
      <c r="W199" s="693"/>
      <c r="AF199" s="693"/>
      <c r="AO199" s="693"/>
    </row>
    <row r="200">
      <c r="O200" s="693"/>
      <c r="P200" s="693"/>
      <c r="Q200" s="693"/>
      <c r="W200" s="693"/>
      <c r="AF200" s="693"/>
      <c r="AO200" s="693"/>
    </row>
    <row r="201">
      <c r="O201" s="693"/>
      <c r="P201" s="693"/>
      <c r="Q201" s="693"/>
      <c r="W201" s="693"/>
      <c r="AF201" s="693"/>
      <c r="AO201" s="693"/>
    </row>
    <row r="202">
      <c r="O202" s="693"/>
      <c r="P202" s="693"/>
      <c r="Q202" s="693"/>
      <c r="W202" s="693"/>
      <c r="AF202" s="693"/>
      <c r="AO202" s="693"/>
    </row>
    <row r="203">
      <c r="O203" s="693"/>
      <c r="P203" s="693"/>
      <c r="Q203" s="693"/>
      <c r="W203" s="693"/>
      <c r="AF203" s="693"/>
      <c r="AO203" s="693"/>
    </row>
    <row r="204">
      <c r="O204" s="693"/>
      <c r="P204" s="693"/>
      <c r="Q204" s="693"/>
      <c r="W204" s="693"/>
      <c r="AF204" s="693"/>
      <c r="AO204" s="693"/>
    </row>
    <row r="205">
      <c r="O205" s="693"/>
      <c r="P205" s="693"/>
      <c r="Q205" s="693"/>
      <c r="W205" s="693"/>
      <c r="AF205" s="693"/>
      <c r="AO205" s="693"/>
    </row>
    <row r="206">
      <c r="O206" s="693"/>
      <c r="P206" s="693"/>
      <c r="Q206" s="693"/>
      <c r="W206" s="693"/>
      <c r="AF206" s="693"/>
      <c r="AO206" s="693"/>
    </row>
    <row r="207">
      <c r="O207" s="693"/>
      <c r="P207" s="693"/>
      <c r="Q207" s="693"/>
      <c r="W207" s="693"/>
      <c r="AF207" s="693"/>
      <c r="AO207" s="693"/>
    </row>
    <row r="208">
      <c r="O208" s="693"/>
      <c r="P208" s="693"/>
      <c r="Q208" s="693"/>
      <c r="W208" s="693"/>
      <c r="AF208" s="693"/>
      <c r="AO208" s="693"/>
    </row>
    <row r="209">
      <c r="O209" s="693"/>
      <c r="P209" s="693"/>
      <c r="Q209" s="693"/>
      <c r="W209" s="693"/>
      <c r="AF209" s="693"/>
      <c r="AO209" s="693"/>
    </row>
    <row r="210">
      <c r="O210" s="693"/>
      <c r="P210" s="693"/>
      <c r="Q210" s="693"/>
      <c r="W210" s="693"/>
      <c r="AF210" s="693"/>
      <c r="AO210" s="693"/>
    </row>
    <row r="211">
      <c r="O211" s="693"/>
      <c r="P211" s="693"/>
      <c r="Q211" s="693"/>
      <c r="W211" s="693"/>
      <c r="AF211" s="693"/>
      <c r="AO211" s="693"/>
    </row>
    <row r="212">
      <c r="O212" s="693"/>
      <c r="P212" s="693"/>
      <c r="Q212" s="693"/>
      <c r="W212" s="693"/>
      <c r="AF212" s="693"/>
      <c r="AO212" s="693"/>
    </row>
    <row r="213">
      <c r="O213" s="693"/>
      <c r="P213" s="693"/>
      <c r="Q213" s="693"/>
      <c r="W213" s="693"/>
      <c r="AF213" s="693"/>
      <c r="AO213" s="693"/>
    </row>
    <row r="214">
      <c r="O214" s="693"/>
      <c r="P214" s="693"/>
      <c r="Q214" s="693"/>
      <c r="W214" s="693"/>
      <c r="AF214" s="693"/>
      <c r="AO214" s="693"/>
    </row>
    <row r="215">
      <c r="O215" s="693"/>
      <c r="P215" s="693"/>
      <c r="Q215" s="693"/>
      <c r="W215" s="693"/>
      <c r="AF215" s="693"/>
      <c r="AO215" s="693"/>
    </row>
    <row r="216">
      <c r="O216" s="693"/>
      <c r="P216" s="693"/>
      <c r="Q216" s="693"/>
      <c r="W216" s="693"/>
      <c r="AF216" s="693"/>
      <c r="AO216" s="693"/>
    </row>
    <row r="217">
      <c r="O217" s="693"/>
      <c r="P217" s="693"/>
      <c r="Q217" s="693"/>
      <c r="W217" s="693"/>
      <c r="AF217" s="693"/>
      <c r="AO217" s="693"/>
    </row>
    <row r="218">
      <c r="O218" s="693"/>
      <c r="P218" s="693"/>
      <c r="Q218" s="693"/>
      <c r="W218" s="693"/>
      <c r="AF218" s="693"/>
      <c r="AO218" s="693"/>
    </row>
    <row r="219">
      <c r="O219" s="693"/>
      <c r="P219" s="693"/>
      <c r="Q219" s="693"/>
      <c r="W219" s="693"/>
      <c r="AF219" s="693"/>
      <c r="AO219" s="693"/>
    </row>
    <row r="220">
      <c r="O220" s="693"/>
      <c r="P220" s="693"/>
      <c r="Q220" s="693"/>
      <c r="W220" s="693"/>
      <c r="AF220" s="693"/>
      <c r="AO220" s="693"/>
    </row>
    <row r="221">
      <c r="O221" s="693"/>
      <c r="P221" s="693"/>
      <c r="Q221" s="693"/>
      <c r="W221" s="693"/>
      <c r="AF221" s="693"/>
      <c r="AO221" s="693"/>
    </row>
    <row r="222">
      <c r="O222" s="693"/>
      <c r="P222" s="693"/>
      <c r="Q222" s="693"/>
      <c r="W222" s="693"/>
      <c r="AF222" s="693"/>
      <c r="AO222" s="693"/>
    </row>
    <row r="223">
      <c r="O223" s="693"/>
      <c r="P223" s="693"/>
      <c r="Q223" s="693"/>
      <c r="W223" s="693"/>
      <c r="AF223" s="693"/>
      <c r="AO223" s="693"/>
    </row>
    <row r="224">
      <c r="O224" s="693"/>
      <c r="P224" s="693"/>
      <c r="Q224" s="693"/>
      <c r="W224" s="693"/>
      <c r="AF224" s="693"/>
      <c r="AO224" s="693"/>
    </row>
    <row r="225">
      <c r="O225" s="693"/>
      <c r="P225" s="693"/>
      <c r="Q225" s="693"/>
      <c r="W225" s="693"/>
      <c r="AF225" s="693"/>
      <c r="AO225" s="693"/>
    </row>
    <row r="226">
      <c r="O226" s="693"/>
      <c r="P226" s="693"/>
      <c r="Q226" s="693"/>
      <c r="W226" s="693"/>
      <c r="AF226" s="693"/>
      <c r="AO226" s="693"/>
    </row>
    <row r="227">
      <c r="O227" s="693"/>
      <c r="P227" s="693"/>
      <c r="Q227" s="693"/>
      <c r="W227" s="693"/>
      <c r="AF227" s="693"/>
      <c r="AO227" s="693"/>
    </row>
    <row r="228">
      <c r="O228" s="693"/>
      <c r="P228" s="693"/>
      <c r="Q228" s="693"/>
      <c r="W228" s="693"/>
      <c r="AF228" s="693"/>
      <c r="AO228" s="693"/>
    </row>
    <row r="229">
      <c r="O229" s="693"/>
      <c r="P229" s="693"/>
      <c r="Q229" s="693"/>
      <c r="W229" s="693"/>
      <c r="AF229" s="693"/>
      <c r="AO229" s="693"/>
    </row>
    <row r="230">
      <c r="O230" s="693"/>
      <c r="P230" s="693"/>
      <c r="Q230" s="693"/>
      <c r="W230" s="693"/>
      <c r="AF230" s="693"/>
      <c r="AO230" s="693"/>
    </row>
    <row r="231">
      <c r="O231" s="693"/>
      <c r="P231" s="693"/>
      <c r="Q231" s="693"/>
      <c r="W231" s="693"/>
      <c r="AF231" s="693"/>
      <c r="AO231" s="693"/>
    </row>
    <row r="232">
      <c r="O232" s="693"/>
      <c r="P232" s="693"/>
      <c r="Q232" s="693"/>
      <c r="W232" s="693"/>
      <c r="AF232" s="693"/>
      <c r="AO232" s="693"/>
    </row>
    <row r="233">
      <c r="O233" s="693"/>
      <c r="P233" s="693"/>
      <c r="Q233" s="693"/>
      <c r="W233" s="693"/>
      <c r="AF233" s="693"/>
      <c r="AO233" s="693"/>
    </row>
    <row r="234">
      <c r="O234" s="693"/>
      <c r="P234" s="693"/>
      <c r="Q234" s="693"/>
      <c r="W234" s="693"/>
      <c r="AF234" s="693"/>
      <c r="AO234" s="693"/>
    </row>
    <row r="235">
      <c r="O235" s="693"/>
      <c r="P235" s="693"/>
      <c r="Q235" s="693"/>
      <c r="W235" s="693"/>
      <c r="AF235" s="693"/>
      <c r="AO235" s="693"/>
    </row>
    <row r="236">
      <c r="O236" s="693"/>
      <c r="P236" s="693"/>
      <c r="Q236" s="693"/>
      <c r="W236" s="693"/>
      <c r="AF236" s="693"/>
      <c r="AO236" s="693"/>
    </row>
    <row r="237">
      <c r="O237" s="693"/>
      <c r="P237" s="693"/>
      <c r="Q237" s="693"/>
      <c r="W237" s="693"/>
      <c r="AF237" s="693"/>
      <c r="AO237" s="693"/>
    </row>
    <row r="238">
      <c r="O238" s="693"/>
      <c r="P238" s="693"/>
      <c r="Q238" s="693"/>
      <c r="W238" s="693"/>
      <c r="AF238" s="693"/>
      <c r="AO238" s="693"/>
    </row>
    <row r="239">
      <c r="O239" s="693"/>
      <c r="P239" s="693"/>
      <c r="Q239" s="693"/>
      <c r="W239" s="693"/>
      <c r="AF239" s="693"/>
      <c r="AO239" s="693"/>
    </row>
    <row r="240">
      <c r="O240" s="693"/>
      <c r="P240" s="693"/>
      <c r="Q240" s="693"/>
      <c r="W240" s="693"/>
      <c r="AF240" s="693"/>
      <c r="AO240" s="693"/>
    </row>
    <row r="241">
      <c r="O241" s="693"/>
      <c r="P241" s="693"/>
      <c r="Q241" s="693"/>
      <c r="W241" s="693"/>
      <c r="AF241" s="693"/>
      <c r="AO241" s="693"/>
    </row>
    <row r="242">
      <c r="O242" s="693"/>
      <c r="P242" s="693"/>
      <c r="Q242" s="693"/>
      <c r="W242" s="693"/>
      <c r="AF242" s="693"/>
      <c r="AO242" s="693"/>
    </row>
    <row r="243">
      <c r="O243" s="693"/>
      <c r="P243" s="693"/>
      <c r="Q243" s="693"/>
      <c r="W243" s="693"/>
      <c r="AF243" s="693"/>
      <c r="AO243" s="693"/>
    </row>
    <row r="244">
      <c r="O244" s="693"/>
      <c r="P244" s="693"/>
      <c r="Q244" s="693"/>
      <c r="W244" s="693"/>
      <c r="AF244" s="693"/>
      <c r="AO244" s="693"/>
    </row>
    <row r="245">
      <c r="O245" s="693"/>
      <c r="P245" s="693"/>
      <c r="Q245" s="693"/>
      <c r="W245" s="693"/>
      <c r="AF245" s="693"/>
      <c r="AO245" s="693"/>
    </row>
    <row r="246">
      <c r="O246" s="693"/>
      <c r="P246" s="693"/>
      <c r="Q246" s="693"/>
      <c r="W246" s="693"/>
      <c r="AF246" s="693"/>
      <c r="AO246" s="693"/>
    </row>
    <row r="247">
      <c r="O247" s="693"/>
      <c r="P247" s="693"/>
      <c r="Q247" s="693"/>
      <c r="W247" s="693"/>
      <c r="AF247" s="693"/>
      <c r="AO247" s="693"/>
    </row>
    <row r="248">
      <c r="O248" s="693"/>
      <c r="P248" s="693"/>
      <c r="Q248" s="693"/>
      <c r="W248" s="693"/>
      <c r="AF248" s="693"/>
      <c r="AO248" s="693"/>
    </row>
    <row r="249">
      <c r="O249" s="693"/>
      <c r="P249" s="693"/>
      <c r="Q249" s="693"/>
      <c r="W249" s="693"/>
      <c r="AF249" s="693"/>
      <c r="AO249" s="693"/>
    </row>
    <row r="250">
      <c r="O250" s="693"/>
      <c r="P250" s="693"/>
      <c r="Q250" s="693"/>
      <c r="W250" s="693"/>
      <c r="AF250" s="693"/>
      <c r="AO250" s="693"/>
    </row>
    <row r="251">
      <c r="O251" s="693"/>
      <c r="P251" s="693"/>
      <c r="Q251" s="693"/>
      <c r="W251" s="693"/>
      <c r="AF251" s="693"/>
      <c r="AO251" s="693"/>
    </row>
    <row r="252">
      <c r="O252" s="693"/>
      <c r="P252" s="693"/>
      <c r="Q252" s="693"/>
      <c r="W252" s="693"/>
      <c r="AF252" s="693"/>
      <c r="AO252" s="693"/>
    </row>
    <row r="253">
      <c r="O253" s="693"/>
      <c r="P253" s="693"/>
      <c r="Q253" s="693"/>
      <c r="W253" s="693"/>
      <c r="AF253" s="693"/>
      <c r="AO253" s="693"/>
    </row>
    <row r="254">
      <c r="O254" s="693"/>
      <c r="P254" s="693"/>
      <c r="Q254" s="693"/>
      <c r="W254" s="693"/>
      <c r="AF254" s="693"/>
      <c r="AO254" s="693"/>
    </row>
    <row r="255">
      <c r="O255" s="693"/>
      <c r="P255" s="693"/>
      <c r="Q255" s="693"/>
      <c r="W255" s="693"/>
      <c r="AF255" s="693"/>
      <c r="AO255" s="693"/>
    </row>
    <row r="256">
      <c r="O256" s="693"/>
      <c r="P256" s="693"/>
      <c r="Q256" s="693"/>
      <c r="W256" s="693"/>
      <c r="AF256" s="693"/>
      <c r="AO256" s="693"/>
    </row>
    <row r="257">
      <c r="O257" s="693"/>
      <c r="P257" s="693"/>
      <c r="Q257" s="693"/>
      <c r="W257" s="693"/>
      <c r="AF257" s="693"/>
      <c r="AO257" s="693"/>
    </row>
    <row r="258">
      <c r="O258" s="693"/>
      <c r="P258" s="693"/>
      <c r="Q258" s="693"/>
      <c r="W258" s="693"/>
      <c r="AF258" s="693"/>
      <c r="AO258" s="693"/>
    </row>
    <row r="259">
      <c r="O259" s="693"/>
      <c r="P259" s="693"/>
      <c r="Q259" s="693"/>
      <c r="W259" s="693"/>
      <c r="AF259" s="693"/>
      <c r="AO259" s="693"/>
    </row>
    <row r="260">
      <c r="O260" s="693"/>
      <c r="P260" s="693"/>
      <c r="Q260" s="693"/>
      <c r="W260" s="693"/>
      <c r="AF260" s="693"/>
      <c r="AO260" s="693"/>
    </row>
    <row r="261">
      <c r="O261" s="693"/>
      <c r="P261" s="693"/>
      <c r="Q261" s="693"/>
      <c r="W261" s="693"/>
      <c r="AF261" s="693"/>
      <c r="AO261" s="693"/>
    </row>
    <row r="262">
      <c r="O262" s="693"/>
      <c r="P262" s="693"/>
      <c r="Q262" s="693"/>
      <c r="W262" s="693"/>
      <c r="AF262" s="693"/>
      <c r="AO262" s="693"/>
    </row>
    <row r="263">
      <c r="O263" s="693"/>
      <c r="P263" s="693"/>
      <c r="Q263" s="693"/>
      <c r="W263" s="693"/>
      <c r="AF263" s="693"/>
      <c r="AO263" s="693"/>
    </row>
    <row r="264">
      <c r="O264" s="693"/>
      <c r="P264" s="693"/>
      <c r="Q264" s="693"/>
      <c r="W264" s="693"/>
      <c r="AF264" s="693"/>
      <c r="AO264" s="693"/>
    </row>
    <row r="265">
      <c r="O265" s="693"/>
      <c r="P265" s="693"/>
      <c r="Q265" s="693"/>
      <c r="W265" s="693"/>
      <c r="AF265" s="693"/>
      <c r="AO265" s="693"/>
    </row>
    <row r="266">
      <c r="O266" s="693"/>
      <c r="P266" s="693"/>
      <c r="Q266" s="693"/>
      <c r="W266" s="693"/>
      <c r="AF266" s="693"/>
      <c r="AO266" s="693"/>
    </row>
    <row r="267">
      <c r="O267" s="693"/>
      <c r="P267" s="693"/>
      <c r="Q267" s="693"/>
      <c r="W267" s="693"/>
      <c r="AF267" s="693"/>
      <c r="AO267" s="693"/>
    </row>
    <row r="268">
      <c r="O268" s="693"/>
      <c r="P268" s="693"/>
      <c r="Q268" s="693"/>
      <c r="W268" s="693"/>
      <c r="AF268" s="693"/>
      <c r="AO268" s="693"/>
    </row>
    <row r="269">
      <c r="O269" s="693"/>
      <c r="P269" s="693"/>
      <c r="Q269" s="693"/>
      <c r="W269" s="693"/>
      <c r="AF269" s="693"/>
      <c r="AO269" s="693"/>
    </row>
    <row r="270">
      <c r="O270" s="693"/>
      <c r="P270" s="693"/>
      <c r="Q270" s="693"/>
      <c r="W270" s="693"/>
      <c r="AF270" s="693"/>
      <c r="AO270" s="693"/>
    </row>
    <row r="271">
      <c r="O271" s="693"/>
      <c r="P271" s="693"/>
      <c r="Q271" s="693"/>
      <c r="W271" s="693"/>
      <c r="AF271" s="693"/>
      <c r="AO271" s="693"/>
    </row>
    <row r="272">
      <c r="O272" s="693"/>
      <c r="P272" s="693"/>
      <c r="Q272" s="693"/>
      <c r="W272" s="693"/>
      <c r="AF272" s="693"/>
      <c r="AO272" s="693"/>
    </row>
    <row r="273">
      <c r="O273" s="693"/>
      <c r="P273" s="693"/>
      <c r="Q273" s="693"/>
      <c r="W273" s="693"/>
      <c r="AF273" s="693"/>
      <c r="AO273" s="693"/>
    </row>
    <row r="274">
      <c r="O274" s="693"/>
      <c r="P274" s="693"/>
      <c r="Q274" s="693"/>
      <c r="W274" s="693"/>
      <c r="AF274" s="693"/>
      <c r="AO274" s="693"/>
    </row>
    <row r="275">
      <c r="O275" s="693"/>
      <c r="P275" s="693"/>
      <c r="Q275" s="693"/>
      <c r="W275" s="693"/>
      <c r="AF275" s="693"/>
      <c r="AO275" s="693"/>
    </row>
    <row r="276">
      <c r="O276" s="693"/>
      <c r="P276" s="693"/>
      <c r="Q276" s="693"/>
      <c r="W276" s="693"/>
      <c r="AF276" s="693"/>
      <c r="AO276" s="693"/>
    </row>
    <row r="277">
      <c r="O277" s="693"/>
      <c r="P277" s="693"/>
      <c r="Q277" s="693"/>
      <c r="W277" s="693"/>
      <c r="AF277" s="693"/>
      <c r="AO277" s="693"/>
    </row>
    <row r="278">
      <c r="O278" s="693"/>
      <c r="P278" s="693"/>
      <c r="Q278" s="693"/>
      <c r="W278" s="693"/>
      <c r="AF278" s="693"/>
      <c r="AO278" s="693"/>
    </row>
    <row r="279">
      <c r="O279" s="693"/>
      <c r="P279" s="693"/>
      <c r="Q279" s="693"/>
      <c r="W279" s="693"/>
      <c r="AF279" s="693"/>
      <c r="AO279" s="693"/>
    </row>
    <row r="280">
      <c r="O280" s="693"/>
      <c r="P280" s="693"/>
      <c r="Q280" s="693"/>
      <c r="W280" s="693"/>
      <c r="AF280" s="693"/>
      <c r="AO280" s="693"/>
    </row>
    <row r="281">
      <c r="O281" s="693"/>
      <c r="P281" s="693"/>
      <c r="Q281" s="693"/>
      <c r="W281" s="693"/>
      <c r="AF281" s="693"/>
      <c r="AO281" s="693"/>
    </row>
    <row r="282">
      <c r="O282" s="693"/>
      <c r="P282" s="693"/>
      <c r="Q282" s="693"/>
      <c r="W282" s="693"/>
      <c r="AF282" s="693"/>
      <c r="AO282" s="693"/>
    </row>
    <row r="283">
      <c r="O283" s="693"/>
      <c r="P283" s="693"/>
      <c r="Q283" s="693"/>
      <c r="W283" s="693"/>
      <c r="AF283" s="693"/>
      <c r="AO283" s="693"/>
    </row>
    <row r="284">
      <c r="O284" s="693"/>
      <c r="P284" s="693"/>
      <c r="Q284" s="693"/>
      <c r="W284" s="693"/>
      <c r="AF284" s="693"/>
      <c r="AO284" s="693"/>
    </row>
    <row r="285">
      <c r="O285" s="693"/>
      <c r="P285" s="693"/>
      <c r="Q285" s="693"/>
      <c r="W285" s="693"/>
      <c r="AF285" s="693"/>
      <c r="AO285" s="693"/>
    </row>
    <row r="286">
      <c r="O286" s="693"/>
      <c r="P286" s="693"/>
      <c r="Q286" s="693"/>
      <c r="W286" s="693"/>
      <c r="AF286" s="693"/>
      <c r="AO286" s="693"/>
    </row>
    <row r="287">
      <c r="O287" s="693"/>
      <c r="P287" s="693"/>
      <c r="Q287" s="693"/>
      <c r="W287" s="693"/>
      <c r="AF287" s="693"/>
      <c r="AO287" s="693"/>
    </row>
    <row r="288">
      <c r="O288" s="693"/>
      <c r="P288" s="693"/>
      <c r="Q288" s="693"/>
      <c r="W288" s="693"/>
      <c r="AF288" s="693"/>
      <c r="AO288" s="693"/>
    </row>
    <row r="289">
      <c r="O289" s="693"/>
      <c r="P289" s="693"/>
      <c r="Q289" s="693"/>
      <c r="W289" s="693"/>
      <c r="AF289" s="693"/>
      <c r="AO289" s="693"/>
    </row>
    <row r="290">
      <c r="O290" s="693"/>
      <c r="P290" s="693"/>
      <c r="Q290" s="693"/>
      <c r="W290" s="693"/>
      <c r="AF290" s="693"/>
      <c r="AO290" s="693"/>
    </row>
    <row r="291">
      <c r="O291" s="693"/>
      <c r="P291" s="693"/>
      <c r="Q291" s="693"/>
      <c r="W291" s="693"/>
      <c r="AF291" s="693"/>
      <c r="AO291" s="693"/>
    </row>
    <row r="292">
      <c r="O292" s="693"/>
      <c r="P292" s="693"/>
      <c r="Q292" s="693"/>
      <c r="W292" s="693"/>
      <c r="AF292" s="693"/>
      <c r="AO292" s="693"/>
    </row>
    <row r="293">
      <c r="O293" s="693"/>
      <c r="P293" s="693"/>
      <c r="Q293" s="693"/>
      <c r="W293" s="693"/>
      <c r="AF293" s="693"/>
      <c r="AO293" s="693"/>
    </row>
    <row r="294">
      <c r="O294" s="693"/>
      <c r="P294" s="693"/>
      <c r="Q294" s="693"/>
      <c r="W294" s="693"/>
      <c r="AF294" s="693"/>
      <c r="AO294" s="693"/>
    </row>
    <row r="295">
      <c r="O295" s="693"/>
      <c r="P295" s="693"/>
      <c r="Q295" s="693"/>
      <c r="W295" s="693"/>
      <c r="AF295" s="693"/>
      <c r="AO295" s="693"/>
    </row>
    <row r="296">
      <c r="O296" s="693"/>
      <c r="P296" s="693"/>
      <c r="Q296" s="693"/>
      <c r="W296" s="693"/>
      <c r="AF296" s="693"/>
      <c r="AO296" s="693"/>
    </row>
    <row r="297">
      <c r="O297" s="693"/>
      <c r="P297" s="693"/>
      <c r="Q297" s="693"/>
      <c r="W297" s="693"/>
      <c r="AF297" s="693"/>
      <c r="AO297" s="693"/>
    </row>
    <row r="298">
      <c r="O298" s="693"/>
      <c r="P298" s="693"/>
      <c r="Q298" s="693"/>
      <c r="W298" s="693"/>
      <c r="AF298" s="693"/>
      <c r="AO298" s="693"/>
    </row>
    <row r="299">
      <c r="O299" s="693"/>
      <c r="P299" s="693"/>
      <c r="Q299" s="693"/>
      <c r="W299" s="693"/>
      <c r="AF299" s="693"/>
      <c r="AO299" s="693"/>
    </row>
    <row r="300">
      <c r="O300" s="693"/>
      <c r="P300" s="693"/>
      <c r="Q300" s="693"/>
      <c r="W300" s="693"/>
      <c r="AF300" s="693"/>
      <c r="AO300" s="693"/>
    </row>
    <row r="301">
      <c r="O301" s="693"/>
      <c r="P301" s="693"/>
      <c r="Q301" s="693"/>
      <c r="W301" s="693"/>
      <c r="AF301" s="693"/>
      <c r="AO301" s="693"/>
    </row>
    <row r="302">
      <c r="O302" s="693"/>
      <c r="P302" s="693"/>
      <c r="Q302" s="693"/>
      <c r="W302" s="693"/>
      <c r="AF302" s="693"/>
      <c r="AO302" s="693"/>
    </row>
    <row r="303">
      <c r="O303" s="693"/>
      <c r="P303" s="693"/>
      <c r="Q303" s="693"/>
      <c r="W303" s="693"/>
      <c r="AF303" s="693"/>
      <c r="AO303" s="693"/>
    </row>
    <row r="304">
      <c r="O304" s="693"/>
      <c r="P304" s="693"/>
      <c r="Q304" s="693"/>
      <c r="W304" s="693"/>
      <c r="AF304" s="693"/>
      <c r="AO304" s="693"/>
    </row>
    <row r="305">
      <c r="O305" s="693"/>
      <c r="P305" s="693"/>
      <c r="Q305" s="693"/>
      <c r="W305" s="693"/>
      <c r="AF305" s="693"/>
      <c r="AO305" s="693"/>
    </row>
    <row r="306">
      <c r="O306" s="693"/>
      <c r="P306" s="693"/>
      <c r="Q306" s="693"/>
      <c r="W306" s="693"/>
      <c r="AF306" s="693"/>
      <c r="AO306" s="693"/>
    </row>
    <row r="307">
      <c r="O307" s="693"/>
      <c r="P307" s="693"/>
      <c r="Q307" s="693"/>
      <c r="W307" s="693"/>
      <c r="AF307" s="693"/>
      <c r="AO307" s="693"/>
    </row>
    <row r="308">
      <c r="O308" s="693"/>
      <c r="P308" s="693"/>
      <c r="Q308" s="693"/>
      <c r="W308" s="693"/>
      <c r="AF308" s="693"/>
      <c r="AO308" s="693"/>
    </row>
    <row r="309">
      <c r="O309" s="693"/>
      <c r="P309" s="693"/>
      <c r="Q309" s="693"/>
      <c r="W309" s="693"/>
      <c r="AF309" s="693"/>
      <c r="AO309" s="693"/>
    </row>
    <row r="310">
      <c r="O310" s="693"/>
      <c r="P310" s="693"/>
      <c r="Q310" s="693"/>
      <c r="W310" s="693"/>
      <c r="AF310" s="693"/>
      <c r="AO310" s="693"/>
    </row>
    <row r="311">
      <c r="O311" s="693"/>
      <c r="P311" s="693"/>
      <c r="Q311" s="693"/>
      <c r="W311" s="693"/>
      <c r="AF311" s="693"/>
      <c r="AO311" s="693"/>
    </row>
    <row r="312">
      <c r="O312" s="693"/>
      <c r="P312" s="693"/>
      <c r="Q312" s="693"/>
      <c r="W312" s="693"/>
      <c r="AF312" s="693"/>
      <c r="AO312" s="693"/>
    </row>
    <row r="313">
      <c r="O313" s="693"/>
      <c r="P313" s="693"/>
      <c r="Q313" s="693"/>
      <c r="W313" s="693"/>
      <c r="AF313" s="693"/>
      <c r="AO313" s="693"/>
    </row>
    <row r="314">
      <c r="O314" s="693"/>
      <c r="P314" s="693"/>
      <c r="Q314" s="693"/>
      <c r="W314" s="693"/>
      <c r="AF314" s="693"/>
      <c r="AO314" s="693"/>
    </row>
    <row r="315">
      <c r="O315" s="693"/>
      <c r="P315" s="693"/>
      <c r="Q315" s="693"/>
      <c r="W315" s="693"/>
      <c r="AF315" s="693"/>
      <c r="AO315" s="693"/>
    </row>
    <row r="316">
      <c r="O316" s="693"/>
      <c r="P316" s="693"/>
      <c r="Q316" s="693"/>
      <c r="W316" s="693"/>
      <c r="AF316" s="693"/>
      <c r="AO316" s="693"/>
    </row>
    <row r="317">
      <c r="O317" s="693"/>
      <c r="P317" s="693"/>
      <c r="Q317" s="693"/>
      <c r="W317" s="693"/>
      <c r="AF317" s="693"/>
      <c r="AO317" s="693"/>
    </row>
    <row r="318">
      <c r="O318" s="693"/>
      <c r="P318" s="693"/>
      <c r="Q318" s="693"/>
      <c r="W318" s="693"/>
      <c r="AF318" s="693"/>
      <c r="AO318" s="693"/>
    </row>
    <row r="319">
      <c r="O319" s="693"/>
      <c r="P319" s="693"/>
      <c r="Q319" s="693"/>
      <c r="W319" s="693"/>
      <c r="AF319" s="693"/>
      <c r="AO319" s="693"/>
    </row>
    <row r="320">
      <c r="O320" s="693"/>
      <c r="P320" s="693"/>
      <c r="Q320" s="693"/>
      <c r="W320" s="693"/>
      <c r="AF320" s="693"/>
      <c r="AO320" s="693"/>
    </row>
    <row r="321">
      <c r="O321" s="693"/>
      <c r="P321" s="693"/>
      <c r="Q321" s="693"/>
      <c r="W321" s="693"/>
      <c r="AF321" s="693"/>
      <c r="AO321" s="693"/>
    </row>
    <row r="322">
      <c r="O322" s="693"/>
      <c r="P322" s="693"/>
      <c r="Q322" s="693"/>
      <c r="W322" s="693"/>
      <c r="AF322" s="693"/>
      <c r="AO322" s="693"/>
    </row>
    <row r="323">
      <c r="O323" s="693"/>
      <c r="P323" s="693"/>
      <c r="Q323" s="693"/>
      <c r="W323" s="693"/>
      <c r="AF323" s="693"/>
      <c r="AO323" s="693"/>
    </row>
    <row r="324">
      <c r="O324" s="693"/>
      <c r="P324" s="693"/>
      <c r="Q324" s="693"/>
      <c r="W324" s="693"/>
      <c r="AF324" s="693"/>
      <c r="AO324" s="693"/>
    </row>
    <row r="325">
      <c r="O325" s="693"/>
      <c r="P325" s="693"/>
      <c r="Q325" s="693"/>
      <c r="W325" s="693"/>
      <c r="AF325" s="693"/>
      <c r="AO325" s="693"/>
    </row>
    <row r="326">
      <c r="O326" s="693"/>
      <c r="P326" s="693"/>
      <c r="Q326" s="693"/>
      <c r="W326" s="693"/>
      <c r="AF326" s="693"/>
      <c r="AO326" s="693"/>
    </row>
    <row r="327">
      <c r="O327" s="693"/>
      <c r="P327" s="693"/>
      <c r="Q327" s="693"/>
      <c r="W327" s="693"/>
      <c r="AF327" s="693"/>
      <c r="AO327" s="693"/>
    </row>
    <row r="328">
      <c r="O328" s="693"/>
      <c r="P328" s="693"/>
      <c r="Q328" s="693"/>
      <c r="W328" s="693"/>
      <c r="AF328" s="693"/>
      <c r="AO328" s="693"/>
    </row>
    <row r="329">
      <c r="O329" s="693"/>
      <c r="P329" s="693"/>
      <c r="Q329" s="693"/>
      <c r="W329" s="693"/>
      <c r="AF329" s="693"/>
      <c r="AO329" s="693"/>
    </row>
    <row r="330">
      <c r="O330" s="693"/>
      <c r="P330" s="693"/>
      <c r="Q330" s="693"/>
      <c r="W330" s="693"/>
      <c r="AF330" s="693"/>
      <c r="AO330" s="693"/>
    </row>
    <row r="331">
      <c r="O331" s="693"/>
      <c r="P331" s="693"/>
      <c r="Q331" s="693"/>
      <c r="W331" s="693"/>
      <c r="AF331" s="693"/>
      <c r="AO331" s="693"/>
    </row>
    <row r="332">
      <c r="O332" s="693"/>
      <c r="P332" s="693"/>
      <c r="Q332" s="693"/>
      <c r="W332" s="693"/>
      <c r="AF332" s="693"/>
      <c r="AO332" s="693"/>
    </row>
    <row r="333">
      <c r="O333" s="693"/>
      <c r="P333" s="693"/>
      <c r="Q333" s="693"/>
      <c r="W333" s="693"/>
      <c r="AF333" s="693"/>
      <c r="AO333" s="693"/>
    </row>
    <row r="334">
      <c r="O334" s="693"/>
      <c r="P334" s="693"/>
      <c r="Q334" s="693"/>
      <c r="W334" s="693"/>
      <c r="AF334" s="693"/>
      <c r="AO334" s="693"/>
    </row>
    <row r="335">
      <c r="O335" s="693"/>
      <c r="P335" s="693"/>
      <c r="Q335" s="693"/>
      <c r="W335" s="693"/>
      <c r="AF335" s="693"/>
      <c r="AO335" s="693"/>
    </row>
    <row r="336">
      <c r="O336" s="693"/>
      <c r="P336" s="693"/>
      <c r="Q336" s="693"/>
      <c r="W336" s="693"/>
      <c r="AF336" s="693"/>
      <c r="AO336" s="693"/>
    </row>
    <row r="337">
      <c r="O337" s="693"/>
      <c r="P337" s="693"/>
      <c r="Q337" s="693"/>
      <c r="W337" s="693"/>
      <c r="AF337" s="693"/>
      <c r="AO337" s="693"/>
    </row>
    <row r="338">
      <c r="O338" s="693"/>
      <c r="P338" s="693"/>
      <c r="Q338" s="693"/>
      <c r="W338" s="693"/>
      <c r="AF338" s="693"/>
      <c r="AO338" s="693"/>
    </row>
    <row r="339">
      <c r="O339" s="693"/>
      <c r="P339" s="693"/>
      <c r="Q339" s="693"/>
      <c r="W339" s="693"/>
      <c r="AF339" s="693"/>
      <c r="AO339" s="693"/>
    </row>
    <row r="340">
      <c r="O340" s="693"/>
      <c r="P340" s="693"/>
      <c r="Q340" s="693"/>
      <c r="W340" s="693"/>
      <c r="AF340" s="693"/>
      <c r="AO340" s="693"/>
    </row>
    <row r="341">
      <c r="O341" s="693"/>
      <c r="P341" s="693"/>
      <c r="Q341" s="693"/>
      <c r="W341" s="693"/>
      <c r="AF341" s="693"/>
      <c r="AO341" s="693"/>
    </row>
    <row r="342">
      <c r="O342" s="693"/>
      <c r="P342" s="693"/>
      <c r="Q342" s="693"/>
      <c r="W342" s="693"/>
      <c r="AF342" s="693"/>
      <c r="AO342" s="693"/>
    </row>
    <row r="343">
      <c r="O343" s="693"/>
      <c r="P343" s="693"/>
      <c r="Q343" s="693"/>
      <c r="W343" s="693"/>
      <c r="AF343" s="693"/>
      <c r="AO343" s="693"/>
    </row>
    <row r="344">
      <c r="O344" s="693"/>
      <c r="P344" s="693"/>
      <c r="Q344" s="693"/>
      <c r="W344" s="693"/>
      <c r="AF344" s="693"/>
      <c r="AO344" s="693"/>
    </row>
    <row r="345">
      <c r="O345" s="693"/>
      <c r="P345" s="693"/>
      <c r="Q345" s="693"/>
      <c r="W345" s="693"/>
      <c r="AF345" s="693"/>
      <c r="AO345" s="693"/>
    </row>
    <row r="346">
      <c r="O346" s="693"/>
      <c r="P346" s="693"/>
      <c r="Q346" s="693"/>
      <c r="W346" s="693"/>
      <c r="AF346" s="693"/>
      <c r="AO346" s="693"/>
    </row>
    <row r="347">
      <c r="O347" s="693"/>
      <c r="P347" s="693"/>
      <c r="Q347" s="693"/>
      <c r="W347" s="693"/>
      <c r="AF347" s="693"/>
      <c r="AO347" s="693"/>
    </row>
    <row r="348">
      <c r="O348" s="693"/>
      <c r="P348" s="693"/>
      <c r="Q348" s="693"/>
      <c r="W348" s="693"/>
      <c r="AF348" s="693"/>
      <c r="AO348" s="693"/>
    </row>
    <row r="349">
      <c r="O349" s="693"/>
      <c r="P349" s="693"/>
      <c r="Q349" s="693"/>
      <c r="W349" s="693"/>
      <c r="AF349" s="693"/>
      <c r="AO349" s="693"/>
    </row>
    <row r="350">
      <c r="O350" s="693"/>
      <c r="P350" s="693"/>
      <c r="Q350" s="693"/>
      <c r="W350" s="693"/>
      <c r="AF350" s="693"/>
      <c r="AO350" s="693"/>
    </row>
    <row r="351">
      <c r="O351" s="693"/>
      <c r="P351" s="693"/>
      <c r="Q351" s="693"/>
      <c r="W351" s="693"/>
      <c r="AF351" s="693"/>
      <c r="AO351" s="693"/>
    </row>
    <row r="352">
      <c r="O352" s="693"/>
      <c r="P352" s="693"/>
      <c r="Q352" s="693"/>
      <c r="W352" s="693"/>
      <c r="AF352" s="693"/>
      <c r="AO352" s="693"/>
    </row>
    <row r="353">
      <c r="O353" s="693"/>
      <c r="P353" s="693"/>
      <c r="Q353" s="693"/>
      <c r="W353" s="693"/>
      <c r="AF353" s="693"/>
      <c r="AO353" s="693"/>
    </row>
    <row r="354">
      <c r="O354" s="693"/>
      <c r="P354" s="693"/>
      <c r="Q354" s="693"/>
      <c r="W354" s="693"/>
      <c r="AF354" s="693"/>
      <c r="AO354" s="693"/>
    </row>
    <row r="355">
      <c r="O355" s="693"/>
      <c r="P355" s="693"/>
      <c r="Q355" s="693"/>
      <c r="W355" s="693"/>
      <c r="AF355" s="693"/>
      <c r="AO355" s="693"/>
    </row>
    <row r="356">
      <c r="O356" s="693"/>
      <c r="P356" s="693"/>
      <c r="Q356" s="693"/>
      <c r="W356" s="693"/>
      <c r="AF356" s="693"/>
      <c r="AO356" s="693"/>
    </row>
    <row r="357">
      <c r="O357" s="693"/>
      <c r="P357" s="693"/>
      <c r="Q357" s="693"/>
      <c r="W357" s="693"/>
      <c r="AF357" s="693"/>
      <c r="AO357" s="693"/>
    </row>
    <row r="358">
      <c r="O358" s="693"/>
      <c r="P358" s="693"/>
      <c r="Q358" s="693"/>
      <c r="W358" s="693"/>
      <c r="AF358" s="693"/>
      <c r="AO358" s="693"/>
    </row>
    <row r="359">
      <c r="O359" s="693"/>
      <c r="P359" s="693"/>
      <c r="Q359" s="693"/>
      <c r="W359" s="693"/>
      <c r="AF359" s="693"/>
      <c r="AO359" s="693"/>
    </row>
    <row r="360">
      <c r="O360" s="693"/>
      <c r="P360" s="693"/>
      <c r="Q360" s="693"/>
      <c r="W360" s="693"/>
      <c r="AF360" s="693"/>
      <c r="AO360" s="693"/>
    </row>
    <row r="361">
      <c r="O361" s="693"/>
      <c r="P361" s="693"/>
      <c r="Q361" s="693"/>
      <c r="W361" s="693"/>
      <c r="AF361" s="693"/>
      <c r="AO361" s="693"/>
    </row>
    <row r="362">
      <c r="O362" s="693"/>
      <c r="P362" s="693"/>
      <c r="Q362" s="693"/>
      <c r="W362" s="693"/>
      <c r="AF362" s="693"/>
      <c r="AO362" s="693"/>
    </row>
    <row r="363">
      <c r="O363" s="693"/>
      <c r="P363" s="693"/>
      <c r="Q363" s="693"/>
      <c r="W363" s="693"/>
      <c r="AF363" s="693"/>
      <c r="AO363" s="693"/>
    </row>
    <row r="364">
      <c r="O364" s="693"/>
      <c r="P364" s="693"/>
      <c r="Q364" s="693"/>
      <c r="W364" s="693"/>
      <c r="AF364" s="693"/>
      <c r="AO364" s="693"/>
    </row>
    <row r="365">
      <c r="O365" s="693"/>
      <c r="P365" s="693"/>
      <c r="Q365" s="693"/>
      <c r="W365" s="693"/>
      <c r="AF365" s="693"/>
      <c r="AO365" s="693"/>
    </row>
    <row r="366">
      <c r="O366" s="693"/>
      <c r="P366" s="693"/>
      <c r="Q366" s="693"/>
      <c r="W366" s="693"/>
      <c r="AF366" s="693"/>
      <c r="AO366" s="693"/>
    </row>
    <row r="367">
      <c r="O367" s="693"/>
      <c r="P367" s="693"/>
      <c r="Q367" s="693"/>
      <c r="W367" s="693"/>
      <c r="AF367" s="693"/>
      <c r="AO367" s="693"/>
    </row>
    <row r="368">
      <c r="O368" s="693"/>
      <c r="P368" s="693"/>
      <c r="Q368" s="693"/>
      <c r="W368" s="693"/>
      <c r="AF368" s="693"/>
      <c r="AO368" s="693"/>
    </row>
    <row r="369">
      <c r="O369" s="693"/>
      <c r="P369" s="693"/>
      <c r="Q369" s="693"/>
      <c r="W369" s="693"/>
      <c r="AF369" s="693"/>
      <c r="AO369" s="693"/>
    </row>
    <row r="370">
      <c r="O370" s="693"/>
      <c r="P370" s="693"/>
      <c r="Q370" s="693"/>
      <c r="W370" s="693"/>
      <c r="AF370" s="693"/>
      <c r="AO370" s="693"/>
    </row>
    <row r="371">
      <c r="O371" s="693"/>
      <c r="P371" s="693"/>
      <c r="Q371" s="693"/>
      <c r="W371" s="693"/>
      <c r="AF371" s="693"/>
      <c r="AO371" s="693"/>
    </row>
    <row r="372">
      <c r="O372" s="693"/>
      <c r="P372" s="693"/>
      <c r="Q372" s="693"/>
      <c r="W372" s="693"/>
      <c r="AF372" s="693"/>
      <c r="AO372" s="693"/>
    </row>
    <row r="373">
      <c r="O373" s="693"/>
      <c r="P373" s="693"/>
      <c r="Q373" s="693"/>
      <c r="W373" s="693"/>
      <c r="AF373" s="693"/>
      <c r="AO373" s="693"/>
    </row>
    <row r="374">
      <c r="O374" s="693"/>
      <c r="P374" s="693"/>
      <c r="Q374" s="693"/>
      <c r="W374" s="693"/>
      <c r="AF374" s="693"/>
      <c r="AO374" s="693"/>
    </row>
    <row r="375">
      <c r="O375" s="693"/>
      <c r="P375" s="693"/>
      <c r="Q375" s="693"/>
      <c r="W375" s="693"/>
      <c r="AF375" s="693"/>
      <c r="AO375" s="693"/>
    </row>
    <row r="376">
      <c r="O376" s="693"/>
      <c r="P376" s="693"/>
      <c r="Q376" s="693"/>
      <c r="W376" s="693"/>
      <c r="AF376" s="693"/>
      <c r="AO376" s="693"/>
    </row>
    <row r="377">
      <c r="O377" s="693"/>
      <c r="P377" s="693"/>
      <c r="Q377" s="693"/>
      <c r="W377" s="693"/>
      <c r="AF377" s="693"/>
      <c r="AO377" s="693"/>
    </row>
    <row r="378">
      <c r="O378" s="693"/>
      <c r="P378" s="693"/>
      <c r="Q378" s="693"/>
      <c r="W378" s="693"/>
      <c r="AF378" s="693"/>
      <c r="AO378" s="693"/>
    </row>
    <row r="379">
      <c r="O379" s="693"/>
      <c r="P379" s="693"/>
      <c r="Q379" s="693"/>
      <c r="W379" s="693"/>
      <c r="AF379" s="693"/>
      <c r="AO379" s="693"/>
    </row>
    <row r="380">
      <c r="O380" s="693"/>
      <c r="P380" s="693"/>
      <c r="Q380" s="693"/>
      <c r="W380" s="693"/>
      <c r="AF380" s="693"/>
      <c r="AO380" s="693"/>
    </row>
    <row r="381">
      <c r="O381" s="693"/>
      <c r="P381" s="693"/>
      <c r="Q381" s="693"/>
      <c r="W381" s="693"/>
      <c r="AF381" s="693"/>
      <c r="AO381" s="693"/>
    </row>
    <row r="382">
      <c r="O382" s="693"/>
      <c r="P382" s="693"/>
      <c r="Q382" s="693"/>
      <c r="W382" s="693"/>
      <c r="AF382" s="693"/>
      <c r="AO382" s="693"/>
    </row>
    <row r="383">
      <c r="O383" s="693"/>
      <c r="P383" s="693"/>
      <c r="Q383" s="693"/>
      <c r="W383" s="693"/>
      <c r="AF383" s="693"/>
      <c r="AO383" s="693"/>
    </row>
    <row r="384">
      <c r="O384" s="693"/>
      <c r="P384" s="693"/>
      <c r="Q384" s="693"/>
      <c r="W384" s="693"/>
      <c r="AF384" s="693"/>
      <c r="AO384" s="693"/>
    </row>
    <row r="385">
      <c r="O385" s="693"/>
      <c r="P385" s="693"/>
      <c r="Q385" s="693"/>
      <c r="W385" s="693"/>
      <c r="AF385" s="693"/>
      <c r="AO385" s="693"/>
    </row>
    <row r="386">
      <c r="O386" s="693"/>
      <c r="P386" s="693"/>
      <c r="Q386" s="693"/>
      <c r="W386" s="693"/>
      <c r="AF386" s="693"/>
      <c r="AO386" s="693"/>
    </row>
    <row r="387">
      <c r="O387" s="693"/>
      <c r="P387" s="693"/>
      <c r="Q387" s="693"/>
      <c r="W387" s="693"/>
      <c r="AF387" s="693"/>
      <c r="AO387" s="693"/>
    </row>
    <row r="388">
      <c r="O388" s="693"/>
      <c r="P388" s="693"/>
      <c r="Q388" s="693"/>
      <c r="W388" s="693"/>
      <c r="AF388" s="693"/>
      <c r="AO388" s="693"/>
    </row>
    <row r="389">
      <c r="O389" s="693"/>
      <c r="P389" s="693"/>
      <c r="Q389" s="693"/>
      <c r="W389" s="693"/>
      <c r="AF389" s="693"/>
      <c r="AO389" s="693"/>
    </row>
    <row r="390">
      <c r="O390" s="693"/>
      <c r="P390" s="693"/>
      <c r="Q390" s="693"/>
      <c r="W390" s="693"/>
      <c r="AF390" s="693"/>
      <c r="AO390" s="693"/>
    </row>
    <row r="391">
      <c r="O391" s="693"/>
      <c r="P391" s="693"/>
      <c r="Q391" s="693"/>
      <c r="W391" s="693"/>
      <c r="AF391" s="693"/>
      <c r="AO391" s="693"/>
    </row>
    <row r="392">
      <c r="O392" s="693"/>
      <c r="P392" s="693"/>
      <c r="Q392" s="693"/>
      <c r="W392" s="693"/>
      <c r="AF392" s="693"/>
      <c r="AO392" s="693"/>
    </row>
    <row r="393">
      <c r="O393" s="693"/>
      <c r="P393" s="693"/>
      <c r="Q393" s="693"/>
      <c r="W393" s="693"/>
      <c r="AF393" s="693"/>
      <c r="AO393" s="693"/>
    </row>
    <row r="394">
      <c r="O394" s="693"/>
      <c r="P394" s="693"/>
      <c r="Q394" s="693"/>
      <c r="W394" s="693"/>
      <c r="AF394" s="693"/>
      <c r="AO394" s="693"/>
    </row>
    <row r="395">
      <c r="O395" s="693"/>
      <c r="P395" s="693"/>
      <c r="Q395" s="693"/>
      <c r="W395" s="693"/>
      <c r="AF395" s="693"/>
      <c r="AO395" s="693"/>
    </row>
    <row r="396">
      <c r="O396" s="693"/>
      <c r="P396" s="693"/>
      <c r="Q396" s="693"/>
      <c r="W396" s="693"/>
      <c r="AF396" s="693"/>
      <c r="AO396" s="693"/>
    </row>
    <row r="397">
      <c r="O397" s="693"/>
      <c r="P397" s="693"/>
      <c r="Q397" s="693"/>
      <c r="W397" s="693"/>
      <c r="AF397" s="693"/>
      <c r="AO397" s="693"/>
    </row>
    <row r="398">
      <c r="O398" s="693"/>
      <c r="P398" s="693"/>
      <c r="Q398" s="693"/>
      <c r="W398" s="693"/>
      <c r="AF398" s="693"/>
      <c r="AO398" s="693"/>
    </row>
    <row r="399">
      <c r="O399" s="693"/>
      <c r="P399" s="693"/>
      <c r="Q399" s="693"/>
      <c r="W399" s="693"/>
      <c r="AF399" s="693"/>
      <c r="AO399" s="693"/>
    </row>
    <row r="400">
      <c r="O400" s="693"/>
      <c r="P400" s="693"/>
      <c r="Q400" s="693"/>
      <c r="W400" s="693"/>
      <c r="AF400" s="693"/>
      <c r="AO400" s="693"/>
    </row>
    <row r="401">
      <c r="O401" s="693"/>
      <c r="P401" s="693"/>
      <c r="Q401" s="693"/>
      <c r="W401" s="693"/>
      <c r="AF401" s="693"/>
      <c r="AO401" s="693"/>
    </row>
    <row r="402">
      <c r="O402" s="693"/>
      <c r="P402" s="693"/>
      <c r="Q402" s="693"/>
      <c r="W402" s="693"/>
      <c r="AF402" s="693"/>
      <c r="AO402" s="693"/>
    </row>
    <row r="403">
      <c r="O403" s="693"/>
      <c r="P403" s="693"/>
      <c r="Q403" s="693"/>
      <c r="W403" s="693"/>
      <c r="AF403" s="693"/>
      <c r="AO403" s="693"/>
    </row>
    <row r="404">
      <c r="O404" s="693"/>
      <c r="P404" s="693"/>
      <c r="Q404" s="693"/>
      <c r="W404" s="693"/>
      <c r="AF404" s="693"/>
      <c r="AO404" s="693"/>
    </row>
    <row r="405">
      <c r="O405" s="693"/>
      <c r="P405" s="693"/>
      <c r="Q405" s="693"/>
      <c r="W405" s="693"/>
      <c r="AF405" s="693"/>
      <c r="AO405" s="693"/>
    </row>
    <row r="406">
      <c r="O406" s="693"/>
      <c r="P406" s="693"/>
      <c r="Q406" s="693"/>
      <c r="W406" s="693"/>
      <c r="AF406" s="693"/>
      <c r="AO406" s="693"/>
    </row>
    <row r="407">
      <c r="O407" s="693"/>
      <c r="P407" s="693"/>
      <c r="Q407" s="693"/>
      <c r="W407" s="693"/>
      <c r="AF407" s="693"/>
      <c r="AO407" s="693"/>
    </row>
    <row r="408">
      <c r="O408" s="693"/>
      <c r="P408" s="693"/>
      <c r="Q408" s="693"/>
      <c r="W408" s="693"/>
      <c r="AF408" s="693"/>
      <c r="AO408" s="693"/>
    </row>
    <row r="409">
      <c r="O409" s="693"/>
      <c r="P409" s="693"/>
      <c r="Q409" s="693"/>
      <c r="W409" s="693"/>
      <c r="AF409" s="693"/>
      <c r="AO409" s="693"/>
    </row>
    <row r="410">
      <c r="O410" s="693"/>
      <c r="P410" s="693"/>
      <c r="Q410" s="693"/>
      <c r="W410" s="693"/>
      <c r="AF410" s="693"/>
      <c r="AO410" s="693"/>
    </row>
    <row r="411">
      <c r="O411" s="693"/>
      <c r="P411" s="693"/>
      <c r="Q411" s="693"/>
      <c r="W411" s="693"/>
      <c r="AF411" s="693"/>
      <c r="AO411" s="693"/>
    </row>
    <row r="412">
      <c r="O412" s="693"/>
      <c r="P412" s="693"/>
      <c r="Q412" s="693"/>
      <c r="W412" s="693"/>
      <c r="AF412" s="693"/>
      <c r="AO412" s="693"/>
    </row>
    <row r="413">
      <c r="O413" s="693"/>
      <c r="P413" s="693"/>
      <c r="Q413" s="693"/>
      <c r="W413" s="693"/>
      <c r="AF413" s="693"/>
      <c r="AO413" s="693"/>
    </row>
    <row r="414">
      <c r="O414" s="693"/>
      <c r="P414" s="693"/>
      <c r="Q414" s="693"/>
      <c r="W414" s="693"/>
      <c r="AF414" s="693"/>
      <c r="AO414" s="693"/>
    </row>
    <row r="415">
      <c r="O415" s="693"/>
      <c r="P415" s="693"/>
      <c r="Q415" s="693"/>
      <c r="W415" s="693"/>
      <c r="AF415" s="693"/>
      <c r="AO415" s="693"/>
    </row>
    <row r="416">
      <c r="O416" s="693"/>
      <c r="P416" s="693"/>
      <c r="Q416" s="693"/>
      <c r="W416" s="693"/>
      <c r="AF416" s="693"/>
      <c r="AO416" s="693"/>
    </row>
    <row r="417">
      <c r="O417" s="693"/>
      <c r="P417" s="693"/>
      <c r="Q417" s="693"/>
      <c r="W417" s="693"/>
      <c r="AF417" s="693"/>
      <c r="AO417" s="693"/>
    </row>
    <row r="418">
      <c r="O418" s="693"/>
      <c r="P418" s="693"/>
      <c r="Q418" s="693"/>
      <c r="W418" s="693"/>
      <c r="AF418" s="693"/>
      <c r="AO418" s="693"/>
    </row>
    <row r="419">
      <c r="O419" s="693"/>
      <c r="P419" s="693"/>
      <c r="Q419" s="693"/>
      <c r="W419" s="693"/>
      <c r="AF419" s="693"/>
      <c r="AO419" s="693"/>
    </row>
    <row r="420">
      <c r="O420" s="693"/>
      <c r="P420" s="693"/>
      <c r="Q420" s="693"/>
      <c r="W420" s="693"/>
      <c r="AF420" s="693"/>
      <c r="AO420" s="693"/>
    </row>
    <row r="421">
      <c r="O421" s="693"/>
      <c r="P421" s="693"/>
      <c r="Q421" s="693"/>
      <c r="W421" s="693"/>
      <c r="AF421" s="693"/>
      <c r="AO421" s="693"/>
    </row>
    <row r="422">
      <c r="O422" s="693"/>
      <c r="P422" s="693"/>
      <c r="Q422" s="693"/>
      <c r="W422" s="693"/>
      <c r="AF422" s="693"/>
      <c r="AO422" s="693"/>
    </row>
    <row r="423">
      <c r="O423" s="693"/>
      <c r="P423" s="693"/>
      <c r="Q423" s="693"/>
      <c r="W423" s="693"/>
      <c r="AF423" s="693"/>
      <c r="AO423" s="693"/>
    </row>
    <row r="424">
      <c r="O424" s="693"/>
      <c r="P424" s="693"/>
      <c r="Q424" s="693"/>
      <c r="W424" s="693"/>
      <c r="AF424" s="693"/>
      <c r="AO424" s="693"/>
    </row>
    <row r="425">
      <c r="O425" s="693"/>
      <c r="P425" s="693"/>
      <c r="Q425" s="693"/>
      <c r="W425" s="693"/>
      <c r="AF425" s="693"/>
      <c r="AO425" s="693"/>
    </row>
    <row r="426">
      <c r="O426" s="693"/>
      <c r="P426" s="693"/>
      <c r="Q426" s="693"/>
      <c r="W426" s="693"/>
      <c r="AF426" s="693"/>
      <c r="AO426" s="693"/>
    </row>
    <row r="427">
      <c r="O427" s="693"/>
      <c r="P427" s="693"/>
      <c r="Q427" s="693"/>
      <c r="W427" s="693"/>
      <c r="AF427" s="693"/>
      <c r="AO427" s="693"/>
    </row>
    <row r="428">
      <c r="O428" s="693"/>
      <c r="P428" s="693"/>
      <c r="Q428" s="693"/>
      <c r="W428" s="693"/>
      <c r="AF428" s="693"/>
      <c r="AO428" s="693"/>
    </row>
    <row r="429">
      <c r="O429" s="693"/>
      <c r="P429" s="693"/>
      <c r="Q429" s="693"/>
      <c r="W429" s="693"/>
      <c r="AF429" s="693"/>
      <c r="AO429" s="693"/>
    </row>
    <row r="430">
      <c r="O430" s="693"/>
      <c r="P430" s="693"/>
      <c r="Q430" s="693"/>
      <c r="W430" s="693"/>
      <c r="AF430" s="693"/>
      <c r="AO430" s="693"/>
    </row>
    <row r="431">
      <c r="O431" s="693"/>
      <c r="P431" s="693"/>
      <c r="Q431" s="693"/>
      <c r="W431" s="693"/>
      <c r="AF431" s="693"/>
      <c r="AO431" s="693"/>
    </row>
    <row r="432">
      <c r="O432" s="693"/>
      <c r="P432" s="693"/>
      <c r="Q432" s="693"/>
      <c r="W432" s="693"/>
      <c r="AF432" s="693"/>
      <c r="AO432" s="693"/>
    </row>
    <row r="433">
      <c r="O433" s="693"/>
      <c r="P433" s="693"/>
      <c r="Q433" s="693"/>
      <c r="W433" s="693"/>
      <c r="AF433" s="693"/>
      <c r="AO433" s="693"/>
    </row>
    <row r="434">
      <c r="O434" s="693"/>
      <c r="P434" s="693"/>
      <c r="Q434" s="693"/>
      <c r="W434" s="693"/>
      <c r="AF434" s="693"/>
      <c r="AO434" s="693"/>
    </row>
    <row r="435">
      <c r="O435" s="693"/>
      <c r="P435" s="693"/>
      <c r="Q435" s="693"/>
      <c r="W435" s="693"/>
      <c r="AF435" s="693"/>
      <c r="AO435" s="693"/>
    </row>
    <row r="436">
      <c r="O436" s="693"/>
      <c r="P436" s="693"/>
      <c r="Q436" s="693"/>
      <c r="W436" s="693"/>
      <c r="AF436" s="693"/>
      <c r="AO436" s="693"/>
    </row>
    <row r="437">
      <c r="O437" s="693"/>
      <c r="P437" s="693"/>
      <c r="Q437" s="693"/>
      <c r="W437" s="693"/>
      <c r="AF437" s="693"/>
      <c r="AO437" s="693"/>
    </row>
    <row r="438">
      <c r="O438" s="693"/>
      <c r="P438" s="693"/>
      <c r="Q438" s="693"/>
      <c r="W438" s="693"/>
      <c r="AF438" s="693"/>
      <c r="AO438" s="693"/>
    </row>
    <row r="439">
      <c r="O439" s="693"/>
      <c r="P439" s="693"/>
      <c r="Q439" s="693"/>
      <c r="W439" s="693"/>
      <c r="AF439" s="693"/>
      <c r="AO439" s="693"/>
    </row>
    <row r="440">
      <c r="O440" s="693"/>
      <c r="P440" s="693"/>
      <c r="Q440" s="693"/>
      <c r="W440" s="693"/>
      <c r="AF440" s="693"/>
      <c r="AO440" s="693"/>
    </row>
    <row r="441">
      <c r="O441" s="693"/>
      <c r="P441" s="693"/>
      <c r="Q441" s="693"/>
      <c r="W441" s="693"/>
      <c r="AF441" s="693"/>
      <c r="AO441" s="693"/>
    </row>
    <row r="442">
      <c r="O442" s="693"/>
      <c r="P442" s="693"/>
      <c r="Q442" s="693"/>
      <c r="W442" s="693"/>
      <c r="AF442" s="693"/>
      <c r="AO442" s="693"/>
    </row>
    <row r="443">
      <c r="O443" s="693"/>
      <c r="P443" s="693"/>
      <c r="Q443" s="693"/>
      <c r="W443" s="693"/>
      <c r="AF443" s="693"/>
      <c r="AO443" s="693"/>
    </row>
    <row r="444">
      <c r="O444" s="693"/>
      <c r="P444" s="693"/>
      <c r="Q444" s="693"/>
      <c r="W444" s="693"/>
      <c r="AF444" s="693"/>
      <c r="AO444" s="693"/>
    </row>
    <row r="445">
      <c r="O445" s="693"/>
      <c r="P445" s="693"/>
      <c r="Q445" s="693"/>
      <c r="W445" s="693"/>
      <c r="AF445" s="693"/>
      <c r="AO445" s="693"/>
    </row>
    <row r="446">
      <c r="O446" s="693"/>
      <c r="P446" s="693"/>
      <c r="Q446" s="693"/>
      <c r="W446" s="693"/>
      <c r="AF446" s="693"/>
      <c r="AO446" s="693"/>
    </row>
    <row r="447">
      <c r="O447" s="693"/>
      <c r="P447" s="693"/>
      <c r="Q447" s="693"/>
      <c r="W447" s="693"/>
      <c r="AF447" s="693"/>
      <c r="AO447" s="693"/>
    </row>
    <row r="448">
      <c r="O448" s="693"/>
      <c r="P448" s="693"/>
      <c r="Q448" s="693"/>
      <c r="W448" s="693"/>
      <c r="AF448" s="693"/>
      <c r="AO448" s="693"/>
    </row>
    <row r="449">
      <c r="O449" s="693"/>
      <c r="P449" s="693"/>
      <c r="Q449" s="693"/>
      <c r="W449" s="693"/>
      <c r="AF449" s="693"/>
      <c r="AO449" s="693"/>
    </row>
    <row r="450">
      <c r="O450" s="693"/>
      <c r="P450" s="693"/>
      <c r="Q450" s="693"/>
      <c r="W450" s="693"/>
      <c r="AF450" s="693"/>
      <c r="AO450" s="693"/>
    </row>
    <row r="451">
      <c r="O451" s="693"/>
      <c r="P451" s="693"/>
      <c r="Q451" s="693"/>
      <c r="W451" s="693"/>
      <c r="AF451" s="693"/>
      <c r="AO451" s="693"/>
    </row>
    <row r="452">
      <c r="O452" s="693"/>
      <c r="P452" s="693"/>
      <c r="Q452" s="693"/>
      <c r="W452" s="693"/>
      <c r="AF452" s="693"/>
      <c r="AO452" s="693"/>
    </row>
    <row r="453">
      <c r="O453" s="693"/>
      <c r="P453" s="693"/>
      <c r="Q453" s="693"/>
      <c r="W453" s="693"/>
      <c r="AF453" s="693"/>
      <c r="AO453" s="693"/>
    </row>
    <row r="454">
      <c r="O454" s="693"/>
      <c r="P454" s="693"/>
      <c r="Q454" s="693"/>
      <c r="W454" s="693"/>
      <c r="AF454" s="693"/>
      <c r="AO454" s="693"/>
    </row>
    <row r="455">
      <c r="O455" s="693"/>
      <c r="P455" s="693"/>
      <c r="Q455" s="693"/>
      <c r="W455" s="693"/>
      <c r="AF455" s="693"/>
      <c r="AO455" s="693"/>
    </row>
    <row r="456">
      <c r="O456" s="693"/>
      <c r="P456" s="693"/>
      <c r="Q456" s="693"/>
      <c r="W456" s="693"/>
      <c r="AF456" s="693"/>
      <c r="AO456" s="693"/>
    </row>
    <row r="457">
      <c r="O457" s="693"/>
      <c r="P457" s="693"/>
      <c r="Q457" s="693"/>
      <c r="W457" s="693"/>
      <c r="AF457" s="693"/>
      <c r="AO457" s="693"/>
    </row>
    <row r="458">
      <c r="O458" s="693"/>
      <c r="P458" s="693"/>
      <c r="Q458" s="693"/>
      <c r="W458" s="693"/>
      <c r="AF458" s="693"/>
      <c r="AO458" s="693"/>
    </row>
    <row r="459">
      <c r="O459" s="693"/>
      <c r="P459" s="693"/>
      <c r="Q459" s="693"/>
      <c r="W459" s="693"/>
      <c r="AF459" s="693"/>
      <c r="AO459" s="693"/>
    </row>
    <row r="460">
      <c r="O460" s="693"/>
      <c r="P460" s="693"/>
      <c r="Q460" s="693"/>
      <c r="W460" s="693"/>
      <c r="AF460" s="693"/>
      <c r="AO460" s="693"/>
    </row>
    <row r="461">
      <c r="O461" s="693"/>
      <c r="P461" s="693"/>
      <c r="Q461" s="693"/>
      <c r="W461" s="693"/>
      <c r="AF461" s="693"/>
      <c r="AO461" s="693"/>
    </row>
    <row r="462">
      <c r="O462" s="693"/>
      <c r="P462" s="693"/>
      <c r="Q462" s="693"/>
      <c r="W462" s="693"/>
      <c r="AF462" s="693"/>
      <c r="AO462" s="693"/>
    </row>
    <row r="463">
      <c r="O463" s="693"/>
      <c r="P463" s="693"/>
      <c r="Q463" s="693"/>
      <c r="W463" s="693"/>
      <c r="AF463" s="693"/>
      <c r="AO463" s="693"/>
    </row>
    <row r="464">
      <c r="O464" s="693"/>
      <c r="P464" s="693"/>
      <c r="Q464" s="693"/>
      <c r="W464" s="693"/>
      <c r="AF464" s="693"/>
      <c r="AO464" s="693"/>
    </row>
    <row r="465">
      <c r="O465" s="693"/>
      <c r="P465" s="693"/>
      <c r="Q465" s="693"/>
      <c r="W465" s="693"/>
      <c r="AF465" s="693"/>
      <c r="AO465" s="693"/>
    </row>
    <row r="466">
      <c r="O466" s="693"/>
      <c r="P466" s="693"/>
      <c r="Q466" s="693"/>
      <c r="W466" s="693"/>
      <c r="AF466" s="693"/>
      <c r="AO466" s="693"/>
    </row>
    <row r="467">
      <c r="O467" s="693"/>
      <c r="P467" s="693"/>
      <c r="Q467" s="693"/>
      <c r="W467" s="693"/>
      <c r="AF467" s="693"/>
      <c r="AO467" s="693"/>
    </row>
    <row r="468">
      <c r="O468" s="693"/>
      <c r="P468" s="693"/>
      <c r="Q468" s="693"/>
      <c r="W468" s="693"/>
      <c r="AF468" s="693"/>
      <c r="AO468" s="693"/>
    </row>
    <row r="469">
      <c r="O469" s="693"/>
      <c r="P469" s="693"/>
      <c r="Q469" s="693"/>
      <c r="W469" s="693"/>
      <c r="AF469" s="693"/>
      <c r="AO469" s="693"/>
    </row>
    <row r="470">
      <c r="O470" s="693"/>
      <c r="P470" s="693"/>
      <c r="Q470" s="693"/>
      <c r="W470" s="693"/>
      <c r="AF470" s="693"/>
      <c r="AO470" s="693"/>
    </row>
    <row r="471">
      <c r="O471" s="693"/>
      <c r="P471" s="693"/>
      <c r="Q471" s="693"/>
      <c r="W471" s="693"/>
      <c r="AF471" s="693"/>
      <c r="AO471" s="693"/>
    </row>
    <row r="472">
      <c r="O472" s="693"/>
      <c r="P472" s="693"/>
      <c r="Q472" s="693"/>
      <c r="W472" s="693"/>
      <c r="AF472" s="693"/>
      <c r="AO472" s="693"/>
    </row>
    <row r="473">
      <c r="O473" s="693"/>
      <c r="P473" s="693"/>
      <c r="Q473" s="693"/>
      <c r="W473" s="693"/>
      <c r="AF473" s="693"/>
      <c r="AO473" s="693"/>
    </row>
    <row r="474">
      <c r="O474" s="693"/>
      <c r="P474" s="693"/>
      <c r="Q474" s="693"/>
      <c r="W474" s="693"/>
      <c r="AF474" s="693"/>
      <c r="AO474" s="693"/>
    </row>
    <row r="475">
      <c r="O475" s="693"/>
      <c r="P475" s="693"/>
      <c r="Q475" s="693"/>
      <c r="W475" s="693"/>
      <c r="AF475" s="693"/>
      <c r="AO475" s="693"/>
    </row>
    <row r="476">
      <c r="O476" s="693"/>
      <c r="P476" s="693"/>
      <c r="Q476" s="693"/>
      <c r="W476" s="693"/>
      <c r="AF476" s="693"/>
      <c r="AO476" s="693"/>
    </row>
    <row r="477">
      <c r="O477" s="693"/>
      <c r="P477" s="693"/>
      <c r="Q477" s="693"/>
      <c r="W477" s="693"/>
      <c r="AF477" s="693"/>
      <c r="AO477" s="693"/>
    </row>
    <row r="478">
      <c r="O478" s="693"/>
      <c r="P478" s="693"/>
      <c r="Q478" s="693"/>
      <c r="W478" s="693"/>
      <c r="AF478" s="693"/>
      <c r="AO478" s="693"/>
    </row>
    <row r="479">
      <c r="O479" s="693"/>
      <c r="P479" s="693"/>
      <c r="Q479" s="693"/>
      <c r="W479" s="693"/>
      <c r="AF479" s="693"/>
      <c r="AO479" s="693"/>
    </row>
    <row r="480">
      <c r="O480" s="693"/>
      <c r="P480" s="693"/>
      <c r="Q480" s="693"/>
      <c r="W480" s="693"/>
      <c r="AF480" s="693"/>
      <c r="AO480" s="693"/>
    </row>
    <row r="481">
      <c r="O481" s="693"/>
      <c r="P481" s="693"/>
      <c r="Q481" s="693"/>
      <c r="W481" s="693"/>
      <c r="AF481" s="693"/>
      <c r="AO481" s="693"/>
    </row>
    <row r="482">
      <c r="O482" s="693"/>
      <c r="P482" s="693"/>
      <c r="Q482" s="693"/>
      <c r="W482" s="693"/>
      <c r="AF482" s="693"/>
      <c r="AO482" s="693"/>
    </row>
    <row r="483">
      <c r="O483" s="693"/>
      <c r="P483" s="693"/>
      <c r="Q483" s="693"/>
      <c r="W483" s="693"/>
      <c r="AF483" s="693"/>
      <c r="AO483" s="693"/>
    </row>
    <row r="484">
      <c r="O484" s="693"/>
      <c r="P484" s="693"/>
      <c r="Q484" s="693"/>
      <c r="W484" s="693"/>
      <c r="AF484" s="693"/>
      <c r="AO484" s="693"/>
    </row>
    <row r="485">
      <c r="O485" s="693"/>
      <c r="P485" s="693"/>
      <c r="Q485" s="693"/>
      <c r="W485" s="693"/>
      <c r="AF485" s="693"/>
      <c r="AO485" s="693"/>
    </row>
    <row r="486">
      <c r="O486" s="693"/>
      <c r="P486" s="693"/>
      <c r="Q486" s="693"/>
      <c r="W486" s="693"/>
      <c r="AF486" s="693"/>
      <c r="AO486" s="693"/>
    </row>
    <row r="487">
      <c r="O487" s="693"/>
      <c r="P487" s="693"/>
      <c r="Q487" s="693"/>
      <c r="W487" s="693"/>
      <c r="AF487" s="693"/>
      <c r="AO487" s="693"/>
    </row>
    <row r="488">
      <c r="O488" s="693"/>
      <c r="P488" s="693"/>
      <c r="Q488" s="693"/>
      <c r="W488" s="693"/>
      <c r="AF488" s="693"/>
      <c r="AO488" s="693"/>
    </row>
    <row r="489">
      <c r="O489" s="693"/>
      <c r="P489" s="693"/>
      <c r="Q489" s="693"/>
      <c r="W489" s="693"/>
      <c r="AF489" s="693"/>
      <c r="AO489" s="693"/>
    </row>
    <row r="490">
      <c r="O490" s="693"/>
      <c r="P490" s="693"/>
      <c r="Q490" s="693"/>
      <c r="W490" s="693"/>
      <c r="AF490" s="693"/>
      <c r="AO490" s="693"/>
    </row>
    <row r="491">
      <c r="O491" s="693"/>
      <c r="P491" s="693"/>
      <c r="Q491" s="693"/>
      <c r="W491" s="693"/>
      <c r="AF491" s="693"/>
      <c r="AO491" s="693"/>
    </row>
    <row r="492">
      <c r="O492" s="693"/>
      <c r="P492" s="693"/>
      <c r="Q492" s="693"/>
      <c r="W492" s="693"/>
      <c r="AF492" s="693"/>
      <c r="AO492" s="693"/>
    </row>
    <row r="493">
      <c r="O493" s="693"/>
      <c r="P493" s="693"/>
      <c r="Q493" s="693"/>
      <c r="W493" s="693"/>
      <c r="AF493" s="693"/>
      <c r="AO493" s="693"/>
    </row>
    <row r="494">
      <c r="O494" s="693"/>
      <c r="P494" s="693"/>
      <c r="Q494" s="693"/>
      <c r="W494" s="693"/>
      <c r="AF494" s="693"/>
      <c r="AO494" s="693"/>
    </row>
    <row r="495">
      <c r="O495" s="693"/>
      <c r="P495" s="693"/>
      <c r="Q495" s="693"/>
      <c r="W495" s="693"/>
      <c r="AF495" s="693"/>
      <c r="AO495" s="693"/>
    </row>
    <row r="496">
      <c r="O496" s="693"/>
      <c r="P496" s="693"/>
      <c r="Q496" s="693"/>
      <c r="W496" s="693"/>
      <c r="AF496" s="693"/>
      <c r="AO496" s="693"/>
    </row>
    <row r="497">
      <c r="O497" s="693"/>
      <c r="P497" s="693"/>
      <c r="Q497" s="693"/>
      <c r="W497" s="693"/>
      <c r="AF497" s="693"/>
      <c r="AO497" s="693"/>
    </row>
    <row r="498">
      <c r="O498" s="693"/>
      <c r="P498" s="693"/>
      <c r="Q498" s="693"/>
      <c r="W498" s="693"/>
      <c r="AF498" s="693"/>
      <c r="AO498" s="693"/>
    </row>
    <row r="499">
      <c r="O499" s="693"/>
      <c r="P499" s="693"/>
      <c r="Q499" s="693"/>
      <c r="W499" s="693"/>
      <c r="AF499" s="693"/>
      <c r="AO499" s="693"/>
    </row>
    <row r="500">
      <c r="O500" s="693"/>
      <c r="P500" s="693"/>
      <c r="Q500" s="693"/>
      <c r="W500" s="693"/>
      <c r="AF500" s="693"/>
      <c r="AO500" s="693"/>
    </row>
    <row r="501">
      <c r="O501" s="693"/>
      <c r="P501" s="693"/>
      <c r="Q501" s="693"/>
      <c r="W501" s="693"/>
      <c r="AF501" s="693"/>
      <c r="AO501" s="693"/>
    </row>
    <row r="502">
      <c r="O502" s="693"/>
      <c r="P502" s="693"/>
      <c r="Q502" s="693"/>
      <c r="W502" s="693"/>
      <c r="AF502" s="693"/>
      <c r="AO502" s="693"/>
    </row>
    <row r="503">
      <c r="O503" s="693"/>
      <c r="P503" s="693"/>
      <c r="Q503" s="693"/>
      <c r="W503" s="693"/>
      <c r="AF503" s="693"/>
      <c r="AO503" s="693"/>
    </row>
    <row r="504">
      <c r="O504" s="693"/>
      <c r="P504" s="693"/>
      <c r="Q504" s="693"/>
      <c r="W504" s="693"/>
      <c r="AF504" s="693"/>
      <c r="AO504" s="693"/>
    </row>
    <row r="505">
      <c r="O505" s="693"/>
      <c r="P505" s="693"/>
      <c r="Q505" s="693"/>
      <c r="W505" s="693"/>
      <c r="AF505" s="693"/>
      <c r="AO505" s="693"/>
    </row>
    <row r="506">
      <c r="O506" s="693"/>
      <c r="P506" s="693"/>
      <c r="Q506" s="693"/>
      <c r="W506" s="693"/>
      <c r="AF506" s="693"/>
      <c r="AO506" s="693"/>
    </row>
    <row r="507">
      <c r="O507" s="693"/>
      <c r="P507" s="693"/>
      <c r="Q507" s="693"/>
      <c r="W507" s="693"/>
      <c r="AF507" s="693"/>
      <c r="AO507" s="693"/>
    </row>
    <row r="508">
      <c r="O508" s="693"/>
      <c r="P508" s="693"/>
      <c r="Q508" s="693"/>
      <c r="W508" s="693"/>
      <c r="AF508" s="693"/>
      <c r="AO508" s="693"/>
    </row>
    <row r="509">
      <c r="O509" s="693"/>
      <c r="P509" s="693"/>
      <c r="Q509" s="693"/>
      <c r="W509" s="693"/>
      <c r="AF509" s="693"/>
      <c r="AO509" s="693"/>
    </row>
    <row r="510">
      <c r="O510" s="693"/>
      <c r="P510" s="693"/>
      <c r="Q510" s="693"/>
      <c r="W510" s="693"/>
      <c r="AF510" s="693"/>
      <c r="AO510" s="693"/>
    </row>
    <row r="511">
      <c r="O511" s="693"/>
      <c r="P511" s="693"/>
      <c r="Q511" s="693"/>
      <c r="W511" s="693"/>
      <c r="AF511" s="693"/>
      <c r="AO511" s="693"/>
    </row>
    <row r="512">
      <c r="O512" s="693"/>
      <c r="P512" s="693"/>
      <c r="Q512" s="693"/>
      <c r="W512" s="693"/>
      <c r="AF512" s="693"/>
      <c r="AO512" s="693"/>
    </row>
    <row r="513">
      <c r="O513" s="693"/>
      <c r="P513" s="693"/>
      <c r="Q513" s="693"/>
      <c r="W513" s="693"/>
      <c r="AF513" s="693"/>
      <c r="AO513" s="693"/>
    </row>
    <row r="514">
      <c r="O514" s="693"/>
      <c r="P514" s="693"/>
      <c r="Q514" s="693"/>
      <c r="W514" s="693"/>
      <c r="AF514" s="693"/>
      <c r="AO514" s="693"/>
    </row>
    <row r="515">
      <c r="O515" s="693"/>
      <c r="P515" s="693"/>
      <c r="Q515" s="693"/>
      <c r="W515" s="693"/>
      <c r="AF515" s="693"/>
      <c r="AO515" s="693"/>
    </row>
    <row r="516">
      <c r="O516" s="693"/>
      <c r="P516" s="693"/>
      <c r="Q516" s="693"/>
      <c r="W516" s="693"/>
      <c r="AF516" s="693"/>
      <c r="AO516" s="693"/>
    </row>
    <row r="517">
      <c r="O517" s="693"/>
      <c r="P517" s="693"/>
      <c r="Q517" s="693"/>
      <c r="W517" s="693"/>
      <c r="AF517" s="693"/>
      <c r="AO517" s="693"/>
    </row>
    <row r="518">
      <c r="O518" s="693"/>
      <c r="P518" s="693"/>
      <c r="Q518" s="693"/>
      <c r="W518" s="693"/>
      <c r="AF518" s="693"/>
      <c r="AO518" s="693"/>
    </row>
    <row r="519">
      <c r="O519" s="693"/>
      <c r="P519" s="693"/>
      <c r="Q519" s="693"/>
      <c r="W519" s="693"/>
      <c r="AF519" s="693"/>
      <c r="AO519" s="693"/>
    </row>
    <row r="520">
      <c r="O520" s="693"/>
      <c r="P520" s="693"/>
      <c r="Q520" s="693"/>
      <c r="W520" s="693"/>
      <c r="AF520" s="693"/>
      <c r="AO520" s="693"/>
    </row>
    <row r="521">
      <c r="O521" s="693"/>
      <c r="P521" s="693"/>
      <c r="Q521" s="693"/>
      <c r="W521" s="693"/>
      <c r="AF521" s="693"/>
      <c r="AO521" s="693"/>
    </row>
    <row r="522">
      <c r="O522" s="693"/>
      <c r="P522" s="693"/>
      <c r="Q522" s="693"/>
      <c r="W522" s="693"/>
      <c r="AF522" s="693"/>
      <c r="AO522" s="693"/>
    </row>
    <row r="523">
      <c r="O523" s="693"/>
      <c r="P523" s="693"/>
      <c r="Q523" s="693"/>
      <c r="W523" s="693"/>
      <c r="AF523" s="693"/>
      <c r="AO523" s="693"/>
    </row>
    <row r="524">
      <c r="O524" s="693"/>
      <c r="P524" s="693"/>
      <c r="Q524" s="693"/>
      <c r="W524" s="693"/>
      <c r="AF524" s="693"/>
      <c r="AO524" s="693"/>
    </row>
    <row r="525">
      <c r="O525" s="693"/>
      <c r="P525" s="693"/>
      <c r="Q525" s="693"/>
      <c r="W525" s="693"/>
      <c r="AF525" s="693"/>
      <c r="AO525" s="693"/>
    </row>
    <row r="526">
      <c r="O526" s="693"/>
      <c r="P526" s="693"/>
      <c r="Q526" s="693"/>
      <c r="W526" s="693"/>
      <c r="AF526" s="693"/>
      <c r="AO526" s="693"/>
    </row>
    <row r="527">
      <c r="O527" s="693"/>
      <c r="P527" s="693"/>
      <c r="Q527" s="693"/>
      <c r="W527" s="693"/>
      <c r="AF527" s="693"/>
      <c r="AO527" s="693"/>
    </row>
    <row r="528">
      <c r="O528" s="693"/>
      <c r="P528" s="693"/>
      <c r="Q528" s="693"/>
      <c r="W528" s="693"/>
      <c r="AF528" s="693"/>
      <c r="AO528" s="693"/>
    </row>
    <row r="529">
      <c r="O529" s="693"/>
      <c r="P529" s="693"/>
      <c r="Q529" s="693"/>
      <c r="W529" s="693"/>
      <c r="AF529" s="693"/>
      <c r="AO529" s="693"/>
    </row>
    <row r="530">
      <c r="O530" s="693"/>
      <c r="P530" s="693"/>
      <c r="Q530" s="693"/>
      <c r="W530" s="693"/>
      <c r="AF530" s="693"/>
      <c r="AO530" s="693"/>
    </row>
    <row r="531">
      <c r="O531" s="693"/>
      <c r="P531" s="693"/>
      <c r="Q531" s="693"/>
      <c r="W531" s="693"/>
      <c r="AF531" s="693"/>
      <c r="AO531" s="693"/>
    </row>
    <row r="532">
      <c r="O532" s="693"/>
      <c r="P532" s="693"/>
      <c r="Q532" s="693"/>
      <c r="W532" s="693"/>
      <c r="AF532" s="693"/>
      <c r="AO532" s="693"/>
    </row>
    <row r="533">
      <c r="O533" s="693"/>
      <c r="P533" s="693"/>
      <c r="Q533" s="693"/>
      <c r="W533" s="693"/>
      <c r="AF533" s="693"/>
      <c r="AO533" s="693"/>
    </row>
    <row r="534">
      <c r="O534" s="693"/>
      <c r="P534" s="693"/>
      <c r="Q534" s="693"/>
      <c r="W534" s="693"/>
      <c r="AF534" s="693"/>
      <c r="AO534" s="693"/>
    </row>
    <row r="535">
      <c r="O535" s="693"/>
      <c r="P535" s="693"/>
      <c r="Q535" s="693"/>
      <c r="W535" s="693"/>
      <c r="AF535" s="693"/>
      <c r="AO535" s="693"/>
    </row>
    <row r="536">
      <c r="O536" s="693"/>
      <c r="P536" s="693"/>
      <c r="Q536" s="693"/>
      <c r="W536" s="693"/>
      <c r="AF536" s="693"/>
      <c r="AO536" s="693"/>
    </row>
    <row r="537">
      <c r="O537" s="693"/>
      <c r="P537" s="693"/>
      <c r="Q537" s="693"/>
      <c r="W537" s="693"/>
      <c r="AF537" s="693"/>
      <c r="AO537" s="693"/>
    </row>
    <row r="538">
      <c r="O538" s="693"/>
      <c r="P538" s="693"/>
      <c r="Q538" s="693"/>
      <c r="W538" s="693"/>
      <c r="AF538" s="693"/>
      <c r="AO538" s="693"/>
    </row>
    <row r="539">
      <c r="O539" s="693"/>
      <c r="P539" s="693"/>
      <c r="Q539" s="693"/>
      <c r="W539" s="693"/>
      <c r="AF539" s="693"/>
      <c r="AO539" s="693"/>
    </row>
    <row r="540">
      <c r="O540" s="693"/>
      <c r="P540" s="693"/>
      <c r="Q540" s="693"/>
      <c r="W540" s="693"/>
      <c r="AF540" s="693"/>
      <c r="AO540" s="693"/>
    </row>
    <row r="541">
      <c r="O541" s="693"/>
      <c r="P541" s="693"/>
      <c r="Q541" s="693"/>
      <c r="W541" s="693"/>
      <c r="AF541" s="693"/>
      <c r="AO541" s="693"/>
    </row>
    <row r="542">
      <c r="O542" s="693"/>
      <c r="P542" s="693"/>
      <c r="Q542" s="693"/>
      <c r="W542" s="693"/>
      <c r="AF542" s="693"/>
      <c r="AO542" s="693"/>
    </row>
    <row r="543">
      <c r="O543" s="693"/>
      <c r="P543" s="693"/>
      <c r="Q543" s="693"/>
      <c r="W543" s="693"/>
      <c r="AF543" s="693"/>
      <c r="AO543" s="693"/>
    </row>
    <row r="544">
      <c r="O544" s="693"/>
      <c r="P544" s="693"/>
      <c r="Q544" s="693"/>
      <c r="W544" s="693"/>
      <c r="AF544" s="693"/>
      <c r="AO544" s="693"/>
    </row>
    <row r="545">
      <c r="O545" s="693"/>
      <c r="P545" s="693"/>
      <c r="Q545" s="693"/>
      <c r="W545" s="693"/>
      <c r="AF545" s="693"/>
      <c r="AO545" s="693"/>
    </row>
    <row r="546">
      <c r="O546" s="693"/>
      <c r="P546" s="693"/>
      <c r="Q546" s="693"/>
      <c r="W546" s="693"/>
      <c r="AF546" s="693"/>
      <c r="AO546" s="693"/>
    </row>
    <row r="547">
      <c r="O547" s="693"/>
      <c r="P547" s="693"/>
      <c r="Q547" s="693"/>
      <c r="W547" s="693"/>
      <c r="AF547" s="693"/>
      <c r="AO547" s="693"/>
    </row>
    <row r="548">
      <c r="O548" s="693"/>
      <c r="P548" s="693"/>
      <c r="Q548" s="693"/>
      <c r="W548" s="693"/>
      <c r="AF548" s="693"/>
      <c r="AO548" s="693"/>
    </row>
    <row r="549">
      <c r="O549" s="693"/>
      <c r="P549" s="693"/>
      <c r="Q549" s="693"/>
      <c r="W549" s="693"/>
      <c r="AF549" s="693"/>
      <c r="AO549" s="693"/>
    </row>
    <row r="550">
      <c r="O550" s="693"/>
      <c r="P550" s="693"/>
      <c r="Q550" s="693"/>
      <c r="W550" s="693"/>
      <c r="AF550" s="693"/>
      <c r="AO550" s="693"/>
    </row>
    <row r="551">
      <c r="O551" s="693"/>
      <c r="P551" s="693"/>
      <c r="Q551" s="693"/>
      <c r="W551" s="693"/>
      <c r="AF551" s="693"/>
      <c r="AO551" s="693"/>
    </row>
    <row r="552">
      <c r="O552" s="693"/>
      <c r="P552" s="693"/>
      <c r="Q552" s="693"/>
      <c r="W552" s="693"/>
      <c r="AF552" s="693"/>
      <c r="AO552" s="693"/>
    </row>
    <row r="553">
      <c r="O553" s="693"/>
      <c r="P553" s="693"/>
      <c r="Q553" s="693"/>
      <c r="W553" s="693"/>
      <c r="AF553" s="693"/>
      <c r="AO553" s="693"/>
    </row>
    <row r="554">
      <c r="O554" s="693"/>
      <c r="P554" s="693"/>
      <c r="Q554" s="693"/>
      <c r="W554" s="693"/>
      <c r="AF554" s="693"/>
      <c r="AO554" s="693"/>
    </row>
    <row r="555">
      <c r="O555" s="693"/>
      <c r="P555" s="693"/>
      <c r="Q555" s="693"/>
      <c r="W555" s="693"/>
      <c r="AF555" s="693"/>
      <c r="AO555" s="693"/>
    </row>
    <row r="556">
      <c r="O556" s="693"/>
      <c r="P556" s="693"/>
      <c r="Q556" s="693"/>
      <c r="W556" s="693"/>
      <c r="AF556" s="693"/>
      <c r="AO556" s="693"/>
    </row>
    <row r="557">
      <c r="O557" s="693"/>
      <c r="P557" s="693"/>
      <c r="Q557" s="693"/>
      <c r="W557" s="693"/>
      <c r="AF557" s="693"/>
      <c r="AO557" s="693"/>
    </row>
    <row r="558">
      <c r="O558" s="693"/>
      <c r="P558" s="693"/>
      <c r="Q558" s="693"/>
      <c r="W558" s="693"/>
      <c r="AF558" s="693"/>
      <c r="AO558" s="693"/>
    </row>
    <row r="559">
      <c r="O559" s="693"/>
      <c r="P559" s="693"/>
      <c r="Q559" s="693"/>
      <c r="W559" s="693"/>
      <c r="AF559" s="693"/>
      <c r="AO559" s="693"/>
    </row>
    <row r="560">
      <c r="O560" s="693"/>
      <c r="P560" s="693"/>
      <c r="Q560" s="693"/>
      <c r="W560" s="693"/>
      <c r="AF560" s="693"/>
      <c r="AO560" s="693"/>
    </row>
    <row r="561">
      <c r="O561" s="693"/>
      <c r="P561" s="693"/>
      <c r="Q561" s="693"/>
      <c r="W561" s="693"/>
      <c r="AF561" s="693"/>
      <c r="AO561" s="693"/>
    </row>
    <row r="562">
      <c r="O562" s="693"/>
      <c r="P562" s="693"/>
      <c r="Q562" s="693"/>
      <c r="W562" s="693"/>
      <c r="AF562" s="693"/>
      <c r="AO562" s="693"/>
    </row>
    <row r="563">
      <c r="O563" s="693"/>
      <c r="P563" s="693"/>
      <c r="Q563" s="693"/>
      <c r="W563" s="693"/>
      <c r="AF563" s="693"/>
      <c r="AO563" s="693"/>
    </row>
    <row r="564">
      <c r="O564" s="693"/>
      <c r="P564" s="693"/>
      <c r="Q564" s="693"/>
      <c r="W564" s="693"/>
      <c r="AF564" s="693"/>
      <c r="AO564" s="693"/>
    </row>
    <row r="565">
      <c r="O565" s="693"/>
      <c r="P565" s="693"/>
      <c r="Q565" s="693"/>
      <c r="W565" s="693"/>
      <c r="AF565" s="693"/>
      <c r="AO565" s="693"/>
    </row>
    <row r="566">
      <c r="O566" s="693"/>
      <c r="P566" s="693"/>
      <c r="Q566" s="693"/>
      <c r="W566" s="693"/>
      <c r="AF566" s="693"/>
      <c r="AO566" s="693"/>
    </row>
    <row r="567">
      <c r="O567" s="693"/>
      <c r="P567" s="693"/>
      <c r="Q567" s="693"/>
      <c r="W567" s="693"/>
      <c r="AF567" s="693"/>
      <c r="AO567" s="693"/>
    </row>
    <row r="568">
      <c r="O568" s="693"/>
      <c r="P568" s="693"/>
      <c r="Q568" s="693"/>
      <c r="W568" s="693"/>
      <c r="AF568" s="693"/>
      <c r="AO568" s="693"/>
    </row>
    <row r="569">
      <c r="O569" s="693"/>
      <c r="P569" s="693"/>
      <c r="Q569" s="693"/>
      <c r="W569" s="693"/>
      <c r="AF569" s="693"/>
      <c r="AO569" s="693"/>
    </row>
    <row r="570">
      <c r="O570" s="693"/>
      <c r="P570" s="693"/>
      <c r="Q570" s="693"/>
      <c r="W570" s="693"/>
      <c r="AF570" s="693"/>
      <c r="AO570" s="693"/>
    </row>
    <row r="571">
      <c r="O571" s="693"/>
      <c r="P571" s="693"/>
      <c r="Q571" s="693"/>
      <c r="W571" s="693"/>
      <c r="AF571" s="693"/>
      <c r="AO571" s="693"/>
    </row>
    <row r="572">
      <c r="O572" s="693"/>
      <c r="P572" s="693"/>
      <c r="Q572" s="693"/>
      <c r="W572" s="693"/>
      <c r="AF572" s="693"/>
      <c r="AO572" s="693"/>
    </row>
    <row r="573">
      <c r="O573" s="693"/>
      <c r="P573" s="693"/>
      <c r="Q573" s="693"/>
      <c r="W573" s="693"/>
      <c r="AF573" s="693"/>
      <c r="AO573" s="693"/>
    </row>
    <row r="574">
      <c r="O574" s="693"/>
      <c r="P574" s="693"/>
      <c r="Q574" s="693"/>
      <c r="W574" s="693"/>
      <c r="AF574" s="693"/>
      <c r="AO574" s="693"/>
    </row>
    <row r="575">
      <c r="O575" s="693"/>
      <c r="P575" s="693"/>
      <c r="Q575" s="693"/>
      <c r="W575" s="693"/>
      <c r="AF575" s="693"/>
      <c r="AO575" s="693"/>
    </row>
    <row r="576">
      <c r="O576" s="693"/>
      <c r="P576" s="693"/>
      <c r="Q576" s="693"/>
      <c r="W576" s="693"/>
      <c r="AF576" s="693"/>
      <c r="AO576" s="693"/>
    </row>
    <row r="577">
      <c r="O577" s="693"/>
      <c r="P577" s="693"/>
      <c r="Q577" s="693"/>
      <c r="W577" s="693"/>
      <c r="AF577" s="693"/>
      <c r="AO577" s="693"/>
    </row>
    <row r="578">
      <c r="O578" s="693"/>
      <c r="P578" s="693"/>
      <c r="Q578" s="693"/>
      <c r="W578" s="693"/>
      <c r="AF578" s="693"/>
      <c r="AO578" s="693"/>
    </row>
    <row r="579">
      <c r="O579" s="693"/>
      <c r="P579" s="693"/>
      <c r="Q579" s="693"/>
      <c r="W579" s="693"/>
      <c r="AF579" s="693"/>
      <c r="AO579" s="693"/>
    </row>
    <row r="580">
      <c r="O580" s="693"/>
      <c r="P580" s="693"/>
      <c r="Q580" s="693"/>
      <c r="W580" s="693"/>
      <c r="AF580" s="693"/>
      <c r="AO580" s="693"/>
    </row>
    <row r="581">
      <c r="O581" s="693"/>
      <c r="P581" s="693"/>
      <c r="Q581" s="693"/>
      <c r="W581" s="693"/>
      <c r="AF581" s="693"/>
      <c r="AO581" s="693"/>
    </row>
    <row r="582">
      <c r="O582" s="693"/>
      <c r="P582" s="693"/>
      <c r="Q582" s="693"/>
      <c r="W582" s="693"/>
      <c r="AF582" s="693"/>
      <c r="AO582" s="693"/>
    </row>
    <row r="583">
      <c r="O583" s="693"/>
      <c r="P583" s="693"/>
      <c r="Q583" s="693"/>
      <c r="W583" s="693"/>
      <c r="AF583" s="693"/>
      <c r="AO583" s="693"/>
    </row>
    <row r="584">
      <c r="O584" s="693"/>
      <c r="P584" s="693"/>
      <c r="Q584" s="693"/>
      <c r="W584" s="693"/>
      <c r="AF584" s="693"/>
      <c r="AO584" s="693"/>
    </row>
    <row r="585">
      <c r="O585" s="693"/>
      <c r="P585" s="693"/>
      <c r="Q585" s="693"/>
      <c r="W585" s="693"/>
      <c r="AF585" s="693"/>
      <c r="AO585" s="693"/>
    </row>
    <row r="586">
      <c r="O586" s="693"/>
      <c r="P586" s="693"/>
      <c r="Q586" s="693"/>
      <c r="W586" s="693"/>
      <c r="AF586" s="693"/>
      <c r="AO586" s="693"/>
    </row>
    <row r="587">
      <c r="O587" s="693"/>
      <c r="P587" s="693"/>
      <c r="Q587" s="693"/>
      <c r="W587" s="693"/>
      <c r="AF587" s="693"/>
      <c r="AO587" s="693"/>
    </row>
    <row r="588">
      <c r="O588" s="693"/>
      <c r="P588" s="693"/>
      <c r="Q588" s="693"/>
      <c r="W588" s="693"/>
      <c r="AF588" s="693"/>
      <c r="AO588" s="693"/>
    </row>
    <row r="589">
      <c r="O589" s="693"/>
      <c r="P589" s="693"/>
      <c r="Q589" s="693"/>
      <c r="W589" s="693"/>
      <c r="AF589" s="693"/>
      <c r="AO589" s="693"/>
    </row>
    <row r="590">
      <c r="O590" s="693"/>
      <c r="P590" s="693"/>
      <c r="Q590" s="693"/>
      <c r="W590" s="693"/>
      <c r="AF590" s="693"/>
      <c r="AO590" s="693"/>
    </row>
    <row r="591">
      <c r="O591" s="693"/>
      <c r="P591" s="693"/>
      <c r="Q591" s="693"/>
      <c r="W591" s="693"/>
      <c r="AF591" s="693"/>
      <c r="AO591" s="693"/>
    </row>
    <row r="592">
      <c r="O592" s="693"/>
      <c r="P592" s="693"/>
      <c r="Q592" s="693"/>
      <c r="W592" s="693"/>
      <c r="AF592" s="693"/>
      <c r="AO592" s="693"/>
    </row>
    <row r="593">
      <c r="O593" s="693"/>
      <c r="P593" s="693"/>
      <c r="Q593" s="693"/>
      <c r="W593" s="693"/>
      <c r="AF593" s="693"/>
      <c r="AO593" s="693"/>
    </row>
    <row r="594">
      <c r="O594" s="693"/>
      <c r="P594" s="693"/>
      <c r="Q594" s="693"/>
      <c r="W594" s="693"/>
      <c r="AF594" s="693"/>
      <c r="AO594" s="693"/>
    </row>
    <row r="595">
      <c r="O595" s="693"/>
      <c r="P595" s="693"/>
      <c r="Q595" s="693"/>
      <c r="W595" s="693"/>
      <c r="AF595" s="693"/>
      <c r="AO595" s="693"/>
    </row>
    <row r="596">
      <c r="O596" s="693"/>
      <c r="P596" s="693"/>
      <c r="Q596" s="693"/>
      <c r="W596" s="693"/>
      <c r="AF596" s="693"/>
      <c r="AO596" s="693"/>
    </row>
    <row r="597">
      <c r="O597" s="693"/>
      <c r="P597" s="693"/>
      <c r="Q597" s="693"/>
      <c r="W597" s="693"/>
      <c r="AF597" s="693"/>
      <c r="AO597" s="693"/>
    </row>
    <row r="598">
      <c r="O598" s="693"/>
      <c r="P598" s="693"/>
      <c r="Q598" s="693"/>
      <c r="W598" s="693"/>
      <c r="AF598" s="693"/>
      <c r="AO598" s="693"/>
    </row>
    <row r="599">
      <c r="O599" s="693"/>
      <c r="P599" s="693"/>
      <c r="Q599" s="693"/>
      <c r="W599" s="693"/>
      <c r="AF599" s="693"/>
      <c r="AO599" s="693"/>
    </row>
    <row r="600">
      <c r="O600" s="693"/>
      <c r="P600" s="693"/>
      <c r="Q600" s="693"/>
      <c r="W600" s="693"/>
      <c r="AF600" s="693"/>
      <c r="AO600" s="693"/>
    </row>
    <row r="601">
      <c r="O601" s="693"/>
      <c r="P601" s="693"/>
      <c r="Q601" s="693"/>
      <c r="W601" s="693"/>
      <c r="AF601" s="693"/>
      <c r="AO601" s="693"/>
    </row>
    <row r="602">
      <c r="O602" s="693"/>
      <c r="P602" s="693"/>
      <c r="Q602" s="693"/>
      <c r="W602" s="693"/>
      <c r="AF602" s="693"/>
      <c r="AO602" s="693"/>
    </row>
    <row r="603">
      <c r="O603" s="693"/>
      <c r="P603" s="693"/>
      <c r="Q603" s="693"/>
      <c r="W603" s="693"/>
      <c r="AF603" s="693"/>
      <c r="AO603" s="693"/>
    </row>
    <row r="604">
      <c r="O604" s="693"/>
      <c r="P604" s="693"/>
      <c r="Q604" s="693"/>
      <c r="W604" s="693"/>
      <c r="AF604" s="693"/>
      <c r="AO604" s="693"/>
    </row>
    <row r="605">
      <c r="O605" s="693"/>
      <c r="P605" s="693"/>
      <c r="Q605" s="693"/>
      <c r="W605" s="693"/>
      <c r="AF605" s="693"/>
      <c r="AO605" s="693"/>
    </row>
    <row r="606">
      <c r="O606" s="693"/>
      <c r="P606" s="693"/>
      <c r="Q606" s="693"/>
      <c r="W606" s="693"/>
      <c r="AF606" s="693"/>
      <c r="AO606" s="693"/>
    </row>
    <row r="607">
      <c r="O607" s="693"/>
      <c r="P607" s="693"/>
      <c r="Q607" s="693"/>
      <c r="W607" s="693"/>
      <c r="AF607" s="693"/>
      <c r="AO607" s="693"/>
    </row>
    <row r="608">
      <c r="O608" s="693"/>
      <c r="P608" s="693"/>
      <c r="Q608" s="693"/>
      <c r="W608" s="693"/>
      <c r="AF608" s="693"/>
      <c r="AO608" s="693"/>
    </row>
    <row r="609">
      <c r="O609" s="693"/>
      <c r="P609" s="693"/>
      <c r="Q609" s="693"/>
      <c r="W609" s="693"/>
      <c r="AF609" s="693"/>
      <c r="AO609" s="693"/>
    </row>
    <row r="610">
      <c r="O610" s="693"/>
      <c r="P610" s="693"/>
      <c r="Q610" s="693"/>
      <c r="W610" s="693"/>
      <c r="AF610" s="693"/>
      <c r="AO610" s="693"/>
    </row>
    <row r="611">
      <c r="O611" s="693"/>
      <c r="P611" s="693"/>
      <c r="Q611" s="693"/>
      <c r="W611" s="693"/>
      <c r="AF611" s="693"/>
      <c r="AO611" s="693"/>
    </row>
    <row r="612">
      <c r="O612" s="693"/>
      <c r="P612" s="693"/>
      <c r="Q612" s="693"/>
      <c r="W612" s="693"/>
      <c r="AF612" s="693"/>
      <c r="AO612" s="693"/>
    </row>
    <row r="613">
      <c r="O613" s="693"/>
      <c r="P613" s="693"/>
      <c r="Q613" s="693"/>
      <c r="W613" s="693"/>
      <c r="AF613" s="693"/>
      <c r="AO613" s="693"/>
    </row>
    <row r="614">
      <c r="O614" s="693"/>
      <c r="P614" s="693"/>
      <c r="Q614" s="693"/>
      <c r="W614" s="693"/>
      <c r="AF614" s="693"/>
      <c r="AO614" s="693"/>
    </row>
    <row r="615">
      <c r="O615" s="693"/>
      <c r="P615" s="693"/>
      <c r="Q615" s="693"/>
      <c r="W615" s="693"/>
      <c r="AF615" s="693"/>
      <c r="AO615" s="693"/>
    </row>
    <row r="616">
      <c r="O616" s="693"/>
      <c r="P616" s="693"/>
      <c r="Q616" s="693"/>
      <c r="W616" s="693"/>
      <c r="AF616" s="693"/>
      <c r="AO616" s="693"/>
    </row>
    <row r="617">
      <c r="O617" s="693"/>
      <c r="P617" s="693"/>
      <c r="Q617" s="693"/>
      <c r="W617" s="693"/>
      <c r="AF617" s="693"/>
      <c r="AO617" s="693"/>
    </row>
    <row r="618">
      <c r="O618" s="693"/>
      <c r="P618" s="693"/>
      <c r="Q618" s="693"/>
      <c r="W618" s="693"/>
      <c r="AF618" s="693"/>
      <c r="AO618" s="693"/>
    </row>
    <row r="619">
      <c r="O619" s="693"/>
      <c r="P619" s="693"/>
      <c r="Q619" s="693"/>
      <c r="W619" s="693"/>
      <c r="AF619" s="693"/>
      <c r="AO619" s="693"/>
    </row>
    <row r="620">
      <c r="O620" s="693"/>
      <c r="P620" s="693"/>
      <c r="Q620" s="693"/>
      <c r="W620" s="693"/>
      <c r="AF620" s="693"/>
      <c r="AO620" s="693"/>
    </row>
    <row r="621">
      <c r="O621" s="693"/>
      <c r="P621" s="693"/>
      <c r="Q621" s="693"/>
      <c r="W621" s="693"/>
      <c r="AF621" s="693"/>
      <c r="AO621" s="693"/>
    </row>
    <row r="622">
      <c r="O622" s="693"/>
      <c r="P622" s="693"/>
      <c r="Q622" s="693"/>
      <c r="W622" s="693"/>
      <c r="AF622" s="693"/>
      <c r="AO622" s="693"/>
    </row>
    <row r="623">
      <c r="O623" s="693"/>
      <c r="P623" s="693"/>
      <c r="Q623" s="693"/>
      <c r="W623" s="693"/>
      <c r="AF623" s="693"/>
      <c r="AO623" s="693"/>
    </row>
    <row r="624">
      <c r="O624" s="693"/>
      <c r="P624" s="693"/>
      <c r="Q624" s="693"/>
      <c r="W624" s="693"/>
      <c r="AF624" s="693"/>
      <c r="AO624" s="693"/>
    </row>
    <row r="625">
      <c r="O625" s="693"/>
      <c r="P625" s="693"/>
      <c r="Q625" s="693"/>
      <c r="W625" s="693"/>
      <c r="AF625" s="693"/>
      <c r="AO625" s="693"/>
    </row>
    <row r="626">
      <c r="O626" s="693"/>
      <c r="P626" s="693"/>
      <c r="Q626" s="693"/>
      <c r="W626" s="693"/>
      <c r="AF626" s="693"/>
      <c r="AO626" s="693"/>
    </row>
    <row r="627">
      <c r="O627" s="693"/>
      <c r="P627" s="693"/>
      <c r="Q627" s="693"/>
      <c r="W627" s="693"/>
      <c r="AF627" s="693"/>
      <c r="AO627" s="693"/>
    </row>
    <row r="628">
      <c r="O628" s="693"/>
      <c r="P628" s="693"/>
      <c r="Q628" s="693"/>
      <c r="W628" s="693"/>
      <c r="AF628" s="693"/>
      <c r="AO628" s="693"/>
    </row>
    <row r="629">
      <c r="O629" s="693"/>
      <c r="P629" s="693"/>
      <c r="Q629" s="693"/>
      <c r="W629" s="693"/>
      <c r="AF629" s="693"/>
      <c r="AO629" s="693"/>
    </row>
    <row r="630">
      <c r="O630" s="693"/>
      <c r="P630" s="693"/>
      <c r="Q630" s="693"/>
      <c r="W630" s="693"/>
      <c r="AF630" s="693"/>
      <c r="AO630" s="693"/>
    </row>
    <row r="631">
      <c r="O631" s="693"/>
      <c r="P631" s="693"/>
      <c r="Q631" s="693"/>
      <c r="W631" s="693"/>
      <c r="AF631" s="693"/>
      <c r="AO631" s="693"/>
    </row>
    <row r="632">
      <c r="O632" s="693"/>
      <c r="P632" s="693"/>
      <c r="Q632" s="693"/>
      <c r="W632" s="693"/>
      <c r="AF632" s="693"/>
      <c r="AO632" s="693"/>
    </row>
    <row r="633">
      <c r="O633" s="693"/>
      <c r="P633" s="693"/>
      <c r="Q633" s="693"/>
      <c r="W633" s="693"/>
      <c r="AF633" s="693"/>
      <c r="AO633" s="693"/>
    </row>
    <row r="634">
      <c r="O634" s="693"/>
      <c r="P634" s="693"/>
      <c r="Q634" s="693"/>
      <c r="W634" s="693"/>
      <c r="AF634" s="693"/>
      <c r="AO634" s="693"/>
    </row>
    <row r="635">
      <c r="O635" s="693"/>
      <c r="P635" s="693"/>
      <c r="Q635" s="693"/>
      <c r="W635" s="693"/>
      <c r="AF635" s="693"/>
      <c r="AO635" s="693"/>
    </row>
    <row r="636">
      <c r="O636" s="693"/>
      <c r="P636" s="693"/>
      <c r="Q636" s="693"/>
      <c r="W636" s="693"/>
      <c r="AF636" s="693"/>
      <c r="AO636" s="693"/>
    </row>
    <row r="637">
      <c r="O637" s="693"/>
      <c r="P637" s="693"/>
      <c r="Q637" s="693"/>
      <c r="W637" s="693"/>
      <c r="AF637" s="693"/>
      <c r="AO637" s="693"/>
    </row>
    <row r="638">
      <c r="O638" s="693"/>
      <c r="P638" s="693"/>
      <c r="Q638" s="693"/>
      <c r="W638" s="693"/>
      <c r="AF638" s="693"/>
      <c r="AO638" s="693"/>
    </row>
    <row r="639">
      <c r="O639" s="693"/>
      <c r="P639" s="693"/>
      <c r="Q639" s="693"/>
      <c r="W639" s="693"/>
      <c r="AF639" s="693"/>
      <c r="AO639" s="693"/>
    </row>
    <row r="640">
      <c r="O640" s="693"/>
      <c r="P640" s="693"/>
      <c r="Q640" s="693"/>
      <c r="W640" s="693"/>
      <c r="AF640" s="693"/>
      <c r="AO640" s="693"/>
    </row>
    <row r="641">
      <c r="O641" s="693"/>
      <c r="P641" s="693"/>
      <c r="Q641" s="693"/>
      <c r="W641" s="693"/>
      <c r="AF641" s="693"/>
      <c r="AO641" s="693"/>
    </row>
    <row r="642">
      <c r="O642" s="693"/>
      <c r="P642" s="693"/>
      <c r="Q642" s="693"/>
      <c r="W642" s="693"/>
      <c r="AF642" s="693"/>
      <c r="AO642" s="693"/>
    </row>
    <row r="643">
      <c r="O643" s="693"/>
      <c r="P643" s="693"/>
      <c r="Q643" s="693"/>
      <c r="W643" s="693"/>
      <c r="AF643" s="693"/>
      <c r="AO643" s="693"/>
    </row>
    <row r="644">
      <c r="O644" s="693"/>
      <c r="P644" s="693"/>
      <c r="Q644" s="693"/>
      <c r="W644" s="693"/>
      <c r="AF644" s="693"/>
      <c r="AO644" s="693"/>
    </row>
    <row r="645">
      <c r="O645" s="693"/>
      <c r="P645" s="693"/>
      <c r="Q645" s="693"/>
      <c r="W645" s="693"/>
      <c r="AF645" s="693"/>
      <c r="AO645" s="693"/>
    </row>
    <row r="646">
      <c r="O646" s="693"/>
      <c r="P646" s="693"/>
      <c r="Q646" s="693"/>
      <c r="W646" s="693"/>
      <c r="AF646" s="693"/>
      <c r="AO646" s="693"/>
    </row>
    <row r="647">
      <c r="O647" s="693"/>
      <c r="P647" s="693"/>
      <c r="Q647" s="693"/>
      <c r="W647" s="693"/>
      <c r="AF647" s="693"/>
      <c r="AO647" s="693"/>
    </row>
    <row r="648">
      <c r="O648" s="693"/>
      <c r="P648" s="693"/>
      <c r="Q648" s="693"/>
      <c r="W648" s="693"/>
      <c r="AF648" s="693"/>
      <c r="AO648" s="693"/>
    </row>
    <row r="649">
      <c r="O649" s="693"/>
      <c r="P649" s="693"/>
      <c r="Q649" s="693"/>
      <c r="W649" s="693"/>
      <c r="AF649" s="693"/>
      <c r="AO649" s="693"/>
    </row>
    <row r="650">
      <c r="O650" s="693"/>
      <c r="P650" s="693"/>
      <c r="Q650" s="693"/>
      <c r="W650" s="693"/>
      <c r="AF650" s="693"/>
      <c r="AO650" s="693"/>
    </row>
    <row r="651">
      <c r="O651" s="693"/>
      <c r="P651" s="693"/>
      <c r="Q651" s="693"/>
      <c r="W651" s="693"/>
      <c r="AF651" s="693"/>
      <c r="AO651" s="693"/>
    </row>
    <row r="652">
      <c r="O652" s="693"/>
      <c r="P652" s="693"/>
      <c r="Q652" s="693"/>
      <c r="W652" s="693"/>
      <c r="AF652" s="693"/>
      <c r="AO652" s="693"/>
    </row>
    <row r="653">
      <c r="O653" s="693"/>
      <c r="P653" s="693"/>
      <c r="Q653" s="693"/>
      <c r="W653" s="693"/>
      <c r="AF653" s="693"/>
      <c r="AO653" s="693"/>
    </row>
    <row r="654">
      <c r="O654" s="693"/>
      <c r="P654" s="693"/>
      <c r="Q654" s="693"/>
      <c r="W654" s="693"/>
      <c r="AF654" s="693"/>
      <c r="AO654" s="693"/>
    </row>
    <row r="655">
      <c r="O655" s="693"/>
      <c r="P655" s="693"/>
      <c r="Q655" s="693"/>
      <c r="W655" s="693"/>
      <c r="AF655" s="693"/>
      <c r="AO655" s="693"/>
    </row>
    <row r="656">
      <c r="O656" s="693"/>
      <c r="P656" s="693"/>
      <c r="Q656" s="693"/>
      <c r="W656" s="693"/>
      <c r="AF656" s="693"/>
      <c r="AO656" s="693"/>
    </row>
    <row r="657">
      <c r="O657" s="693"/>
      <c r="P657" s="693"/>
      <c r="Q657" s="693"/>
      <c r="W657" s="693"/>
      <c r="AF657" s="693"/>
      <c r="AO657" s="693"/>
    </row>
    <row r="658">
      <c r="O658" s="693"/>
      <c r="P658" s="693"/>
      <c r="Q658" s="693"/>
      <c r="W658" s="693"/>
      <c r="AF658" s="693"/>
      <c r="AO658" s="693"/>
    </row>
    <row r="659">
      <c r="O659" s="693"/>
      <c r="P659" s="693"/>
      <c r="Q659" s="693"/>
      <c r="W659" s="693"/>
      <c r="AF659" s="693"/>
      <c r="AO659" s="693"/>
    </row>
    <row r="660">
      <c r="O660" s="693"/>
      <c r="P660" s="693"/>
      <c r="Q660" s="693"/>
      <c r="W660" s="693"/>
      <c r="AF660" s="693"/>
      <c r="AO660" s="693"/>
    </row>
    <row r="661">
      <c r="O661" s="693"/>
      <c r="P661" s="693"/>
      <c r="Q661" s="693"/>
      <c r="W661" s="693"/>
      <c r="AF661" s="693"/>
      <c r="AO661" s="693"/>
    </row>
    <row r="662">
      <c r="O662" s="693"/>
      <c r="P662" s="693"/>
      <c r="Q662" s="693"/>
      <c r="W662" s="693"/>
      <c r="AF662" s="693"/>
      <c r="AO662" s="693"/>
    </row>
    <row r="663">
      <c r="O663" s="693"/>
      <c r="P663" s="693"/>
      <c r="Q663" s="693"/>
      <c r="W663" s="693"/>
      <c r="AF663" s="693"/>
      <c r="AO663" s="693"/>
    </row>
    <row r="664">
      <c r="O664" s="693"/>
      <c r="P664" s="693"/>
      <c r="Q664" s="693"/>
      <c r="W664" s="693"/>
      <c r="AF664" s="693"/>
      <c r="AO664" s="693"/>
    </row>
    <row r="665">
      <c r="O665" s="693"/>
      <c r="P665" s="693"/>
      <c r="Q665" s="693"/>
      <c r="W665" s="693"/>
      <c r="AF665" s="693"/>
      <c r="AO665" s="693"/>
    </row>
    <row r="666">
      <c r="O666" s="693"/>
      <c r="P666" s="693"/>
      <c r="Q666" s="693"/>
      <c r="W666" s="693"/>
      <c r="AF666" s="693"/>
      <c r="AO666" s="693"/>
    </row>
    <row r="667">
      <c r="O667" s="693"/>
      <c r="P667" s="693"/>
      <c r="Q667" s="693"/>
      <c r="W667" s="693"/>
      <c r="AF667" s="693"/>
      <c r="AO667" s="693"/>
    </row>
    <row r="668">
      <c r="O668" s="693"/>
      <c r="P668" s="693"/>
      <c r="Q668" s="693"/>
      <c r="W668" s="693"/>
      <c r="AF668" s="693"/>
      <c r="AO668" s="693"/>
    </row>
    <row r="669">
      <c r="O669" s="693"/>
      <c r="P669" s="693"/>
      <c r="Q669" s="693"/>
      <c r="W669" s="693"/>
      <c r="AF669" s="693"/>
      <c r="AO669" s="693"/>
    </row>
    <row r="670">
      <c r="O670" s="693"/>
      <c r="P670" s="693"/>
      <c r="Q670" s="693"/>
      <c r="W670" s="693"/>
      <c r="AF670" s="693"/>
      <c r="AO670" s="693"/>
    </row>
    <row r="671">
      <c r="O671" s="693"/>
      <c r="P671" s="693"/>
      <c r="Q671" s="693"/>
      <c r="W671" s="693"/>
      <c r="AF671" s="693"/>
      <c r="AO671" s="693"/>
    </row>
    <row r="672">
      <c r="O672" s="693"/>
      <c r="P672" s="693"/>
      <c r="Q672" s="693"/>
      <c r="W672" s="693"/>
      <c r="AF672" s="693"/>
      <c r="AO672" s="693"/>
    </row>
    <row r="673">
      <c r="O673" s="693"/>
      <c r="P673" s="693"/>
      <c r="Q673" s="693"/>
      <c r="W673" s="693"/>
      <c r="AF673" s="693"/>
      <c r="AO673" s="693"/>
    </row>
    <row r="674">
      <c r="O674" s="693"/>
      <c r="P674" s="693"/>
      <c r="Q674" s="693"/>
      <c r="W674" s="693"/>
      <c r="AF674" s="693"/>
      <c r="AO674" s="693"/>
    </row>
    <row r="675">
      <c r="O675" s="693"/>
      <c r="P675" s="693"/>
      <c r="Q675" s="693"/>
      <c r="W675" s="693"/>
      <c r="AF675" s="693"/>
      <c r="AO675" s="693"/>
    </row>
    <row r="676">
      <c r="O676" s="693"/>
      <c r="P676" s="693"/>
      <c r="Q676" s="693"/>
      <c r="W676" s="693"/>
      <c r="AF676" s="693"/>
      <c r="AO676" s="693"/>
    </row>
    <row r="677">
      <c r="O677" s="693"/>
      <c r="P677" s="693"/>
      <c r="Q677" s="693"/>
      <c r="W677" s="693"/>
      <c r="AF677" s="693"/>
      <c r="AO677" s="693"/>
    </row>
    <row r="678">
      <c r="O678" s="693"/>
      <c r="P678" s="693"/>
      <c r="Q678" s="693"/>
      <c r="W678" s="693"/>
      <c r="AF678" s="693"/>
      <c r="AO678" s="693"/>
    </row>
    <row r="679">
      <c r="O679" s="693"/>
      <c r="P679" s="693"/>
      <c r="Q679" s="693"/>
      <c r="W679" s="693"/>
      <c r="AF679" s="693"/>
      <c r="AO679" s="693"/>
    </row>
    <row r="680">
      <c r="O680" s="693"/>
      <c r="P680" s="693"/>
      <c r="Q680" s="693"/>
      <c r="W680" s="693"/>
      <c r="AF680" s="693"/>
      <c r="AO680" s="693"/>
    </row>
    <row r="681">
      <c r="O681" s="693"/>
      <c r="P681" s="693"/>
      <c r="Q681" s="693"/>
      <c r="W681" s="693"/>
      <c r="AF681" s="693"/>
      <c r="AO681" s="693"/>
    </row>
    <row r="682">
      <c r="O682" s="693"/>
      <c r="P682" s="693"/>
      <c r="Q682" s="693"/>
      <c r="W682" s="693"/>
      <c r="AF682" s="693"/>
      <c r="AO682" s="693"/>
    </row>
    <row r="683">
      <c r="O683" s="693"/>
      <c r="P683" s="693"/>
      <c r="Q683" s="693"/>
      <c r="W683" s="693"/>
      <c r="AF683" s="693"/>
      <c r="AO683" s="693"/>
    </row>
    <row r="684">
      <c r="O684" s="693"/>
      <c r="P684" s="693"/>
      <c r="Q684" s="693"/>
      <c r="W684" s="693"/>
      <c r="AF684" s="693"/>
      <c r="AO684" s="693"/>
    </row>
    <row r="685">
      <c r="O685" s="693"/>
      <c r="P685" s="693"/>
      <c r="Q685" s="693"/>
      <c r="W685" s="693"/>
      <c r="AF685" s="693"/>
      <c r="AO685" s="693"/>
    </row>
    <row r="686">
      <c r="O686" s="693"/>
      <c r="P686" s="693"/>
      <c r="Q686" s="693"/>
      <c r="W686" s="693"/>
      <c r="AF686" s="693"/>
      <c r="AO686" s="693"/>
    </row>
    <row r="687">
      <c r="O687" s="693"/>
      <c r="P687" s="693"/>
      <c r="Q687" s="693"/>
      <c r="W687" s="693"/>
      <c r="AF687" s="693"/>
      <c r="AO687" s="693"/>
    </row>
    <row r="688">
      <c r="O688" s="693"/>
      <c r="P688" s="693"/>
      <c r="Q688" s="693"/>
      <c r="W688" s="693"/>
      <c r="AF688" s="693"/>
      <c r="AO688" s="693"/>
    </row>
    <row r="689">
      <c r="O689" s="693"/>
      <c r="P689" s="693"/>
      <c r="Q689" s="693"/>
      <c r="W689" s="693"/>
      <c r="AF689" s="693"/>
      <c r="AO689" s="693"/>
    </row>
    <row r="690">
      <c r="O690" s="693"/>
      <c r="P690" s="693"/>
      <c r="Q690" s="693"/>
      <c r="W690" s="693"/>
      <c r="AF690" s="693"/>
      <c r="AO690" s="693"/>
    </row>
    <row r="691">
      <c r="O691" s="693"/>
      <c r="P691" s="693"/>
      <c r="Q691" s="693"/>
      <c r="W691" s="693"/>
      <c r="AF691" s="693"/>
      <c r="AO691" s="693"/>
    </row>
    <row r="692">
      <c r="O692" s="693"/>
      <c r="P692" s="693"/>
      <c r="Q692" s="693"/>
      <c r="W692" s="693"/>
      <c r="AF692" s="693"/>
      <c r="AO692" s="693"/>
    </row>
    <row r="693">
      <c r="O693" s="693"/>
      <c r="P693" s="693"/>
      <c r="Q693" s="693"/>
      <c r="W693" s="693"/>
      <c r="AF693" s="693"/>
      <c r="AO693" s="693"/>
    </row>
    <row r="694">
      <c r="O694" s="693"/>
      <c r="P694" s="693"/>
      <c r="Q694" s="693"/>
      <c r="W694" s="693"/>
      <c r="AF694" s="693"/>
      <c r="AO694" s="693"/>
    </row>
    <row r="695">
      <c r="O695" s="693"/>
      <c r="P695" s="693"/>
      <c r="Q695" s="693"/>
      <c r="W695" s="693"/>
      <c r="AF695" s="693"/>
      <c r="AO695" s="693"/>
    </row>
    <row r="696">
      <c r="O696" s="693"/>
      <c r="P696" s="693"/>
      <c r="Q696" s="693"/>
      <c r="W696" s="693"/>
      <c r="AF696" s="693"/>
      <c r="AO696" s="693"/>
    </row>
    <row r="697">
      <c r="O697" s="693"/>
      <c r="P697" s="693"/>
      <c r="Q697" s="693"/>
      <c r="W697" s="693"/>
      <c r="AF697" s="693"/>
      <c r="AO697" s="693"/>
    </row>
    <row r="698">
      <c r="O698" s="693"/>
      <c r="P698" s="693"/>
      <c r="Q698" s="693"/>
      <c r="W698" s="693"/>
      <c r="AF698" s="693"/>
      <c r="AO698" s="693"/>
    </row>
    <row r="699">
      <c r="O699" s="693"/>
      <c r="P699" s="693"/>
      <c r="Q699" s="693"/>
      <c r="W699" s="693"/>
      <c r="AF699" s="693"/>
      <c r="AO699" s="693"/>
    </row>
    <row r="700">
      <c r="O700" s="693"/>
      <c r="P700" s="693"/>
      <c r="Q700" s="693"/>
      <c r="W700" s="693"/>
      <c r="AF700" s="693"/>
      <c r="AO700" s="693"/>
    </row>
    <row r="701">
      <c r="O701" s="693"/>
      <c r="P701" s="693"/>
      <c r="Q701" s="693"/>
      <c r="W701" s="693"/>
      <c r="AF701" s="693"/>
      <c r="AO701" s="693"/>
    </row>
    <row r="702">
      <c r="O702" s="693"/>
      <c r="P702" s="693"/>
      <c r="Q702" s="693"/>
      <c r="W702" s="693"/>
      <c r="AF702" s="693"/>
      <c r="AO702" s="693"/>
    </row>
    <row r="703">
      <c r="O703" s="693"/>
      <c r="P703" s="693"/>
      <c r="Q703" s="693"/>
      <c r="W703" s="693"/>
      <c r="AF703" s="693"/>
      <c r="AO703" s="693"/>
    </row>
    <row r="704">
      <c r="O704" s="693"/>
      <c r="P704" s="693"/>
      <c r="Q704" s="693"/>
      <c r="W704" s="693"/>
      <c r="AF704" s="693"/>
      <c r="AO704" s="693"/>
    </row>
    <row r="705">
      <c r="O705" s="693"/>
      <c r="P705" s="693"/>
      <c r="Q705" s="693"/>
      <c r="W705" s="693"/>
      <c r="AF705" s="693"/>
      <c r="AO705" s="693"/>
    </row>
    <row r="706">
      <c r="O706" s="693"/>
      <c r="P706" s="693"/>
      <c r="Q706" s="693"/>
      <c r="W706" s="693"/>
      <c r="AF706" s="693"/>
      <c r="AO706" s="693"/>
    </row>
    <row r="707">
      <c r="O707" s="693"/>
      <c r="P707" s="693"/>
      <c r="Q707" s="693"/>
      <c r="W707" s="693"/>
      <c r="AF707" s="693"/>
      <c r="AO707" s="693"/>
    </row>
    <row r="708">
      <c r="O708" s="693"/>
      <c r="P708" s="693"/>
      <c r="Q708" s="693"/>
      <c r="W708" s="693"/>
      <c r="AF708" s="693"/>
      <c r="AO708" s="693"/>
    </row>
    <row r="709">
      <c r="O709" s="693"/>
      <c r="P709" s="693"/>
      <c r="Q709" s="693"/>
      <c r="W709" s="693"/>
      <c r="AF709" s="693"/>
      <c r="AO709" s="693"/>
    </row>
    <row r="710">
      <c r="O710" s="693"/>
      <c r="P710" s="693"/>
      <c r="Q710" s="693"/>
      <c r="W710" s="693"/>
      <c r="AF710" s="693"/>
      <c r="AO710" s="693"/>
    </row>
    <row r="711">
      <c r="O711" s="693"/>
      <c r="P711" s="693"/>
      <c r="Q711" s="693"/>
      <c r="W711" s="693"/>
      <c r="AF711" s="693"/>
      <c r="AO711" s="693"/>
    </row>
    <row r="712">
      <c r="O712" s="693"/>
      <c r="P712" s="693"/>
      <c r="Q712" s="693"/>
      <c r="W712" s="693"/>
      <c r="AF712" s="693"/>
      <c r="AO712" s="693"/>
    </row>
    <row r="713">
      <c r="O713" s="693"/>
      <c r="P713" s="693"/>
      <c r="Q713" s="693"/>
      <c r="W713" s="693"/>
      <c r="AF713" s="693"/>
      <c r="AO713" s="693"/>
    </row>
    <row r="714">
      <c r="O714" s="693"/>
      <c r="P714" s="693"/>
      <c r="Q714" s="693"/>
      <c r="W714" s="693"/>
      <c r="AF714" s="693"/>
      <c r="AO714" s="693"/>
    </row>
    <row r="715">
      <c r="O715" s="693"/>
      <c r="P715" s="693"/>
      <c r="Q715" s="693"/>
      <c r="W715" s="693"/>
      <c r="AF715" s="693"/>
      <c r="AO715" s="693"/>
    </row>
    <row r="716">
      <c r="O716" s="693"/>
      <c r="P716" s="693"/>
      <c r="Q716" s="693"/>
      <c r="W716" s="693"/>
      <c r="AF716" s="693"/>
      <c r="AO716" s="693"/>
    </row>
    <row r="717">
      <c r="O717" s="693"/>
      <c r="P717" s="693"/>
      <c r="Q717" s="693"/>
      <c r="W717" s="693"/>
      <c r="AF717" s="693"/>
      <c r="AO717" s="693"/>
    </row>
    <row r="718">
      <c r="O718" s="693"/>
      <c r="P718" s="693"/>
      <c r="Q718" s="693"/>
      <c r="W718" s="693"/>
      <c r="AF718" s="693"/>
      <c r="AO718" s="693"/>
    </row>
    <row r="719">
      <c r="O719" s="693"/>
      <c r="P719" s="693"/>
      <c r="Q719" s="693"/>
      <c r="W719" s="693"/>
      <c r="AF719" s="693"/>
      <c r="AO719" s="693"/>
    </row>
    <row r="720">
      <c r="O720" s="693"/>
      <c r="P720" s="693"/>
      <c r="Q720" s="693"/>
      <c r="W720" s="693"/>
      <c r="AF720" s="693"/>
      <c r="AO720" s="693"/>
    </row>
    <row r="721">
      <c r="O721" s="693"/>
      <c r="P721" s="693"/>
      <c r="Q721" s="693"/>
      <c r="W721" s="693"/>
      <c r="AF721" s="693"/>
      <c r="AO721" s="693"/>
    </row>
    <row r="722">
      <c r="O722" s="693"/>
      <c r="P722" s="693"/>
      <c r="Q722" s="693"/>
      <c r="W722" s="693"/>
      <c r="AF722" s="693"/>
      <c r="AO722" s="693"/>
    </row>
    <row r="723">
      <c r="O723" s="693"/>
      <c r="P723" s="693"/>
      <c r="Q723" s="693"/>
      <c r="W723" s="693"/>
      <c r="AF723" s="693"/>
      <c r="AO723" s="693"/>
    </row>
    <row r="724">
      <c r="O724" s="693"/>
      <c r="P724" s="693"/>
      <c r="Q724" s="693"/>
      <c r="W724" s="693"/>
      <c r="AF724" s="693"/>
      <c r="AO724" s="693"/>
    </row>
    <row r="725">
      <c r="O725" s="693"/>
      <c r="P725" s="693"/>
      <c r="Q725" s="693"/>
      <c r="W725" s="693"/>
      <c r="AF725" s="693"/>
      <c r="AO725" s="693"/>
    </row>
    <row r="726">
      <c r="O726" s="693"/>
      <c r="P726" s="693"/>
      <c r="Q726" s="693"/>
      <c r="W726" s="693"/>
      <c r="AF726" s="693"/>
      <c r="AO726" s="693"/>
    </row>
    <row r="727">
      <c r="O727" s="693"/>
      <c r="P727" s="693"/>
      <c r="Q727" s="693"/>
      <c r="W727" s="693"/>
      <c r="AF727" s="693"/>
      <c r="AO727" s="693"/>
    </row>
    <row r="728">
      <c r="O728" s="693"/>
      <c r="P728" s="693"/>
      <c r="Q728" s="693"/>
      <c r="W728" s="693"/>
      <c r="AF728" s="693"/>
      <c r="AO728" s="693"/>
    </row>
    <row r="729">
      <c r="O729" s="693"/>
      <c r="P729" s="693"/>
      <c r="Q729" s="693"/>
      <c r="W729" s="693"/>
      <c r="AF729" s="693"/>
      <c r="AO729" s="693"/>
    </row>
    <row r="730">
      <c r="O730" s="693"/>
      <c r="P730" s="693"/>
      <c r="Q730" s="693"/>
      <c r="W730" s="693"/>
      <c r="AF730" s="693"/>
      <c r="AO730" s="693"/>
    </row>
    <row r="731">
      <c r="O731" s="693"/>
      <c r="P731" s="693"/>
      <c r="Q731" s="693"/>
      <c r="W731" s="693"/>
      <c r="AF731" s="693"/>
      <c r="AO731" s="693"/>
    </row>
    <row r="732">
      <c r="O732" s="693"/>
      <c r="P732" s="693"/>
      <c r="Q732" s="693"/>
      <c r="W732" s="693"/>
      <c r="AF732" s="693"/>
      <c r="AO732" s="693"/>
    </row>
    <row r="733">
      <c r="O733" s="693"/>
      <c r="P733" s="693"/>
      <c r="Q733" s="693"/>
      <c r="W733" s="693"/>
      <c r="AF733" s="693"/>
      <c r="AO733" s="693"/>
    </row>
    <row r="734">
      <c r="O734" s="693"/>
      <c r="P734" s="693"/>
      <c r="Q734" s="693"/>
      <c r="W734" s="693"/>
      <c r="AF734" s="693"/>
      <c r="AO734" s="693"/>
    </row>
    <row r="735">
      <c r="O735" s="693"/>
      <c r="P735" s="693"/>
      <c r="Q735" s="693"/>
      <c r="W735" s="693"/>
      <c r="AF735" s="693"/>
      <c r="AO735" s="693"/>
    </row>
    <row r="736">
      <c r="O736" s="693"/>
      <c r="P736" s="693"/>
      <c r="Q736" s="693"/>
      <c r="W736" s="693"/>
      <c r="AF736" s="693"/>
      <c r="AO736" s="693"/>
    </row>
    <row r="737">
      <c r="O737" s="693"/>
      <c r="P737" s="693"/>
      <c r="Q737" s="693"/>
      <c r="W737" s="693"/>
      <c r="AF737" s="693"/>
      <c r="AO737" s="693"/>
    </row>
    <row r="738">
      <c r="O738" s="693"/>
      <c r="P738" s="693"/>
      <c r="Q738" s="693"/>
      <c r="W738" s="693"/>
      <c r="AF738" s="693"/>
      <c r="AO738" s="693"/>
    </row>
    <row r="739">
      <c r="O739" s="693"/>
      <c r="P739" s="693"/>
      <c r="Q739" s="693"/>
      <c r="W739" s="693"/>
      <c r="AF739" s="693"/>
      <c r="AO739" s="693"/>
    </row>
    <row r="740">
      <c r="O740" s="693"/>
      <c r="P740" s="693"/>
      <c r="Q740" s="693"/>
      <c r="W740" s="693"/>
      <c r="AF740" s="693"/>
      <c r="AO740" s="693"/>
    </row>
    <row r="741">
      <c r="O741" s="693"/>
      <c r="P741" s="693"/>
      <c r="Q741" s="693"/>
      <c r="W741" s="693"/>
      <c r="AF741" s="693"/>
      <c r="AO741" s="693"/>
    </row>
    <row r="742">
      <c r="O742" s="693"/>
      <c r="P742" s="693"/>
      <c r="Q742" s="693"/>
      <c r="W742" s="693"/>
      <c r="AF742" s="693"/>
      <c r="AO742" s="693"/>
    </row>
    <row r="743">
      <c r="O743" s="693"/>
      <c r="P743" s="693"/>
      <c r="Q743" s="693"/>
      <c r="W743" s="693"/>
      <c r="AF743" s="693"/>
      <c r="AO743" s="693"/>
    </row>
    <row r="744">
      <c r="O744" s="693"/>
      <c r="P744" s="693"/>
      <c r="Q744" s="693"/>
      <c r="W744" s="693"/>
      <c r="AF744" s="693"/>
      <c r="AO744" s="693"/>
    </row>
    <row r="745">
      <c r="O745" s="693"/>
      <c r="P745" s="693"/>
      <c r="Q745" s="693"/>
      <c r="W745" s="693"/>
      <c r="AF745" s="693"/>
      <c r="AO745" s="693"/>
    </row>
    <row r="746">
      <c r="O746" s="693"/>
      <c r="P746" s="693"/>
      <c r="Q746" s="693"/>
      <c r="W746" s="693"/>
      <c r="AF746" s="693"/>
      <c r="AO746" s="693"/>
    </row>
    <row r="747">
      <c r="O747" s="693"/>
      <c r="P747" s="693"/>
      <c r="Q747" s="693"/>
      <c r="W747" s="693"/>
      <c r="AF747" s="693"/>
      <c r="AO747" s="693"/>
    </row>
    <row r="748">
      <c r="O748" s="693"/>
      <c r="P748" s="693"/>
      <c r="Q748" s="693"/>
      <c r="W748" s="693"/>
      <c r="AF748" s="693"/>
      <c r="AO748" s="693"/>
    </row>
    <row r="749">
      <c r="O749" s="693"/>
      <c r="P749" s="693"/>
      <c r="Q749" s="693"/>
      <c r="W749" s="693"/>
      <c r="AF749" s="693"/>
      <c r="AO749" s="693"/>
    </row>
    <row r="750">
      <c r="O750" s="693"/>
      <c r="P750" s="693"/>
      <c r="Q750" s="693"/>
      <c r="W750" s="693"/>
      <c r="AF750" s="693"/>
      <c r="AO750" s="693"/>
    </row>
    <row r="751">
      <c r="O751" s="693"/>
      <c r="P751" s="693"/>
      <c r="Q751" s="693"/>
      <c r="W751" s="693"/>
      <c r="AF751" s="693"/>
      <c r="AO751" s="693"/>
    </row>
    <row r="752">
      <c r="O752" s="693"/>
      <c r="P752" s="693"/>
      <c r="Q752" s="693"/>
      <c r="W752" s="693"/>
      <c r="AF752" s="693"/>
      <c r="AO752" s="693"/>
    </row>
    <row r="753">
      <c r="O753" s="693"/>
      <c r="P753" s="693"/>
      <c r="Q753" s="693"/>
      <c r="W753" s="693"/>
      <c r="AF753" s="693"/>
      <c r="AO753" s="693"/>
    </row>
    <row r="754">
      <c r="O754" s="693"/>
      <c r="P754" s="693"/>
      <c r="Q754" s="693"/>
      <c r="W754" s="693"/>
      <c r="AF754" s="693"/>
      <c r="AO754" s="693"/>
    </row>
    <row r="755">
      <c r="O755" s="693"/>
      <c r="P755" s="693"/>
      <c r="Q755" s="693"/>
      <c r="W755" s="693"/>
      <c r="AF755" s="693"/>
      <c r="AO755" s="693"/>
    </row>
    <row r="756">
      <c r="O756" s="693"/>
      <c r="P756" s="693"/>
      <c r="Q756" s="693"/>
      <c r="W756" s="693"/>
      <c r="AF756" s="693"/>
      <c r="AO756" s="693"/>
    </row>
    <row r="757">
      <c r="O757" s="693"/>
      <c r="P757" s="693"/>
      <c r="Q757" s="693"/>
      <c r="W757" s="693"/>
      <c r="AF757" s="693"/>
      <c r="AO757" s="693"/>
    </row>
    <row r="758">
      <c r="O758" s="693"/>
      <c r="P758" s="693"/>
      <c r="Q758" s="693"/>
      <c r="W758" s="693"/>
      <c r="AF758" s="693"/>
      <c r="AO758" s="693"/>
    </row>
    <row r="759">
      <c r="O759" s="693"/>
      <c r="P759" s="693"/>
      <c r="Q759" s="693"/>
      <c r="W759" s="693"/>
      <c r="AF759" s="693"/>
      <c r="AO759" s="693"/>
    </row>
    <row r="760">
      <c r="O760" s="693"/>
      <c r="P760" s="693"/>
      <c r="Q760" s="693"/>
      <c r="W760" s="693"/>
      <c r="AF760" s="693"/>
      <c r="AO760" s="693"/>
    </row>
    <row r="761">
      <c r="O761" s="693"/>
      <c r="P761" s="693"/>
      <c r="Q761" s="693"/>
      <c r="W761" s="693"/>
      <c r="AF761" s="693"/>
      <c r="AO761" s="693"/>
    </row>
    <row r="762">
      <c r="O762" s="693"/>
      <c r="P762" s="693"/>
      <c r="Q762" s="693"/>
      <c r="W762" s="693"/>
      <c r="AF762" s="693"/>
      <c r="AO762" s="693"/>
    </row>
    <row r="763">
      <c r="O763" s="693"/>
      <c r="P763" s="693"/>
      <c r="Q763" s="693"/>
      <c r="W763" s="693"/>
      <c r="AF763" s="693"/>
      <c r="AO763" s="693"/>
    </row>
    <row r="764">
      <c r="O764" s="693"/>
      <c r="P764" s="693"/>
      <c r="Q764" s="693"/>
      <c r="W764" s="693"/>
      <c r="AF764" s="693"/>
      <c r="AO764" s="693"/>
    </row>
    <row r="765">
      <c r="O765" s="693"/>
      <c r="P765" s="693"/>
      <c r="Q765" s="693"/>
      <c r="W765" s="693"/>
      <c r="AF765" s="693"/>
      <c r="AO765" s="693"/>
    </row>
    <row r="766">
      <c r="O766" s="693"/>
      <c r="P766" s="693"/>
      <c r="Q766" s="693"/>
      <c r="W766" s="693"/>
      <c r="AF766" s="693"/>
      <c r="AO766" s="693"/>
    </row>
    <row r="767">
      <c r="O767" s="693"/>
      <c r="P767" s="693"/>
      <c r="Q767" s="693"/>
      <c r="W767" s="693"/>
      <c r="AF767" s="693"/>
      <c r="AO767" s="693"/>
    </row>
    <row r="768">
      <c r="O768" s="693"/>
      <c r="P768" s="693"/>
      <c r="Q768" s="693"/>
      <c r="W768" s="693"/>
      <c r="AF768" s="693"/>
      <c r="AO768" s="693"/>
    </row>
    <row r="769">
      <c r="O769" s="693"/>
      <c r="P769" s="693"/>
      <c r="Q769" s="693"/>
      <c r="W769" s="693"/>
      <c r="AF769" s="693"/>
      <c r="AO769" s="693"/>
    </row>
    <row r="770">
      <c r="O770" s="693"/>
      <c r="P770" s="693"/>
      <c r="Q770" s="693"/>
      <c r="W770" s="693"/>
      <c r="AF770" s="693"/>
      <c r="AO770" s="693"/>
    </row>
    <row r="771">
      <c r="O771" s="693"/>
      <c r="P771" s="693"/>
      <c r="Q771" s="693"/>
      <c r="W771" s="693"/>
      <c r="AF771" s="693"/>
      <c r="AO771" s="693"/>
    </row>
    <row r="772">
      <c r="O772" s="693"/>
      <c r="P772" s="693"/>
      <c r="Q772" s="693"/>
      <c r="W772" s="693"/>
      <c r="AF772" s="693"/>
      <c r="AO772" s="693"/>
    </row>
    <row r="773">
      <c r="O773" s="693"/>
      <c r="P773" s="693"/>
      <c r="Q773" s="693"/>
      <c r="W773" s="693"/>
      <c r="AF773" s="693"/>
      <c r="AO773" s="693"/>
    </row>
    <row r="774">
      <c r="O774" s="693"/>
      <c r="P774" s="693"/>
      <c r="Q774" s="693"/>
      <c r="W774" s="693"/>
      <c r="AF774" s="693"/>
      <c r="AO774" s="693"/>
    </row>
    <row r="775">
      <c r="O775" s="693"/>
      <c r="P775" s="693"/>
      <c r="Q775" s="693"/>
      <c r="W775" s="693"/>
      <c r="AF775" s="693"/>
      <c r="AO775" s="693"/>
    </row>
    <row r="776">
      <c r="O776" s="693"/>
      <c r="P776" s="693"/>
      <c r="Q776" s="693"/>
      <c r="W776" s="693"/>
      <c r="AF776" s="693"/>
      <c r="AO776" s="693"/>
    </row>
    <row r="777">
      <c r="O777" s="693"/>
      <c r="P777" s="693"/>
      <c r="Q777" s="693"/>
      <c r="W777" s="693"/>
      <c r="AF777" s="693"/>
      <c r="AO777" s="693"/>
    </row>
    <row r="778">
      <c r="O778" s="693"/>
      <c r="P778" s="693"/>
      <c r="Q778" s="693"/>
      <c r="W778" s="693"/>
      <c r="AF778" s="693"/>
      <c r="AO778" s="693"/>
    </row>
    <row r="779">
      <c r="O779" s="693"/>
      <c r="P779" s="693"/>
      <c r="Q779" s="693"/>
      <c r="W779" s="693"/>
      <c r="AF779" s="693"/>
      <c r="AO779" s="693"/>
    </row>
    <row r="780">
      <c r="O780" s="693"/>
      <c r="P780" s="693"/>
      <c r="Q780" s="693"/>
      <c r="W780" s="693"/>
      <c r="AF780" s="693"/>
      <c r="AO780" s="693"/>
    </row>
    <row r="781">
      <c r="O781" s="693"/>
      <c r="P781" s="693"/>
      <c r="Q781" s="693"/>
      <c r="W781" s="693"/>
      <c r="AF781" s="693"/>
      <c r="AO781" s="693"/>
    </row>
    <row r="782">
      <c r="O782" s="693"/>
      <c r="P782" s="693"/>
      <c r="Q782" s="693"/>
      <c r="W782" s="693"/>
      <c r="AF782" s="693"/>
      <c r="AO782" s="693"/>
    </row>
    <row r="783">
      <c r="O783" s="693"/>
      <c r="P783" s="693"/>
      <c r="Q783" s="693"/>
      <c r="W783" s="693"/>
      <c r="AF783" s="693"/>
      <c r="AO783" s="693"/>
    </row>
    <row r="784">
      <c r="O784" s="693"/>
      <c r="P784" s="693"/>
      <c r="Q784" s="693"/>
      <c r="W784" s="693"/>
      <c r="AF784" s="693"/>
      <c r="AO784" s="693"/>
    </row>
    <row r="785">
      <c r="O785" s="693"/>
      <c r="P785" s="693"/>
      <c r="Q785" s="693"/>
      <c r="W785" s="693"/>
      <c r="AF785" s="693"/>
      <c r="AO785" s="693"/>
    </row>
    <row r="786">
      <c r="O786" s="693"/>
      <c r="P786" s="693"/>
      <c r="Q786" s="693"/>
      <c r="W786" s="693"/>
      <c r="AF786" s="693"/>
      <c r="AO786" s="693"/>
    </row>
    <row r="787">
      <c r="O787" s="693"/>
      <c r="P787" s="693"/>
      <c r="Q787" s="693"/>
      <c r="W787" s="693"/>
      <c r="AF787" s="693"/>
      <c r="AO787" s="693"/>
    </row>
    <row r="788">
      <c r="O788" s="693"/>
      <c r="P788" s="693"/>
      <c r="Q788" s="693"/>
      <c r="W788" s="693"/>
      <c r="AF788" s="693"/>
      <c r="AO788" s="693"/>
    </row>
    <row r="789">
      <c r="O789" s="693"/>
      <c r="P789" s="693"/>
      <c r="Q789" s="693"/>
      <c r="W789" s="693"/>
      <c r="AF789" s="693"/>
      <c r="AO789" s="693"/>
    </row>
    <row r="790">
      <c r="O790" s="693"/>
      <c r="P790" s="693"/>
      <c r="Q790" s="693"/>
      <c r="W790" s="693"/>
      <c r="AF790" s="693"/>
      <c r="AO790" s="693"/>
    </row>
    <row r="791">
      <c r="O791" s="693"/>
      <c r="P791" s="693"/>
      <c r="Q791" s="693"/>
      <c r="W791" s="693"/>
      <c r="AF791" s="693"/>
      <c r="AO791" s="693"/>
    </row>
    <row r="792">
      <c r="O792" s="693"/>
      <c r="P792" s="693"/>
      <c r="Q792" s="693"/>
      <c r="W792" s="693"/>
      <c r="AF792" s="693"/>
      <c r="AO792" s="693"/>
    </row>
    <row r="793">
      <c r="O793" s="693"/>
      <c r="P793" s="693"/>
      <c r="Q793" s="693"/>
      <c r="W793" s="693"/>
      <c r="AF793" s="693"/>
      <c r="AO793" s="693"/>
    </row>
    <row r="794">
      <c r="O794" s="693"/>
      <c r="P794" s="693"/>
      <c r="Q794" s="693"/>
      <c r="W794" s="693"/>
      <c r="AF794" s="693"/>
      <c r="AO794" s="693"/>
    </row>
    <row r="795">
      <c r="O795" s="693"/>
      <c r="P795" s="693"/>
      <c r="Q795" s="693"/>
      <c r="W795" s="693"/>
      <c r="AF795" s="693"/>
      <c r="AO795" s="693"/>
    </row>
    <row r="796">
      <c r="O796" s="693"/>
      <c r="P796" s="693"/>
      <c r="Q796" s="693"/>
      <c r="W796" s="693"/>
      <c r="AF796" s="693"/>
      <c r="AO796" s="693"/>
    </row>
    <row r="797">
      <c r="O797" s="693"/>
      <c r="P797" s="693"/>
      <c r="Q797" s="693"/>
      <c r="W797" s="693"/>
      <c r="AF797" s="693"/>
      <c r="AO797" s="693"/>
    </row>
    <row r="798">
      <c r="O798" s="693"/>
      <c r="P798" s="693"/>
      <c r="Q798" s="693"/>
      <c r="W798" s="693"/>
      <c r="AF798" s="693"/>
      <c r="AO798" s="693"/>
    </row>
    <row r="799">
      <c r="O799" s="693"/>
      <c r="P799" s="693"/>
      <c r="Q799" s="693"/>
      <c r="W799" s="693"/>
      <c r="AF799" s="693"/>
      <c r="AO799" s="693"/>
    </row>
    <row r="800">
      <c r="O800" s="693"/>
      <c r="P800" s="693"/>
      <c r="Q800" s="693"/>
      <c r="W800" s="693"/>
      <c r="AF800" s="693"/>
      <c r="AO800" s="693"/>
    </row>
    <row r="801">
      <c r="O801" s="693"/>
      <c r="P801" s="693"/>
      <c r="Q801" s="693"/>
      <c r="W801" s="693"/>
      <c r="AF801" s="693"/>
      <c r="AO801" s="693"/>
    </row>
    <row r="802">
      <c r="O802" s="693"/>
      <c r="P802" s="693"/>
      <c r="Q802" s="693"/>
      <c r="W802" s="693"/>
      <c r="AF802" s="693"/>
      <c r="AO802" s="693"/>
    </row>
    <row r="803">
      <c r="O803" s="693"/>
      <c r="P803" s="693"/>
      <c r="Q803" s="693"/>
      <c r="W803" s="693"/>
      <c r="AF803" s="693"/>
      <c r="AO803" s="693"/>
    </row>
    <row r="804">
      <c r="O804" s="693"/>
      <c r="P804" s="693"/>
      <c r="Q804" s="693"/>
      <c r="W804" s="693"/>
      <c r="AF804" s="693"/>
      <c r="AO804" s="693"/>
    </row>
    <row r="805">
      <c r="O805" s="693"/>
      <c r="P805" s="693"/>
      <c r="Q805" s="693"/>
      <c r="W805" s="693"/>
      <c r="AF805" s="693"/>
      <c r="AO805" s="693"/>
    </row>
    <row r="806">
      <c r="O806" s="693"/>
      <c r="P806" s="693"/>
      <c r="Q806" s="693"/>
      <c r="W806" s="693"/>
      <c r="AF806" s="693"/>
      <c r="AO806" s="693"/>
    </row>
    <row r="807">
      <c r="O807" s="693"/>
      <c r="P807" s="693"/>
      <c r="Q807" s="693"/>
      <c r="W807" s="693"/>
      <c r="AF807" s="693"/>
      <c r="AO807" s="693"/>
    </row>
    <row r="808">
      <c r="O808" s="693"/>
      <c r="P808" s="693"/>
      <c r="Q808" s="693"/>
      <c r="W808" s="693"/>
      <c r="AF808" s="693"/>
      <c r="AO808" s="693"/>
    </row>
    <row r="809">
      <c r="O809" s="693"/>
      <c r="P809" s="693"/>
      <c r="Q809" s="693"/>
      <c r="W809" s="693"/>
      <c r="AF809" s="693"/>
      <c r="AO809" s="693"/>
    </row>
    <row r="810">
      <c r="O810" s="693"/>
      <c r="P810" s="693"/>
      <c r="Q810" s="693"/>
      <c r="W810" s="693"/>
      <c r="AF810" s="693"/>
      <c r="AO810" s="693"/>
    </row>
    <row r="811">
      <c r="O811" s="693"/>
      <c r="P811" s="693"/>
      <c r="Q811" s="693"/>
      <c r="W811" s="693"/>
      <c r="AF811" s="693"/>
      <c r="AO811" s="693"/>
    </row>
    <row r="812">
      <c r="O812" s="693"/>
      <c r="P812" s="693"/>
      <c r="Q812" s="693"/>
      <c r="W812" s="693"/>
      <c r="AF812" s="693"/>
      <c r="AO812" s="693"/>
    </row>
    <row r="813">
      <c r="O813" s="693"/>
      <c r="P813" s="693"/>
      <c r="Q813" s="693"/>
      <c r="W813" s="693"/>
      <c r="AF813" s="693"/>
      <c r="AO813" s="693"/>
    </row>
    <row r="814">
      <c r="O814" s="693"/>
      <c r="P814" s="693"/>
      <c r="Q814" s="693"/>
      <c r="W814" s="693"/>
      <c r="AF814" s="693"/>
      <c r="AO814" s="693"/>
    </row>
    <row r="815">
      <c r="O815" s="693"/>
      <c r="P815" s="693"/>
      <c r="Q815" s="693"/>
      <c r="W815" s="693"/>
      <c r="AF815" s="693"/>
      <c r="AO815" s="693"/>
    </row>
    <row r="816">
      <c r="O816" s="693"/>
      <c r="P816" s="693"/>
      <c r="Q816" s="693"/>
      <c r="W816" s="693"/>
      <c r="AF816" s="693"/>
      <c r="AO816" s="693"/>
    </row>
    <row r="817">
      <c r="O817" s="693"/>
      <c r="P817" s="693"/>
      <c r="Q817" s="693"/>
      <c r="W817" s="693"/>
      <c r="AF817" s="693"/>
      <c r="AO817" s="693"/>
    </row>
    <row r="818">
      <c r="O818" s="693"/>
      <c r="P818" s="693"/>
      <c r="Q818" s="693"/>
      <c r="W818" s="693"/>
      <c r="AF818" s="693"/>
      <c r="AO818" s="693"/>
    </row>
    <row r="819">
      <c r="O819" s="693"/>
      <c r="P819" s="693"/>
      <c r="Q819" s="693"/>
      <c r="W819" s="693"/>
      <c r="AF819" s="693"/>
      <c r="AO819" s="693"/>
    </row>
    <row r="820">
      <c r="O820" s="693"/>
      <c r="P820" s="693"/>
      <c r="Q820" s="693"/>
      <c r="W820" s="693"/>
      <c r="AF820" s="693"/>
      <c r="AO820" s="693"/>
    </row>
    <row r="821">
      <c r="O821" s="693"/>
      <c r="P821" s="693"/>
      <c r="Q821" s="693"/>
      <c r="W821" s="693"/>
      <c r="AF821" s="693"/>
      <c r="AO821" s="693"/>
    </row>
    <row r="822">
      <c r="O822" s="693"/>
      <c r="P822" s="693"/>
      <c r="Q822" s="693"/>
      <c r="W822" s="693"/>
      <c r="AF822" s="693"/>
      <c r="AO822" s="693"/>
    </row>
    <row r="823">
      <c r="O823" s="693"/>
      <c r="P823" s="693"/>
      <c r="Q823" s="693"/>
      <c r="W823" s="693"/>
      <c r="AF823" s="693"/>
      <c r="AO823" s="693"/>
    </row>
    <row r="824">
      <c r="O824" s="693"/>
      <c r="P824" s="693"/>
      <c r="Q824" s="693"/>
      <c r="W824" s="693"/>
      <c r="AF824" s="693"/>
      <c r="AO824" s="693"/>
    </row>
    <row r="825">
      <c r="O825" s="693"/>
      <c r="P825" s="693"/>
      <c r="Q825" s="693"/>
      <c r="W825" s="693"/>
      <c r="AF825" s="693"/>
      <c r="AO825" s="693"/>
    </row>
    <row r="826">
      <c r="O826" s="693"/>
      <c r="P826" s="693"/>
      <c r="Q826" s="693"/>
      <c r="W826" s="693"/>
      <c r="AF826" s="693"/>
      <c r="AO826" s="693"/>
    </row>
    <row r="827">
      <c r="O827" s="693"/>
      <c r="P827" s="693"/>
      <c r="Q827" s="693"/>
      <c r="W827" s="693"/>
      <c r="AF827" s="693"/>
      <c r="AO827" s="693"/>
    </row>
    <row r="828">
      <c r="O828" s="693"/>
      <c r="P828" s="693"/>
      <c r="Q828" s="693"/>
      <c r="W828" s="693"/>
      <c r="AF828" s="693"/>
      <c r="AO828" s="693"/>
    </row>
    <row r="829">
      <c r="O829" s="693"/>
      <c r="P829" s="693"/>
      <c r="Q829" s="693"/>
      <c r="W829" s="693"/>
      <c r="AF829" s="693"/>
      <c r="AO829" s="693"/>
    </row>
    <row r="830">
      <c r="O830" s="693"/>
      <c r="P830" s="693"/>
      <c r="Q830" s="693"/>
      <c r="W830" s="693"/>
      <c r="AF830" s="693"/>
      <c r="AO830" s="693"/>
    </row>
    <row r="831">
      <c r="O831" s="693"/>
      <c r="P831" s="693"/>
      <c r="Q831" s="693"/>
      <c r="W831" s="693"/>
      <c r="AF831" s="693"/>
      <c r="AO831" s="693"/>
    </row>
    <row r="832">
      <c r="O832" s="693"/>
      <c r="P832" s="693"/>
      <c r="Q832" s="693"/>
      <c r="W832" s="693"/>
      <c r="AF832" s="693"/>
      <c r="AO832" s="693"/>
    </row>
    <row r="833">
      <c r="O833" s="693"/>
      <c r="P833" s="693"/>
      <c r="Q833" s="693"/>
      <c r="W833" s="693"/>
      <c r="AF833" s="693"/>
      <c r="AO833" s="693"/>
    </row>
    <row r="834">
      <c r="O834" s="693"/>
      <c r="P834" s="693"/>
      <c r="Q834" s="693"/>
      <c r="W834" s="693"/>
      <c r="AF834" s="693"/>
      <c r="AO834" s="693"/>
    </row>
    <row r="835">
      <c r="O835" s="693"/>
      <c r="P835" s="693"/>
      <c r="Q835" s="693"/>
      <c r="W835" s="693"/>
      <c r="AF835" s="693"/>
      <c r="AO835" s="693"/>
    </row>
    <row r="836">
      <c r="O836" s="693"/>
      <c r="P836" s="693"/>
      <c r="Q836" s="693"/>
      <c r="W836" s="693"/>
      <c r="AF836" s="693"/>
      <c r="AO836" s="693"/>
    </row>
    <row r="837">
      <c r="O837" s="693"/>
      <c r="P837" s="693"/>
      <c r="Q837" s="693"/>
      <c r="W837" s="693"/>
      <c r="AF837" s="693"/>
      <c r="AO837" s="693"/>
    </row>
    <row r="838">
      <c r="O838" s="693"/>
      <c r="P838" s="693"/>
      <c r="Q838" s="693"/>
      <c r="W838" s="693"/>
      <c r="AF838" s="693"/>
      <c r="AO838" s="693"/>
    </row>
    <row r="839">
      <c r="O839" s="693"/>
      <c r="P839" s="693"/>
      <c r="Q839" s="693"/>
      <c r="W839" s="693"/>
      <c r="AF839" s="693"/>
      <c r="AO839" s="693"/>
    </row>
    <row r="840">
      <c r="O840" s="693"/>
      <c r="P840" s="693"/>
      <c r="Q840" s="693"/>
      <c r="W840" s="693"/>
      <c r="AF840" s="693"/>
      <c r="AO840" s="693"/>
    </row>
    <row r="841">
      <c r="O841" s="693"/>
      <c r="P841" s="693"/>
      <c r="Q841" s="693"/>
      <c r="W841" s="693"/>
      <c r="AF841" s="693"/>
      <c r="AO841" s="693"/>
    </row>
    <row r="842">
      <c r="O842" s="693"/>
      <c r="P842" s="693"/>
      <c r="Q842" s="693"/>
      <c r="W842" s="693"/>
      <c r="AF842" s="693"/>
      <c r="AO842" s="693"/>
    </row>
    <row r="843">
      <c r="O843" s="693"/>
      <c r="P843" s="693"/>
      <c r="Q843" s="693"/>
      <c r="W843" s="693"/>
      <c r="AF843" s="693"/>
      <c r="AO843" s="693"/>
    </row>
    <row r="844">
      <c r="O844" s="693"/>
      <c r="P844" s="693"/>
      <c r="Q844" s="693"/>
      <c r="W844" s="693"/>
      <c r="AF844" s="693"/>
      <c r="AO844" s="693"/>
    </row>
    <row r="845">
      <c r="O845" s="693"/>
      <c r="P845" s="693"/>
      <c r="Q845" s="693"/>
      <c r="W845" s="693"/>
      <c r="AF845" s="693"/>
      <c r="AO845" s="693"/>
    </row>
    <row r="846">
      <c r="O846" s="693"/>
      <c r="P846" s="693"/>
      <c r="Q846" s="693"/>
      <c r="W846" s="693"/>
      <c r="AF846" s="693"/>
      <c r="AO846" s="693"/>
    </row>
    <row r="847">
      <c r="O847" s="693"/>
      <c r="P847" s="693"/>
      <c r="Q847" s="693"/>
      <c r="W847" s="693"/>
      <c r="AF847" s="693"/>
      <c r="AO847" s="693"/>
    </row>
    <row r="848">
      <c r="O848" s="693"/>
      <c r="P848" s="693"/>
      <c r="Q848" s="693"/>
      <c r="W848" s="693"/>
      <c r="AF848" s="693"/>
      <c r="AO848" s="693"/>
    </row>
    <row r="849">
      <c r="O849" s="693"/>
      <c r="P849" s="693"/>
      <c r="Q849" s="693"/>
      <c r="W849" s="693"/>
      <c r="AF849" s="693"/>
      <c r="AO849" s="693"/>
    </row>
    <row r="850">
      <c r="O850" s="693"/>
      <c r="P850" s="693"/>
      <c r="Q850" s="693"/>
      <c r="W850" s="693"/>
      <c r="AF850" s="693"/>
      <c r="AO850" s="693"/>
    </row>
    <row r="851">
      <c r="O851" s="693"/>
      <c r="P851" s="693"/>
      <c r="Q851" s="693"/>
      <c r="W851" s="693"/>
      <c r="AF851" s="693"/>
      <c r="AO851" s="693"/>
    </row>
    <row r="852">
      <c r="O852" s="693"/>
      <c r="P852" s="693"/>
      <c r="Q852" s="693"/>
      <c r="W852" s="693"/>
      <c r="AF852" s="693"/>
      <c r="AO852" s="693"/>
    </row>
    <row r="853">
      <c r="O853" s="693"/>
      <c r="P853" s="693"/>
      <c r="Q853" s="693"/>
      <c r="W853" s="693"/>
      <c r="AF853" s="693"/>
      <c r="AO853" s="693"/>
    </row>
    <row r="854">
      <c r="O854" s="693"/>
      <c r="P854" s="693"/>
      <c r="Q854" s="693"/>
      <c r="W854" s="693"/>
      <c r="AF854" s="693"/>
      <c r="AO854" s="693"/>
    </row>
    <row r="855">
      <c r="O855" s="693"/>
      <c r="P855" s="693"/>
      <c r="Q855" s="693"/>
      <c r="W855" s="693"/>
      <c r="AF855" s="693"/>
      <c r="AO855" s="693"/>
    </row>
    <row r="856">
      <c r="O856" s="693"/>
      <c r="P856" s="693"/>
      <c r="Q856" s="693"/>
      <c r="W856" s="693"/>
      <c r="AF856" s="693"/>
      <c r="AO856" s="693"/>
    </row>
    <row r="857">
      <c r="O857" s="693"/>
      <c r="P857" s="693"/>
      <c r="Q857" s="693"/>
      <c r="W857" s="693"/>
      <c r="AF857" s="693"/>
      <c r="AO857" s="693"/>
    </row>
    <row r="858">
      <c r="O858" s="693"/>
      <c r="P858" s="693"/>
      <c r="Q858" s="693"/>
      <c r="W858" s="693"/>
      <c r="AF858" s="693"/>
      <c r="AO858" s="693"/>
    </row>
    <row r="859">
      <c r="O859" s="693"/>
      <c r="P859" s="693"/>
      <c r="Q859" s="693"/>
      <c r="W859" s="693"/>
      <c r="AF859" s="693"/>
      <c r="AO859" s="693"/>
    </row>
    <row r="860">
      <c r="O860" s="693"/>
      <c r="P860" s="693"/>
      <c r="Q860" s="693"/>
      <c r="W860" s="693"/>
      <c r="AF860" s="693"/>
      <c r="AO860" s="693"/>
    </row>
    <row r="861">
      <c r="O861" s="693"/>
      <c r="P861" s="693"/>
      <c r="Q861" s="693"/>
      <c r="W861" s="693"/>
      <c r="AF861" s="693"/>
      <c r="AO861" s="693"/>
    </row>
    <row r="862">
      <c r="O862" s="693"/>
      <c r="P862" s="693"/>
      <c r="Q862" s="693"/>
      <c r="W862" s="693"/>
      <c r="AF862" s="693"/>
      <c r="AO862" s="693"/>
    </row>
    <row r="863">
      <c r="O863" s="693"/>
      <c r="P863" s="693"/>
      <c r="Q863" s="693"/>
      <c r="W863" s="693"/>
      <c r="AF863" s="693"/>
      <c r="AO863" s="693"/>
    </row>
    <row r="864">
      <c r="O864" s="693"/>
      <c r="P864" s="693"/>
      <c r="Q864" s="693"/>
      <c r="W864" s="693"/>
      <c r="AF864" s="693"/>
      <c r="AO864" s="693"/>
    </row>
    <row r="865">
      <c r="O865" s="693"/>
      <c r="P865" s="693"/>
      <c r="Q865" s="693"/>
      <c r="W865" s="693"/>
      <c r="AF865" s="693"/>
      <c r="AO865" s="693"/>
    </row>
    <row r="866">
      <c r="O866" s="693"/>
      <c r="P866" s="693"/>
      <c r="Q866" s="693"/>
      <c r="W866" s="693"/>
      <c r="AF866" s="693"/>
      <c r="AO866" s="693"/>
    </row>
    <row r="867">
      <c r="O867" s="693"/>
      <c r="P867" s="693"/>
      <c r="Q867" s="693"/>
      <c r="W867" s="693"/>
      <c r="AF867" s="693"/>
      <c r="AO867" s="693"/>
    </row>
    <row r="868">
      <c r="O868" s="693"/>
      <c r="P868" s="693"/>
      <c r="Q868" s="693"/>
      <c r="W868" s="693"/>
      <c r="AF868" s="693"/>
      <c r="AO868" s="693"/>
    </row>
    <row r="869">
      <c r="O869" s="693"/>
      <c r="P869" s="693"/>
      <c r="Q869" s="693"/>
      <c r="W869" s="693"/>
      <c r="AF869" s="693"/>
      <c r="AO869" s="693"/>
    </row>
    <row r="870">
      <c r="O870" s="693"/>
      <c r="P870" s="693"/>
      <c r="Q870" s="693"/>
      <c r="W870" s="693"/>
      <c r="AF870" s="693"/>
      <c r="AO870" s="693"/>
    </row>
    <row r="871">
      <c r="O871" s="693"/>
      <c r="P871" s="693"/>
      <c r="Q871" s="693"/>
      <c r="W871" s="693"/>
      <c r="AF871" s="693"/>
      <c r="AO871" s="693"/>
    </row>
    <row r="872">
      <c r="O872" s="693"/>
      <c r="P872" s="693"/>
      <c r="Q872" s="693"/>
      <c r="W872" s="693"/>
      <c r="AF872" s="693"/>
      <c r="AO872" s="693"/>
    </row>
    <row r="873">
      <c r="O873" s="693"/>
      <c r="P873" s="693"/>
      <c r="Q873" s="693"/>
      <c r="W873" s="693"/>
      <c r="AF873" s="693"/>
      <c r="AO873" s="693"/>
    </row>
    <row r="874">
      <c r="O874" s="693"/>
      <c r="P874" s="693"/>
      <c r="Q874" s="693"/>
      <c r="W874" s="693"/>
      <c r="AF874" s="693"/>
      <c r="AO874" s="693"/>
    </row>
    <row r="875">
      <c r="O875" s="693"/>
      <c r="P875" s="693"/>
      <c r="Q875" s="693"/>
      <c r="W875" s="693"/>
      <c r="AF875" s="693"/>
      <c r="AO875" s="693"/>
    </row>
    <row r="876">
      <c r="O876" s="693"/>
      <c r="P876" s="693"/>
      <c r="Q876" s="693"/>
      <c r="W876" s="693"/>
      <c r="AF876" s="693"/>
      <c r="AO876" s="693"/>
    </row>
    <row r="877">
      <c r="O877" s="693"/>
      <c r="P877" s="693"/>
      <c r="Q877" s="693"/>
      <c r="W877" s="693"/>
      <c r="AF877" s="693"/>
      <c r="AO877" s="693"/>
    </row>
    <row r="878">
      <c r="O878" s="693"/>
      <c r="P878" s="693"/>
      <c r="Q878" s="693"/>
      <c r="W878" s="693"/>
      <c r="AF878" s="693"/>
      <c r="AO878" s="693"/>
    </row>
    <row r="879">
      <c r="O879" s="693"/>
      <c r="P879" s="693"/>
      <c r="Q879" s="693"/>
      <c r="W879" s="693"/>
      <c r="AF879" s="693"/>
      <c r="AO879" s="693"/>
    </row>
    <row r="880">
      <c r="O880" s="693"/>
      <c r="P880" s="693"/>
      <c r="Q880" s="693"/>
      <c r="W880" s="693"/>
      <c r="AF880" s="693"/>
      <c r="AO880" s="693"/>
    </row>
    <row r="881">
      <c r="O881" s="693"/>
      <c r="P881" s="693"/>
      <c r="Q881" s="693"/>
      <c r="W881" s="693"/>
      <c r="AF881" s="693"/>
      <c r="AO881" s="693"/>
    </row>
    <row r="882">
      <c r="O882" s="693"/>
      <c r="P882" s="693"/>
      <c r="Q882" s="693"/>
      <c r="W882" s="693"/>
      <c r="AF882" s="693"/>
      <c r="AO882" s="693"/>
    </row>
    <row r="883">
      <c r="O883" s="693"/>
      <c r="P883" s="693"/>
      <c r="Q883" s="693"/>
      <c r="W883" s="693"/>
      <c r="AF883" s="693"/>
      <c r="AO883" s="693"/>
    </row>
    <row r="884">
      <c r="O884" s="693"/>
      <c r="P884" s="693"/>
      <c r="Q884" s="693"/>
      <c r="W884" s="693"/>
      <c r="AF884" s="693"/>
      <c r="AO884" s="693"/>
    </row>
    <row r="885">
      <c r="O885" s="693"/>
      <c r="P885" s="693"/>
      <c r="Q885" s="693"/>
      <c r="W885" s="693"/>
      <c r="AF885" s="693"/>
      <c r="AO885" s="693"/>
    </row>
    <row r="886">
      <c r="O886" s="693"/>
      <c r="P886" s="693"/>
      <c r="Q886" s="693"/>
      <c r="W886" s="693"/>
      <c r="AF886" s="693"/>
      <c r="AO886" s="693"/>
    </row>
    <row r="887">
      <c r="O887" s="693"/>
      <c r="P887" s="693"/>
      <c r="Q887" s="693"/>
      <c r="W887" s="693"/>
      <c r="AF887" s="693"/>
      <c r="AO887" s="693"/>
    </row>
    <row r="888">
      <c r="O888" s="693"/>
      <c r="P888" s="693"/>
      <c r="Q888" s="693"/>
      <c r="W888" s="693"/>
      <c r="AF888" s="693"/>
      <c r="AO888" s="693"/>
    </row>
    <row r="889">
      <c r="O889" s="693"/>
      <c r="P889" s="693"/>
      <c r="Q889" s="693"/>
      <c r="W889" s="693"/>
      <c r="AF889" s="693"/>
      <c r="AO889" s="693"/>
    </row>
    <row r="890">
      <c r="O890" s="693"/>
      <c r="P890" s="693"/>
      <c r="Q890" s="693"/>
      <c r="W890" s="693"/>
      <c r="AF890" s="693"/>
      <c r="AO890" s="693"/>
    </row>
    <row r="891">
      <c r="O891" s="693"/>
      <c r="P891" s="693"/>
      <c r="Q891" s="693"/>
      <c r="W891" s="693"/>
      <c r="AF891" s="693"/>
      <c r="AO891" s="693"/>
    </row>
    <row r="892">
      <c r="O892" s="693"/>
      <c r="P892" s="693"/>
      <c r="Q892" s="693"/>
      <c r="W892" s="693"/>
      <c r="AF892" s="693"/>
      <c r="AO892" s="693"/>
    </row>
    <row r="893">
      <c r="O893" s="693"/>
      <c r="P893" s="693"/>
      <c r="Q893" s="693"/>
      <c r="W893" s="693"/>
      <c r="AF893" s="693"/>
      <c r="AO893" s="693"/>
    </row>
    <row r="894">
      <c r="O894" s="693"/>
      <c r="P894" s="693"/>
      <c r="Q894" s="693"/>
      <c r="W894" s="693"/>
      <c r="AF894" s="693"/>
      <c r="AO894" s="693"/>
    </row>
    <row r="895">
      <c r="O895" s="693"/>
      <c r="P895" s="693"/>
      <c r="Q895" s="693"/>
      <c r="W895" s="693"/>
      <c r="AF895" s="693"/>
      <c r="AO895" s="693"/>
    </row>
    <row r="896">
      <c r="O896" s="693"/>
      <c r="P896" s="693"/>
      <c r="Q896" s="693"/>
      <c r="W896" s="693"/>
      <c r="AF896" s="693"/>
      <c r="AO896" s="693"/>
    </row>
    <row r="897">
      <c r="O897" s="693"/>
      <c r="P897" s="693"/>
      <c r="Q897" s="693"/>
      <c r="W897" s="693"/>
      <c r="AF897" s="693"/>
      <c r="AO897" s="693"/>
    </row>
    <row r="898">
      <c r="O898" s="693"/>
      <c r="P898" s="693"/>
      <c r="Q898" s="693"/>
      <c r="W898" s="693"/>
      <c r="AF898" s="693"/>
      <c r="AO898" s="693"/>
    </row>
    <row r="899">
      <c r="O899" s="693"/>
      <c r="P899" s="693"/>
      <c r="Q899" s="693"/>
      <c r="W899" s="693"/>
      <c r="AF899" s="693"/>
      <c r="AO899" s="693"/>
    </row>
    <row r="900">
      <c r="O900" s="693"/>
      <c r="P900" s="693"/>
      <c r="Q900" s="693"/>
      <c r="W900" s="693"/>
      <c r="AF900" s="693"/>
      <c r="AO900" s="693"/>
    </row>
    <row r="901">
      <c r="O901" s="693"/>
      <c r="P901" s="693"/>
      <c r="Q901" s="693"/>
      <c r="W901" s="693"/>
      <c r="AF901" s="693"/>
      <c r="AO901" s="693"/>
    </row>
    <row r="902">
      <c r="O902" s="693"/>
      <c r="P902" s="693"/>
      <c r="Q902" s="693"/>
      <c r="W902" s="693"/>
      <c r="AF902" s="693"/>
      <c r="AO902" s="693"/>
    </row>
    <row r="903">
      <c r="O903" s="693"/>
      <c r="P903" s="693"/>
      <c r="Q903" s="693"/>
      <c r="W903" s="693"/>
      <c r="AF903" s="693"/>
      <c r="AO903" s="693"/>
    </row>
    <row r="904">
      <c r="O904" s="693"/>
      <c r="P904" s="693"/>
      <c r="Q904" s="693"/>
      <c r="W904" s="693"/>
      <c r="AF904" s="693"/>
      <c r="AO904" s="693"/>
    </row>
    <row r="905">
      <c r="O905" s="693"/>
      <c r="P905" s="693"/>
      <c r="Q905" s="693"/>
      <c r="W905" s="693"/>
      <c r="AF905" s="693"/>
      <c r="AO905" s="693"/>
    </row>
    <row r="906">
      <c r="O906" s="693"/>
      <c r="P906" s="693"/>
      <c r="Q906" s="693"/>
      <c r="W906" s="693"/>
      <c r="AF906" s="693"/>
      <c r="AO906" s="693"/>
    </row>
    <row r="907">
      <c r="O907" s="693"/>
      <c r="P907" s="693"/>
      <c r="Q907" s="693"/>
      <c r="W907" s="693"/>
      <c r="AF907" s="693"/>
      <c r="AO907" s="693"/>
    </row>
    <row r="908">
      <c r="O908" s="693"/>
      <c r="P908" s="693"/>
      <c r="Q908" s="693"/>
      <c r="W908" s="693"/>
      <c r="AF908" s="693"/>
      <c r="AO908" s="693"/>
    </row>
    <row r="909">
      <c r="O909" s="693"/>
      <c r="P909" s="693"/>
      <c r="Q909" s="693"/>
      <c r="W909" s="693"/>
      <c r="AF909" s="693"/>
      <c r="AO909" s="693"/>
    </row>
    <row r="910">
      <c r="O910" s="693"/>
      <c r="P910" s="693"/>
      <c r="Q910" s="693"/>
      <c r="W910" s="693"/>
      <c r="AF910" s="693"/>
      <c r="AO910" s="693"/>
    </row>
    <row r="911">
      <c r="O911" s="693"/>
      <c r="P911" s="693"/>
      <c r="Q911" s="693"/>
      <c r="W911" s="693"/>
      <c r="AF911" s="693"/>
      <c r="AO911" s="693"/>
    </row>
    <row r="912">
      <c r="O912" s="693"/>
      <c r="P912" s="693"/>
      <c r="Q912" s="693"/>
      <c r="W912" s="693"/>
      <c r="AF912" s="693"/>
      <c r="AO912" s="693"/>
    </row>
    <row r="913">
      <c r="O913" s="693"/>
      <c r="P913" s="693"/>
      <c r="Q913" s="693"/>
      <c r="W913" s="693"/>
      <c r="AF913" s="693"/>
      <c r="AO913" s="693"/>
    </row>
    <row r="914">
      <c r="O914" s="693"/>
      <c r="P914" s="693"/>
      <c r="Q914" s="693"/>
      <c r="W914" s="693"/>
      <c r="AF914" s="693"/>
      <c r="AO914" s="693"/>
    </row>
    <row r="915">
      <c r="O915" s="693"/>
      <c r="P915" s="693"/>
      <c r="Q915" s="693"/>
      <c r="W915" s="693"/>
      <c r="AF915" s="693"/>
      <c r="AO915" s="693"/>
    </row>
    <row r="916">
      <c r="O916" s="693"/>
      <c r="P916" s="693"/>
      <c r="Q916" s="693"/>
      <c r="W916" s="693"/>
      <c r="AF916" s="693"/>
      <c r="AO916" s="693"/>
    </row>
    <row r="917">
      <c r="O917" s="693"/>
      <c r="P917" s="693"/>
      <c r="Q917" s="693"/>
      <c r="W917" s="693"/>
      <c r="AF917" s="693"/>
      <c r="AO917" s="693"/>
    </row>
    <row r="918">
      <c r="O918" s="693"/>
      <c r="P918" s="693"/>
      <c r="Q918" s="693"/>
      <c r="W918" s="693"/>
      <c r="AF918" s="693"/>
      <c r="AO918" s="693"/>
    </row>
    <row r="919">
      <c r="O919" s="693"/>
      <c r="P919" s="693"/>
      <c r="Q919" s="693"/>
      <c r="W919" s="693"/>
      <c r="AF919" s="693"/>
      <c r="AO919" s="693"/>
    </row>
    <row r="920">
      <c r="O920" s="693"/>
      <c r="P920" s="693"/>
      <c r="Q920" s="693"/>
      <c r="W920" s="693"/>
      <c r="AF920" s="693"/>
      <c r="AO920" s="693"/>
    </row>
    <row r="921">
      <c r="O921" s="693"/>
      <c r="P921" s="693"/>
      <c r="Q921" s="693"/>
      <c r="W921" s="693"/>
      <c r="AF921" s="693"/>
      <c r="AO921" s="693"/>
    </row>
    <row r="922">
      <c r="O922" s="693"/>
      <c r="P922" s="693"/>
      <c r="Q922" s="693"/>
      <c r="W922" s="693"/>
      <c r="AF922" s="693"/>
      <c r="AO922" s="693"/>
    </row>
    <row r="923">
      <c r="O923" s="693"/>
      <c r="P923" s="693"/>
      <c r="Q923" s="693"/>
      <c r="W923" s="693"/>
      <c r="AF923" s="693"/>
      <c r="AO923" s="693"/>
    </row>
    <row r="924">
      <c r="O924" s="693"/>
      <c r="P924" s="693"/>
      <c r="Q924" s="693"/>
      <c r="W924" s="693"/>
      <c r="AF924" s="693"/>
      <c r="AO924" s="693"/>
    </row>
    <row r="925">
      <c r="O925" s="693"/>
      <c r="P925" s="693"/>
      <c r="Q925" s="693"/>
      <c r="W925" s="693"/>
      <c r="AF925" s="693"/>
      <c r="AO925" s="693"/>
    </row>
    <row r="926">
      <c r="O926" s="693"/>
      <c r="P926" s="693"/>
      <c r="Q926" s="693"/>
      <c r="W926" s="693"/>
      <c r="AF926" s="693"/>
      <c r="AO926" s="693"/>
    </row>
    <row r="927">
      <c r="O927" s="693"/>
      <c r="P927" s="693"/>
      <c r="Q927" s="693"/>
      <c r="W927" s="693"/>
      <c r="AF927" s="693"/>
      <c r="AO927" s="693"/>
    </row>
    <row r="928">
      <c r="O928" s="693"/>
      <c r="P928" s="693"/>
      <c r="Q928" s="693"/>
      <c r="W928" s="693"/>
      <c r="AF928" s="693"/>
      <c r="AO928" s="693"/>
    </row>
    <row r="929">
      <c r="O929" s="693"/>
      <c r="P929" s="693"/>
      <c r="Q929" s="693"/>
      <c r="W929" s="693"/>
      <c r="AF929" s="693"/>
      <c r="AO929" s="693"/>
    </row>
    <row r="930">
      <c r="O930" s="693"/>
      <c r="P930" s="693"/>
      <c r="Q930" s="693"/>
      <c r="W930" s="693"/>
      <c r="AF930" s="693"/>
      <c r="AO930" s="693"/>
    </row>
    <row r="931">
      <c r="O931" s="693"/>
      <c r="P931" s="693"/>
      <c r="Q931" s="693"/>
      <c r="W931" s="693"/>
      <c r="AF931" s="693"/>
      <c r="AO931" s="693"/>
    </row>
    <row r="932">
      <c r="O932" s="693"/>
      <c r="P932" s="693"/>
      <c r="Q932" s="693"/>
      <c r="W932" s="693"/>
      <c r="AF932" s="693"/>
      <c r="AO932" s="693"/>
    </row>
    <row r="933">
      <c r="O933" s="693"/>
      <c r="P933" s="693"/>
      <c r="Q933" s="693"/>
      <c r="W933" s="693"/>
      <c r="AF933" s="693"/>
      <c r="AO933" s="693"/>
    </row>
    <row r="934">
      <c r="O934" s="693"/>
      <c r="P934" s="693"/>
      <c r="Q934" s="693"/>
      <c r="W934" s="693"/>
      <c r="AF934" s="693"/>
      <c r="AO934" s="693"/>
    </row>
    <row r="935">
      <c r="O935" s="693"/>
      <c r="P935" s="693"/>
      <c r="Q935" s="693"/>
      <c r="W935" s="693"/>
      <c r="AF935" s="693"/>
      <c r="AO935" s="693"/>
    </row>
    <row r="936">
      <c r="O936" s="693"/>
      <c r="P936" s="693"/>
      <c r="Q936" s="693"/>
      <c r="W936" s="693"/>
      <c r="AF936" s="693"/>
      <c r="AO936" s="693"/>
    </row>
    <row r="937">
      <c r="O937" s="693"/>
      <c r="P937" s="693"/>
      <c r="Q937" s="693"/>
      <c r="W937" s="693"/>
      <c r="AF937" s="693"/>
      <c r="AO937" s="693"/>
    </row>
    <row r="938">
      <c r="O938" s="693"/>
      <c r="P938" s="693"/>
      <c r="Q938" s="693"/>
      <c r="W938" s="693"/>
      <c r="AF938" s="693"/>
      <c r="AO938" s="693"/>
    </row>
    <row r="939">
      <c r="O939" s="693"/>
      <c r="P939" s="693"/>
      <c r="Q939" s="693"/>
      <c r="W939" s="693"/>
      <c r="AF939" s="693"/>
      <c r="AO939" s="693"/>
    </row>
    <row r="940">
      <c r="O940" s="693"/>
      <c r="P940" s="693"/>
      <c r="Q940" s="693"/>
      <c r="W940" s="693"/>
      <c r="AF940" s="693"/>
      <c r="AO940" s="693"/>
    </row>
    <row r="941">
      <c r="O941" s="693"/>
      <c r="P941" s="693"/>
      <c r="Q941" s="693"/>
      <c r="W941" s="693"/>
      <c r="AF941" s="693"/>
      <c r="AO941" s="693"/>
    </row>
    <row r="942">
      <c r="O942" s="693"/>
      <c r="P942" s="693"/>
      <c r="Q942" s="693"/>
      <c r="W942" s="693"/>
      <c r="AF942" s="693"/>
      <c r="AO942" s="693"/>
    </row>
    <row r="943">
      <c r="O943" s="693"/>
      <c r="P943" s="693"/>
      <c r="Q943" s="693"/>
      <c r="W943" s="693"/>
      <c r="AF943" s="693"/>
      <c r="AO943" s="693"/>
    </row>
    <row r="944">
      <c r="O944" s="693"/>
      <c r="P944" s="693"/>
      <c r="Q944" s="693"/>
      <c r="W944" s="693"/>
      <c r="AF944" s="693"/>
      <c r="AO944" s="693"/>
    </row>
    <row r="945">
      <c r="O945" s="693"/>
      <c r="P945" s="693"/>
      <c r="Q945" s="693"/>
      <c r="W945" s="693"/>
      <c r="AF945" s="693"/>
      <c r="AO945" s="693"/>
    </row>
    <row r="946">
      <c r="O946" s="693"/>
      <c r="P946" s="693"/>
      <c r="Q946" s="693"/>
      <c r="W946" s="693"/>
      <c r="AF946" s="693"/>
      <c r="AO946" s="693"/>
    </row>
    <row r="947">
      <c r="O947" s="693"/>
      <c r="P947" s="693"/>
      <c r="Q947" s="693"/>
      <c r="W947" s="693"/>
      <c r="AF947" s="693"/>
      <c r="AO947" s="693"/>
    </row>
    <row r="948">
      <c r="O948" s="693"/>
      <c r="P948" s="693"/>
      <c r="Q948" s="693"/>
      <c r="W948" s="693"/>
      <c r="AF948" s="693"/>
      <c r="AO948" s="693"/>
    </row>
    <row r="949">
      <c r="O949" s="693"/>
      <c r="P949" s="693"/>
      <c r="Q949" s="693"/>
      <c r="W949" s="693"/>
      <c r="AF949" s="693"/>
      <c r="AO949" s="693"/>
    </row>
    <row r="950">
      <c r="O950" s="693"/>
      <c r="P950" s="693"/>
      <c r="Q950" s="693"/>
      <c r="W950" s="693"/>
      <c r="AF950" s="693"/>
      <c r="AO950" s="693"/>
    </row>
    <row r="951">
      <c r="O951" s="693"/>
      <c r="P951" s="693"/>
      <c r="Q951" s="693"/>
      <c r="W951" s="693"/>
      <c r="AF951" s="693"/>
      <c r="AO951" s="693"/>
    </row>
    <row r="952">
      <c r="O952" s="693"/>
      <c r="P952" s="693"/>
      <c r="Q952" s="693"/>
      <c r="W952" s="693"/>
      <c r="AF952" s="693"/>
      <c r="AO952" s="693"/>
    </row>
    <row r="953">
      <c r="O953" s="693"/>
      <c r="P953" s="693"/>
      <c r="Q953" s="693"/>
      <c r="W953" s="693"/>
      <c r="AF953" s="693"/>
      <c r="AO953" s="693"/>
    </row>
    <row r="954">
      <c r="O954" s="693"/>
      <c r="P954" s="693"/>
      <c r="Q954" s="693"/>
      <c r="W954" s="693"/>
      <c r="AF954" s="693"/>
      <c r="AO954" s="693"/>
    </row>
    <row r="955">
      <c r="O955" s="693"/>
      <c r="P955" s="693"/>
      <c r="Q955" s="693"/>
      <c r="W955" s="693"/>
      <c r="AF955" s="693"/>
      <c r="AO955" s="693"/>
    </row>
    <row r="956">
      <c r="O956" s="693"/>
      <c r="P956" s="693"/>
      <c r="Q956" s="693"/>
      <c r="W956" s="693"/>
      <c r="AF956" s="693"/>
      <c r="AO956" s="693"/>
    </row>
    <row r="957">
      <c r="O957" s="693"/>
      <c r="P957" s="693"/>
      <c r="Q957" s="693"/>
      <c r="W957" s="693"/>
      <c r="AF957" s="693"/>
      <c r="AO957" s="693"/>
    </row>
    <row r="958">
      <c r="O958" s="693"/>
      <c r="P958" s="693"/>
      <c r="Q958" s="693"/>
      <c r="W958" s="693"/>
      <c r="AF958" s="693"/>
      <c r="AO958" s="693"/>
    </row>
    <row r="959">
      <c r="O959" s="693"/>
      <c r="P959" s="693"/>
      <c r="Q959" s="693"/>
      <c r="W959" s="693"/>
      <c r="AF959" s="693"/>
      <c r="AO959" s="693"/>
    </row>
    <row r="960">
      <c r="O960" s="693"/>
      <c r="P960" s="693"/>
      <c r="Q960" s="693"/>
      <c r="W960" s="693"/>
      <c r="AF960" s="693"/>
      <c r="AO960" s="693"/>
    </row>
    <row r="961">
      <c r="O961" s="693"/>
      <c r="P961" s="693"/>
      <c r="Q961" s="693"/>
      <c r="W961" s="693"/>
      <c r="AF961" s="693"/>
      <c r="AO961" s="693"/>
    </row>
    <row r="962">
      <c r="O962" s="693"/>
      <c r="P962" s="693"/>
      <c r="Q962" s="693"/>
      <c r="W962" s="693"/>
      <c r="AF962" s="693"/>
      <c r="AO962" s="693"/>
    </row>
    <row r="963">
      <c r="O963" s="693"/>
      <c r="P963" s="693"/>
      <c r="Q963" s="693"/>
      <c r="W963" s="693"/>
      <c r="AF963" s="693"/>
      <c r="AO963" s="693"/>
    </row>
    <row r="964">
      <c r="O964" s="693"/>
      <c r="P964" s="693"/>
      <c r="Q964" s="693"/>
      <c r="W964" s="693"/>
      <c r="AF964" s="693"/>
      <c r="AO964" s="693"/>
    </row>
    <row r="965">
      <c r="O965" s="693"/>
      <c r="P965" s="693"/>
      <c r="Q965" s="693"/>
      <c r="W965" s="693"/>
      <c r="AF965" s="693"/>
      <c r="AO965" s="693"/>
    </row>
    <row r="966">
      <c r="O966" s="693"/>
      <c r="P966" s="693"/>
      <c r="Q966" s="693"/>
      <c r="W966" s="693"/>
      <c r="AF966" s="693"/>
      <c r="AO966" s="693"/>
    </row>
    <row r="967">
      <c r="O967" s="693"/>
      <c r="P967" s="693"/>
      <c r="Q967" s="693"/>
      <c r="W967" s="693"/>
      <c r="AF967" s="693"/>
      <c r="AO967" s="693"/>
    </row>
    <row r="968">
      <c r="O968" s="693"/>
      <c r="P968" s="693"/>
      <c r="Q968" s="693"/>
      <c r="W968" s="693"/>
      <c r="AF968" s="693"/>
      <c r="AO968" s="693"/>
    </row>
    <row r="969">
      <c r="O969" s="693"/>
      <c r="P969" s="693"/>
      <c r="Q969" s="693"/>
      <c r="W969" s="693"/>
      <c r="AF969" s="693"/>
      <c r="AO969" s="693"/>
    </row>
    <row r="970">
      <c r="O970" s="693"/>
      <c r="P970" s="693"/>
      <c r="Q970" s="693"/>
      <c r="W970" s="693"/>
      <c r="AF970" s="693"/>
      <c r="AO970" s="693"/>
    </row>
    <row r="971">
      <c r="O971" s="693"/>
      <c r="P971" s="693"/>
      <c r="Q971" s="693"/>
      <c r="W971" s="693"/>
      <c r="AF971" s="693"/>
      <c r="AO971" s="693"/>
    </row>
    <row r="972">
      <c r="O972" s="693"/>
      <c r="P972" s="693"/>
      <c r="Q972" s="693"/>
      <c r="W972" s="693"/>
      <c r="AF972" s="693"/>
      <c r="AO972" s="693"/>
    </row>
    <row r="973">
      <c r="O973" s="693"/>
      <c r="P973" s="693"/>
      <c r="Q973" s="693"/>
      <c r="W973" s="693"/>
      <c r="AF973" s="693"/>
      <c r="AO973" s="693"/>
    </row>
    <row r="974">
      <c r="O974" s="693"/>
      <c r="P974" s="693"/>
      <c r="Q974" s="693"/>
      <c r="W974" s="693"/>
      <c r="AF974" s="693"/>
      <c r="AO974" s="693"/>
    </row>
    <row r="975">
      <c r="O975" s="693"/>
      <c r="P975" s="693"/>
      <c r="Q975" s="693"/>
      <c r="W975" s="693"/>
      <c r="AF975" s="693"/>
      <c r="AO975" s="693"/>
    </row>
    <row r="976">
      <c r="O976" s="693"/>
      <c r="P976" s="693"/>
      <c r="Q976" s="693"/>
      <c r="W976" s="693"/>
      <c r="AF976" s="693"/>
      <c r="AO976" s="693"/>
    </row>
    <row r="977">
      <c r="O977" s="693"/>
      <c r="P977" s="693"/>
      <c r="Q977" s="693"/>
      <c r="W977" s="693"/>
      <c r="AF977" s="693"/>
      <c r="AO977" s="693"/>
    </row>
    <row r="978">
      <c r="O978" s="693"/>
      <c r="P978" s="693"/>
      <c r="Q978" s="693"/>
      <c r="W978" s="693"/>
      <c r="AF978" s="693"/>
      <c r="AO978" s="693"/>
    </row>
    <row r="979">
      <c r="O979" s="693"/>
      <c r="P979" s="693"/>
      <c r="Q979" s="693"/>
      <c r="W979" s="693"/>
      <c r="AF979" s="693"/>
      <c r="AO979" s="693"/>
    </row>
    <row r="980">
      <c r="O980" s="693"/>
      <c r="P980" s="693"/>
      <c r="Q980" s="693"/>
      <c r="W980" s="693"/>
      <c r="AF980" s="693"/>
      <c r="AO980" s="693"/>
    </row>
    <row r="981">
      <c r="O981" s="693"/>
      <c r="P981" s="693"/>
      <c r="Q981" s="693"/>
      <c r="W981" s="693"/>
      <c r="AF981" s="693"/>
      <c r="AO981" s="693"/>
    </row>
    <row r="982">
      <c r="O982" s="693"/>
      <c r="P982" s="693"/>
      <c r="Q982" s="693"/>
      <c r="W982" s="693"/>
      <c r="AF982" s="693"/>
      <c r="AO982" s="693"/>
    </row>
    <row r="983">
      <c r="O983" s="693"/>
      <c r="P983" s="693"/>
      <c r="Q983" s="693"/>
      <c r="W983" s="693"/>
      <c r="AF983" s="693"/>
      <c r="AO983" s="693"/>
    </row>
    <row r="984">
      <c r="O984" s="693"/>
      <c r="P984" s="693"/>
      <c r="Q984" s="693"/>
      <c r="W984" s="693"/>
      <c r="AF984" s="693"/>
      <c r="AO984" s="693"/>
    </row>
    <row r="985">
      <c r="O985" s="693"/>
      <c r="P985" s="693"/>
      <c r="Q985" s="693"/>
      <c r="W985" s="693"/>
      <c r="AF985" s="693"/>
      <c r="AO985" s="693"/>
    </row>
    <row r="986">
      <c r="O986" s="693"/>
      <c r="P986" s="693"/>
      <c r="Q986" s="693"/>
      <c r="W986" s="693"/>
      <c r="AF986" s="693"/>
      <c r="AO986" s="693"/>
    </row>
    <row r="987">
      <c r="O987" s="693"/>
      <c r="P987" s="693"/>
      <c r="Q987" s="693"/>
      <c r="W987" s="693"/>
      <c r="AF987" s="693"/>
      <c r="AO987" s="693"/>
    </row>
    <row r="988">
      <c r="O988" s="693"/>
      <c r="P988" s="693"/>
      <c r="Q988" s="693"/>
      <c r="W988" s="693"/>
      <c r="AF988" s="693"/>
      <c r="AO988" s="693"/>
    </row>
    <row r="989">
      <c r="O989" s="693"/>
      <c r="P989" s="693"/>
      <c r="Q989" s="693"/>
      <c r="W989" s="693"/>
      <c r="AF989" s="693"/>
      <c r="AO989" s="693"/>
    </row>
    <row r="990">
      <c r="O990" s="693"/>
      <c r="P990" s="693"/>
      <c r="Q990" s="693"/>
      <c r="W990" s="693"/>
      <c r="AF990" s="693"/>
      <c r="AO990" s="693"/>
    </row>
    <row r="991">
      <c r="O991" s="693"/>
      <c r="P991" s="693"/>
      <c r="Q991" s="693"/>
      <c r="W991" s="693"/>
      <c r="AF991" s="693"/>
      <c r="AO991" s="693"/>
    </row>
    <row r="992">
      <c r="O992" s="693"/>
      <c r="P992" s="693"/>
      <c r="Q992" s="693"/>
      <c r="W992" s="693"/>
      <c r="AF992" s="693"/>
      <c r="AO992" s="693"/>
    </row>
    <row r="993">
      <c r="O993" s="693"/>
      <c r="P993" s="693"/>
      <c r="Q993" s="693"/>
      <c r="W993" s="693"/>
      <c r="AF993" s="693"/>
      <c r="AO993" s="693"/>
    </row>
    <row r="994">
      <c r="O994" s="693"/>
      <c r="P994" s="693"/>
      <c r="Q994" s="693"/>
      <c r="W994" s="693"/>
      <c r="AF994" s="693"/>
      <c r="AO994" s="693"/>
    </row>
    <row r="995">
      <c r="O995" s="693"/>
      <c r="P995" s="693"/>
      <c r="Q995" s="693"/>
      <c r="W995" s="693"/>
      <c r="AF995" s="693"/>
      <c r="AO995" s="693"/>
    </row>
    <row r="996">
      <c r="O996" s="693"/>
      <c r="P996" s="693"/>
      <c r="Q996" s="693"/>
      <c r="W996" s="693"/>
      <c r="AF996" s="693"/>
      <c r="AO996" s="693"/>
    </row>
    <row r="997">
      <c r="O997" s="693"/>
      <c r="P997" s="693"/>
      <c r="Q997" s="693"/>
      <c r="W997" s="693"/>
      <c r="AF997" s="693"/>
      <c r="AO997" s="693"/>
    </row>
    <row r="998">
      <c r="O998" s="693"/>
      <c r="P998" s="693"/>
      <c r="Q998" s="693"/>
      <c r="W998" s="693"/>
      <c r="AF998" s="693"/>
      <c r="AO998" s="693"/>
    </row>
    <row r="999">
      <c r="O999" s="693"/>
      <c r="P999" s="693"/>
      <c r="Q999" s="693"/>
      <c r="W999" s="693"/>
      <c r="AF999" s="693"/>
      <c r="AO999" s="693"/>
    </row>
    <row r="1000">
      <c r="O1000" s="693"/>
      <c r="P1000" s="693"/>
      <c r="Q1000" s="693"/>
      <c r="W1000" s="693"/>
      <c r="AF1000" s="693"/>
      <c r="AO1000" s="693"/>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2">
      <c r="A2" s="702" t="s">
        <v>2073</v>
      </c>
      <c r="B2" s="702" t="s">
        <v>2033</v>
      </c>
      <c r="C2" s="703">
        <v>45839.0</v>
      </c>
      <c r="D2" s="704" t="str">
        <f t="shared" ref="D2:D3" si="1">CONCATENATE(S2," / ",V2)</f>
        <v>2408130130 / 4723 - Carnes</v>
      </c>
      <c r="E2" s="702" t="s">
        <v>2074</v>
      </c>
      <c r="F2" s="703">
        <v>45860.0</v>
      </c>
      <c r="G2" s="702" t="s">
        <v>948</v>
      </c>
      <c r="H2" s="702" t="s">
        <v>4598</v>
      </c>
      <c r="I2" s="705" t="s">
        <v>53</v>
      </c>
      <c r="J2" s="705">
        <v>5.1838489E7</v>
      </c>
      <c r="K2" s="702" t="s">
        <v>54</v>
      </c>
      <c r="L2" s="702">
        <v>3.106782827E9</v>
      </c>
      <c r="M2" s="702" t="s">
        <v>2036</v>
      </c>
      <c r="N2" s="702" t="s">
        <v>7337</v>
      </c>
      <c r="O2" s="706" t="s">
        <v>57</v>
      </c>
      <c r="P2" s="707"/>
      <c r="Q2" s="707"/>
      <c r="R2" s="707"/>
      <c r="S2" s="708">
        <v>2.40813013E9</v>
      </c>
      <c r="T2" s="702" t="s">
        <v>180</v>
      </c>
      <c r="U2" s="702" t="s">
        <v>7338</v>
      </c>
      <c r="V2" s="702" t="s">
        <v>1504</v>
      </c>
      <c r="W2" s="702" t="s">
        <v>57</v>
      </c>
      <c r="X2" s="702" t="s">
        <v>65</v>
      </c>
      <c r="Y2" s="702" t="s">
        <v>64</v>
      </c>
      <c r="Z2" s="702" t="s">
        <v>63</v>
      </c>
      <c r="AA2" s="702" t="s">
        <v>64</v>
      </c>
      <c r="AB2" s="702" t="s">
        <v>65</v>
      </c>
      <c r="AC2" s="702" t="s">
        <v>65</v>
      </c>
      <c r="AD2" s="702" t="s">
        <v>66</v>
      </c>
      <c r="AE2" s="702" t="s">
        <v>168</v>
      </c>
      <c r="AF2" s="702" t="s">
        <v>68</v>
      </c>
      <c r="AG2" s="704" t="s">
        <v>2039</v>
      </c>
      <c r="AH2" s="702" t="s">
        <v>2040</v>
      </c>
      <c r="AI2" s="709" t="s">
        <v>71</v>
      </c>
      <c r="AJ2" s="709" t="s">
        <v>1886</v>
      </c>
      <c r="AK2" s="709">
        <v>11.0</v>
      </c>
      <c r="AL2" s="709" t="s">
        <v>234</v>
      </c>
      <c r="AM2" s="702">
        <v>2025.0</v>
      </c>
      <c r="AN2" s="709" t="s">
        <v>1887</v>
      </c>
      <c r="AO2" s="704" t="s">
        <v>7339</v>
      </c>
      <c r="AP2" s="702" t="s">
        <v>1321</v>
      </c>
      <c r="AQ2" s="704" t="s">
        <v>2003</v>
      </c>
      <c r="AR2" s="710" t="s">
        <v>7340</v>
      </c>
      <c r="AS2" s="711"/>
      <c r="AT2" s="711"/>
      <c r="AU2" s="711"/>
    </row>
    <row r="3">
      <c r="A3" s="702" t="s">
        <v>2129</v>
      </c>
      <c r="B3" s="702" t="s">
        <v>939</v>
      </c>
      <c r="C3" s="703">
        <v>45856.0</v>
      </c>
      <c r="D3" s="704" t="str">
        <f t="shared" si="1"/>
        <v>2409130102 / 4711 - Abarrotes</v>
      </c>
      <c r="E3" s="702" t="s">
        <v>940</v>
      </c>
      <c r="F3" s="703">
        <v>45881.0</v>
      </c>
      <c r="G3" s="702" t="s">
        <v>699</v>
      </c>
      <c r="H3" s="702" t="s">
        <v>7341</v>
      </c>
      <c r="I3" s="705" t="s">
        <v>53</v>
      </c>
      <c r="J3" s="705">
        <v>8.0723748E7</v>
      </c>
      <c r="K3" s="702" t="s">
        <v>54</v>
      </c>
      <c r="L3" s="702">
        <v>3.112434621E9</v>
      </c>
      <c r="M3" s="702" t="s">
        <v>942</v>
      </c>
      <c r="N3" s="702" t="s">
        <v>7342</v>
      </c>
      <c r="O3" s="706" t="s">
        <v>57</v>
      </c>
      <c r="P3" s="707"/>
      <c r="Q3" s="707"/>
      <c r="R3" s="707"/>
      <c r="S3" s="702">
        <v>2.409130102E9</v>
      </c>
      <c r="T3" s="702" t="s">
        <v>180</v>
      </c>
      <c r="U3" s="702" t="s">
        <v>723</v>
      </c>
      <c r="V3" s="702" t="s">
        <v>944</v>
      </c>
      <c r="W3" s="702" t="s">
        <v>57</v>
      </c>
      <c r="X3" s="702" t="s">
        <v>65</v>
      </c>
      <c r="Y3" s="702" t="s">
        <v>64</v>
      </c>
      <c r="Z3" s="702" t="s">
        <v>63</v>
      </c>
      <c r="AA3" s="702" t="s">
        <v>64</v>
      </c>
      <c r="AB3" s="702" t="s">
        <v>65</v>
      </c>
      <c r="AC3" s="702" t="s">
        <v>65</v>
      </c>
      <c r="AD3" s="702" t="s">
        <v>143</v>
      </c>
      <c r="AE3" s="702" t="s">
        <v>64</v>
      </c>
      <c r="AF3" s="702" t="s">
        <v>68</v>
      </c>
      <c r="AG3" s="704" t="s">
        <v>725</v>
      </c>
      <c r="AH3" s="702" t="s">
        <v>726</v>
      </c>
      <c r="AI3" s="709" t="s">
        <v>71</v>
      </c>
      <c r="AJ3" s="709" t="s">
        <v>1886</v>
      </c>
      <c r="AK3" s="709">
        <v>11.0</v>
      </c>
      <c r="AL3" s="709" t="s">
        <v>234</v>
      </c>
      <c r="AM3" s="702">
        <v>2025.0</v>
      </c>
      <c r="AN3" s="709" t="s">
        <v>1887</v>
      </c>
      <c r="AO3" s="704" t="s">
        <v>7339</v>
      </c>
      <c r="AP3" s="702" t="s">
        <v>1321</v>
      </c>
      <c r="AQ3" s="704" t="s">
        <v>146</v>
      </c>
      <c r="AR3" s="711"/>
      <c r="AS3" s="711"/>
      <c r="AT3" s="711"/>
      <c r="AU3" s="711"/>
    </row>
  </sheetData>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28.5"/>
    <col customWidth="1" min="2" max="2" width="30.88"/>
    <col customWidth="1" min="3" max="3" width="27.75"/>
    <col customWidth="1" min="4" max="4" width="39.63"/>
  </cols>
  <sheetData>
    <row r="1">
      <c r="A1" s="712" t="e">
        <v>#REF!</v>
      </c>
      <c r="B1" s="712"/>
      <c r="C1" s="712" t="s">
        <v>7343</v>
      </c>
    </row>
    <row r="2">
      <c r="A2" s="713"/>
      <c r="B2" s="713"/>
      <c r="C2" s="713"/>
    </row>
    <row r="3">
      <c r="A3" s="713"/>
      <c r="B3" s="713"/>
      <c r="C3" s="713"/>
    </row>
    <row r="4">
      <c r="A4" s="713"/>
      <c r="B4" s="713"/>
      <c r="C4" s="713"/>
    </row>
    <row r="5">
      <c r="A5" s="713"/>
      <c r="B5" s="713"/>
      <c r="C5" s="713"/>
    </row>
    <row r="6">
      <c r="A6" s="713"/>
      <c r="B6" s="713"/>
      <c r="C6" s="714">
        <v>45954.0</v>
      </c>
      <c r="D6" s="715" t="s">
        <v>7344</v>
      </c>
    </row>
    <row r="7">
      <c r="A7" s="713"/>
      <c r="B7" s="713"/>
      <c r="C7" s="714">
        <v>45953.0</v>
      </c>
    </row>
    <row r="8">
      <c r="A8" s="713"/>
      <c r="B8" s="713"/>
      <c r="C8" s="714">
        <v>45952.0</v>
      </c>
    </row>
    <row r="9">
      <c r="A9" s="713"/>
      <c r="B9" s="713"/>
      <c r="C9" s="713"/>
    </row>
    <row r="10">
      <c r="A10" s="713"/>
      <c r="B10" s="713"/>
      <c r="C10" s="713"/>
    </row>
    <row r="11">
      <c r="A11" s="713"/>
      <c r="B11" s="713"/>
      <c r="C11" s="713"/>
    </row>
    <row r="12">
      <c r="A12" s="713"/>
      <c r="B12" s="713"/>
      <c r="C12" s="714">
        <v>45951.0</v>
      </c>
    </row>
    <row r="13">
      <c r="A13" s="713"/>
      <c r="B13" s="713"/>
      <c r="C13" s="713"/>
    </row>
    <row r="14">
      <c r="A14" s="713"/>
      <c r="B14" s="713"/>
      <c r="C14" s="713"/>
    </row>
    <row r="15">
      <c r="A15" s="713"/>
      <c r="B15" s="713"/>
      <c r="C15" s="713"/>
    </row>
  </sheetData>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5.13"/>
    <col customWidth="1" min="2" max="2" width="17.88"/>
    <col customWidth="1" min="3" max="3" width="14.25"/>
    <col customWidth="1" min="4" max="4" width="20.25"/>
    <col customWidth="1" min="5" max="5" width="19.0"/>
    <col customWidth="1" min="6" max="6" width="14.25"/>
    <col customWidth="1" min="7" max="7" width="16.88"/>
    <col customWidth="1" min="8" max="8" width="40.5"/>
    <col customWidth="1" min="9" max="9" width="17.5"/>
    <col customWidth="1" min="10" max="10" width="15.0"/>
    <col customWidth="1" min="11" max="11" width="12.13"/>
    <col customWidth="1" min="12" max="12" width="11.75"/>
    <col customWidth="1" min="13" max="13" width="29.5"/>
    <col customWidth="1" min="14" max="14" width="41.13"/>
    <col customWidth="1" min="15" max="15" width="10.88"/>
    <col customWidth="1" min="16" max="16" width="9.25"/>
    <col customWidth="1" min="17" max="17" width="10.88"/>
    <col customWidth="1" min="18" max="18" width="12.13"/>
    <col customWidth="1" min="19" max="19" width="13.75"/>
    <col customWidth="1" min="20" max="20" width="15.5"/>
    <col customWidth="1" min="21" max="21" width="11.75"/>
    <col customWidth="1" min="22" max="22" width="22.5"/>
    <col customWidth="1" min="23" max="23" width="15.0"/>
    <col customWidth="1" min="24" max="24" width="11.75"/>
    <col customWidth="1" min="25" max="25" width="18.63"/>
    <col customWidth="1" min="26" max="26" width="10.0"/>
    <col customWidth="1" min="27" max="27" width="14.88"/>
    <col customWidth="1" min="28" max="28" width="15.63"/>
    <col customWidth="1" min="29" max="29" width="10.63"/>
    <col customWidth="1" min="30" max="30" width="14.88"/>
    <col customWidth="1" min="31" max="31" width="13.88"/>
    <col customWidth="1" min="32" max="32" width="17.13"/>
    <col customWidth="1" min="33" max="33" width="25.0"/>
    <col customWidth="1" min="34" max="34" width="10.63"/>
    <col customWidth="1" min="35" max="35" width="14.25"/>
    <col customWidth="1" min="36" max="36" width="20.5"/>
    <col customWidth="1" min="37" max="37" width="10.38"/>
    <col customWidth="1" min="38" max="38" width="11.63"/>
    <col customWidth="1" min="39" max="39" width="9.25"/>
    <col customWidth="1" min="40" max="40" width="7.25"/>
    <col customWidth="1" min="41" max="41" width="14.0"/>
    <col customWidth="1" min="42" max="42" width="13.75"/>
    <col customWidth="1" min="43" max="43" width="36.13"/>
    <col customWidth="1" min="44" max="45" width="11.5"/>
  </cols>
  <sheetData>
    <row r="1">
      <c r="A1" s="290" t="s">
        <v>0</v>
      </c>
      <c r="B1" s="291" t="s">
        <v>1</v>
      </c>
      <c r="C1" s="291" t="s">
        <v>7345</v>
      </c>
      <c r="D1" s="290" t="s">
        <v>3</v>
      </c>
      <c r="E1" s="291" t="s">
        <v>4</v>
      </c>
      <c r="F1" s="291" t="s">
        <v>7346</v>
      </c>
      <c r="G1" s="292" t="s">
        <v>6</v>
      </c>
      <c r="H1" s="291" t="s">
        <v>7</v>
      </c>
      <c r="I1" s="290" t="s">
        <v>8</v>
      </c>
      <c r="J1" s="293" t="s">
        <v>9</v>
      </c>
      <c r="K1" s="290" t="s">
        <v>10</v>
      </c>
      <c r="L1" s="290" t="s">
        <v>11</v>
      </c>
      <c r="M1" s="290" t="s">
        <v>12</v>
      </c>
      <c r="N1" s="290" t="s">
        <v>3902</v>
      </c>
      <c r="O1" s="290" t="s">
        <v>14</v>
      </c>
      <c r="P1" s="290" t="s">
        <v>15</v>
      </c>
      <c r="Q1" s="290" t="s">
        <v>16</v>
      </c>
      <c r="R1" s="290" t="s">
        <v>17</v>
      </c>
      <c r="S1" s="290" t="s">
        <v>3903</v>
      </c>
      <c r="T1" s="290" t="s">
        <v>19</v>
      </c>
      <c r="U1" s="293" t="s">
        <v>20</v>
      </c>
      <c r="V1" s="290" t="s">
        <v>21</v>
      </c>
      <c r="W1" s="290" t="s">
        <v>3904</v>
      </c>
      <c r="X1" s="290" t="s">
        <v>23</v>
      </c>
      <c r="Y1" s="290" t="s">
        <v>24</v>
      </c>
      <c r="Z1" s="290" t="s">
        <v>25</v>
      </c>
      <c r="AA1" s="290" t="s">
        <v>26</v>
      </c>
      <c r="AB1" s="290" t="s">
        <v>27</v>
      </c>
      <c r="AC1" s="290" t="s">
        <v>28</v>
      </c>
      <c r="AD1" s="293" t="s">
        <v>29</v>
      </c>
      <c r="AE1" s="290" t="s">
        <v>30</v>
      </c>
      <c r="AF1" s="290" t="s">
        <v>31</v>
      </c>
      <c r="AG1" s="293" t="s">
        <v>32</v>
      </c>
      <c r="AH1" s="293" t="s">
        <v>33</v>
      </c>
      <c r="AI1" s="290" t="s">
        <v>34</v>
      </c>
      <c r="AJ1" s="290" t="s">
        <v>7347</v>
      </c>
      <c r="AK1" s="293" t="s">
        <v>35</v>
      </c>
      <c r="AL1" s="293" t="s">
        <v>36</v>
      </c>
      <c r="AM1" s="290" t="s">
        <v>37</v>
      </c>
      <c r="AN1" s="290" t="s">
        <v>38</v>
      </c>
      <c r="AO1" s="290" t="s">
        <v>7348</v>
      </c>
      <c r="AP1" s="296" t="s">
        <v>40</v>
      </c>
      <c r="AQ1" s="297" t="s">
        <v>41</v>
      </c>
      <c r="AR1" s="12"/>
      <c r="AS1" s="12"/>
    </row>
    <row r="2" ht="31.5" customHeight="1">
      <c r="A2" s="132" t="s">
        <v>7349</v>
      </c>
      <c r="B2" s="132" t="s">
        <v>1798</v>
      </c>
      <c r="C2" s="716">
        <v>45804.0</v>
      </c>
      <c r="D2" s="85" t="str">
        <f t="shared" ref="D2:D317" si="1">CONCATENATE(S2," / ",V2)</f>
        <v>2417130034 / 4724 - Comercio al por menor de licores y cigarrillos</v>
      </c>
      <c r="E2" s="717" t="s">
        <v>1799</v>
      </c>
      <c r="F2" s="718">
        <v>45832.0</v>
      </c>
      <c r="G2" s="85" t="s">
        <v>1800</v>
      </c>
      <c r="H2" s="719" t="s">
        <v>1801</v>
      </c>
      <c r="I2" s="720" t="s">
        <v>99</v>
      </c>
      <c r="J2" s="720">
        <v>8.0140465E7</v>
      </c>
      <c r="K2" s="85" t="s">
        <v>54</v>
      </c>
      <c r="L2" s="86">
        <v>3.19458752E9</v>
      </c>
      <c r="M2" s="86" t="s">
        <v>1802</v>
      </c>
      <c r="N2" s="86" t="s">
        <v>1803</v>
      </c>
      <c r="O2" s="130"/>
      <c r="P2" s="130" t="s">
        <v>57</v>
      </c>
      <c r="Q2" s="130"/>
      <c r="R2" s="130"/>
      <c r="S2" s="132">
        <v>2.417130034E9</v>
      </c>
      <c r="T2" s="85" t="s">
        <v>58</v>
      </c>
      <c r="U2" s="86" t="s">
        <v>1804</v>
      </c>
      <c r="V2" s="85" t="s">
        <v>1805</v>
      </c>
      <c r="W2" s="133" t="s">
        <v>57</v>
      </c>
      <c r="X2" s="85" t="s">
        <v>61</v>
      </c>
      <c r="Y2" s="85" t="s">
        <v>1806</v>
      </c>
      <c r="Z2" s="85" t="s">
        <v>63</v>
      </c>
      <c r="AA2" s="85"/>
      <c r="AB2" s="86" t="s">
        <v>65</v>
      </c>
      <c r="AC2" s="86" t="s">
        <v>65</v>
      </c>
      <c r="AD2" s="86" t="s">
        <v>2096</v>
      </c>
      <c r="AE2" s="85" t="s">
        <v>64</v>
      </c>
      <c r="AF2" s="86" t="s">
        <v>68</v>
      </c>
      <c r="AG2" s="85" t="s">
        <v>1807</v>
      </c>
      <c r="AH2" s="86" t="s">
        <v>1808</v>
      </c>
      <c r="AI2" s="86" t="s">
        <v>71</v>
      </c>
      <c r="AJ2" s="721" t="s">
        <v>7350</v>
      </c>
      <c r="AK2" s="101"/>
      <c r="AL2" s="101"/>
      <c r="AM2" s="86" t="s">
        <v>7351</v>
      </c>
      <c r="AN2" s="86">
        <v>2025.0</v>
      </c>
      <c r="AO2" s="86"/>
      <c r="AP2" s="85" t="s">
        <v>7352</v>
      </c>
      <c r="AQ2" s="86" t="s">
        <v>76</v>
      </c>
      <c r="AR2" s="47"/>
      <c r="AS2" s="47"/>
    </row>
    <row r="3" ht="26.25" customHeight="1">
      <c r="A3" s="132" t="s">
        <v>7353</v>
      </c>
      <c r="B3" s="132" t="s">
        <v>6407</v>
      </c>
      <c r="C3" s="716">
        <v>45806.0</v>
      </c>
      <c r="D3" s="85" t="str">
        <f t="shared" si="1"/>
        <v>2414170001 / 5611 - Restaurante</v>
      </c>
      <c r="E3" s="717" t="s">
        <v>6408</v>
      </c>
      <c r="F3" s="718">
        <v>45875.0</v>
      </c>
      <c r="G3" s="85" t="s">
        <v>1877</v>
      </c>
      <c r="H3" s="719" t="s">
        <v>6409</v>
      </c>
      <c r="I3" s="85" t="s">
        <v>1892</v>
      </c>
      <c r="J3" s="86">
        <v>2627582.0</v>
      </c>
      <c r="K3" s="85" t="s">
        <v>54</v>
      </c>
      <c r="L3" s="86">
        <v>3.137254856E9</v>
      </c>
      <c r="M3" s="86" t="s">
        <v>6410</v>
      </c>
      <c r="N3" s="85" t="s">
        <v>6411</v>
      </c>
      <c r="O3" s="130" t="s">
        <v>57</v>
      </c>
      <c r="P3" s="130"/>
      <c r="Q3" s="130"/>
      <c r="R3" s="130"/>
      <c r="S3" s="132">
        <v>2.414170001E9</v>
      </c>
      <c r="T3" s="85" t="s">
        <v>58</v>
      </c>
      <c r="U3" s="86" t="s">
        <v>3951</v>
      </c>
      <c r="V3" s="100" t="s">
        <v>152</v>
      </c>
      <c r="W3" s="133" t="s">
        <v>57</v>
      </c>
      <c r="X3" s="86" t="s">
        <v>65</v>
      </c>
      <c r="Y3" s="86" t="s">
        <v>64</v>
      </c>
      <c r="Z3" s="86" t="s">
        <v>154</v>
      </c>
      <c r="AA3" s="86">
        <v>6.1898818E7</v>
      </c>
      <c r="AB3" s="86" t="s">
        <v>65</v>
      </c>
      <c r="AC3" s="86" t="s">
        <v>65</v>
      </c>
      <c r="AD3" s="86" t="s">
        <v>66</v>
      </c>
      <c r="AE3" s="85" t="s">
        <v>67</v>
      </c>
      <c r="AF3" s="86" t="s">
        <v>68</v>
      </c>
      <c r="AG3" s="85" t="s">
        <v>6413</v>
      </c>
      <c r="AH3" s="86" t="s">
        <v>6414</v>
      </c>
      <c r="AI3" s="86" t="s">
        <v>71</v>
      </c>
      <c r="AJ3" s="721" t="s">
        <v>7350</v>
      </c>
      <c r="AK3" s="101"/>
      <c r="AL3" s="101"/>
      <c r="AM3" s="86" t="s">
        <v>7351</v>
      </c>
      <c r="AN3" s="86">
        <v>2025.0</v>
      </c>
      <c r="AO3" s="86"/>
      <c r="AP3" s="85" t="s">
        <v>7352</v>
      </c>
      <c r="AQ3" s="86" t="s">
        <v>76</v>
      </c>
      <c r="AR3" s="47"/>
      <c r="AS3" s="47"/>
    </row>
    <row r="4" ht="14.25" customHeight="1">
      <c r="A4" s="132" t="s">
        <v>7354</v>
      </c>
      <c r="B4" s="132" t="s">
        <v>174</v>
      </c>
      <c r="C4" s="716">
        <v>45805.0</v>
      </c>
      <c r="D4" s="85" t="str">
        <f t="shared" si="1"/>
        <v>2411130191 / 4721 - Mercado Campesino</v>
      </c>
      <c r="E4" s="669" t="s">
        <v>175</v>
      </c>
      <c r="F4" s="722">
        <v>45910.0</v>
      </c>
      <c r="G4" s="85" t="s">
        <v>176</v>
      </c>
      <c r="H4" s="719" t="s">
        <v>177</v>
      </c>
      <c r="I4" s="720" t="s">
        <v>99</v>
      </c>
      <c r="J4" s="720">
        <v>8.0491755E7</v>
      </c>
      <c r="K4" s="85" t="s">
        <v>54</v>
      </c>
      <c r="L4" s="86">
        <v>3.143614624E9</v>
      </c>
      <c r="M4" s="86" t="s">
        <v>178</v>
      </c>
      <c r="N4" s="86" t="s">
        <v>179</v>
      </c>
      <c r="O4" s="130" t="s">
        <v>57</v>
      </c>
      <c r="P4" s="130"/>
      <c r="Q4" s="130"/>
      <c r="R4" s="130"/>
      <c r="S4" s="132">
        <v>2.411130191E9</v>
      </c>
      <c r="T4" s="86" t="s">
        <v>180</v>
      </c>
      <c r="U4" s="86" t="s">
        <v>181</v>
      </c>
      <c r="V4" s="85" t="s">
        <v>182</v>
      </c>
      <c r="W4" s="133" t="s">
        <v>57</v>
      </c>
      <c r="X4" s="86" t="s">
        <v>65</v>
      </c>
      <c r="Y4" s="86" t="s">
        <v>64</v>
      </c>
      <c r="Z4" s="85" t="s">
        <v>63</v>
      </c>
      <c r="AA4" s="85" t="s">
        <v>64</v>
      </c>
      <c r="AB4" s="86" t="s">
        <v>65</v>
      </c>
      <c r="AC4" s="86" t="s">
        <v>65</v>
      </c>
      <c r="AD4" s="86" t="s">
        <v>66</v>
      </c>
      <c r="AE4" s="85" t="s">
        <v>64</v>
      </c>
      <c r="AF4" s="86" t="s">
        <v>68</v>
      </c>
      <c r="AG4" s="85" t="s">
        <v>183</v>
      </c>
      <c r="AH4" s="86" t="s">
        <v>184</v>
      </c>
      <c r="AI4" s="86" t="s">
        <v>71</v>
      </c>
      <c r="AJ4" s="721" t="s">
        <v>7350</v>
      </c>
      <c r="AK4" s="101"/>
      <c r="AL4" s="101"/>
      <c r="AM4" s="86" t="s">
        <v>7351</v>
      </c>
      <c r="AN4" s="86">
        <v>2025.0</v>
      </c>
      <c r="AO4" s="86"/>
      <c r="AP4" s="100" t="s">
        <v>7352</v>
      </c>
      <c r="AQ4" s="86" t="s">
        <v>76</v>
      </c>
      <c r="AR4" s="47"/>
      <c r="AS4" s="47"/>
    </row>
    <row r="5" ht="14.25" customHeight="1">
      <c r="A5" s="132" t="s">
        <v>7355</v>
      </c>
      <c r="B5" s="132" t="s">
        <v>697</v>
      </c>
      <c r="C5" s="716">
        <v>45805.0</v>
      </c>
      <c r="D5" s="85" t="str">
        <f t="shared" si="1"/>
        <v>2409120157 / 4723 - Venta de Cárnicos</v>
      </c>
      <c r="E5" s="723" t="s">
        <v>698</v>
      </c>
      <c r="F5" s="718">
        <v>45908.0</v>
      </c>
      <c r="G5" s="85" t="s">
        <v>699</v>
      </c>
      <c r="H5" s="719" t="s">
        <v>700</v>
      </c>
      <c r="I5" s="720" t="s">
        <v>99</v>
      </c>
      <c r="J5" s="720">
        <v>7.2208004E7</v>
      </c>
      <c r="K5" s="720" t="s">
        <v>193</v>
      </c>
      <c r="L5" s="86">
        <v>3.008147562E9</v>
      </c>
      <c r="M5" s="86" t="s">
        <v>701</v>
      </c>
      <c r="N5" s="86" t="s">
        <v>702</v>
      </c>
      <c r="O5" s="130"/>
      <c r="P5" s="130" t="s">
        <v>57</v>
      </c>
      <c r="Q5" s="130"/>
      <c r="R5" s="130"/>
      <c r="S5" s="132">
        <v>2.409120157E9</v>
      </c>
      <c r="T5" s="85" t="s">
        <v>58</v>
      </c>
      <c r="U5" s="86" t="s">
        <v>703</v>
      </c>
      <c r="V5" s="85" t="s">
        <v>704</v>
      </c>
      <c r="W5" s="133" t="s">
        <v>57</v>
      </c>
      <c r="X5" s="85" t="s">
        <v>61</v>
      </c>
      <c r="Y5" s="724" t="s">
        <v>705</v>
      </c>
      <c r="Z5" s="85" t="s">
        <v>63</v>
      </c>
      <c r="AA5" s="85"/>
      <c r="AB5" s="86" t="s">
        <v>65</v>
      </c>
      <c r="AC5" s="86" t="s">
        <v>65</v>
      </c>
      <c r="AD5" s="86" t="s">
        <v>66</v>
      </c>
      <c r="AE5" s="85" t="s">
        <v>64</v>
      </c>
      <c r="AF5" s="86" t="s">
        <v>68</v>
      </c>
      <c r="AG5" s="85" t="s">
        <v>706</v>
      </c>
      <c r="AH5" s="86" t="s">
        <v>707</v>
      </c>
      <c r="AI5" s="86" t="s">
        <v>71</v>
      </c>
      <c r="AJ5" s="721" t="s">
        <v>7350</v>
      </c>
      <c r="AK5" s="101"/>
      <c r="AL5" s="101"/>
      <c r="AM5" s="86" t="s">
        <v>7351</v>
      </c>
      <c r="AN5" s="86">
        <v>2025.0</v>
      </c>
      <c r="AO5" s="86"/>
      <c r="AP5" s="85" t="s">
        <v>7352</v>
      </c>
      <c r="AQ5" s="86" t="s">
        <v>76</v>
      </c>
      <c r="AR5" s="47"/>
      <c r="AS5" s="47"/>
    </row>
    <row r="6" ht="14.25" customHeight="1">
      <c r="A6" s="132" t="s">
        <v>7356</v>
      </c>
      <c r="B6" s="132" t="s">
        <v>697</v>
      </c>
      <c r="C6" s="716">
        <v>45805.0</v>
      </c>
      <c r="D6" s="85" t="str">
        <f t="shared" si="1"/>
        <v>2409120158 / 4723 - Venta de Cárnicos</v>
      </c>
      <c r="E6" s="723" t="s">
        <v>712</v>
      </c>
      <c r="F6" s="718">
        <v>45905.0</v>
      </c>
      <c r="G6" s="85" t="s">
        <v>699</v>
      </c>
      <c r="H6" s="719" t="s">
        <v>700</v>
      </c>
      <c r="I6" s="720" t="s">
        <v>99</v>
      </c>
      <c r="J6" s="720">
        <v>7.2208004E7</v>
      </c>
      <c r="K6" s="86" t="s">
        <v>193</v>
      </c>
      <c r="L6" s="86">
        <v>3.008147562E9</v>
      </c>
      <c r="M6" s="86" t="s">
        <v>701</v>
      </c>
      <c r="N6" s="86" t="s">
        <v>702</v>
      </c>
      <c r="O6" s="130"/>
      <c r="P6" s="130" t="s">
        <v>57</v>
      </c>
      <c r="Q6" s="130"/>
      <c r="R6" s="130"/>
      <c r="S6" s="132">
        <v>2.409120158E9</v>
      </c>
      <c r="T6" s="85" t="s">
        <v>58</v>
      </c>
      <c r="U6" s="86" t="s">
        <v>713</v>
      </c>
      <c r="V6" s="85" t="s">
        <v>704</v>
      </c>
      <c r="W6" s="133" t="s">
        <v>57</v>
      </c>
      <c r="X6" s="85" t="s">
        <v>61</v>
      </c>
      <c r="Y6" s="85" t="s">
        <v>714</v>
      </c>
      <c r="Z6" s="85" t="s">
        <v>63</v>
      </c>
      <c r="AA6" s="85"/>
      <c r="AB6" s="86" t="s">
        <v>65</v>
      </c>
      <c r="AC6" s="86" t="s">
        <v>65</v>
      </c>
      <c r="AD6" s="86" t="s">
        <v>66</v>
      </c>
      <c r="AE6" s="85" t="s">
        <v>64</v>
      </c>
      <c r="AF6" s="86" t="s">
        <v>68</v>
      </c>
      <c r="AG6" s="85" t="s">
        <v>715</v>
      </c>
      <c r="AH6" s="86" t="s">
        <v>716</v>
      </c>
      <c r="AI6" s="86" t="s">
        <v>71</v>
      </c>
      <c r="AJ6" s="721" t="s">
        <v>7350</v>
      </c>
      <c r="AK6" s="101"/>
      <c r="AL6" s="101"/>
      <c r="AM6" s="86" t="s">
        <v>7351</v>
      </c>
      <c r="AN6" s="86">
        <v>2025.0</v>
      </c>
      <c r="AO6" s="86"/>
      <c r="AP6" s="85" t="s">
        <v>7352</v>
      </c>
      <c r="AQ6" s="86" t="s">
        <v>76</v>
      </c>
      <c r="AR6" s="47"/>
      <c r="AS6" s="47"/>
    </row>
    <row r="7" ht="14.25" customHeight="1">
      <c r="A7" s="132" t="s">
        <v>7357</v>
      </c>
      <c r="B7" s="132" t="s">
        <v>6226</v>
      </c>
      <c r="C7" s="716">
        <v>45805.0</v>
      </c>
      <c r="D7" s="85" t="str">
        <f t="shared" si="1"/>
        <v>2402110007 / 5611 - Restaurante</v>
      </c>
      <c r="E7" s="717" t="s">
        <v>6227</v>
      </c>
      <c r="F7" s="718">
        <v>45863.0</v>
      </c>
      <c r="G7" s="85" t="s">
        <v>3327</v>
      </c>
      <c r="H7" s="725" t="s">
        <v>6228</v>
      </c>
      <c r="I7" s="720" t="s">
        <v>99</v>
      </c>
      <c r="J7" s="720">
        <v>5.7447029E7</v>
      </c>
      <c r="K7" s="86" t="s">
        <v>6229</v>
      </c>
      <c r="L7" s="86">
        <v>3.112600332E9</v>
      </c>
      <c r="M7" s="86" t="s">
        <v>6230</v>
      </c>
      <c r="N7" s="86" t="s">
        <v>6231</v>
      </c>
      <c r="O7" s="726"/>
      <c r="P7" s="130" t="s">
        <v>57</v>
      </c>
      <c r="Q7" s="726"/>
      <c r="R7" s="726"/>
      <c r="S7" s="132">
        <v>2.402110007E9</v>
      </c>
      <c r="T7" s="85" t="s">
        <v>438</v>
      </c>
      <c r="U7" s="86" t="s">
        <v>6232</v>
      </c>
      <c r="V7" s="100" t="s">
        <v>152</v>
      </c>
      <c r="W7" s="133" t="s">
        <v>57</v>
      </c>
      <c r="X7" s="85" t="s">
        <v>61</v>
      </c>
      <c r="Y7" s="85"/>
      <c r="Z7" s="86" t="s">
        <v>154</v>
      </c>
      <c r="AA7" s="86"/>
      <c r="AB7" s="86" t="s">
        <v>65</v>
      </c>
      <c r="AC7" s="86" t="s">
        <v>65</v>
      </c>
      <c r="AD7" s="86" t="s">
        <v>66</v>
      </c>
      <c r="AE7" s="85" t="s">
        <v>64</v>
      </c>
      <c r="AF7" s="86" t="s">
        <v>68</v>
      </c>
      <c r="AG7" s="85" t="s">
        <v>6234</v>
      </c>
      <c r="AH7" s="86" t="s">
        <v>6235</v>
      </c>
      <c r="AI7" s="86" t="s">
        <v>71</v>
      </c>
      <c r="AJ7" s="721" t="s">
        <v>7350</v>
      </c>
      <c r="AK7" s="101"/>
      <c r="AL7" s="101"/>
      <c r="AM7" s="86" t="s">
        <v>7351</v>
      </c>
      <c r="AN7" s="86">
        <v>2025.0</v>
      </c>
      <c r="AO7" s="86"/>
      <c r="AP7" s="85" t="s">
        <v>6321</v>
      </c>
      <c r="AQ7" s="86" t="s">
        <v>76</v>
      </c>
      <c r="AR7" s="47"/>
      <c r="AS7" s="47"/>
    </row>
    <row r="8" ht="14.25" customHeight="1">
      <c r="A8" s="132" t="s">
        <v>7358</v>
      </c>
      <c r="B8" s="132" t="s">
        <v>946</v>
      </c>
      <c r="C8" s="716">
        <v>45811.0</v>
      </c>
      <c r="D8" s="85" t="str">
        <f t="shared" si="1"/>
        <v>2408160003 / 4721 - Venta de Frutas</v>
      </c>
      <c r="E8" s="717" t="s">
        <v>947</v>
      </c>
      <c r="F8" s="718">
        <v>45849.0</v>
      </c>
      <c r="G8" s="85" t="s">
        <v>948</v>
      </c>
      <c r="H8" s="719" t="s">
        <v>949</v>
      </c>
      <c r="I8" s="720" t="s">
        <v>99</v>
      </c>
      <c r="J8" s="720">
        <v>1.030569217E9</v>
      </c>
      <c r="K8" s="85" t="s">
        <v>54</v>
      </c>
      <c r="L8" s="86">
        <v>3.232204877E9</v>
      </c>
      <c r="M8" s="86" t="s">
        <v>950</v>
      </c>
      <c r="N8" s="86" t="s">
        <v>951</v>
      </c>
      <c r="O8" s="130" t="s">
        <v>57</v>
      </c>
      <c r="P8" s="130"/>
      <c r="Q8" s="130"/>
      <c r="R8" s="130"/>
      <c r="S8" s="132">
        <v>2.408160003E9</v>
      </c>
      <c r="T8" s="85" t="s">
        <v>58</v>
      </c>
      <c r="U8" s="86" t="s">
        <v>952</v>
      </c>
      <c r="V8" s="85" t="s">
        <v>371</v>
      </c>
      <c r="W8" s="133" t="s">
        <v>57</v>
      </c>
      <c r="X8" s="86" t="s">
        <v>65</v>
      </c>
      <c r="Y8" s="86" t="s">
        <v>64</v>
      </c>
      <c r="Z8" s="85" t="s">
        <v>63</v>
      </c>
      <c r="AA8" s="85" t="s">
        <v>64</v>
      </c>
      <c r="AB8" s="86" t="s">
        <v>65</v>
      </c>
      <c r="AC8" s="86" t="s">
        <v>65</v>
      </c>
      <c r="AD8" s="86" t="s">
        <v>66</v>
      </c>
      <c r="AE8" s="85" t="s">
        <v>64</v>
      </c>
      <c r="AF8" s="86" t="s">
        <v>68</v>
      </c>
      <c r="AG8" s="85" t="s">
        <v>953</v>
      </c>
      <c r="AH8" s="86" t="s">
        <v>954</v>
      </c>
      <c r="AI8" s="86" t="s">
        <v>71</v>
      </c>
      <c r="AJ8" s="721" t="s">
        <v>7350</v>
      </c>
      <c r="AK8" s="101"/>
      <c r="AL8" s="101"/>
      <c r="AM8" s="86" t="s">
        <v>7351</v>
      </c>
      <c r="AN8" s="86">
        <v>2025.0</v>
      </c>
      <c r="AO8" s="86"/>
      <c r="AP8" s="85" t="s">
        <v>7352</v>
      </c>
      <c r="AQ8" s="86" t="s">
        <v>76</v>
      </c>
      <c r="AR8" s="47"/>
      <c r="AS8" s="47"/>
    </row>
    <row r="9" ht="14.25" customHeight="1">
      <c r="A9" s="132" t="s">
        <v>7359</v>
      </c>
      <c r="B9" s="132" t="s">
        <v>6813</v>
      </c>
      <c r="C9" s="716">
        <v>45812.0</v>
      </c>
      <c r="D9" s="85" t="str">
        <f t="shared" si="1"/>
        <v>2409130087 / 4721 - Venta de Verduras</v>
      </c>
      <c r="E9" s="717" t="s">
        <v>6814</v>
      </c>
      <c r="F9" s="718">
        <v>45889.0</v>
      </c>
      <c r="G9" s="85" t="s">
        <v>699</v>
      </c>
      <c r="H9" s="719" t="s">
        <v>2662</v>
      </c>
      <c r="I9" s="720" t="s">
        <v>99</v>
      </c>
      <c r="J9" s="720">
        <v>1.193108476E9</v>
      </c>
      <c r="K9" s="85" t="s">
        <v>54</v>
      </c>
      <c r="L9" s="86">
        <v>3.219283768E9</v>
      </c>
      <c r="M9" s="86" t="s">
        <v>2663</v>
      </c>
      <c r="N9" s="86" t="s">
        <v>6815</v>
      </c>
      <c r="O9" s="130" t="s">
        <v>57</v>
      </c>
      <c r="P9" s="130"/>
      <c r="Q9" s="130"/>
      <c r="R9" s="130"/>
      <c r="S9" s="132">
        <v>2.409130087E9</v>
      </c>
      <c r="T9" s="85" t="s">
        <v>58</v>
      </c>
      <c r="U9" s="86" t="s">
        <v>723</v>
      </c>
      <c r="V9" s="85" t="s">
        <v>220</v>
      </c>
      <c r="W9" s="133" t="s">
        <v>57</v>
      </c>
      <c r="X9" s="86" t="s">
        <v>65</v>
      </c>
      <c r="Y9" s="86" t="s">
        <v>64</v>
      </c>
      <c r="Z9" s="85" t="s">
        <v>63</v>
      </c>
      <c r="AA9" s="85" t="s">
        <v>64</v>
      </c>
      <c r="AB9" s="86" t="s">
        <v>65</v>
      </c>
      <c r="AC9" s="86" t="s">
        <v>65</v>
      </c>
      <c r="AD9" s="86" t="s">
        <v>2096</v>
      </c>
      <c r="AE9" s="85" t="s">
        <v>64</v>
      </c>
      <c r="AF9" s="86" t="s">
        <v>68</v>
      </c>
      <c r="AG9" s="85" t="s">
        <v>725</v>
      </c>
      <c r="AH9" s="86" t="s">
        <v>726</v>
      </c>
      <c r="AI9" s="86" t="s">
        <v>71</v>
      </c>
      <c r="AJ9" s="721" t="s">
        <v>7350</v>
      </c>
      <c r="AK9" s="101"/>
      <c r="AL9" s="101"/>
      <c r="AM9" s="86" t="s">
        <v>7351</v>
      </c>
      <c r="AN9" s="86">
        <v>2025.0</v>
      </c>
      <c r="AO9" s="86"/>
      <c r="AP9" s="85" t="s">
        <v>7352</v>
      </c>
      <c r="AQ9" s="86" t="s">
        <v>76</v>
      </c>
      <c r="AR9" s="47"/>
      <c r="AS9" s="47"/>
    </row>
    <row r="10" ht="14.25" customHeight="1">
      <c r="A10" s="132" t="s">
        <v>7360</v>
      </c>
      <c r="B10" s="132" t="s">
        <v>3523</v>
      </c>
      <c r="C10" s="716">
        <v>45814.0</v>
      </c>
      <c r="D10" s="85" t="str">
        <f t="shared" si="1"/>
        <v>2409110002 / 4723 - Venta de Pollo</v>
      </c>
      <c r="E10" s="717"/>
      <c r="F10" s="717"/>
      <c r="G10" s="85" t="s">
        <v>699</v>
      </c>
      <c r="H10" s="719" t="s">
        <v>7361</v>
      </c>
      <c r="I10" s="720" t="s">
        <v>99</v>
      </c>
      <c r="J10" s="720">
        <v>2.4729581E7</v>
      </c>
      <c r="K10" s="86" t="s">
        <v>3526</v>
      </c>
      <c r="L10" s="86">
        <v>3.107822541E9</v>
      </c>
      <c r="M10" s="86" t="s">
        <v>3527</v>
      </c>
      <c r="N10" s="86" t="s">
        <v>7362</v>
      </c>
      <c r="O10" s="130"/>
      <c r="P10" s="130" t="s">
        <v>57</v>
      </c>
      <c r="Q10" s="130"/>
      <c r="R10" s="130"/>
      <c r="S10" s="231">
        <v>2.409110002E9</v>
      </c>
      <c r="T10" s="86" t="s">
        <v>438</v>
      </c>
      <c r="U10" s="86" t="s">
        <v>7363</v>
      </c>
      <c r="V10" s="85" t="s">
        <v>256</v>
      </c>
      <c r="W10" s="133" t="s">
        <v>57</v>
      </c>
      <c r="X10" s="85" t="s">
        <v>61</v>
      </c>
      <c r="Y10" s="85"/>
      <c r="Z10" s="85" t="s">
        <v>63</v>
      </c>
      <c r="AA10" s="85"/>
      <c r="AB10" s="86" t="s">
        <v>65</v>
      </c>
      <c r="AC10" s="86" t="s">
        <v>65</v>
      </c>
      <c r="AD10" s="86" t="s">
        <v>66</v>
      </c>
      <c r="AE10" s="85" t="s">
        <v>67</v>
      </c>
      <c r="AF10" s="86" t="s">
        <v>68</v>
      </c>
      <c r="AG10" s="85" t="s">
        <v>7364</v>
      </c>
      <c r="AH10" s="720" t="s">
        <v>7365</v>
      </c>
      <c r="AI10" s="86" t="s">
        <v>71</v>
      </c>
      <c r="AJ10" s="721" t="s">
        <v>7350</v>
      </c>
      <c r="AK10" s="101"/>
      <c r="AL10" s="101"/>
      <c r="AM10" s="86" t="s">
        <v>7351</v>
      </c>
      <c r="AN10" s="86">
        <v>2025.0</v>
      </c>
      <c r="AO10" s="86"/>
      <c r="AP10" s="85" t="s">
        <v>7242</v>
      </c>
      <c r="AQ10" s="86" t="s">
        <v>76</v>
      </c>
      <c r="AR10" s="47"/>
      <c r="AS10" s="47"/>
    </row>
    <row r="11" ht="14.25" customHeight="1">
      <c r="A11" s="132" t="s">
        <v>173</v>
      </c>
      <c r="B11" s="132" t="s">
        <v>452</v>
      </c>
      <c r="C11" s="716">
        <v>45811.0</v>
      </c>
      <c r="D11" s="85" t="str">
        <f t="shared" si="1"/>
        <v>2411110004 / 4631- Comercio al por mayor de productos alimenticios. (Alimentos procesados para mascotas)</v>
      </c>
      <c r="E11" s="669" t="s">
        <v>453</v>
      </c>
      <c r="F11" s="722">
        <v>45919.0</v>
      </c>
      <c r="G11" s="85" t="s">
        <v>176</v>
      </c>
      <c r="H11" s="719" t="s">
        <v>454</v>
      </c>
      <c r="I11" s="720" t="s">
        <v>99</v>
      </c>
      <c r="J11" s="720">
        <v>7.9881287E7</v>
      </c>
      <c r="K11" s="85" t="s">
        <v>54</v>
      </c>
      <c r="L11" s="86">
        <v>3.227849317E9</v>
      </c>
      <c r="M11" s="86" t="s">
        <v>455</v>
      </c>
      <c r="N11" s="86" t="s">
        <v>456</v>
      </c>
      <c r="O11" s="130"/>
      <c r="P11" s="130" t="s">
        <v>57</v>
      </c>
      <c r="Q11" s="130"/>
      <c r="R11" s="130"/>
      <c r="S11" s="231">
        <v>2.411110004E9</v>
      </c>
      <c r="T11" s="86" t="s">
        <v>438</v>
      </c>
      <c r="U11" s="86" t="s">
        <v>457</v>
      </c>
      <c r="V11" s="85" t="s">
        <v>458</v>
      </c>
      <c r="W11" s="133" t="s">
        <v>57</v>
      </c>
      <c r="X11" s="86" t="s">
        <v>65</v>
      </c>
      <c r="Y11" s="86" t="s">
        <v>64</v>
      </c>
      <c r="Z11" s="85" t="s">
        <v>63</v>
      </c>
      <c r="AA11" s="85" t="s">
        <v>64</v>
      </c>
      <c r="AB11" s="86" t="s">
        <v>65</v>
      </c>
      <c r="AC11" s="86" t="s">
        <v>65</v>
      </c>
      <c r="AD11" s="86" t="s">
        <v>66</v>
      </c>
      <c r="AE11" s="85" t="s">
        <v>64</v>
      </c>
      <c r="AF11" s="86" t="s">
        <v>68</v>
      </c>
      <c r="AG11" s="85" t="s">
        <v>460</v>
      </c>
      <c r="AH11" s="86" t="s">
        <v>461</v>
      </c>
      <c r="AI11" s="86" t="s">
        <v>71</v>
      </c>
      <c r="AJ11" s="721" t="s">
        <v>7350</v>
      </c>
      <c r="AK11" s="101"/>
      <c r="AL11" s="101"/>
      <c r="AM11" s="86" t="s">
        <v>7351</v>
      </c>
      <c r="AN11" s="86">
        <v>2025.0</v>
      </c>
      <c r="AO11" s="86"/>
      <c r="AP11" s="85" t="s">
        <v>7352</v>
      </c>
      <c r="AQ11" s="86" t="s">
        <v>76</v>
      </c>
      <c r="AR11" s="47">
        <v>2.0</v>
      </c>
      <c r="AS11" s="47"/>
    </row>
    <row r="12" ht="14.25" customHeight="1">
      <c r="A12" s="132" t="s">
        <v>189</v>
      </c>
      <c r="B12" s="132" t="s">
        <v>463</v>
      </c>
      <c r="C12" s="716">
        <v>45817.0</v>
      </c>
      <c r="D12" s="85" t="str">
        <f t="shared" si="1"/>
        <v>2411130081 / 4711 - Venta de Abarrotes</v>
      </c>
      <c r="E12" s="669" t="s">
        <v>464</v>
      </c>
      <c r="F12" s="722">
        <v>45916.0</v>
      </c>
      <c r="G12" s="85" t="s">
        <v>176</v>
      </c>
      <c r="H12" s="719" t="s">
        <v>465</v>
      </c>
      <c r="I12" s="720" t="s">
        <v>99</v>
      </c>
      <c r="J12" s="720">
        <v>3078047.0</v>
      </c>
      <c r="K12" s="86" t="s">
        <v>466</v>
      </c>
      <c r="L12" s="86">
        <v>3.213708896E9</v>
      </c>
      <c r="M12" s="86" t="s">
        <v>467</v>
      </c>
      <c r="N12" s="86" t="s">
        <v>468</v>
      </c>
      <c r="O12" s="130" t="s">
        <v>57</v>
      </c>
      <c r="P12" s="130"/>
      <c r="Q12" s="130"/>
      <c r="R12" s="130"/>
      <c r="S12" s="231">
        <v>2.411130081E9</v>
      </c>
      <c r="T12" s="85" t="s">
        <v>58</v>
      </c>
      <c r="U12" s="727" t="s">
        <v>469</v>
      </c>
      <c r="V12" s="85" t="s">
        <v>470</v>
      </c>
      <c r="W12" s="133" t="s">
        <v>57</v>
      </c>
      <c r="X12" s="86" t="s">
        <v>65</v>
      </c>
      <c r="Y12" s="86" t="s">
        <v>64</v>
      </c>
      <c r="Z12" s="85" t="s">
        <v>63</v>
      </c>
      <c r="AA12" s="85" t="s">
        <v>64</v>
      </c>
      <c r="AB12" s="86" t="s">
        <v>65</v>
      </c>
      <c r="AC12" s="86" t="s">
        <v>65</v>
      </c>
      <c r="AD12" s="86" t="s">
        <v>66</v>
      </c>
      <c r="AE12" s="85" t="s">
        <v>168</v>
      </c>
      <c r="AF12" s="86" t="s">
        <v>68</v>
      </c>
      <c r="AG12" s="85" t="s">
        <v>471</v>
      </c>
      <c r="AH12" s="86" t="s">
        <v>472</v>
      </c>
      <c r="AI12" s="86" t="s">
        <v>71</v>
      </c>
      <c r="AJ12" s="721" t="s">
        <v>7350</v>
      </c>
      <c r="AK12" s="101"/>
      <c r="AL12" s="101"/>
      <c r="AM12" s="86" t="s">
        <v>7351</v>
      </c>
      <c r="AN12" s="86">
        <v>2025.0</v>
      </c>
      <c r="AO12" s="86"/>
      <c r="AP12" s="85" t="s">
        <v>7352</v>
      </c>
      <c r="AQ12" s="86" t="s">
        <v>76</v>
      </c>
      <c r="AR12" s="47">
        <v>2.0</v>
      </c>
      <c r="AS12" s="47"/>
    </row>
    <row r="13" ht="14.25" customHeight="1">
      <c r="A13" s="132" t="s">
        <v>201</v>
      </c>
      <c r="B13" s="132" t="s">
        <v>2204</v>
      </c>
      <c r="C13" s="716">
        <v>45817.0</v>
      </c>
      <c r="D13" s="85" t="str">
        <f t="shared" si="1"/>
        <v>2411130187 / 4721 - Venta de Legumbres</v>
      </c>
      <c r="E13" s="728"/>
      <c r="F13" s="728"/>
      <c r="G13" s="85" t="s">
        <v>176</v>
      </c>
      <c r="H13" s="719" t="s">
        <v>2206</v>
      </c>
      <c r="I13" s="720" t="s">
        <v>99</v>
      </c>
      <c r="J13" s="720">
        <v>5.1783512E7</v>
      </c>
      <c r="K13" s="85" t="s">
        <v>54</v>
      </c>
      <c r="L13" s="86">
        <v>3.118839304E9</v>
      </c>
      <c r="M13" s="86" t="s">
        <v>2207</v>
      </c>
      <c r="N13" s="86" t="s">
        <v>2208</v>
      </c>
      <c r="O13" s="130" t="s">
        <v>57</v>
      </c>
      <c r="P13" s="130"/>
      <c r="Q13" s="130"/>
      <c r="R13" s="130"/>
      <c r="S13" s="231">
        <v>2.411130187E9</v>
      </c>
      <c r="T13" s="85" t="s">
        <v>58</v>
      </c>
      <c r="U13" s="86" t="s">
        <v>2209</v>
      </c>
      <c r="V13" s="85" t="s">
        <v>476</v>
      </c>
      <c r="W13" s="133" t="s">
        <v>57</v>
      </c>
      <c r="X13" s="86" t="s">
        <v>65</v>
      </c>
      <c r="Y13" s="86" t="s">
        <v>64</v>
      </c>
      <c r="Z13" s="85" t="s">
        <v>63</v>
      </c>
      <c r="AA13" s="85" t="s">
        <v>64</v>
      </c>
      <c r="AB13" s="86" t="s">
        <v>65</v>
      </c>
      <c r="AC13" s="86" t="s">
        <v>65</v>
      </c>
      <c r="AD13" s="86" t="s">
        <v>66</v>
      </c>
      <c r="AE13" s="85" t="s">
        <v>168</v>
      </c>
      <c r="AF13" s="86" t="s">
        <v>68</v>
      </c>
      <c r="AG13" s="85" t="s">
        <v>2210</v>
      </c>
      <c r="AH13" s="86" t="s">
        <v>2211</v>
      </c>
      <c r="AI13" s="86" t="s">
        <v>71</v>
      </c>
      <c r="AJ13" s="721" t="s">
        <v>7350</v>
      </c>
      <c r="AK13" s="101"/>
      <c r="AL13" s="101"/>
      <c r="AM13" s="86" t="s">
        <v>7351</v>
      </c>
      <c r="AN13" s="86">
        <v>2025.0</v>
      </c>
      <c r="AO13" s="86"/>
      <c r="AP13" s="85" t="s">
        <v>7242</v>
      </c>
      <c r="AQ13" s="86" t="s">
        <v>76</v>
      </c>
      <c r="AR13" s="47"/>
      <c r="AS13" s="47"/>
    </row>
    <row r="14" ht="14.25" customHeight="1">
      <c r="A14" s="132" t="s">
        <v>213</v>
      </c>
      <c r="B14" s="132" t="s">
        <v>474</v>
      </c>
      <c r="C14" s="716">
        <v>45817.0</v>
      </c>
      <c r="D14" s="85" t="str">
        <f t="shared" si="1"/>
        <v>2411130509 / 4721 - Venta de Legumbres</v>
      </c>
      <c r="E14" s="723" t="s">
        <v>475</v>
      </c>
      <c r="F14" s="722">
        <v>45910.0</v>
      </c>
      <c r="G14" s="85" t="s">
        <v>176</v>
      </c>
      <c r="H14" s="719" t="s">
        <v>216</v>
      </c>
      <c r="I14" s="720" t="s">
        <v>99</v>
      </c>
      <c r="J14" s="720">
        <v>3.551207E7</v>
      </c>
      <c r="K14" s="85" t="s">
        <v>54</v>
      </c>
      <c r="L14" s="86">
        <v>3.20314965E9</v>
      </c>
      <c r="M14" s="86" t="s">
        <v>217</v>
      </c>
      <c r="N14" s="86" t="s">
        <v>218</v>
      </c>
      <c r="O14" s="130" t="s">
        <v>57</v>
      </c>
      <c r="P14" s="130"/>
      <c r="Q14" s="130"/>
      <c r="R14" s="130"/>
      <c r="S14" s="231">
        <v>2.411130509E9</v>
      </c>
      <c r="T14" s="85" t="s">
        <v>58</v>
      </c>
      <c r="U14" s="86" t="s">
        <v>219</v>
      </c>
      <c r="V14" s="85" t="s">
        <v>476</v>
      </c>
      <c r="W14" s="133" t="s">
        <v>57</v>
      </c>
      <c r="X14" s="86" t="s">
        <v>65</v>
      </c>
      <c r="Y14" s="86" t="s">
        <v>64</v>
      </c>
      <c r="Z14" s="85" t="s">
        <v>63</v>
      </c>
      <c r="AA14" s="85" t="s">
        <v>64</v>
      </c>
      <c r="AB14" s="86" t="s">
        <v>65</v>
      </c>
      <c r="AC14" s="86" t="s">
        <v>65</v>
      </c>
      <c r="AD14" s="86" t="s">
        <v>66</v>
      </c>
      <c r="AE14" s="85" t="s">
        <v>64</v>
      </c>
      <c r="AF14" s="86" t="s">
        <v>68</v>
      </c>
      <c r="AG14" s="85" t="s">
        <v>221</v>
      </c>
      <c r="AH14" s="86" t="s">
        <v>222</v>
      </c>
      <c r="AI14" s="86" t="s">
        <v>71</v>
      </c>
      <c r="AJ14" s="721" t="s">
        <v>7350</v>
      </c>
      <c r="AK14" s="101"/>
      <c r="AL14" s="101"/>
      <c r="AM14" s="86" t="s">
        <v>7351</v>
      </c>
      <c r="AN14" s="86">
        <v>2025.0</v>
      </c>
      <c r="AO14" s="86"/>
      <c r="AP14" s="85" t="s">
        <v>7352</v>
      </c>
      <c r="AQ14" s="86" t="s">
        <v>76</v>
      </c>
      <c r="AR14" s="47">
        <v>2.0</v>
      </c>
      <c r="AS14" s="47"/>
    </row>
    <row r="15" ht="14.25" customHeight="1">
      <c r="A15" s="132" t="s">
        <v>223</v>
      </c>
      <c r="B15" s="132" t="s">
        <v>676</v>
      </c>
      <c r="C15" s="716">
        <v>45817.0</v>
      </c>
      <c r="D15" s="85" t="str">
        <f t="shared" si="1"/>
        <v>2411130158 / 4721 - Mercado Campesino</v>
      </c>
      <c r="E15" s="723" t="s">
        <v>677</v>
      </c>
      <c r="F15" s="722">
        <v>45919.0</v>
      </c>
      <c r="G15" s="85" t="s">
        <v>176</v>
      </c>
      <c r="H15" s="719" t="s">
        <v>678</v>
      </c>
      <c r="I15" s="720" t="s">
        <v>99</v>
      </c>
      <c r="J15" s="720">
        <v>1.9104827E7</v>
      </c>
      <c r="K15" s="85" t="s">
        <v>54</v>
      </c>
      <c r="L15" s="86">
        <v>3.115693322E9</v>
      </c>
      <c r="M15" s="86" t="s">
        <v>679</v>
      </c>
      <c r="N15" s="86" t="s">
        <v>644</v>
      </c>
      <c r="O15" s="130" t="s">
        <v>57</v>
      </c>
      <c r="P15" s="130"/>
      <c r="Q15" s="130"/>
      <c r="R15" s="130"/>
      <c r="S15" s="231">
        <v>2.411130158E9</v>
      </c>
      <c r="T15" s="85" t="s">
        <v>180</v>
      </c>
      <c r="U15" s="86" t="s">
        <v>645</v>
      </c>
      <c r="V15" s="85" t="s">
        <v>182</v>
      </c>
      <c r="W15" s="133" t="s">
        <v>57</v>
      </c>
      <c r="X15" s="86" t="s">
        <v>65</v>
      </c>
      <c r="Y15" s="86" t="s">
        <v>64</v>
      </c>
      <c r="Z15" s="85" t="s">
        <v>63</v>
      </c>
      <c r="AA15" s="85" t="s">
        <v>64</v>
      </c>
      <c r="AB15" s="86" t="s">
        <v>65</v>
      </c>
      <c r="AC15" s="86" t="s">
        <v>65</v>
      </c>
      <c r="AD15" s="86" t="s">
        <v>2096</v>
      </c>
      <c r="AE15" s="85" t="s">
        <v>168</v>
      </c>
      <c r="AF15" s="86" t="s">
        <v>68</v>
      </c>
      <c r="AG15" s="85" t="s">
        <v>646</v>
      </c>
      <c r="AH15" s="720" t="s">
        <v>680</v>
      </c>
      <c r="AI15" s="86" t="s">
        <v>71</v>
      </c>
      <c r="AJ15" s="721" t="s">
        <v>7350</v>
      </c>
      <c r="AK15" s="101"/>
      <c r="AL15" s="101"/>
      <c r="AM15" s="86" t="s">
        <v>7351</v>
      </c>
      <c r="AN15" s="86">
        <v>2025.0</v>
      </c>
      <c r="AO15" s="86"/>
      <c r="AP15" s="85" t="s">
        <v>7352</v>
      </c>
      <c r="AQ15" s="86" t="s">
        <v>76</v>
      </c>
      <c r="AR15" s="47">
        <v>2.0</v>
      </c>
      <c r="AS15" s="47"/>
    </row>
    <row r="16" ht="14.25" customHeight="1">
      <c r="A16" s="132" t="s">
        <v>236</v>
      </c>
      <c r="B16" s="132" t="s">
        <v>1403</v>
      </c>
      <c r="C16" s="716">
        <v>45819.0</v>
      </c>
      <c r="D16" s="85" t="str">
        <f t="shared" si="1"/>
        <v>2416120024 / 4723 - Salsamentaria</v>
      </c>
      <c r="E16" s="717" t="s">
        <v>1404</v>
      </c>
      <c r="F16" s="718">
        <v>45869.0</v>
      </c>
      <c r="G16" s="85" t="s">
        <v>1405</v>
      </c>
      <c r="H16" s="719" t="s">
        <v>1406</v>
      </c>
      <c r="I16" s="720" t="s">
        <v>99</v>
      </c>
      <c r="J16" s="720">
        <v>1.032359086E9</v>
      </c>
      <c r="K16" s="85" t="s">
        <v>54</v>
      </c>
      <c r="L16" s="86">
        <v>3.114469146E9</v>
      </c>
      <c r="M16" s="86" t="s">
        <v>1407</v>
      </c>
      <c r="N16" s="86" t="s">
        <v>1408</v>
      </c>
      <c r="O16" s="130"/>
      <c r="P16" s="130" t="s">
        <v>57</v>
      </c>
      <c r="Q16" s="130"/>
      <c r="R16" s="130"/>
      <c r="S16" s="231">
        <v>2.416120024E9</v>
      </c>
      <c r="T16" s="86" t="s">
        <v>180</v>
      </c>
      <c r="U16" s="86" t="s">
        <v>1409</v>
      </c>
      <c r="V16" s="85" t="s">
        <v>1410</v>
      </c>
      <c r="W16" s="133" t="s">
        <v>57</v>
      </c>
      <c r="X16" s="86" t="s">
        <v>65</v>
      </c>
      <c r="Y16" s="86" t="s">
        <v>64</v>
      </c>
      <c r="Z16" s="85" t="s">
        <v>63</v>
      </c>
      <c r="AA16" s="85" t="s">
        <v>64</v>
      </c>
      <c r="AB16" s="86" t="s">
        <v>65</v>
      </c>
      <c r="AC16" s="86" t="s">
        <v>65</v>
      </c>
      <c r="AD16" s="86" t="s">
        <v>66</v>
      </c>
      <c r="AE16" s="85" t="s">
        <v>67</v>
      </c>
      <c r="AF16" s="86" t="s">
        <v>68</v>
      </c>
      <c r="AG16" s="85" t="s">
        <v>1411</v>
      </c>
      <c r="AH16" s="86" t="s">
        <v>1412</v>
      </c>
      <c r="AI16" s="86" t="s">
        <v>71</v>
      </c>
      <c r="AJ16" s="721" t="s">
        <v>7350</v>
      </c>
      <c r="AK16" s="101"/>
      <c r="AL16" s="101"/>
      <c r="AM16" s="86" t="s">
        <v>7351</v>
      </c>
      <c r="AN16" s="86">
        <v>2025.0</v>
      </c>
      <c r="AO16" s="86"/>
      <c r="AP16" s="85" t="s">
        <v>7352</v>
      </c>
      <c r="AQ16" s="86" t="s">
        <v>76</v>
      </c>
      <c r="AR16" s="47"/>
      <c r="AS16" s="47"/>
    </row>
    <row r="17" ht="14.25" customHeight="1">
      <c r="A17" s="132" t="s">
        <v>248</v>
      </c>
      <c r="B17" s="132" t="s">
        <v>1723</v>
      </c>
      <c r="C17" s="716">
        <v>45820.0</v>
      </c>
      <c r="D17" s="85" t="str">
        <f t="shared" si="1"/>
        <v>2415110160 / Pañalera</v>
      </c>
      <c r="E17" s="717"/>
      <c r="F17" s="717"/>
      <c r="G17" s="85" t="s">
        <v>1216</v>
      </c>
      <c r="H17" s="719" t="s">
        <v>1725</v>
      </c>
      <c r="I17" s="720" t="s">
        <v>99</v>
      </c>
      <c r="J17" s="720">
        <v>3.9651293E7</v>
      </c>
      <c r="K17" s="85" t="s">
        <v>54</v>
      </c>
      <c r="L17" s="86">
        <v>3.108578703E9</v>
      </c>
      <c r="M17" s="86" t="s">
        <v>1726</v>
      </c>
      <c r="N17" s="86" t="s">
        <v>1727</v>
      </c>
      <c r="O17" s="130"/>
      <c r="P17" s="130" t="s">
        <v>57</v>
      </c>
      <c r="Q17" s="130"/>
      <c r="R17" s="130"/>
      <c r="S17" s="231">
        <v>2.41511016E9</v>
      </c>
      <c r="T17" s="86" t="s">
        <v>438</v>
      </c>
      <c r="U17" s="86" t="s">
        <v>1728</v>
      </c>
      <c r="V17" s="85" t="s">
        <v>1729</v>
      </c>
      <c r="W17" s="133" t="s">
        <v>57</v>
      </c>
      <c r="X17" s="85" t="s">
        <v>61</v>
      </c>
      <c r="Y17" s="85"/>
      <c r="Z17" s="85" t="s">
        <v>63</v>
      </c>
      <c r="AA17" s="85"/>
      <c r="AB17" s="86" t="s">
        <v>65</v>
      </c>
      <c r="AC17" s="86" t="s">
        <v>65</v>
      </c>
      <c r="AD17" s="86" t="s">
        <v>2096</v>
      </c>
      <c r="AE17" s="85" t="s">
        <v>64</v>
      </c>
      <c r="AF17" s="86" t="s">
        <v>68</v>
      </c>
      <c r="AG17" s="85" t="s">
        <v>1731</v>
      </c>
      <c r="AH17" s="86" t="s">
        <v>1732</v>
      </c>
      <c r="AI17" s="86" t="s">
        <v>71</v>
      </c>
      <c r="AJ17" s="721" t="s">
        <v>7350</v>
      </c>
      <c r="AK17" s="101"/>
      <c r="AL17" s="101"/>
      <c r="AM17" s="86" t="s">
        <v>7351</v>
      </c>
      <c r="AN17" s="86">
        <v>2025.0</v>
      </c>
      <c r="AO17" s="86"/>
      <c r="AP17" s="85" t="s">
        <v>7242</v>
      </c>
      <c r="AQ17" s="86" t="s">
        <v>76</v>
      </c>
      <c r="AR17" s="47"/>
      <c r="AS17" s="47"/>
    </row>
    <row r="18" ht="14.25" customHeight="1">
      <c r="A18" s="132" t="s">
        <v>260</v>
      </c>
      <c r="B18" s="132" t="s">
        <v>478</v>
      </c>
      <c r="C18" s="716">
        <v>45817.0</v>
      </c>
      <c r="D18" s="85" t="str">
        <f t="shared" si="1"/>
        <v>2411130046 / 4721 - Venta de Hierbas</v>
      </c>
      <c r="E18" s="669" t="s">
        <v>479</v>
      </c>
      <c r="F18" s="722">
        <v>45922.0</v>
      </c>
      <c r="G18" s="85" t="s">
        <v>176</v>
      </c>
      <c r="H18" s="719" t="s">
        <v>480</v>
      </c>
      <c r="I18" s="720" t="s">
        <v>99</v>
      </c>
      <c r="J18" s="720">
        <v>1.019014316E9</v>
      </c>
      <c r="K18" s="85" t="s">
        <v>54</v>
      </c>
      <c r="L18" s="86">
        <v>3.202020198E9</v>
      </c>
      <c r="M18" s="86" t="s">
        <v>481</v>
      </c>
      <c r="N18" s="86" t="s">
        <v>482</v>
      </c>
      <c r="O18" s="130" t="s">
        <v>57</v>
      </c>
      <c r="P18" s="130"/>
      <c r="Q18" s="130"/>
      <c r="R18" s="130"/>
      <c r="S18" s="231">
        <v>2.411130046E9</v>
      </c>
      <c r="T18" s="86" t="s">
        <v>180</v>
      </c>
      <c r="U18" s="86" t="s">
        <v>483</v>
      </c>
      <c r="V18" s="85" t="s">
        <v>308</v>
      </c>
      <c r="W18" s="133" t="s">
        <v>57</v>
      </c>
      <c r="X18" s="86" t="s">
        <v>65</v>
      </c>
      <c r="Y18" s="86" t="s">
        <v>64</v>
      </c>
      <c r="Z18" s="85" t="s">
        <v>63</v>
      </c>
      <c r="AA18" s="85" t="s">
        <v>64</v>
      </c>
      <c r="AB18" s="86" t="s">
        <v>65</v>
      </c>
      <c r="AC18" s="86" t="s">
        <v>65</v>
      </c>
      <c r="AD18" s="86" t="s">
        <v>66</v>
      </c>
      <c r="AE18" s="85" t="s">
        <v>64</v>
      </c>
      <c r="AF18" s="86" t="s">
        <v>68</v>
      </c>
      <c r="AG18" s="85" t="s">
        <v>484</v>
      </c>
      <c r="AH18" s="86" t="s">
        <v>485</v>
      </c>
      <c r="AI18" s="86" t="s">
        <v>71</v>
      </c>
      <c r="AJ18" s="721" t="s">
        <v>7350</v>
      </c>
      <c r="AK18" s="101"/>
      <c r="AL18" s="101"/>
      <c r="AM18" s="86" t="s">
        <v>7351</v>
      </c>
      <c r="AN18" s="86">
        <v>2025.0</v>
      </c>
      <c r="AO18" s="86"/>
      <c r="AP18" s="85" t="s">
        <v>7366</v>
      </c>
      <c r="AQ18" s="86" t="s">
        <v>76</v>
      </c>
      <c r="AR18" s="47">
        <v>2.0</v>
      </c>
      <c r="AS18" s="47"/>
    </row>
    <row r="19" ht="14.25" customHeight="1">
      <c r="A19" s="132" t="s">
        <v>270</v>
      </c>
      <c r="B19" s="132" t="s">
        <v>958</v>
      </c>
      <c r="C19" s="716">
        <v>45820.0</v>
      </c>
      <c r="D19" s="85" t="str">
        <f t="shared" si="1"/>
        <v>2408130125 / 4721 - Venta de Hierbas</v>
      </c>
      <c r="E19" s="723" t="s">
        <v>959</v>
      </c>
      <c r="F19" s="718">
        <v>45904.0</v>
      </c>
      <c r="G19" s="85" t="s">
        <v>948</v>
      </c>
      <c r="H19" s="719" t="s">
        <v>960</v>
      </c>
      <c r="I19" s="720" t="s">
        <v>99</v>
      </c>
      <c r="J19" s="720">
        <v>1.9099665E7</v>
      </c>
      <c r="K19" s="86" t="s">
        <v>54</v>
      </c>
      <c r="L19" s="86">
        <v>3.192449473E9</v>
      </c>
      <c r="M19" s="86" t="s">
        <v>961</v>
      </c>
      <c r="N19" s="86" t="s">
        <v>962</v>
      </c>
      <c r="O19" s="130" t="s">
        <v>57</v>
      </c>
      <c r="P19" s="130"/>
      <c r="Q19" s="130"/>
      <c r="R19" s="130"/>
      <c r="S19" s="231">
        <v>2.408130125E9</v>
      </c>
      <c r="T19" s="86" t="s">
        <v>180</v>
      </c>
      <c r="U19" s="86" t="s">
        <v>963</v>
      </c>
      <c r="V19" s="85" t="s">
        <v>308</v>
      </c>
      <c r="W19" s="133" t="s">
        <v>57</v>
      </c>
      <c r="X19" s="86" t="s">
        <v>65</v>
      </c>
      <c r="Y19" s="86" t="s">
        <v>64</v>
      </c>
      <c r="Z19" s="85" t="s">
        <v>63</v>
      </c>
      <c r="AA19" s="85" t="s">
        <v>64</v>
      </c>
      <c r="AB19" s="86" t="s">
        <v>65</v>
      </c>
      <c r="AC19" s="86" t="s">
        <v>65</v>
      </c>
      <c r="AD19" s="86" t="s">
        <v>66</v>
      </c>
      <c r="AE19" s="85" t="s">
        <v>168</v>
      </c>
      <c r="AF19" s="86" t="s">
        <v>68</v>
      </c>
      <c r="AG19" s="85" t="s">
        <v>964</v>
      </c>
      <c r="AH19" s="86" t="s">
        <v>965</v>
      </c>
      <c r="AI19" s="86" t="s">
        <v>71</v>
      </c>
      <c r="AJ19" s="721" t="s">
        <v>7350</v>
      </c>
      <c r="AK19" s="101"/>
      <c r="AL19" s="101"/>
      <c r="AM19" s="86" t="s">
        <v>7351</v>
      </c>
      <c r="AN19" s="86">
        <v>2025.0</v>
      </c>
      <c r="AO19" s="86"/>
      <c r="AP19" s="85" t="s">
        <v>7352</v>
      </c>
      <c r="AQ19" s="86" t="s">
        <v>76</v>
      </c>
      <c r="AR19" s="47"/>
      <c r="AS19" s="47"/>
    </row>
    <row r="20" ht="14.25" customHeight="1">
      <c r="A20" s="132" t="s">
        <v>280</v>
      </c>
      <c r="B20" s="132" t="s">
        <v>4591</v>
      </c>
      <c r="C20" s="716">
        <v>45820.0</v>
      </c>
      <c r="D20" s="85" t="str">
        <f t="shared" si="1"/>
        <v>2408160078 / 4721 - Venta de Verduras</v>
      </c>
      <c r="E20" s="723" t="s">
        <v>6816</v>
      </c>
      <c r="F20" s="718">
        <v>45904.0</v>
      </c>
      <c r="G20" s="85" t="s">
        <v>948</v>
      </c>
      <c r="H20" s="719" t="s">
        <v>4593</v>
      </c>
      <c r="I20" s="720" t="s">
        <v>99</v>
      </c>
      <c r="J20" s="720">
        <v>5.1626786E7</v>
      </c>
      <c r="K20" s="86" t="s">
        <v>54</v>
      </c>
      <c r="L20" s="86">
        <v>3.193222758E9</v>
      </c>
      <c r="M20" s="86" t="s">
        <v>4594</v>
      </c>
      <c r="N20" s="86" t="s">
        <v>4595</v>
      </c>
      <c r="O20" s="130" t="s">
        <v>57</v>
      </c>
      <c r="P20" s="130"/>
      <c r="Q20" s="130"/>
      <c r="R20" s="130"/>
      <c r="S20" s="231">
        <v>2.408160078E9</v>
      </c>
      <c r="T20" s="86" t="s">
        <v>180</v>
      </c>
      <c r="U20" s="86" t="s">
        <v>952</v>
      </c>
      <c r="V20" s="85" t="s">
        <v>220</v>
      </c>
      <c r="W20" s="133" t="s">
        <v>57</v>
      </c>
      <c r="X20" s="86" t="s">
        <v>65</v>
      </c>
      <c r="Y20" s="86" t="s">
        <v>64</v>
      </c>
      <c r="Z20" s="85" t="s">
        <v>63</v>
      </c>
      <c r="AA20" s="85" t="s">
        <v>64</v>
      </c>
      <c r="AB20" s="86" t="s">
        <v>65</v>
      </c>
      <c r="AC20" s="86" t="s">
        <v>65</v>
      </c>
      <c r="AD20" s="86" t="s">
        <v>2096</v>
      </c>
      <c r="AE20" s="85" t="s">
        <v>168</v>
      </c>
      <c r="AF20" s="86" t="s">
        <v>68</v>
      </c>
      <c r="AG20" s="85" t="s">
        <v>981</v>
      </c>
      <c r="AH20" s="86" t="s">
        <v>982</v>
      </c>
      <c r="AI20" s="86" t="s">
        <v>71</v>
      </c>
      <c r="AJ20" s="721" t="s">
        <v>7350</v>
      </c>
      <c r="AK20" s="101"/>
      <c r="AL20" s="101"/>
      <c r="AM20" s="86" t="s">
        <v>7351</v>
      </c>
      <c r="AN20" s="86">
        <v>2025.0</v>
      </c>
      <c r="AO20" s="86"/>
      <c r="AP20" s="85" t="s">
        <v>7352</v>
      </c>
      <c r="AQ20" s="86" t="s">
        <v>76</v>
      </c>
      <c r="AR20" s="47"/>
      <c r="AS20" s="47"/>
    </row>
    <row r="21" ht="14.25" customHeight="1">
      <c r="A21" s="132" t="s">
        <v>290</v>
      </c>
      <c r="B21" s="132" t="s">
        <v>967</v>
      </c>
      <c r="C21" s="716">
        <v>45820.0</v>
      </c>
      <c r="D21" s="85" t="str">
        <f t="shared" si="1"/>
        <v>2408120044 / 4722 - Venta de Huevos</v>
      </c>
      <c r="E21" s="723" t="s">
        <v>968</v>
      </c>
      <c r="F21" s="718">
        <v>45904.0</v>
      </c>
      <c r="G21" s="85" t="s">
        <v>948</v>
      </c>
      <c r="H21" s="719" t="s">
        <v>969</v>
      </c>
      <c r="I21" s="720" t="s">
        <v>99</v>
      </c>
      <c r="J21" s="720">
        <v>1.9153706E7</v>
      </c>
      <c r="K21" s="86" t="s">
        <v>54</v>
      </c>
      <c r="L21" s="86">
        <v>3.103400658E9</v>
      </c>
      <c r="M21" s="86" t="s">
        <v>970</v>
      </c>
      <c r="N21" s="86" t="s">
        <v>971</v>
      </c>
      <c r="O21" s="130"/>
      <c r="P21" s="130" t="s">
        <v>57</v>
      </c>
      <c r="Q21" s="130"/>
      <c r="R21" s="130"/>
      <c r="S21" s="231">
        <v>2.408120044E9</v>
      </c>
      <c r="T21" s="86" t="s">
        <v>180</v>
      </c>
      <c r="U21" s="86" t="s">
        <v>972</v>
      </c>
      <c r="V21" s="85" t="s">
        <v>793</v>
      </c>
      <c r="W21" s="133" t="s">
        <v>57</v>
      </c>
      <c r="X21" s="86" t="s">
        <v>65</v>
      </c>
      <c r="Y21" s="86" t="s">
        <v>64</v>
      </c>
      <c r="Z21" s="85" t="s">
        <v>63</v>
      </c>
      <c r="AA21" s="85" t="s">
        <v>64</v>
      </c>
      <c r="AB21" s="86" t="s">
        <v>65</v>
      </c>
      <c r="AC21" s="86" t="s">
        <v>65</v>
      </c>
      <c r="AD21" s="86" t="s">
        <v>66</v>
      </c>
      <c r="AE21" s="85" t="s">
        <v>168</v>
      </c>
      <c r="AF21" s="86" t="s">
        <v>68</v>
      </c>
      <c r="AG21" s="85" t="s">
        <v>973</v>
      </c>
      <c r="AH21" s="86" t="s">
        <v>974</v>
      </c>
      <c r="AI21" s="86" t="s">
        <v>71</v>
      </c>
      <c r="AJ21" s="721" t="s">
        <v>7350</v>
      </c>
      <c r="AK21" s="101"/>
      <c r="AL21" s="101"/>
      <c r="AM21" s="86" t="s">
        <v>7351</v>
      </c>
      <c r="AN21" s="86">
        <v>2025.0</v>
      </c>
      <c r="AO21" s="86"/>
      <c r="AP21" s="85" t="s">
        <v>7352</v>
      </c>
      <c r="AQ21" s="86" t="s">
        <v>76</v>
      </c>
      <c r="AR21" s="47"/>
      <c r="AS21" s="47"/>
    </row>
    <row r="22" ht="14.25" customHeight="1">
      <c r="A22" s="132" t="s">
        <v>301</v>
      </c>
      <c r="B22" s="132" t="s">
        <v>95</v>
      </c>
      <c r="C22" s="729">
        <v>45805.0</v>
      </c>
      <c r="D22" s="85" t="str">
        <f t="shared" si="1"/>
        <v>2401140005 / 4759 - Accesorios y alimentos concentrados para
mascotas</v>
      </c>
      <c r="E22" s="717" t="s">
        <v>97</v>
      </c>
      <c r="F22" s="718">
        <v>45867.0</v>
      </c>
      <c r="G22" s="730" t="s">
        <v>51</v>
      </c>
      <c r="H22" s="719" t="s">
        <v>98</v>
      </c>
      <c r="I22" s="720" t="s">
        <v>99</v>
      </c>
      <c r="J22" s="731">
        <v>5.2383792E7</v>
      </c>
      <c r="K22" s="86" t="s">
        <v>54</v>
      </c>
      <c r="L22" s="732">
        <v>3.105532514E9</v>
      </c>
      <c r="M22" s="732" t="s">
        <v>100</v>
      </c>
      <c r="N22" s="732" t="s">
        <v>101</v>
      </c>
      <c r="O22" s="130" t="s">
        <v>57</v>
      </c>
      <c r="P22" s="130"/>
      <c r="Q22" s="130"/>
      <c r="R22" s="130"/>
      <c r="S22" s="132">
        <v>2.401140005E9</v>
      </c>
      <c r="T22" s="86" t="s">
        <v>180</v>
      </c>
      <c r="U22" s="732" t="s">
        <v>102</v>
      </c>
      <c r="V22" s="730" t="s">
        <v>103</v>
      </c>
      <c r="W22" s="133" t="s">
        <v>57</v>
      </c>
      <c r="X22" s="86" t="s">
        <v>65</v>
      </c>
      <c r="Y22" s="86" t="s">
        <v>64</v>
      </c>
      <c r="Z22" s="85" t="s">
        <v>63</v>
      </c>
      <c r="AA22" s="85" t="s">
        <v>64</v>
      </c>
      <c r="AB22" s="86" t="s">
        <v>65</v>
      </c>
      <c r="AC22" s="86" t="s">
        <v>65</v>
      </c>
      <c r="AD22" s="86" t="s">
        <v>66</v>
      </c>
      <c r="AE22" s="85" t="s">
        <v>64</v>
      </c>
      <c r="AF22" s="86" t="s">
        <v>68</v>
      </c>
      <c r="AG22" s="730" t="s">
        <v>106</v>
      </c>
      <c r="AH22" s="732" t="s">
        <v>107</v>
      </c>
      <c r="AI22" s="86" t="s">
        <v>71</v>
      </c>
      <c r="AJ22" s="721" t="s">
        <v>7350</v>
      </c>
      <c r="AK22" s="733"/>
      <c r="AL22" s="733"/>
      <c r="AM22" s="86" t="s">
        <v>7351</v>
      </c>
      <c r="AN22" s="86">
        <v>2025.0</v>
      </c>
      <c r="AO22" s="86"/>
      <c r="AP22" s="85" t="s">
        <v>7352</v>
      </c>
      <c r="AQ22" s="86" t="s">
        <v>76</v>
      </c>
      <c r="AR22" s="47"/>
      <c r="AS22" s="47"/>
    </row>
    <row r="23" ht="14.25" customHeight="1">
      <c r="A23" s="132" t="s">
        <v>311</v>
      </c>
      <c r="B23" s="132" t="s">
        <v>95</v>
      </c>
      <c r="C23" s="729">
        <v>45805.0</v>
      </c>
      <c r="D23" s="85" t="str">
        <f t="shared" si="1"/>
        <v>2401140015 / 4759 - Accesorios y alimentos concentrados para
mascotas</v>
      </c>
      <c r="E23" s="717" t="s">
        <v>97</v>
      </c>
      <c r="F23" s="718">
        <v>45867.0</v>
      </c>
      <c r="G23" s="730" t="s">
        <v>51</v>
      </c>
      <c r="H23" s="719" t="s">
        <v>98</v>
      </c>
      <c r="I23" s="720" t="s">
        <v>99</v>
      </c>
      <c r="J23" s="731">
        <v>5.2383792E7</v>
      </c>
      <c r="K23" s="86" t="s">
        <v>54</v>
      </c>
      <c r="L23" s="732">
        <v>3.105532514E9</v>
      </c>
      <c r="M23" s="732" t="s">
        <v>100</v>
      </c>
      <c r="N23" s="732" t="s">
        <v>101</v>
      </c>
      <c r="O23" s="130" t="s">
        <v>57</v>
      </c>
      <c r="P23" s="130"/>
      <c r="Q23" s="130"/>
      <c r="R23" s="130"/>
      <c r="S23" s="132">
        <v>2.401140015E9</v>
      </c>
      <c r="T23" s="86" t="s">
        <v>180</v>
      </c>
      <c r="U23" s="732" t="s">
        <v>102</v>
      </c>
      <c r="V23" s="730" t="s">
        <v>103</v>
      </c>
      <c r="W23" s="133" t="s">
        <v>57</v>
      </c>
      <c r="X23" s="86" t="s">
        <v>65</v>
      </c>
      <c r="Y23" s="86" t="s">
        <v>64</v>
      </c>
      <c r="Z23" s="85" t="s">
        <v>63</v>
      </c>
      <c r="AA23" s="85" t="s">
        <v>64</v>
      </c>
      <c r="AB23" s="86" t="s">
        <v>65</v>
      </c>
      <c r="AC23" s="86" t="s">
        <v>65</v>
      </c>
      <c r="AD23" s="86" t="s">
        <v>66</v>
      </c>
      <c r="AE23" s="85" t="s">
        <v>64</v>
      </c>
      <c r="AF23" s="86" t="s">
        <v>68</v>
      </c>
      <c r="AG23" s="730" t="s">
        <v>106</v>
      </c>
      <c r="AH23" s="732" t="s">
        <v>107</v>
      </c>
      <c r="AI23" s="86" t="s">
        <v>71</v>
      </c>
      <c r="AJ23" s="721" t="s">
        <v>7350</v>
      </c>
      <c r="AK23" s="733"/>
      <c r="AL23" s="733"/>
      <c r="AM23" s="86" t="s">
        <v>7351</v>
      </c>
      <c r="AN23" s="86">
        <v>2025.0</v>
      </c>
      <c r="AO23" s="86"/>
      <c r="AP23" s="85" t="s">
        <v>7352</v>
      </c>
      <c r="AQ23" s="86" t="s">
        <v>76</v>
      </c>
      <c r="AR23" s="47"/>
      <c r="AS23" s="47"/>
    </row>
    <row r="24" ht="14.25" customHeight="1">
      <c r="A24" s="132" t="s">
        <v>321</v>
      </c>
      <c r="B24" s="132" t="s">
        <v>718</v>
      </c>
      <c r="C24" s="729">
        <v>45811.0</v>
      </c>
      <c r="D24" s="85" t="str">
        <f t="shared" si="1"/>
        <v>2409130119 / 4721 - Reparación de papa</v>
      </c>
      <c r="E24" s="717" t="s">
        <v>719</v>
      </c>
      <c r="F24" s="718">
        <v>45889.0</v>
      </c>
      <c r="G24" s="730" t="s">
        <v>699</v>
      </c>
      <c r="H24" s="719" t="s">
        <v>720</v>
      </c>
      <c r="I24" s="720" t="s">
        <v>99</v>
      </c>
      <c r="J24" s="731">
        <v>7.9887591E7</v>
      </c>
      <c r="K24" s="86" t="s">
        <v>54</v>
      </c>
      <c r="L24" s="732">
        <v>3.14327274E9</v>
      </c>
      <c r="M24" s="86" t="s">
        <v>721</v>
      </c>
      <c r="N24" s="732" t="s">
        <v>722</v>
      </c>
      <c r="O24" s="130" t="s">
        <v>57</v>
      </c>
      <c r="P24" s="130"/>
      <c r="Q24" s="130"/>
      <c r="R24" s="130"/>
      <c r="S24" s="132">
        <v>2.409130119E9</v>
      </c>
      <c r="T24" s="86" t="s">
        <v>180</v>
      </c>
      <c r="U24" s="732" t="s">
        <v>723</v>
      </c>
      <c r="V24" s="730" t="s">
        <v>724</v>
      </c>
      <c r="W24" s="133" t="s">
        <v>57</v>
      </c>
      <c r="X24" s="86" t="s">
        <v>65</v>
      </c>
      <c r="Y24" s="86" t="s">
        <v>64</v>
      </c>
      <c r="Z24" s="85" t="s">
        <v>63</v>
      </c>
      <c r="AA24" s="85" t="s">
        <v>64</v>
      </c>
      <c r="AB24" s="86" t="s">
        <v>65</v>
      </c>
      <c r="AC24" s="86" t="s">
        <v>65</v>
      </c>
      <c r="AD24" s="732" t="s">
        <v>143</v>
      </c>
      <c r="AE24" s="85" t="s">
        <v>64</v>
      </c>
      <c r="AF24" s="86" t="s">
        <v>68</v>
      </c>
      <c r="AG24" s="730" t="s">
        <v>725</v>
      </c>
      <c r="AH24" s="732" t="s">
        <v>726</v>
      </c>
      <c r="AI24" s="86" t="s">
        <v>71</v>
      </c>
      <c r="AJ24" s="721" t="s">
        <v>7350</v>
      </c>
      <c r="AK24" s="733"/>
      <c r="AL24" s="733"/>
      <c r="AM24" s="86" t="s">
        <v>7351</v>
      </c>
      <c r="AN24" s="86">
        <v>2025.0</v>
      </c>
      <c r="AO24" s="86"/>
      <c r="AP24" s="85" t="s">
        <v>7352</v>
      </c>
      <c r="AQ24" s="86" t="s">
        <v>76</v>
      </c>
      <c r="AR24" s="47"/>
      <c r="AS24" s="47"/>
    </row>
    <row r="25" ht="14.25" customHeight="1">
      <c r="A25" s="132" t="s">
        <v>324</v>
      </c>
      <c r="B25" s="132" t="s">
        <v>6797</v>
      </c>
      <c r="C25" s="729">
        <v>45811.0</v>
      </c>
      <c r="D25" s="85" t="str">
        <f t="shared" si="1"/>
        <v>2415130245 / 9609 - Servicio de Baños</v>
      </c>
      <c r="E25" s="723" t="s">
        <v>6798</v>
      </c>
      <c r="F25" s="718">
        <v>45915.0</v>
      </c>
      <c r="G25" s="730" t="s">
        <v>1216</v>
      </c>
      <c r="H25" s="719" t="s">
        <v>6799</v>
      </c>
      <c r="I25" s="720" t="s">
        <v>99</v>
      </c>
      <c r="J25" s="731">
        <v>5.1627996E7</v>
      </c>
      <c r="K25" s="86" t="s">
        <v>54</v>
      </c>
      <c r="L25" s="732">
        <v>3.13365906E9</v>
      </c>
      <c r="M25" s="132" t="s">
        <v>6800</v>
      </c>
      <c r="N25" s="732" t="s">
        <v>6801</v>
      </c>
      <c r="O25" s="130"/>
      <c r="P25" s="130"/>
      <c r="Q25" s="130"/>
      <c r="R25" s="130" t="s">
        <v>1949</v>
      </c>
      <c r="S25" s="132">
        <v>2.415130245E9</v>
      </c>
      <c r="T25" s="86" t="s">
        <v>180</v>
      </c>
      <c r="U25" s="732" t="s">
        <v>6802</v>
      </c>
      <c r="V25" s="730" t="s">
        <v>1917</v>
      </c>
      <c r="W25" s="133" t="s">
        <v>57</v>
      </c>
      <c r="X25" s="86" t="s">
        <v>65</v>
      </c>
      <c r="Y25" s="86" t="s">
        <v>64</v>
      </c>
      <c r="Z25" s="85" t="s">
        <v>63</v>
      </c>
      <c r="AA25" s="85" t="s">
        <v>64</v>
      </c>
      <c r="AB25" s="86" t="s">
        <v>65</v>
      </c>
      <c r="AC25" s="86" t="s">
        <v>65</v>
      </c>
      <c r="AD25" s="732" t="s">
        <v>2096</v>
      </c>
      <c r="AE25" s="85" t="s">
        <v>64</v>
      </c>
      <c r="AF25" s="86" t="s">
        <v>68</v>
      </c>
      <c r="AG25" s="730" t="s">
        <v>6803</v>
      </c>
      <c r="AH25" s="732" t="s">
        <v>6804</v>
      </c>
      <c r="AI25" s="86" t="s">
        <v>71</v>
      </c>
      <c r="AJ25" s="721" t="s">
        <v>7350</v>
      </c>
      <c r="AK25" s="733"/>
      <c r="AL25" s="733"/>
      <c r="AM25" s="86" t="s">
        <v>7351</v>
      </c>
      <c r="AN25" s="86">
        <v>2025.0</v>
      </c>
      <c r="AO25" s="86"/>
      <c r="AP25" s="85" t="s">
        <v>7242</v>
      </c>
      <c r="AQ25" s="86" t="s">
        <v>76</v>
      </c>
      <c r="AR25" s="47"/>
      <c r="AS25" s="47"/>
    </row>
    <row r="26" ht="14.25" customHeight="1">
      <c r="A26" s="132" t="s">
        <v>335</v>
      </c>
      <c r="B26" s="132" t="s">
        <v>1875</v>
      </c>
      <c r="C26" s="729">
        <v>45812.0</v>
      </c>
      <c r="D26" s="85" t="str">
        <f t="shared" si="1"/>
        <v>2414110006 / 4771 - Tienda Ropa y Accesorios </v>
      </c>
      <c r="E26" s="723" t="s">
        <v>1876</v>
      </c>
      <c r="F26" s="718">
        <v>45903.0</v>
      </c>
      <c r="G26" s="730" t="s">
        <v>1877</v>
      </c>
      <c r="H26" s="719" t="s">
        <v>1878</v>
      </c>
      <c r="I26" s="720" t="s">
        <v>99</v>
      </c>
      <c r="J26" s="731">
        <v>5.1694453E7</v>
      </c>
      <c r="K26" s="86" t="s">
        <v>54</v>
      </c>
      <c r="L26" s="732">
        <v>3.152137868E9</v>
      </c>
      <c r="M26" s="732" t="s">
        <v>1879</v>
      </c>
      <c r="N26" s="732" t="s">
        <v>1880</v>
      </c>
      <c r="O26" s="130"/>
      <c r="P26" s="130" t="s">
        <v>57</v>
      </c>
      <c r="Q26" s="130"/>
      <c r="R26" s="130"/>
      <c r="S26" s="132">
        <v>2.414110006E9</v>
      </c>
      <c r="T26" s="732" t="s">
        <v>438</v>
      </c>
      <c r="U26" s="732" t="s">
        <v>1881</v>
      </c>
      <c r="V26" s="730" t="s">
        <v>1882</v>
      </c>
      <c r="W26" s="133" t="s">
        <v>57</v>
      </c>
      <c r="X26" s="86" t="s">
        <v>65</v>
      </c>
      <c r="Y26" s="86" t="s">
        <v>64</v>
      </c>
      <c r="Z26" s="85" t="s">
        <v>63</v>
      </c>
      <c r="AA26" s="85" t="s">
        <v>64</v>
      </c>
      <c r="AB26" s="86" t="s">
        <v>65</v>
      </c>
      <c r="AC26" s="86" t="s">
        <v>65</v>
      </c>
      <c r="AD26" s="86" t="s">
        <v>66</v>
      </c>
      <c r="AE26" s="85" t="s">
        <v>168</v>
      </c>
      <c r="AF26" s="86" t="s">
        <v>68</v>
      </c>
      <c r="AG26" s="730" t="s">
        <v>1884</v>
      </c>
      <c r="AH26" s="732" t="s">
        <v>1885</v>
      </c>
      <c r="AI26" s="86" t="s">
        <v>71</v>
      </c>
      <c r="AJ26" s="721" t="s">
        <v>7350</v>
      </c>
      <c r="AK26" s="733"/>
      <c r="AL26" s="733"/>
      <c r="AM26" s="86" t="s">
        <v>7351</v>
      </c>
      <c r="AN26" s="86">
        <v>2025.0</v>
      </c>
      <c r="AO26" s="86"/>
      <c r="AP26" s="85" t="s">
        <v>7352</v>
      </c>
      <c r="AQ26" s="86" t="s">
        <v>76</v>
      </c>
      <c r="AR26" s="47"/>
      <c r="AS26" s="47"/>
    </row>
    <row r="27" ht="14.25" customHeight="1">
      <c r="A27" s="132" t="s">
        <v>339</v>
      </c>
      <c r="B27" s="132" t="s">
        <v>190</v>
      </c>
      <c r="C27" s="716">
        <v>45812.0</v>
      </c>
      <c r="D27" s="85" t="str">
        <f t="shared" si="1"/>
        <v>2411130005 / 4759 - Miscelánea</v>
      </c>
      <c r="E27" s="728" t="s">
        <v>191</v>
      </c>
      <c r="F27" s="722">
        <v>45869.0</v>
      </c>
      <c r="G27" s="100" t="s">
        <v>176</v>
      </c>
      <c r="H27" s="719" t="s">
        <v>192</v>
      </c>
      <c r="I27" s="720" t="s">
        <v>99</v>
      </c>
      <c r="J27" s="734">
        <v>8742730.0</v>
      </c>
      <c r="K27" s="132" t="s">
        <v>193</v>
      </c>
      <c r="L27" s="132">
        <v>3.203430865E9</v>
      </c>
      <c r="M27" s="132" t="s">
        <v>194</v>
      </c>
      <c r="N27" s="132" t="s">
        <v>195</v>
      </c>
      <c r="O27" s="130" t="s">
        <v>57</v>
      </c>
      <c r="P27" s="130"/>
      <c r="Q27" s="130"/>
      <c r="R27" s="130"/>
      <c r="S27" s="132">
        <v>2.411130005E9</v>
      </c>
      <c r="T27" s="132" t="s">
        <v>180</v>
      </c>
      <c r="U27" s="132" t="s">
        <v>196</v>
      </c>
      <c r="V27" s="100" t="s">
        <v>197</v>
      </c>
      <c r="W27" s="133" t="s">
        <v>57</v>
      </c>
      <c r="X27" s="132" t="s">
        <v>65</v>
      </c>
      <c r="Y27" s="86" t="s">
        <v>64</v>
      </c>
      <c r="Z27" s="100" t="s">
        <v>63</v>
      </c>
      <c r="AA27" s="85" t="s">
        <v>64</v>
      </c>
      <c r="AB27" s="132" t="s">
        <v>65</v>
      </c>
      <c r="AC27" s="132" t="s">
        <v>65</v>
      </c>
      <c r="AD27" s="132" t="s">
        <v>66</v>
      </c>
      <c r="AE27" s="85" t="s">
        <v>168</v>
      </c>
      <c r="AF27" s="132" t="s">
        <v>68</v>
      </c>
      <c r="AG27" s="100" t="s">
        <v>199</v>
      </c>
      <c r="AH27" s="132" t="s">
        <v>200</v>
      </c>
      <c r="AI27" s="132" t="s">
        <v>71</v>
      </c>
      <c r="AJ27" s="735" t="s">
        <v>7350</v>
      </c>
      <c r="AK27" s="231"/>
      <c r="AL27" s="231"/>
      <c r="AM27" s="86" t="s">
        <v>7351</v>
      </c>
      <c r="AN27" s="86">
        <v>2025.0</v>
      </c>
      <c r="AO27" s="86"/>
      <c r="AP27" s="85" t="s">
        <v>7352</v>
      </c>
      <c r="AQ27" s="86" t="s">
        <v>76</v>
      </c>
      <c r="AR27" s="34"/>
      <c r="AS27" s="34"/>
    </row>
    <row r="28">
      <c r="A28" s="132" t="s">
        <v>349</v>
      </c>
      <c r="B28" s="132" t="s">
        <v>6237</v>
      </c>
      <c r="C28" s="716">
        <v>45798.0</v>
      </c>
      <c r="D28" s="85" t="str">
        <f t="shared" si="1"/>
        <v>2402120043 / 5611 - Restaurante</v>
      </c>
      <c r="E28" s="717" t="s">
        <v>6238</v>
      </c>
      <c r="F28" s="718">
        <v>45862.0</v>
      </c>
      <c r="G28" s="100" t="s">
        <v>3327</v>
      </c>
      <c r="H28" s="725" t="s">
        <v>6239</v>
      </c>
      <c r="I28" s="720" t="s">
        <v>99</v>
      </c>
      <c r="J28" s="734">
        <v>5.1968723E7</v>
      </c>
      <c r="K28" s="86" t="s">
        <v>54</v>
      </c>
      <c r="L28" s="132">
        <v>3.507754968E9</v>
      </c>
      <c r="M28" s="132" t="s">
        <v>6240</v>
      </c>
      <c r="N28" s="132" t="s">
        <v>6241</v>
      </c>
      <c r="O28" s="130" t="s">
        <v>57</v>
      </c>
      <c r="P28" s="726"/>
      <c r="Q28" s="726"/>
      <c r="R28" s="726"/>
      <c r="S28" s="132">
        <v>2.402120043E9</v>
      </c>
      <c r="T28" s="132" t="s">
        <v>180</v>
      </c>
      <c r="U28" s="132" t="s">
        <v>6242</v>
      </c>
      <c r="V28" s="100" t="s">
        <v>152</v>
      </c>
      <c r="W28" s="133" t="s">
        <v>57</v>
      </c>
      <c r="X28" s="132" t="s">
        <v>65</v>
      </c>
      <c r="Y28" s="86" t="s">
        <v>64</v>
      </c>
      <c r="Z28" s="86" t="s">
        <v>154</v>
      </c>
      <c r="AA28" s="86"/>
      <c r="AB28" s="86" t="s">
        <v>65</v>
      </c>
      <c r="AC28" s="86" t="s">
        <v>65</v>
      </c>
      <c r="AD28" s="86" t="s">
        <v>66</v>
      </c>
      <c r="AE28" s="85" t="s">
        <v>64</v>
      </c>
      <c r="AF28" s="86" t="s">
        <v>68</v>
      </c>
      <c r="AG28" s="100" t="s">
        <v>6243</v>
      </c>
      <c r="AH28" s="132" t="s">
        <v>6244</v>
      </c>
      <c r="AI28" s="86" t="s">
        <v>71</v>
      </c>
      <c r="AJ28" s="721" t="s">
        <v>7350</v>
      </c>
      <c r="AK28" s="231"/>
      <c r="AL28" s="231"/>
      <c r="AM28" s="86" t="s">
        <v>7351</v>
      </c>
      <c r="AN28" s="86">
        <v>2025.0</v>
      </c>
      <c r="AO28" s="86"/>
      <c r="AP28" s="85" t="s">
        <v>6321</v>
      </c>
      <c r="AQ28" s="86" t="s">
        <v>76</v>
      </c>
      <c r="AR28" s="47"/>
      <c r="AS28" s="47"/>
    </row>
    <row r="29" ht="14.25" customHeight="1">
      <c r="A29" s="132" t="s">
        <v>359</v>
      </c>
      <c r="B29" s="132" t="s">
        <v>728</v>
      </c>
      <c r="C29" s="716">
        <v>45804.0</v>
      </c>
      <c r="D29" s="85" t="str">
        <f t="shared" si="1"/>
        <v>2409120177 / 4711 - Granero</v>
      </c>
      <c r="E29" s="717" t="s">
        <v>729</v>
      </c>
      <c r="F29" s="718">
        <v>45824.0</v>
      </c>
      <c r="G29" s="100" t="s">
        <v>699</v>
      </c>
      <c r="H29" s="719" t="s">
        <v>730</v>
      </c>
      <c r="I29" s="720" t="s">
        <v>99</v>
      </c>
      <c r="J29" s="734">
        <v>7.9865327E7</v>
      </c>
      <c r="K29" s="86" t="s">
        <v>54</v>
      </c>
      <c r="L29" s="132">
        <v>3.107585218E9</v>
      </c>
      <c r="M29" s="132" t="s">
        <v>731</v>
      </c>
      <c r="N29" s="132" t="s">
        <v>732</v>
      </c>
      <c r="O29" s="130"/>
      <c r="P29" s="130" t="s">
        <v>57</v>
      </c>
      <c r="Q29" s="130"/>
      <c r="R29" s="130"/>
      <c r="S29" s="132">
        <v>2.409120177E9</v>
      </c>
      <c r="T29" s="132" t="s">
        <v>180</v>
      </c>
      <c r="U29" s="132" t="s">
        <v>733</v>
      </c>
      <c r="V29" s="100" t="s">
        <v>734</v>
      </c>
      <c r="W29" s="133" t="s">
        <v>57</v>
      </c>
      <c r="X29" s="132" t="s">
        <v>65</v>
      </c>
      <c r="Y29" s="86" t="s">
        <v>64</v>
      </c>
      <c r="Z29" s="85" t="s">
        <v>63</v>
      </c>
      <c r="AA29" s="85" t="s">
        <v>64</v>
      </c>
      <c r="AB29" s="86" t="s">
        <v>65</v>
      </c>
      <c r="AC29" s="86" t="s">
        <v>65</v>
      </c>
      <c r="AD29" s="86" t="s">
        <v>66</v>
      </c>
      <c r="AE29" s="85" t="s">
        <v>64</v>
      </c>
      <c r="AF29" s="86" t="s">
        <v>68</v>
      </c>
      <c r="AG29" s="100" t="s">
        <v>737</v>
      </c>
      <c r="AH29" s="132" t="s">
        <v>738</v>
      </c>
      <c r="AI29" s="86" t="s">
        <v>71</v>
      </c>
      <c r="AJ29" s="721" t="s">
        <v>7350</v>
      </c>
      <c r="AK29" s="231"/>
      <c r="AL29" s="231"/>
      <c r="AM29" s="86" t="s">
        <v>7351</v>
      </c>
      <c r="AN29" s="86">
        <v>2025.0</v>
      </c>
      <c r="AO29" s="86"/>
      <c r="AP29" s="85" t="s">
        <v>7352</v>
      </c>
      <c r="AQ29" s="86" t="s">
        <v>76</v>
      </c>
      <c r="AR29" s="47"/>
      <c r="AS29" s="47"/>
    </row>
    <row r="30" ht="14.25" customHeight="1">
      <c r="A30" s="132" t="s">
        <v>368</v>
      </c>
      <c r="B30" s="132" t="s">
        <v>1810</v>
      </c>
      <c r="C30" s="716">
        <v>45805.0</v>
      </c>
      <c r="D30" s="85" t="str">
        <f t="shared" si="1"/>
        <v>2417120012 / 4711 - Venta de granero y abarrotes</v>
      </c>
      <c r="E30" s="723" t="s">
        <v>1811</v>
      </c>
      <c r="F30" s="718">
        <v>45904.0</v>
      </c>
      <c r="G30" s="100" t="s">
        <v>1800</v>
      </c>
      <c r="H30" s="719" t="s">
        <v>1812</v>
      </c>
      <c r="I30" s="720" t="s">
        <v>99</v>
      </c>
      <c r="J30" s="734">
        <v>7.9423362E7</v>
      </c>
      <c r="K30" s="86" t="s">
        <v>54</v>
      </c>
      <c r="L30" s="132">
        <v>3.102481002E9</v>
      </c>
      <c r="M30" s="132" t="s">
        <v>1813</v>
      </c>
      <c r="N30" s="132" t="s">
        <v>1814</v>
      </c>
      <c r="O30" s="130" t="s">
        <v>57</v>
      </c>
      <c r="P30" s="130"/>
      <c r="Q30" s="130"/>
      <c r="R30" s="130"/>
      <c r="S30" s="132">
        <v>2.417120012E9</v>
      </c>
      <c r="T30" s="132" t="s">
        <v>980</v>
      </c>
      <c r="U30" s="132" t="s">
        <v>1815</v>
      </c>
      <c r="V30" s="100" t="s">
        <v>1816</v>
      </c>
      <c r="W30" s="133" t="s">
        <v>57</v>
      </c>
      <c r="X30" s="85" t="s">
        <v>61</v>
      </c>
      <c r="Y30" s="724" t="s">
        <v>1817</v>
      </c>
      <c r="Z30" s="85" t="s">
        <v>63</v>
      </c>
      <c r="AA30" s="85"/>
      <c r="AB30" s="86" t="s">
        <v>65</v>
      </c>
      <c r="AC30" s="86" t="s">
        <v>65</v>
      </c>
      <c r="AD30" s="86" t="s">
        <v>66</v>
      </c>
      <c r="AE30" s="85" t="s">
        <v>64</v>
      </c>
      <c r="AF30" s="86" t="s">
        <v>68</v>
      </c>
      <c r="AG30" s="100" t="s">
        <v>1818</v>
      </c>
      <c r="AH30" s="132" t="s">
        <v>1819</v>
      </c>
      <c r="AI30" s="86" t="s">
        <v>71</v>
      </c>
      <c r="AJ30" s="721" t="s">
        <v>7350</v>
      </c>
      <c r="AK30" s="231"/>
      <c r="AL30" s="231"/>
      <c r="AM30" s="86" t="s">
        <v>7351</v>
      </c>
      <c r="AN30" s="86">
        <v>2025.0</v>
      </c>
      <c r="AO30" s="86"/>
      <c r="AP30" s="85" t="s">
        <v>7352</v>
      </c>
      <c r="AQ30" s="86" t="s">
        <v>76</v>
      </c>
      <c r="AR30" s="47"/>
      <c r="AS30" s="47"/>
    </row>
    <row r="31" ht="14.25" customHeight="1">
      <c r="A31" s="132" t="s">
        <v>372</v>
      </c>
      <c r="B31" s="132" t="s">
        <v>6385</v>
      </c>
      <c r="C31" s="716">
        <v>45811.0</v>
      </c>
      <c r="D31" s="85" t="str">
        <f t="shared" si="1"/>
        <v>2415110173 / 5619 - Fruteria</v>
      </c>
      <c r="E31" s="717" t="s">
        <v>6386</v>
      </c>
      <c r="F31" s="736" t="s">
        <v>6387</v>
      </c>
      <c r="G31" s="100" t="s">
        <v>1216</v>
      </c>
      <c r="H31" s="719" t="s">
        <v>6388</v>
      </c>
      <c r="I31" s="720" t="s">
        <v>99</v>
      </c>
      <c r="J31" s="734">
        <v>5.2025882E7</v>
      </c>
      <c r="K31" s="86" t="s">
        <v>54</v>
      </c>
      <c r="L31" s="132">
        <v>3.213058297E9</v>
      </c>
      <c r="M31" s="132" t="s">
        <v>6389</v>
      </c>
      <c r="N31" s="132" t="s">
        <v>6390</v>
      </c>
      <c r="O31" s="130"/>
      <c r="P31" s="130" t="s">
        <v>57</v>
      </c>
      <c r="Q31" s="130"/>
      <c r="R31" s="130"/>
      <c r="S31" s="132">
        <v>2.415110173E9</v>
      </c>
      <c r="T31" s="132" t="s">
        <v>980</v>
      </c>
      <c r="U31" s="132" t="s">
        <v>6391</v>
      </c>
      <c r="V31" s="100" t="s">
        <v>6392</v>
      </c>
      <c r="W31" s="133" t="s">
        <v>57</v>
      </c>
      <c r="X31" s="85" t="s">
        <v>61</v>
      </c>
      <c r="Y31" s="724" t="s">
        <v>6393</v>
      </c>
      <c r="Z31" s="85" t="s">
        <v>63</v>
      </c>
      <c r="AA31" s="85"/>
      <c r="AB31" s="86" t="s">
        <v>65</v>
      </c>
      <c r="AC31" s="86" t="s">
        <v>65</v>
      </c>
      <c r="AD31" s="86" t="s">
        <v>66</v>
      </c>
      <c r="AE31" s="85" t="s">
        <v>64</v>
      </c>
      <c r="AF31" s="86" t="s">
        <v>68</v>
      </c>
      <c r="AG31" s="100" t="s">
        <v>6394</v>
      </c>
      <c r="AH31" s="132" t="s">
        <v>6395</v>
      </c>
      <c r="AI31" s="86" t="s">
        <v>71</v>
      </c>
      <c r="AJ31" s="721" t="s">
        <v>7350</v>
      </c>
      <c r="AK31" s="231"/>
      <c r="AL31" s="231"/>
      <c r="AM31" s="86" t="s">
        <v>7351</v>
      </c>
      <c r="AN31" s="86">
        <v>2025.0</v>
      </c>
      <c r="AO31" s="86"/>
      <c r="AP31" s="85" t="s">
        <v>7352</v>
      </c>
      <c r="AQ31" s="86" t="s">
        <v>76</v>
      </c>
      <c r="AR31" s="47"/>
      <c r="AS31" s="47"/>
    </row>
    <row r="32" ht="14.25" customHeight="1">
      <c r="A32" s="132" t="s">
        <v>378</v>
      </c>
      <c r="B32" s="132" t="s">
        <v>976</v>
      </c>
      <c r="C32" s="716">
        <v>45806.0</v>
      </c>
      <c r="D32" s="85" t="str">
        <f t="shared" si="1"/>
        <v>2408160228 / 4721 - Venta de Verduras</v>
      </c>
      <c r="E32" s="717" t="s">
        <v>977</v>
      </c>
      <c r="F32" s="718">
        <v>45849.0</v>
      </c>
      <c r="G32" s="85" t="s">
        <v>948</v>
      </c>
      <c r="H32" s="719" t="s">
        <v>978</v>
      </c>
      <c r="I32" s="720" t="s">
        <v>99</v>
      </c>
      <c r="J32" s="734">
        <v>5.1817486E7</v>
      </c>
      <c r="K32" s="132" t="s">
        <v>54</v>
      </c>
      <c r="L32" s="132">
        <v>3.132020526E9</v>
      </c>
      <c r="M32" s="132" t="s">
        <v>970</v>
      </c>
      <c r="N32" s="132" t="s">
        <v>979</v>
      </c>
      <c r="O32" s="130" t="s">
        <v>57</v>
      </c>
      <c r="P32" s="130"/>
      <c r="Q32" s="130"/>
      <c r="R32" s="130"/>
      <c r="S32" s="132">
        <v>2.408160228E9</v>
      </c>
      <c r="T32" s="132" t="s">
        <v>980</v>
      </c>
      <c r="U32" s="132" t="s">
        <v>952</v>
      </c>
      <c r="V32" s="100" t="s">
        <v>220</v>
      </c>
      <c r="W32" s="133" t="s">
        <v>57</v>
      </c>
      <c r="X32" s="132" t="s">
        <v>65</v>
      </c>
      <c r="Y32" s="86" t="s">
        <v>64</v>
      </c>
      <c r="Z32" s="100" t="s">
        <v>63</v>
      </c>
      <c r="AA32" s="85" t="s">
        <v>64</v>
      </c>
      <c r="AB32" s="132" t="s">
        <v>65</v>
      </c>
      <c r="AC32" s="132" t="s">
        <v>65</v>
      </c>
      <c r="AD32" s="132" t="s">
        <v>66</v>
      </c>
      <c r="AE32" s="85" t="s">
        <v>168</v>
      </c>
      <c r="AF32" s="132" t="s">
        <v>68</v>
      </c>
      <c r="AG32" s="100" t="s">
        <v>981</v>
      </c>
      <c r="AH32" s="132" t="s">
        <v>982</v>
      </c>
      <c r="AI32" s="132" t="s">
        <v>71</v>
      </c>
      <c r="AJ32" s="735" t="s">
        <v>7350</v>
      </c>
      <c r="AK32" s="231"/>
      <c r="AL32" s="231"/>
      <c r="AM32" s="86" t="s">
        <v>7351</v>
      </c>
      <c r="AN32" s="86">
        <v>2025.0</v>
      </c>
      <c r="AO32" s="86"/>
      <c r="AP32" s="85" t="s">
        <v>7352</v>
      </c>
      <c r="AQ32" s="86" t="s">
        <v>76</v>
      </c>
      <c r="AR32" s="34"/>
      <c r="AS32" s="34"/>
    </row>
    <row r="33" ht="14.25" customHeight="1">
      <c r="A33" s="132" t="s">
        <v>384</v>
      </c>
      <c r="B33" s="132" t="s">
        <v>984</v>
      </c>
      <c r="C33" s="716">
        <v>45806.0</v>
      </c>
      <c r="D33" s="85" t="str">
        <f t="shared" si="1"/>
        <v>2408160218 / 4721 - Venta de Frutas</v>
      </c>
      <c r="E33" s="717" t="s">
        <v>985</v>
      </c>
      <c r="F33" s="718">
        <v>45846.0</v>
      </c>
      <c r="G33" s="85" t="s">
        <v>948</v>
      </c>
      <c r="H33" s="719" t="s">
        <v>986</v>
      </c>
      <c r="I33" s="720" t="s">
        <v>99</v>
      </c>
      <c r="J33" s="734">
        <v>7.9845706E7</v>
      </c>
      <c r="K33" s="86" t="s">
        <v>54</v>
      </c>
      <c r="L33" s="132">
        <v>3.112826986E9</v>
      </c>
      <c r="M33" s="132" t="s">
        <v>987</v>
      </c>
      <c r="N33" s="132" t="s">
        <v>988</v>
      </c>
      <c r="O33" s="130" t="s">
        <v>57</v>
      </c>
      <c r="P33" s="130"/>
      <c r="Q33" s="130"/>
      <c r="R33" s="130"/>
      <c r="S33" s="132">
        <v>2.408160218E9</v>
      </c>
      <c r="T33" s="132" t="s">
        <v>980</v>
      </c>
      <c r="U33" s="132" t="s">
        <v>952</v>
      </c>
      <c r="V33" s="100" t="s">
        <v>371</v>
      </c>
      <c r="W33" s="133" t="s">
        <v>57</v>
      </c>
      <c r="X33" s="132" t="s">
        <v>65</v>
      </c>
      <c r="Y33" s="86" t="s">
        <v>64</v>
      </c>
      <c r="Z33" s="85" t="s">
        <v>63</v>
      </c>
      <c r="AA33" s="85" t="s">
        <v>64</v>
      </c>
      <c r="AB33" s="86" t="s">
        <v>65</v>
      </c>
      <c r="AC33" s="86" t="s">
        <v>65</v>
      </c>
      <c r="AD33" s="86" t="s">
        <v>66</v>
      </c>
      <c r="AE33" s="85" t="s">
        <v>64</v>
      </c>
      <c r="AF33" s="86" t="s">
        <v>68</v>
      </c>
      <c r="AG33" s="100" t="s">
        <v>989</v>
      </c>
      <c r="AH33" s="132" t="s">
        <v>990</v>
      </c>
      <c r="AI33" s="86" t="s">
        <v>71</v>
      </c>
      <c r="AJ33" s="721" t="s">
        <v>7350</v>
      </c>
      <c r="AK33" s="231"/>
      <c r="AL33" s="231"/>
      <c r="AM33" s="86" t="s">
        <v>7351</v>
      </c>
      <c r="AN33" s="86">
        <v>2025.0</v>
      </c>
      <c r="AO33" s="86"/>
      <c r="AP33" s="85" t="s">
        <v>7352</v>
      </c>
      <c r="AQ33" s="86" t="s">
        <v>76</v>
      </c>
      <c r="AR33" s="47"/>
      <c r="AS33" s="47"/>
    </row>
    <row r="34" ht="14.25" customHeight="1">
      <c r="A34" s="132" t="s">
        <v>389</v>
      </c>
      <c r="B34" s="132" t="s">
        <v>992</v>
      </c>
      <c r="C34" s="716">
        <v>45806.0</v>
      </c>
      <c r="D34" s="85" t="str">
        <f t="shared" si="1"/>
        <v>2408160185 / 4721 - Venta de Verduras</v>
      </c>
      <c r="E34" s="723" t="s">
        <v>993</v>
      </c>
      <c r="F34" s="718">
        <v>45903.0</v>
      </c>
      <c r="G34" s="85" t="s">
        <v>948</v>
      </c>
      <c r="H34" s="719" t="s">
        <v>994</v>
      </c>
      <c r="I34" s="720" t="s">
        <v>99</v>
      </c>
      <c r="J34" s="734">
        <v>1.020729711E9</v>
      </c>
      <c r="K34" s="86" t="s">
        <v>54</v>
      </c>
      <c r="L34" s="132">
        <v>3.504304848E9</v>
      </c>
      <c r="M34" s="132" t="s">
        <v>995</v>
      </c>
      <c r="N34" s="132" t="s">
        <v>996</v>
      </c>
      <c r="O34" s="130" t="s">
        <v>57</v>
      </c>
      <c r="P34" s="130"/>
      <c r="Q34" s="130"/>
      <c r="R34" s="130"/>
      <c r="S34" s="132">
        <v>2.408160185E9</v>
      </c>
      <c r="T34" s="132" t="s">
        <v>980</v>
      </c>
      <c r="U34" s="132" t="s">
        <v>952</v>
      </c>
      <c r="V34" s="100" t="s">
        <v>220</v>
      </c>
      <c r="W34" s="133" t="s">
        <v>57</v>
      </c>
      <c r="X34" s="132" t="s">
        <v>65</v>
      </c>
      <c r="Y34" s="86" t="s">
        <v>64</v>
      </c>
      <c r="Z34" s="85" t="s">
        <v>63</v>
      </c>
      <c r="AA34" s="85" t="s">
        <v>64</v>
      </c>
      <c r="AB34" s="86" t="s">
        <v>65</v>
      </c>
      <c r="AC34" s="86" t="s">
        <v>65</v>
      </c>
      <c r="AD34" s="86" t="s">
        <v>66</v>
      </c>
      <c r="AE34" s="85" t="s">
        <v>64</v>
      </c>
      <c r="AF34" s="86" t="s">
        <v>68</v>
      </c>
      <c r="AG34" s="100" t="s">
        <v>989</v>
      </c>
      <c r="AH34" s="132" t="s">
        <v>997</v>
      </c>
      <c r="AI34" s="86" t="s">
        <v>71</v>
      </c>
      <c r="AJ34" s="721" t="s">
        <v>7350</v>
      </c>
      <c r="AK34" s="231"/>
      <c r="AL34" s="231"/>
      <c r="AM34" s="86" t="s">
        <v>7351</v>
      </c>
      <c r="AN34" s="86">
        <v>2025.0</v>
      </c>
      <c r="AO34" s="86"/>
      <c r="AP34" s="85" t="s">
        <v>7352</v>
      </c>
      <c r="AQ34" s="86" t="s">
        <v>76</v>
      </c>
      <c r="AR34" s="47"/>
      <c r="AS34" s="47"/>
    </row>
    <row r="35" ht="14.25" customHeight="1">
      <c r="A35" s="132" t="s">
        <v>398</v>
      </c>
      <c r="B35" s="132" t="s">
        <v>1821</v>
      </c>
      <c r="C35" s="716">
        <v>45806.0</v>
      </c>
      <c r="D35" s="85" t="str">
        <f t="shared" si="1"/>
        <v>2417140038 / 5611 - Restaurante</v>
      </c>
      <c r="E35" s="717" t="s">
        <v>1822</v>
      </c>
      <c r="F35" s="718">
        <v>45806.0</v>
      </c>
      <c r="G35" s="100" t="s">
        <v>1800</v>
      </c>
      <c r="H35" s="719" t="s">
        <v>1823</v>
      </c>
      <c r="I35" s="720" t="s">
        <v>99</v>
      </c>
      <c r="J35" s="734">
        <v>8.2855155E7</v>
      </c>
      <c r="K35" s="86" t="s">
        <v>54</v>
      </c>
      <c r="L35" s="132">
        <v>3.12557608E9</v>
      </c>
      <c r="M35" s="132" t="s">
        <v>1824</v>
      </c>
      <c r="N35" s="132" t="s">
        <v>1825</v>
      </c>
      <c r="O35" s="130"/>
      <c r="P35" s="130" t="s">
        <v>57</v>
      </c>
      <c r="Q35" s="130"/>
      <c r="R35" s="130"/>
      <c r="S35" s="132">
        <v>2.417140038E9</v>
      </c>
      <c r="T35" s="132" t="s">
        <v>980</v>
      </c>
      <c r="U35" s="132" t="s">
        <v>1826</v>
      </c>
      <c r="V35" s="100" t="s">
        <v>152</v>
      </c>
      <c r="W35" s="133" t="s">
        <v>57</v>
      </c>
      <c r="X35" s="85" t="s">
        <v>61</v>
      </c>
      <c r="Y35" s="724" t="s">
        <v>1827</v>
      </c>
      <c r="Z35" s="132" t="s">
        <v>154</v>
      </c>
      <c r="AA35" s="724">
        <v>6.4197955E7</v>
      </c>
      <c r="AB35" s="86" t="s">
        <v>65</v>
      </c>
      <c r="AC35" s="86" t="s">
        <v>65</v>
      </c>
      <c r="AD35" s="86" t="s">
        <v>66</v>
      </c>
      <c r="AE35" s="85" t="s">
        <v>64</v>
      </c>
      <c r="AF35" s="86" t="s">
        <v>68</v>
      </c>
      <c r="AG35" s="100" t="s">
        <v>1828</v>
      </c>
      <c r="AH35" s="132" t="s">
        <v>1829</v>
      </c>
      <c r="AI35" s="86" t="s">
        <v>71</v>
      </c>
      <c r="AJ35" s="721" t="s">
        <v>7350</v>
      </c>
      <c r="AK35" s="231"/>
      <c r="AL35" s="231"/>
      <c r="AM35" s="86" t="s">
        <v>7351</v>
      </c>
      <c r="AN35" s="86">
        <v>2025.0</v>
      </c>
      <c r="AO35" s="86"/>
      <c r="AP35" s="85" t="s">
        <v>7352</v>
      </c>
      <c r="AQ35" s="86" t="s">
        <v>76</v>
      </c>
      <c r="AR35" s="47"/>
      <c r="AS35" s="47"/>
    </row>
    <row r="36" ht="14.25" customHeight="1">
      <c r="A36" s="132" t="s">
        <v>402</v>
      </c>
      <c r="B36" s="132" t="s">
        <v>999</v>
      </c>
      <c r="C36" s="716">
        <v>45807.0</v>
      </c>
      <c r="D36" s="85" t="str">
        <f t="shared" si="1"/>
        <v>2408160118 / 4721 - Venta de Frutas</v>
      </c>
      <c r="E36" s="717" t="s">
        <v>1000</v>
      </c>
      <c r="F36" s="718">
        <v>45849.0</v>
      </c>
      <c r="G36" s="85" t="s">
        <v>948</v>
      </c>
      <c r="H36" s="719" t="s">
        <v>1001</v>
      </c>
      <c r="I36" s="720" t="s">
        <v>99</v>
      </c>
      <c r="J36" s="734">
        <v>4.1346266E7</v>
      </c>
      <c r="K36" s="132" t="s">
        <v>54</v>
      </c>
      <c r="L36" s="132">
        <v>3.115756248E9</v>
      </c>
      <c r="M36" s="132" t="s">
        <v>1002</v>
      </c>
      <c r="N36" s="132" t="s">
        <v>1003</v>
      </c>
      <c r="O36" s="130" t="s">
        <v>57</v>
      </c>
      <c r="P36" s="130"/>
      <c r="Q36" s="130"/>
      <c r="R36" s="130"/>
      <c r="S36" s="132">
        <v>2.408160118E9</v>
      </c>
      <c r="T36" s="132" t="s">
        <v>980</v>
      </c>
      <c r="U36" s="132" t="s">
        <v>952</v>
      </c>
      <c r="V36" s="100" t="s">
        <v>371</v>
      </c>
      <c r="W36" s="133" t="s">
        <v>57</v>
      </c>
      <c r="X36" s="132" t="s">
        <v>65</v>
      </c>
      <c r="Y36" s="86" t="s">
        <v>64</v>
      </c>
      <c r="Z36" s="100" t="s">
        <v>63</v>
      </c>
      <c r="AA36" s="85" t="s">
        <v>64</v>
      </c>
      <c r="AB36" s="132" t="s">
        <v>65</v>
      </c>
      <c r="AC36" s="132" t="s">
        <v>65</v>
      </c>
      <c r="AD36" s="132" t="s">
        <v>66</v>
      </c>
      <c r="AE36" s="85" t="s">
        <v>168</v>
      </c>
      <c r="AF36" s="132" t="s">
        <v>68</v>
      </c>
      <c r="AG36" s="100" t="s">
        <v>981</v>
      </c>
      <c r="AH36" s="132" t="s">
        <v>982</v>
      </c>
      <c r="AI36" s="132" t="s">
        <v>71</v>
      </c>
      <c r="AJ36" s="735" t="s">
        <v>7350</v>
      </c>
      <c r="AK36" s="231"/>
      <c r="AL36" s="231"/>
      <c r="AM36" s="86" t="s">
        <v>7351</v>
      </c>
      <c r="AN36" s="86">
        <v>2025.0</v>
      </c>
      <c r="AO36" s="86"/>
      <c r="AP36" s="85" t="s">
        <v>7352</v>
      </c>
      <c r="AQ36" s="86" t="s">
        <v>76</v>
      </c>
      <c r="AR36" s="34"/>
      <c r="AS36" s="34"/>
    </row>
    <row r="37" ht="14.25" customHeight="1">
      <c r="A37" s="132" t="s">
        <v>408</v>
      </c>
      <c r="B37" s="132" t="s">
        <v>6817</v>
      </c>
      <c r="C37" s="716">
        <v>45811.0</v>
      </c>
      <c r="D37" s="85" t="str">
        <f t="shared" si="1"/>
        <v>2409130088 / 4721 - Venta de Verduras</v>
      </c>
      <c r="E37" s="723" t="s">
        <v>6818</v>
      </c>
      <c r="F37" s="718">
        <v>45908.0</v>
      </c>
      <c r="G37" s="100" t="s">
        <v>699</v>
      </c>
      <c r="H37" s="719" t="s">
        <v>2662</v>
      </c>
      <c r="I37" s="720" t="s">
        <v>99</v>
      </c>
      <c r="J37" s="720">
        <v>1.193108476E9</v>
      </c>
      <c r="K37" s="85" t="s">
        <v>54</v>
      </c>
      <c r="L37" s="86">
        <v>3.219283768E9</v>
      </c>
      <c r="M37" s="86" t="s">
        <v>2663</v>
      </c>
      <c r="N37" s="86" t="s">
        <v>6815</v>
      </c>
      <c r="O37" s="130" t="s">
        <v>57</v>
      </c>
      <c r="P37" s="130"/>
      <c r="Q37" s="130"/>
      <c r="R37" s="130"/>
      <c r="S37" s="132">
        <v>2.409130088E9</v>
      </c>
      <c r="T37" s="85" t="s">
        <v>58</v>
      </c>
      <c r="U37" s="86" t="s">
        <v>723</v>
      </c>
      <c r="V37" s="85" t="s">
        <v>220</v>
      </c>
      <c r="W37" s="133" t="s">
        <v>57</v>
      </c>
      <c r="X37" s="86" t="s">
        <v>65</v>
      </c>
      <c r="Y37" s="86" t="s">
        <v>64</v>
      </c>
      <c r="Z37" s="85" t="s">
        <v>63</v>
      </c>
      <c r="AA37" s="85" t="s">
        <v>64</v>
      </c>
      <c r="AB37" s="86" t="s">
        <v>65</v>
      </c>
      <c r="AC37" s="86" t="s">
        <v>65</v>
      </c>
      <c r="AD37" s="86" t="s">
        <v>2096</v>
      </c>
      <c r="AE37" s="85" t="s">
        <v>64</v>
      </c>
      <c r="AF37" s="86" t="s">
        <v>68</v>
      </c>
      <c r="AG37" s="85" t="s">
        <v>725</v>
      </c>
      <c r="AH37" s="86" t="s">
        <v>726</v>
      </c>
      <c r="AI37" s="86" t="s">
        <v>71</v>
      </c>
      <c r="AJ37" s="721" t="s">
        <v>7350</v>
      </c>
      <c r="AK37" s="231"/>
      <c r="AL37" s="231"/>
      <c r="AM37" s="86" t="s">
        <v>7351</v>
      </c>
      <c r="AN37" s="86">
        <v>2025.0</v>
      </c>
      <c r="AO37" s="86"/>
      <c r="AP37" s="85" t="s">
        <v>7352</v>
      </c>
      <c r="AQ37" s="86" t="s">
        <v>76</v>
      </c>
      <c r="AR37" s="47"/>
      <c r="AS37" s="47"/>
    </row>
    <row r="38" ht="14.25" customHeight="1">
      <c r="A38" s="132" t="s">
        <v>417</v>
      </c>
      <c r="B38" s="132" t="s">
        <v>1237</v>
      </c>
      <c r="C38" s="716">
        <v>45812.0</v>
      </c>
      <c r="D38" s="85" t="str">
        <f t="shared" si="1"/>
        <v>2406130271 / 4759 - Miscelánea</v>
      </c>
      <c r="E38" s="717" t="s">
        <v>1238</v>
      </c>
      <c r="F38" s="718">
        <v>45870.0</v>
      </c>
      <c r="G38" s="100" t="s">
        <v>1239</v>
      </c>
      <c r="H38" s="719" t="s">
        <v>1240</v>
      </c>
      <c r="I38" s="720" t="s">
        <v>99</v>
      </c>
      <c r="J38" s="734">
        <v>4.1797063E7</v>
      </c>
      <c r="K38" s="85" t="s">
        <v>54</v>
      </c>
      <c r="L38" s="132">
        <v>3.005714521E9</v>
      </c>
      <c r="M38" s="132" t="s">
        <v>1241</v>
      </c>
      <c r="N38" s="132" t="s">
        <v>1242</v>
      </c>
      <c r="O38" s="130" t="s">
        <v>57</v>
      </c>
      <c r="P38" s="130"/>
      <c r="Q38" s="130"/>
      <c r="R38" s="130"/>
      <c r="S38" s="132">
        <v>2.406130271E9</v>
      </c>
      <c r="T38" s="85" t="s">
        <v>58</v>
      </c>
      <c r="U38" s="132" t="s">
        <v>1243</v>
      </c>
      <c r="V38" s="100" t="s">
        <v>197</v>
      </c>
      <c r="W38" s="133" t="s">
        <v>57</v>
      </c>
      <c r="X38" s="86" t="s">
        <v>65</v>
      </c>
      <c r="Y38" s="86" t="s">
        <v>64</v>
      </c>
      <c r="Z38" s="85" t="s">
        <v>63</v>
      </c>
      <c r="AA38" s="85" t="s">
        <v>64</v>
      </c>
      <c r="AB38" s="86" t="s">
        <v>65</v>
      </c>
      <c r="AC38" s="86" t="s">
        <v>65</v>
      </c>
      <c r="AD38" s="86" t="s">
        <v>66</v>
      </c>
      <c r="AE38" s="100" t="s">
        <v>67</v>
      </c>
      <c r="AF38" s="86" t="s">
        <v>68</v>
      </c>
      <c r="AG38" s="100" t="s">
        <v>1244</v>
      </c>
      <c r="AH38" s="86" t="s">
        <v>1245</v>
      </c>
      <c r="AI38" s="86" t="s">
        <v>71</v>
      </c>
      <c r="AJ38" s="721" t="s">
        <v>7350</v>
      </c>
      <c r="AK38" s="231"/>
      <c r="AL38" s="231"/>
      <c r="AM38" s="86" t="s">
        <v>7351</v>
      </c>
      <c r="AN38" s="86">
        <v>2025.0</v>
      </c>
      <c r="AO38" s="86"/>
      <c r="AP38" s="85" t="s">
        <v>7352</v>
      </c>
      <c r="AQ38" s="86" t="s">
        <v>76</v>
      </c>
      <c r="AR38" s="47"/>
      <c r="AS38" s="47"/>
    </row>
    <row r="39" ht="14.25" customHeight="1">
      <c r="A39" s="132" t="s">
        <v>422</v>
      </c>
      <c r="B39" s="132" t="s">
        <v>3906</v>
      </c>
      <c r="C39" s="716">
        <v>45812.0</v>
      </c>
      <c r="D39" s="85" t="str">
        <f t="shared" si="1"/>
        <v>2406130267 / 4759 - Miscelánea</v>
      </c>
      <c r="E39" s="717" t="s">
        <v>3907</v>
      </c>
      <c r="F39" s="718">
        <v>45870.0</v>
      </c>
      <c r="G39" s="100" t="s">
        <v>1239</v>
      </c>
      <c r="H39" s="737" t="s">
        <v>1240</v>
      </c>
      <c r="I39" s="720" t="s">
        <v>99</v>
      </c>
      <c r="J39" s="734">
        <v>4.1797063E7</v>
      </c>
      <c r="K39" s="85" t="s">
        <v>54</v>
      </c>
      <c r="L39" s="132">
        <v>3.005714521E9</v>
      </c>
      <c r="M39" s="132" t="s">
        <v>1241</v>
      </c>
      <c r="N39" s="132" t="s">
        <v>1242</v>
      </c>
      <c r="O39" s="130" t="s">
        <v>57</v>
      </c>
      <c r="P39" s="738"/>
      <c r="Q39" s="738"/>
      <c r="R39" s="738"/>
      <c r="S39" s="132">
        <v>2.406130267E9</v>
      </c>
      <c r="T39" s="85" t="s">
        <v>58</v>
      </c>
      <c r="U39" s="132" t="s">
        <v>1243</v>
      </c>
      <c r="V39" s="100" t="s">
        <v>197</v>
      </c>
      <c r="W39" s="133" t="s">
        <v>57</v>
      </c>
      <c r="X39" s="86" t="s">
        <v>65</v>
      </c>
      <c r="Y39" s="86" t="s">
        <v>64</v>
      </c>
      <c r="Z39" s="85" t="s">
        <v>63</v>
      </c>
      <c r="AA39" s="85" t="s">
        <v>64</v>
      </c>
      <c r="AB39" s="86" t="s">
        <v>65</v>
      </c>
      <c r="AC39" s="86" t="s">
        <v>65</v>
      </c>
      <c r="AD39" s="86" t="s">
        <v>66</v>
      </c>
      <c r="AE39" s="100" t="s">
        <v>168</v>
      </c>
      <c r="AF39" s="86" t="s">
        <v>68</v>
      </c>
      <c r="AG39" s="100" t="s">
        <v>7367</v>
      </c>
      <c r="AH39" s="739" t="s">
        <v>7368</v>
      </c>
      <c r="AI39" s="86" t="s">
        <v>71</v>
      </c>
      <c r="AJ39" s="721" t="s">
        <v>7350</v>
      </c>
      <c r="AK39" s="231"/>
      <c r="AL39" s="231"/>
      <c r="AM39" s="86" t="s">
        <v>7351</v>
      </c>
      <c r="AN39" s="86">
        <v>2025.0</v>
      </c>
      <c r="AO39" s="86"/>
      <c r="AP39" s="85" t="s">
        <v>6321</v>
      </c>
      <c r="AQ39" s="86" t="s">
        <v>76</v>
      </c>
      <c r="AR39" s="47"/>
      <c r="AS39" s="47"/>
    </row>
    <row r="40" ht="14.25" customHeight="1">
      <c r="A40" s="132" t="s">
        <v>432</v>
      </c>
      <c r="B40" s="132" t="s">
        <v>202</v>
      </c>
      <c r="C40" s="716">
        <v>45835.0</v>
      </c>
      <c r="D40" s="85" t="str">
        <f t="shared" si="1"/>
        <v>2411130143 / 4722 - Venta de Lácteos </v>
      </c>
      <c r="E40" s="669" t="s">
        <v>203</v>
      </c>
      <c r="F40" s="722">
        <v>45910.0</v>
      </c>
      <c r="G40" s="100" t="s">
        <v>176</v>
      </c>
      <c r="H40" s="719" t="s">
        <v>204</v>
      </c>
      <c r="I40" s="720" t="s">
        <v>99</v>
      </c>
      <c r="J40" s="734">
        <v>3203391.0</v>
      </c>
      <c r="K40" s="132" t="s">
        <v>205</v>
      </c>
      <c r="L40" s="132">
        <v>3.194948139E9</v>
      </c>
      <c r="M40" s="132" t="s">
        <v>206</v>
      </c>
      <c r="N40" s="132" t="s">
        <v>207</v>
      </c>
      <c r="O40" s="130"/>
      <c r="P40" s="130" t="s">
        <v>57</v>
      </c>
      <c r="Q40" s="130"/>
      <c r="R40" s="130"/>
      <c r="S40" s="132">
        <v>2.411130143E9</v>
      </c>
      <c r="T40" s="85" t="s">
        <v>58</v>
      </c>
      <c r="U40" s="132" t="s">
        <v>208</v>
      </c>
      <c r="V40" s="100" t="s">
        <v>209</v>
      </c>
      <c r="W40" s="133" t="s">
        <v>57</v>
      </c>
      <c r="X40" s="86" t="s">
        <v>65</v>
      </c>
      <c r="Y40" s="86" t="s">
        <v>64</v>
      </c>
      <c r="Z40" s="85" t="s">
        <v>63</v>
      </c>
      <c r="AA40" s="85" t="s">
        <v>64</v>
      </c>
      <c r="AB40" s="86" t="s">
        <v>65</v>
      </c>
      <c r="AC40" s="86" t="s">
        <v>65</v>
      </c>
      <c r="AD40" s="86" t="s">
        <v>66</v>
      </c>
      <c r="AE40" s="85" t="s">
        <v>64</v>
      </c>
      <c r="AF40" s="86" t="s">
        <v>68</v>
      </c>
      <c r="AG40" s="100" t="s">
        <v>211</v>
      </c>
      <c r="AH40" s="132" t="s">
        <v>212</v>
      </c>
      <c r="AI40" s="86" t="s">
        <v>71</v>
      </c>
      <c r="AJ40" s="721" t="s">
        <v>7350</v>
      </c>
      <c r="AK40" s="231"/>
      <c r="AL40" s="231"/>
      <c r="AM40" s="86" t="s">
        <v>7351</v>
      </c>
      <c r="AN40" s="86">
        <v>2025.0</v>
      </c>
      <c r="AO40" s="86"/>
      <c r="AP40" s="85" t="s">
        <v>7352</v>
      </c>
      <c r="AQ40" s="86" t="s">
        <v>76</v>
      </c>
      <c r="AR40" s="47"/>
      <c r="AS40" s="47"/>
    </row>
    <row r="41" ht="14.25" customHeight="1">
      <c r="A41" s="132" t="s">
        <v>443</v>
      </c>
      <c r="B41" s="132" t="s">
        <v>1005</v>
      </c>
      <c r="C41" s="716">
        <v>45811.0</v>
      </c>
      <c r="D41" s="85" t="str">
        <f t="shared" si="1"/>
        <v>2408160173 / 4721 - Venta de Verduras</v>
      </c>
      <c r="E41" s="717" t="s">
        <v>1006</v>
      </c>
      <c r="F41" s="718">
        <v>45849.0</v>
      </c>
      <c r="G41" s="85" t="s">
        <v>948</v>
      </c>
      <c r="H41" s="719" t="s">
        <v>949</v>
      </c>
      <c r="I41" s="720" t="s">
        <v>99</v>
      </c>
      <c r="J41" s="720">
        <v>1.030569217E9</v>
      </c>
      <c r="K41" s="85" t="s">
        <v>54</v>
      </c>
      <c r="L41" s="86">
        <v>3.232204877E9</v>
      </c>
      <c r="M41" s="86" t="s">
        <v>950</v>
      </c>
      <c r="N41" s="86" t="s">
        <v>1007</v>
      </c>
      <c r="O41" s="130" t="s">
        <v>57</v>
      </c>
      <c r="P41" s="130"/>
      <c r="Q41" s="130"/>
      <c r="R41" s="130"/>
      <c r="S41" s="132">
        <v>2.408160173E9</v>
      </c>
      <c r="T41" s="85" t="s">
        <v>58</v>
      </c>
      <c r="U41" s="86" t="s">
        <v>952</v>
      </c>
      <c r="V41" s="85" t="s">
        <v>220</v>
      </c>
      <c r="W41" s="133" t="s">
        <v>57</v>
      </c>
      <c r="X41" s="86" t="s">
        <v>65</v>
      </c>
      <c r="Y41" s="86" t="s">
        <v>64</v>
      </c>
      <c r="Z41" s="85" t="s">
        <v>63</v>
      </c>
      <c r="AA41" s="85" t="s">
        <v>64</v>
      </c>
      <c r="AB41" s="86" t="s">
        <v>65</v>
      </c>
      <c r="AC41" s="86" t="s">
        <v>65</v>
      </c>
      <c r="AD41" s="86" t="s">
        <v>66</v>
      </c>
      <c r="AE41" s="85" t="s">
        <v>64</v>
      </c>
      <c r="AF41" s="86" t="s">
        <v>68</v>
      </c>
      <c r="AG41" s="85" t="s">
        <v>953</v>
      </c>
      <c r="AH41" s="132" t="s">
        <v>997</v>
      </c>
      <c r="AI41" s="86" t="s">
        <v>71</v>
      </c>
      <c r="AJ41" s="721" t="s">
        <v>7350</v>
      </c>
      <c r="AK41" s="231"/>
      <c r="AL41" s="231"/>
      <c r="AM41" s="86" t="s">
        <v>7351</v>
      </c>
      <c r="AN41" s="86">
        <v>2025.0</v>
      </c>
      <c r="AO41" s="86"/>
      <c r="AP41" s="85" t="s">
        <v>7352</v>
      </c>
      <c r="AQ41" s="86" t="s">
        <v>76</v>
      </c>
      <c r="AR41" s="47"/>
      <c r="AS41" s="47"/>
    </row>
    <row r="42" ht="14.25" customHeight="1">
      <c r="A42" s="132" t="s">
        <v>451</v>
      </c>
      <c r="B42" s="132" t="s">
        <v>740</v>
      </c>
      <c r="C42" s="716">
        <v>45814.0</v>
      </c>
      <c r="D42" s="85" t="str">
        <f t="shared" si="1"/>
        <v>2409120180 / 4759 - Miscelánea</v>
      </c>
      <c r="E42" s="723" t="s">
        <v>741</v>
      </c>
      <c r="F42" s="718">
        <v>45905.0</v>
      </c>
      <c r="G42" s="100" t="s">
        <v>699</v>
      </c>
      <c r="H42" s="719" t="s">
        <v>742</v>
      </c>
      <c r="I42" s="720" t="s">
        <v>99</v>
      </c>
      <c r="J42" s="734">
        <v>5.2584741E7</v>
      </c>
      <c r="K42" s="132" t="s">
        <v>743</v>
      </c>
      <c r="L42" s="132">
        <v>3.227783619E9</v>
      </c>
      <c r="M42" s="132" t="s">
        <v>744</v>
      </c>
      <c r="N42" s="132" t="s">
        <v>745</v>
      </c>
      <c r="O42" s="130"/>
      <c r="P42" s="130" t="s">
        <v>57</v>
      </c>
      <c r="Q42" s="130"/>
      <c r="R42" s="130"/>
      <c r="S42" s="132">
        <v>2.40912018E9</v>
      </c>
      <c r="T42" s="132" t="s">
        <v>180</v>
      </c>
      <c r="U42" s="132" t="s">
        <v>746</v>
      </c>
      <c r="V42" s="100" t="s">
        <v>197</v>
      </c>
      <c r="W42" s="133" t="s">
        <v>57</v>
      </c>
      <c r="X42" s="85" t="s">
        <v>61</v>
      </c>
      <c r="Y42" s="724" t="s">
        <v>747</v>
      </c>
      <c r="Z42" s="85" t="s">
        <v>63</v>
      </c>
      <c r="AA42" s="85"/>
      <c r="AB42" s="86" t="s">
        <v>65</v>
      </c>
      <c r="AC42" s="86" t="s">
        <v>65</v>
      </c>
      <c r="AD42" s="86" t="s">
        <v>66</v>
      </c>
      <c r="AE42" s="85" t="s">
        <v>64</v>
      </c>
      <c r="AF42" s="86" t="s">
        <v>68</v>
      </c>
      <c r="AG42" s="100" t="s">
        <v>748</v>
      </c>
      <c r="AH42" s="132" t="s">
        <v>749</v>
      </c>
      <c r="AI42" s="86" t="s">
        <v>71</v>
      </c>
      <c r="AJ42" s="721" t="s">
        <v>7350</v>
      </c>
      <c r="AK42" s="231"/>
      <c r="AL42" s="231"/>
      <c r="AM42" s="86" t="s">
        <v>7351</v>
      </c>
      <c r="AN42" s="86">
        <v>2025.0</v>
      </c>
      <c r="AO42" s="86"/>
      <c r="AP42" s="85" t="s">
        <v>7352</v>
      </c>
      <c r="AQ42" s="86" t="s">
        <v>76</v>
      </c>
      <c r="AR42" s="47"/>
      <c r="AS42" s="47"/>
    </row>
    <row r="43" ht="14.25" customHeight="1">
      <c r="A43" s="132" t="s">
        <v>462</v>
      </c>
      <c r="B43" s="132" t="s">
        <v>6245</v>
      </c>
      <c r="C43" s="716">
        <v>45814.0</v>
      </c>
      <c r="D43" s="85" t="str">
        <f t="shared" si="1"/>
        <v>2408130084 / 4721 - Venta de Hierbas</v>
      </c>
      <c r="E43" s="717" t="s">
        <v>6246</v>
      </c>
      <c r="F43" s="718">
        <v>45814.0</v>
      </c>
      <c r="G43" s="85" t="s">
        <v>948</v>
      </c>
      <c r="H43" s="737" t="s">
        <v>6247</v>
      </c>
      <c r="I43" s="720" t="s">
        <v>99</v>
      </c>
      <c r="J43" s="734">
        <v>3.9524245E7</v>
      </c>
      <c r="K43" s="132" t="s">
        <v>4667</v>
      </c>
      <c r="L43" s="132">
        <v>3.123457541E9</v>
      </c>
      <c r="M43" s="132" t="s">
        <v>4668</v>
      </c>
      <c r="N43" s="132" t="s">
        <v>6248</v>
      </c>
      <c r="O43" s="130" t="s">
        <v>57</v>
      </c>
      <c r="P43" s="738"/>
      <c r="Q43" s="738"/>
      <c r="R43" s="738"/>
      <c r="S43" s="132">
        <v>2.408130084E9</v>
      </c>
      <c r="T43" s="132" t="s">
        <v>180</v>
      </c>
      <c r="U43" s="132" t="s">
        <v>6249</v>
      </c>
      <c r="V43" s="100" t="s">
        <v>308</v>
      </c>
      <c r="W43" s="133" t="s">
        <v>57</v>
      </c>
      <c r="X43" s="86" t="s">
        <v>65</v>
      </c>
      <c r="Y43" s="86" t="s">
        <v>64</v>
      </c>
      <c r="Z43" s="85" t="s">
        <v>63</v>
      </c>
      <c r="AA43" s="85" t="s">
        <v>64</v>
      </c>
      <c r="AB43" s="86" t="s">
        <v>65</v>
      </c>
      <c r="AC43" s="86" t="s">
        <v>65</v>
      </c>
      <c r="AD43" s="132" t="s">
        <v>143</v>
      </c>
      <c r="AE43" s="100" t="s">
        <v>168</v>
      </c>
      <c r="AF43" s="86" t="s">
        <v>68</v>
      </c>
      <c r="AG43" s="100" t="s">
        <v>6250</v>
      </c>
      <c r="AH43" s="132" t="s">
        <v>6251</v>
      </c>
      <c r="AI43" s="86" t="s">
        <v>71</v>
      </c>
      <c r="AJ43" s="721" t="s">
        <v>7350</v>
      </c>
      <c r="AK43" s="231"/>
      <c r="AL43" s="231"/>
      <c r="AM43" s="86" t="s">
        <v>7351</v>
      </c>
      <c r="AN43" s="86">
        <v>2025.0</v>
      </c>
      <c r="AO43" s="86"/>
      <c r="AP43" s="85" t="s">
        <v>6321</v>
      </c>
      <c r="AQ43" s="86" t="s">
        <v>76</v>
      </c>
      <c r="AR43" s="47"/>
      <c r="AS43" s="47"/>
    </row>
    <row r="44" ht="14.25" customHeight="1">
      <c r="A44" s="132" t="s">
        <v>473</v>
      </c>
      <c r="B44" s="132" t="s">
        <v>1009</v>
      </c>
      <c r="C44" s="716">
        <v>45814.0</v>
      </c>
      <c r="D44" s="85" t="str">
        <f t="shared" si="1"/>
        <v>2408130119 / 5611 - Restaurante</v>
      </c>
      <c r="E44" s="723" t="s">
        <v>1010</v>
      </c>
      <c r="F44" s="718">
        <v>45904.0</v>
      </c>
      <c r="G44" s="85" t="s">
        <v>948</v>
      </c>
      <c r="H44" s="719" t="s">
        <v>1011</v>
      </c>
      <c r="I44" s="720" t="s">
        <v>99</v>
      </c>
      <c r="J44" s="734">
        <v>4.1428196E7</v>
      </c>
      <c r="K44" s="85" t="s">
        <v>54</v>
      </c>
      <c r="L44" s="132">
        <v>3.223150135E9</v>
      </c>
      <c r="M44" s="132" t="s">
        <v>1012</v>
      </c>
      <c r="N44" s="132" t="s">
        <v>1013</v>
      </c>
      <c r="O44" s="130" t="s">
        <v>57</v>
      </c>
      <c r="P44" s="130"/>
      <c r="Q44" s="130"/>
      <c r="R44" s="130"/>
      <c r="S44" s="132">
        <v>2.408130119E9</v>
      </c>
      <c r="T44" s="132" t="s">
        <v>180</v>
      </c>
      <c r="U44" s="132" t="s">
        <v>1014</v>
      </c>
      <c r="V44" s="100" t="s">
        <v>152</v>
      </c>
      <c r="W44" s="133" t="s">
        <v>57</v>
      </c>
      <c r="X44" s="86" t="s">
        <v>65</v>
      </c>
      <c r="Y44" s="86" t="s">
        <v>64</v>
      </c>
      <c r="Z44" s="86" t="s">
        <v>154</v>
      </c>
      <c r="AA44" s="86"/>
      <c r="AB44" s="86" t="s">
        <v>65</v>
      </c>
      <c r="AC44" s="86" t="s">
        <v>65</v>
      </c>
      <c r="AD44" s="132" t="s">
        <v>143</v>
      </c>
      <c r="AE44" s="85" t="s">
        <v>168</v>
      </c>
      <c r="AF44" s="86" t="s">
        <v>68</v>
      </c>
      <c r="AG44" s="100" t="s">
        <v>1015</v>
      </c>
      <c r="AH44" s="132" t="s">
        <v>1016</v>
      </c>
      <c r="AI44" s="86" t="s">
        <v>71</v>
      </c>
      <c r="AJ44" s="721" t="s">
        <v>7350</v>
      </c>
      <c r="AK44" s="231"/>
      <c r="AL44" s="231"/>
      <c r="AM44" s="86" t="s">
        <v>7351</v>
      </c>
      <c r="AN44" s="86">
        <v>2025.0</v>
      </c>
      <c r="AO44" s="86"/>
      <c r="AP44" s="85" t="s">
        <v>7352</v>
      </c>
      <c r="AQ44" s="86" t="s">
        <v>76</v>
      </c>
      <c r="AR44" s="47"/>
      <c r="AS44" s="47"/>
    </row>
    <row r="45" ht="14.25" customHeight="1">
      <c r="A45" s="132" t="s">
        <v>477</v>
      </c>
      <c r="B45" s="132" t="s">
        <v>1338</v>
      </c>
      <c r="C45" s="716">
        <v>45814.0</v>
      </c>
      <c r="D45" s="85" t="str">
        <f t="shared" si="1"/>
        <v>2412120046 / 4723 - Venta de Cárnicos</v>
      </c>
      <c r="E45" s="717" t="s">
        <v>1339</v>
      </c>
      <c r="F45" s="718">
        <v>45869.0</v>
      </c>
      <c r="G45" s="100" t="s">
        <v>1340</v>
      </c>
      <c r="H45" s="719" t="s">
        <v>1341</v>
      </c>
      <c r="I45" s="720" t="s">
        <v>99</v>
      </c>
      <c r="J45" s="734">
        <v>1.026564685E9</v>
      </c>
      <c r="K45" s="85" t="s">
        <v>54</v>
      </c>
      <c r="L45" s="132">
        <v>3.142107412E9</v>
      </c>
      <c r="M45" s="132" t="s">
        <v>1342</v>
      </c>
      <c r="N45" s="132" t="s">
        <v>1343</v>
      </c>
      <c r="O45" s="130"/>
      <c r="P45" s="130" t="s">
        <v>57</v>
      </c>
      <c r="Q45" s="130"/>
      <c r="R45" s="130"/>
      <c r="S45" s="132">
        <v>2.412120046E9</v>
      </c>
      <c r="T45" s="132" t="s">
        <v>180</v>
      </c>
      <c r="U45" s="132" t="s">
        <v>1344</v>
      </c>
      <c r="V45" s="85" t="s">
        <v>704</v>
      </c>
      <c r="W45" s="133" t="s">
        <v>57</v>
      </c>
      <c r="X45" s="85" t="s">
        <v>61</v>
      </c>
      <c r="Y45" s="724" t="s">
        <v>1345</v>
      </c>
      <c r="Z45" s="85" t="s">
        <v>63</v>
      </c>
      <c r="AA45" s="85"/>
      <c r="AB45" s="86" t="s">
        <v>65</v>
      </c>
      <c r="AC45" s="86" t="s">
        <v>65</v>
      </c>
      <c r="AD45" s="86" t="s">
        <v>66</v>
      </c>
      <c r="AE45" s="85" t="s">
        <v>64</v>
      </c>
      <c r="AF45" s="86" t="s">
        <v>68</v>
      </c>
      <c r="AG45" s="100" t="s">
        <v>1346</v>
      </c>
      <c r="AH45" s="132" t="s">
        <v>1347</v>
      </c>
      <c r="AI45" s="86" t="s">
        <v>71</v>
      </c>
      <c r="AJ45" s="721" t="s">
        <v>7350</v>
      </c>
      <c r="AK45" s="231"/>
      <c r="AL45" s="231"/>
      <c r="AM45" s="86" t="s">
        <v>7351</v>
      </c>
      <c r="AN45" s="86">
        <v>2025.0</v>
      </c>
      <c r="AO45" s="86"/>
      <c r="AP45" s="85" t="s">
        <v>7352</v>
      </c>
      <c r="AQ45" s="86" t="s">
        <v>76</v>
      </c>
      <c r="AR45" s="47"/>
      <c r="AS45" s="47"/>
    </row>
    <row r="46" ht="14.25" customHeight="1">
      <c r="A46" s="132" t="s">
        <v>486</v>
      </c>
      <c r="B46" s="132" t="s">
        <v>214</v>
      </c>
      <c r="C46" s="716">
        <v>45817.0</v>
      </c>
      <c r="D46" s="85" t="str">
        <f t="shared" si="1"/>
        <v>2411130127 / 4721 - Venta de Verduras</v>
      </c>
      <c r="E46" s="669" t="s">
        <v>215</v>
      </c>
      <c r="F46" s="722">
        <v>45910.0</v>
      </c>
      <c r="G46" s="100" t="s">
        <v>176</v>
      </c>
      <c r="H46" s="719" t="s">
        <v>216</v>
      </c>
      <c r="I46" s="720" t="s">
        <v>99</v>
      </c>
      <c r="J46" s="720">
        <v>3.551207E7</v>
      </c>
      <c r="K46" s="85" t="s">
        <v>54</v>
      </c>
      <c r="L46" s="86">
        <v>3.20314965E9</v>
      </c>
      <c r="M46" s="86" t="s">
        <v>217</v>
      </c>
      <c r="N46" s="86" t="s">
        <v>218</v>
      </c>
      <c r="O46" s="130" t="s">
        <v>57</v>
      </c>
      <c r="P46" s="130"/>
      <c r="Q46" s="130"/>
      <c r="R46" s="130"/>
      <c r="S46" s="132">
        <v>2.411130127E9</v>
      </c>
      <c r="T46" s="85" t="s">
        <v>58</v>
      </c>
      <c r="U46" s="132" t="s">
        <v>219</v>
      </c>
      <c r="V46" s="85" t="s">
        <v>220</v>
      </c>
      <c r="W46" s="133" t="s">
        <v>57</v>
      </c>
      <c r="X46" s="86" t="s">
        <v>65</v>
      </c>
      <c r="Y46" s="86" t="s">
        <v>64</v>
      </c>
      <c r="Z46" s="85" t="s">
        <v>63</v>
      </c>
      <c r="AA46" s="85" t="s">
        <v>64</v>
      </c>
      <c r="AB46" s="86" t="s">
        <v>65</v>
      </c>
      <c r="AC46" s="86" t="s">
        <v>65</v>
      </c>
      <c r="AD46" s="86" t="s">
        <v>66</v>
      </c>
      <c r="AE46" s="85" t="s">
        <v>64</v>
      </c>
      <c r="AF46" s="86" t="s">
        <v>68</v>
      </c>
      <c r="AG46" s="85" t="s">
        <v>221</v>
      </c>
      <c r="AH46" s="86" t="s">
        <v>222</v>
      </c>
      <c r="AI46" s="86" t="s">
        <v>71</v>
      </c>
      <c r="AJ46" s="721" t="s">
        <v>7350</v>
      </c>
      <c r="AK46" s="231"/>
      <c r="AL46" s="231"/>
      <c r="AM46" s="86" t="s">
        <v>7351</v>
      </c>
      <c r="AN46" s="86">
        <v>2025.0</v>
      </c>
      <c r="AO46" s="86"/>
      <c r="AP46" s="85" t="s">
        <v>7352</v>
      </c>
      <c r="AQ46" s="86" t="s">
        <v>76</v>
      </c>
      <c r="AR46" s="47"/>
      <c r="AS46" s="47"/>
    </row>
    <row r="47" ht="14.25" customHeight="1">
      <c r="A47" s="132" t="s">
        <v>494</v>
      </c>
      <c r="B47" s="132" t="s">
        <v>4591</v>
      </c>
      <c r="C47" s="716">
        <v>45820.0</v>
      </c>
      <c r="D47" s="85" t="str">
        <f t="shared" si="1"/>
        <v>2408160117 / 4721 - Venta de Verduras</v>
      </c>
      <c r="E47" s="723" t="s">
        <v>4592</v>
      </c>
      <c r="F47" s="718">
        <v>45904.0</v>
      </c>
      <c r="G47" s="85" t="s">
        <v>948</v>
      </c>
      <c r="H47" s="719" t="s">
        <v>4593</v>
      </c>
      <c r="I47" s="720" t="s">
        <v>99</v>
      </c>
      <c r="J47" s="720">
        <v>5.1626786E7</v>
      </c>
      <c r="K47" s="86" t="s">
        <v>54</v>
      </c>
      <c r="L47" s="86">
        <v>3.193222758E9</v>
      </c>
      <c r="M47" s="86" t="s">
        <v>4594</v>
      </c>
      <c r="N47" s="86" t="s">
        <v>4595</v>
      </c>
      <c r="O47" s="130" t="s">
        <v>57</v>
      </c>
      <c r="P47" s="130"/>
      <c r="Q47" s="130"/>
      <c r="R47" s="130"/>
      <c r="S47" s="132">
        <v>2.408160117E9</v>
      </c>
      <c r="T47" s="86" t="s">
        <v>180</v>
      </c>
      <c r="U47" s="86" t="s">
        <v>952</v>
      </c>
      <c r="V47" s="85" t="s">
        <v>220</v>
      </c>
      <c r="W47" s="133" t="s">
        <v>57</v>
      </c>
      <c r="X47" s="86" t="s">
        <v>65</v>
      </c>
      <c r="Y47" s="86" t="s">
        <v>64</v>
      </c>
      <c r="Z47" s="85" t="s">
        <v>63</v>
      </c>
      <c r="AA47" s="85" t="s">
        <v>64</v>
      </c>
      <c r="AB47" s="86" t="s">
        <v>65</v>
      </c>
      <c r="AC47" s="86" t="s">
        <v>65</v>
      </c>
      <c r="AD47" s="86" t="s">
        <v>2096</v>
      </c>
      <c r="AE47" s="85" t="s">
        <v>168</v>
      </c>
      <c r="AF47" s="86" t="s">
        <v>68</v>
      </c>
      <c r="AG47" s="85" t="s">
        <v>981</v>
      </c>
      <c r="AH47" s="86" t="s">
        <v>982</v>
      </c>
      <c r="AI47" s="86" t="s">
        <v>71</v>
      </c>
      <c r="AJ47" s="721" t="s">
        <v>7350</v>
      </c>
      <c r="AK47" s="231"/>
      <c r="AL47" s="231"/>
      <c r="AM47" s="86" t="s">
        <v>7351</v>
      </c>
      <c r="AN47" s="86">
        <v>2025.0</v>
      </c>
      <c r="AO47" s="86"/>
      <c r="AP47" s="85" t="s">
        <v>7352</v>
      </c>
      <c r="AQ47" s="86" t="s">
        <v>76</v>
      </c>
      <c r="AR47" s="47"/>
      <c r="AS47" s="47"/>
    </row>
    <row r="48" ht="14.25" customHeight="1">
      <c r="A48" s="132" t="s">
        <v>504</v>
      </c>
      <c r="B48" s="132" t="s">
        <v>6819</v>
      </c>
      <c r="C48" s="716">
        <v>45820.0</v>
      </c>
      <c r="D48" s="85" t="str">
        <f t="shared" si="1"/>
        <v>2408130122 / 5611 - Restaurante</v>
      </c>
      <c r="E48" s="723" t="s">
        <v>6820</v>
      </c>
      <c r="F48" s="718">
        <v>45904.0</v>
      </c>
      <c r="G48" s="85" t="s">
        <v>948</v>
      </c>
      <c r="H48" s="719" t="s">
        <v>6821</v>
      </c>
      <c r="I48" s="720" t="s">
        <v>99</v>
      </c>
      <c r="J48" s="734">
        <v>5.2116486E7</v>
      </c>
      <c r="K48" s="86" t="s">
        <v>54</v>
      </c>
      <c r="L48" s="132">
        <v>3.147678962E9</v>
      </c>
      <c r="M48" s="132" t="s">
        <v>6822</v>
      </c>
      <c r="N48" s="132" t="s">
        <v>6823</v>
      </c>
      <c r="O48" s="130" t="s">
        <v>57</v>
      </c>
      <c r="P48" s="130"/>
      <c r="Q48" s="130"/>
      <c r="R48" s="130"/>
      <c r="S48" s="231">
        <v>2.408130122E9</v>
      </c>
      <c r="T48" s="132" t="s">
        <v>180</v>
      </c>
      <c r="U48" s="132" t="s">
        <v>1972</v>
      </c>
      <c r="V48" s="100" t="s">
        <v>152</v>
      </c>
      <c r="W48" s="133" t="s">
        <v>57</v>
      </c>
      <c r="X48" s="85" t="s">
        <v>61</v>
      </c>
      <c r="Y48" s="85"/>
      <c r="Z48" s="86" t="s">
        <v>154</v>
      </c>
      <c r="AA48" s="86"/>
      <c r="AB48" s="86" t="s">
        <v>65</v>
      </c>
      <c r="AC48" s="86" t="s">
        <v>65</v>
      </c>
      <c r="AD48" s="86" t="s">
        <v>2096</v>
      </c>
      <c r="AE48" s="85" t="s">
        <v>64</v>
      </c>
      <c r="AF48" s="86" t="s">
        <v>68</v>
      </c>
      <c r="AG48" s="100" t="s">
        <v>6824</v>
      </c>
      <c r="AH48" s="132" t="s">
        <v>6825</v>
      </c>
      <c r="AI48" s="86" t="s">
        <v>71</v>
      </c>
      <c r="AJ48" s="721" t="s">
        <v>7350</v>
      </c>
      <c r="AK48" s="231"/>
      <c r="AL48" s="231"/>
      <c r="AM48" s="86" t="s">
        <v>7351</v>
      </c>
      <c r="AN48" s="86">
        <v>2025.0</v>
      </c>
      <c r="AO48" s="86"/>
      <c r="AP48" s="85" t="s">
        <v>7352</v>
      </c>
      <c r="AQ48" s="86" t="s">
        <v>76</v>
      </c>
      <c r="AR48" s="47"/>
      <c r="AS48" s="47"/>
    </row>
    <row r="49" ht="14.25" customHeight="1">
      <c r="A49" s="132" t="s">
        <v>514</v>
      </c>
      <c r="B49" s="132" t="s">
        <v>6826</v>
      </c>
      <c r="C49" s="716">
        <v>45820.0</v>
      </c>
      <c r="D49" s="85" t="str">
        <f t="shared" si="1"/>
        <v>2408130121 / 5611 - Restaurante</v>
      </c>
      <c r="E49" s="723" t="s">
        <v>6827</v>
      </c>
      <c r="F49" s="718">
        <v>45904.0</v>
      </c>
      <c r="G49" s="85" t="s">
        <v>948</v>
      </c>
      <c r="H49" s="719" t="s">
        <v>6821</v>
      </c>
      <c r="I49" s="720" t="s">
        <v>99</v>
      </c>
      <c r="J49" s="734">
        <v>5.2116486E7</v>
      </c>
      <c r="K49" s="86" t="s">
        <v>54</v>
      </c>
      <c r="L49" s="132">
        <v>3.147678962E9</v>
      </c>
      <c r="M49" s="132" t="s">
        <v>6822</v>
      </c>
      <c r="N49" s="132" t="s">
        <v>6823</v>
      </c>
      <c r="O49" s="130" t="s">
        <v>57</v>
      </c>
      <c r="P49" s="130"/>
      <c r="Q49" s="130"/>
      <c r="R49" s="130"/>
      <c r="S49" s="231">
        <v>2.408130121E9</v>
      </c>
      <c r="T49" s="132" t="s">
        <v>180</v>
      </c>
      <c r="U49" s="132" t="s">
        <v>3682</v>
      </c>
      <c r="V49" s="100" t="s">
        <v>152</v>
      </c>
      <c r="W49" s="133" t="s">
        <v>57</v>
      </c>
      <c r="X49" s="85" t="s">
        <v>61</v>
      </c>
      <c r="Y49" s="85"/>
      <c r="Z49" s="86" t="s">
        <v>154</v>
      </c>
      <c r="AA49" s="86"/>
      <c r="AB49" s="86" t="s">
        <v>65</v>
      </c>
      <c r="AC49" s="86" t="s">
        <v>65</v>
      </c>
      <c r="AD49" s="86" t="s">
        <v>2096</v>
      </c>
      <c r="AE49" s="85" t="s">
        <v>64</v>
      </c>
      <c r="AF49" s="86" t="s">
        <v>68</v>
      </c>
      <c r="AG49" s="100" t="s">
        <v>6828</v>
      </c>
      <c r="AH49" s="132" t="s">
        <v>6829</v>
      </c>
      <c r="AI49" s="86" t="s">
        <v>71</v>
      </c>
      <c r="AJ49" s="721" t="s">
        <v>7350</v>
      </c>
      <c r="AK49" s="231"/>
      <c r="AL49" s="231"/>
      <c r="AM49" s="86" t="s">
        <v>7351</v>
      </c>
      <c r="AN49" s="86">
        <v>2025.0</v>
      </c>
      <c r="AO49" s="86"/>
      <c r="AP49" s="85" t="s">
        <v>7352</v>
      </c>
      <c r="AQ49" s="86" t="s">
        <v>76</v>
      </c>
      <c r="AR49" s="47"/>
      <c r="AS49" s="47"/>
    </row>
    <row r="50" ht="14.25" customHeight="1">
      <c r="A50" s="132" t="s">
        <v>521</v>
      </c>
      <c r="B50" s="740" t="s">
        <v>1018</v>
      </c>
      <c r="C50" s="741">
        <v>45820.0</v>
      </c>
      <c r="D50" s="85" t="str">
        <f t="shared" si="1"/>
        <v>2408130088 / 4723 - Venta de Carnes</v>
      </c>
      <c r="E50" s="717" t="s">
        <v>1019</v>
      </c>
      <c r="F50" s="718">
        <v>45875.0</v>
      </c>
      <c r="G50" s="85" t="s">
        <v>948</v>
      </c>
      <c r="H50" s="719" t="s">
        <v>1020</v>
      </c>
      <c r="I50" s="720" t="s">
        <v>99</v>
      </c>
      <c r="J50" s="742">
        <v>7.9703956E7</v>
      </c>
      <c r="K50" s="740" t="s">
        <v>54</v>
      </c>
      <c r="L50" s="740">
        <v>3.016473976E9</v>
      </c>
      <c r="M50" s="740" t="s">
        <v>1021</v>
      </c>
      <c r="N50" s="740" t="s">
        <v>1022</v>
      </c>
      <c r="O50" s="130" t="s">
        <v>57</v>
      </c>
      <c r="P50" s="130"/>
      <c r="Q50" s="130"/>
      <c r="R50" s="130"/>
      <c r="S50" s="132">
        <v>2.408130088E9</v>
      </c>
      <c r="T50" s="86" t="s">
        <v>180</v>
      </c>
      <c r="U50" s="86" t="s">
        <v>1023</v>
      </c>
      <c r="V50" s="85" t="s">
        <v>166</v>
      </c>
      <c r="W50" s="133" t="s">
        <v>57</v>
      </c>
      <c r="X50" s="86" t="s">
        <v>65</v>
      </c>
      <c r="Y50" s="86" t="s">
        <v>64</v>
      </c>
      <c r="Z50" s="85" t="s">
        <v>63</v>
      </c>
      <c r="AA50" s="85" t="s">
        <v>64</v>
      </c>
      <c r="AB50" s="740" t="s">
        <v>65</v>
      </c>
      <c r="AC50" s="740" t="s">
        <v>65</v>
      </c>
      <c r="AD50" s="740" t="s">
        <v>66</v>
      </c>
      <c r="AE50" s="85" t="s">
        <v>64</v>
      </c>
      <c r="AF50" s="740" t="s">
        <v>68</v>
      </c>
      <c r="AG50" s="743" t="s">
        <v>1025</v>
      </c>
      <c r="AH50" s="740" t="s">
        <v>1026</v>
      </c>
      <c r="AI50" s="740" t="s">
        <v>71</v>
      </c>
      <c r="AJ50" s="744" t="s">
        <v>7350</v>
      </c>
      <c r="AK50" s="745"/>
      <c r="AL50" s="745"/>
      <c r="AM50" s="86" t="s">
        <v>7351</v>
      </c>
      <c r="AN50" s="86">
        <v>2025.0</v>
      </c>
      <c r="AO50" s="86"/>
      <c r="AP50" s="85" t="s">
        <v>7352</v>
      </c>
      <c r="AQ50" s="86" t="s">
        <v>76</v>
      </c>
      <c r="AR50" s="78"/>
      <c r="AS50" s="78"/>
    </row>
    <row r="51" ht="14.25" customHeight="1">
      <c r="A51" s="132" t="s">
        <v>530</v>
      </c>
      <c r="B51" s="132" t="s">
        <v>6437</v>
      </c>
      <c r="C51" s="716">
        <v>45820.0</v>
      </c>
      <c r="D51" s="85" t="str">
        <f t="shared" si="1"/>
        <v>2408130118 / 5611 - Restaurante</v>
      </c>
      <c r="E51" s="723" t="s">
        <v>6438</v>
      </c>
      <c r="F51" s="718">
        <v>45903.0</v>
      </c>
      <c r="G51" s="85" t="s">
        <v>948</v>
      </c>
      <c r="H51" s="719" t="s">
        <v>6439</v>
      </c>
      <c r="I51" s="720" t="s">
        <v>99</v>
      </c>
      <c r="J51" s="734">
        <v>3.5502998E7</v>
      </c>
      <c r="K51" s="86" t="s">
        <v>54</v>
      </c>
      <c r="L51" s="132">
        <v>3.118470387E9</v>
      </c>
      <c r="M51" s="132" t="s">
        <v>6440</v>
      </c>
      <c r="N51" s="132" t="s">
        <v>6441</v>
      </c>
      <c r="O51" s="130" t="s">
        <v>57</v>
      </c>
      <c r="P51" s="130"/>
      <c r="Q51" s="130"/>
      <c r="R51" s="130"/>
      <c r="S51" s="132">
        <v>2.408130118E9</v>
      </c>
      <c r="T51" s="132" t="s">
        <v>180</v>
      </c>
      <c r="U51" s="132" t="s">
        <v>1014</v>
      </c>
      <c r="V51" s="100" t="s">
        <v>152</v>
      </c>
      <c r="W51" s="133" t="s">
        <v>57</v>
      </c>
      <c r="X51" s="85" t="s">
        <v>61</v>
      </c>
      <c r="Y51" s="85" t="s">
        <v>6442</v>
      </c>
      <c r="Z51" s="86" t="s">
        <v>154</v>
      </c>
      <c r="AA51" s="86"/>
      <c r="AB51" s="86" t="s">
        <v>65</v>
      </c>
      <c r="AC51" s="86" t="s">
        <v>65</v>
      </c>
      <c r="AD51" s="86" t="s">
        <v>2096</v>
      </c>
      <c r="AE51" s="85" t="s">
        <v>168</v>
      </c>
      <c r="AF51" s="86" t="s">
        <v>68</v>
      </c>
      <c r="AG51" s="100" t="s">
        <v>1015</v>
      </c>
      <c r="AH51" s="132" t="s">
        <v>6443</v>
      </c>
      <c r="AI51" s="86" t="s">
        <v>71</v>
      </c>
      <c r="AJ51" s="721" t="s">
        <v>7350</v>
      </c>
      <c r="AK51" s="231"/>
      <c r="AL51" s="231"/>
      <c r="AM51" s="86" t="s">
        <v>7351</v>
      </c>
      <c r="AN51" s="86">
        <v>2025.0</v>
      </c>
      <c r="AO51" s="86"/>
      <c r="AP51" s="85" t="s">
        <v>7352</v>
      </c>
      <c r="AQ51" s="86" t="s">
        <v>76</v>
      </c>
      <c r="AR51" s="47"/>
      <c r="AS51" s="47"/>
    </row>
    <row r="52" ht="14.25" customHeight="1">
      <c r="A52" s="132" t="s">
        <v>541</v>
      </c>
      <c r="B52" s="132" t="s">
        <v>6805</v>
      </c>
      <c r="C52" s="716">
        <v>45820.0</v>
      </c>
      <c r="D52" s="85" t="str">
        <f t="shared" si="1"/>
        <v>2411130122 / 4721 - Venta de Verduras</v>
      </c>
      <c r="E52" s="728"/>
      <c r="F52" s="728"/>
      <c r="G52" s="100" t="s">
        <v>176</v>
      </c>
      <c r="H52" s="746" t="s">
        <v>6807</v>
      </c>
      <c r="I52" s="720" t="s">
        <v>99</v>
      </c>
      <c r="J52" s="734">
        <v>2.3964415E7</v>
      </c>
      <c r="K52" s="132" t="s">
        <v>1543</v>
      </c>
      <c r="L52" s="132">
        <v>3.144612811E9</v>
      </c>
      <c r="M52" s="132" t="s">
        <v>6808</v>
      </c>
      <c r="N52" s="132" t="s">
        <v>6809</v>
      </c>
      <c r="O52" s="130" t="s">
        <v>57</v>
      </c>
      <c r="P52" s="738"/>
      <c r="Q52" s="738"/>
      <c r="R52" s="738"/>
      <c r="S52" s="132">
        <v>2.411130122E9</v>
      </c>
      <c r="T52" s="132" t="s">
        <v>180</v>
      </c>
      <c r="U52" s="132" t="s">
        <v>331</v>
      </c>
      <c r="V52" s="85" t="s">
        <v>220</v>
      </c>
      <c r="W52" s="133" t="s">
        <v>57</v>
      </c>
      <c r="X52" s="86" t="s">
        <v>65</v>
      </c>
      <c r="Y52" s="86" t="s">
        <v>64</v>
      </c>
      <c r="Z52" s="85" t="s">
        <v>63</v>
      </c>
      <c r="AA52" s="85" t="s">
        <v>64</v>
      </c>
      <c r="AB52" s="86" t="s">
        <v>65</v>
      </c>
      <c r="AC52" s="86" t="s">
        <v>65</v>
      </c>
      <c r="AD52" s="86" t="s">
        <v>2096</v>
      </c>
      <c r="AE52" s="100" t="s">
        <v>168</v>
      </c>
      <c r="AF52" s="86" t="s">
        <v>68</v>
      </c>
      <c r="AG52" s="100" t="s">
        <v>6810</v>
      </c>
      <c r="AH52" s="132" t="s">
        <v>6811</v>
      </c>
      <c r="AI52" s="86" t="s">
        <v>71</v>
      </c>
      <c r="AJ52" s="721" t="s">
        <v>7350</v>
      </c>
      <c r="AK52" s="231"/>
      <c r="AL52" s="231"/>
      <c r="AM52" s="86" t="s">
        <v>7351</v>
      </c>
      <c r="AN52" s="86">
        <v>2025.0</v>
      </c>
      <c r="AO52" s="86"/>
      <c r="AP52" s="85" t="s">
        <v>6321</v>
      </c>
      <c r="AQ52" s="86" t="s">
        <v>76</v>
      </c>
      <c r="AR52" s="47"/>
      <c r="AS52" s="47"/>
    </row>
    <row r="53" ht="14.25" customHeight="1">
      <c r="A53" s="132" t="s">
        <v>549</v>
      </c>
      <c r="B53" s="132" t="s">
        <v>1028</v>
      </c>
      <c r="C53" s="716">
        <v>45820.0</v>
      </c>
      <c r="D53" s="85" t="str">
        <f t="shared" si="1"/>
        <v>2408130133 / 4723 - Venta de Pescado</v>
      </c>
      <c r="E53" s="723" t="s">
        <v>1029</v>
      </c>
      <c r="F53" s="718">
        <v>45904.0</v>
      </c>
      <c r="G53" s="85" t="s">
        <v>948</v>
      </c>
      <c r="H53" s="719" t="s">
        <v>1030</v>
      </c>
      <c r="I53" s="720" t="s">
        <v>99</v>
      </c>
      <c r="J53" s="734">
        <v>7.9835667E7</v>
      </c>
      <c r="K53" s="86" t="s">
        <v>54</v>
      </c>
      <c r="L53" s="132">
        <v>3.123215119E9</v>
      </c>
      <c r="M53" s="132" t="s">
        <v>1031</v>
      </c>
      <c r="N53" s="132" t="s">
        <v>1032</v>
      </c>
      <c r="O53" s="130" t="s">
        <v>57</v>
      </c>
      <c r="P53" s="130"/>
      <c r="Q53" s="130"/>
      <c r="R53" s="130"/>
      <c r="S53" s="132">
        <v>2.408130133E9</v>
      </c>
      <c r="T53" s="132" t="s">
        <v>180</v>
      </c>
      <c r="U53" s="132" t="s">
        <v>1033</v>
      </c>
      <c r="V53" s="100" t="s">
        <v>1034</v>
      </c>
      <c r="W53" s="133" t="s">
        <v>57</v>
      </c>
      <c r="X53" s="86" t="s">
        <v>65</v>
      </c>
      <c r="Y53" s="86" t="s">
        <v>64</v>
      </c>
      <c r="Z53" s="85" t="s">
        <v>63</v>
      </c>
      <c r="AA53" s="85" t="s">
        <v>64</v>
      </c>
      <c r="AB53" s="86" t="s">
        <v>65</v>
      </c>
      <c r="AC53" s="86" t="s">
        <v>65</v>
      </c>
      <c r="AD53" s="86" t="s">
        <v>66</v>
      </c>
      <c r="AE53" s="85" t="s">
        <v>64</v>
      </c>
      <c r="AF53" s="86" t="s">
        <v>68</v>
      </c>
      <c r="AG53" s="100" t="s">
        <v>1036</v>
      </c>
      <c r="AH53" s="132" t="s">
        <v>1037</v>
      </c>
      <c r="AI53" s="86" t="s">
        <v>71</v>
      </c>
      <c r="AJ53" s="721" t="s">
        <v>7350</v>
      </c>
      <c r="AK53" s="231"/>
      <c r="AL53" s="231"/>
      <c r="AM53" s="86" t="s">
        <v>7351</v>
      </c>
      <c r="AN53" s="86">
        <v>2025.0</v>
      </c>
      <c r="AO53" s="86"/>
      <c r="AP53" s="85" t="s">
        <v>7352</v>
      </c>
      <c r="AQ53" s="86" t="s">
        <v>76</v>
      </c>
      <c r="AR53" s="47"/>
      <c r="AS53" s="47"/>
    </row>
    <row r="54" ht="14.25" customHeight="1">
      <c r="A54" s="132" t="s">
        <v>557</v>
      </c>
      <c r="B54" s="132" t="s">
        <v>1040</v>
      </c>
      <c r="C54" s="716">
        <v>45820.0</v>
      </c>
      <c r="D54" s="85" t="str">
        <f t="shared" si="1"/>
        <v>2408120016 / 4723 - Venta de Carnes</v>
      </c>
      <c r="E54" s="723" t="s">
        <v>1041</v>
      </c>
      <c r="F54" s="718">
        <v>45904.0</v>
      </c>
      <c r="G54" s="85" t="s">
        <v>948</v>
      </c>
      <c r="H54" s="747" t="s">
        <v>1042</v>
      </c>
      <c r="I54" s="720" t="s">
        <v>99</v>
      </c>
      <c r="J54" s="734">
        <v>8.0741127E7</v>
      </c>
      <c r="K54" s="86" t="s">
        <v>54</v>
      </c>
      <c r="L54" s="132">
        <v>3.164804933E9</v>
      </c>
      <c r="M54" s="132" t="s">
        <v>1043</v>
      </c>
      <c r="N54" s="132" t="s">
        <v>1044</v>
      </c>
      <c r="O54" s="748"/>
      <c r="P54" s="130" t="s">
        <v>57</v>
      </c>
      <c r="Q54" s="748"/>
      <c r="R54" s="748"/>
      <c r="S54" s="132">
        <v>2.408120016E9</v>
      </c>
      <c r="T54" s="132" t="s">
        <v>180</v>
      </c>
      <c r="U54" s="132" t="s">
        <v>1045</v>
      </c>
      <c r="V54" s="85" t="s">
        <v>166</v>
      </c>
      <c r="W54" s="133" t="s">
        <v>57</v>
      </c>
      <c r="X54" s="86" t="s">
        <v>65</v>
      </c>
      <c r="Y54" s="86" t="s">
        <v>64</v>
      </c>
      <c r="Z54" s="85" t="s">
        <v>63</v>
      </c>
      <c r="AA54" s="85" t="s">
        <v>64</v>
      </c>
      <c r="AB54" s="86" t="s">
        <v>65</v>
      </c>
      <c r="AC54" s="86" t="s">
        <v>65</v>
      </c>
      <c r="AD54" s="86" t="s">
        <v>2096</v>
      </c>
      <c r="AE54" s="85" t="s">
        <v>64</v>
      </c>
      <c r="AF54" s="86" t="s">
        <v>68</v>
      </c>
      <c r="AG54" s="100" t="s">
        <v>1047</v>
      </c>
      <c r="AH54" s="132" t="s">
        <v>1048</v>
      </c>
      <c r="AI54" s="86" t="s">
        <v>71</v>
      </c>
      <c r="AJ54" s="721" t="s">
        <v>7350</v>
      </c>
      <c r="AK54" s="231"/>
      <c r="AL54" s="231"/>
      <c r="AM54" s="86" t="s">
        <v>7351</v>
      </c>
      <c r="AN54" s="86">
        <v>2025.0</v>
      </c>
      <c r="AO54" s="86"/>
      <c r="AP54" s="85" t="s">
        <v>7352</v>
      </c>
      <c r="AQ54" s="86" t="s">
        <v>76</v>
      </c>
      <c r="AR54" s="47"/>
      <c r="AS54" s="47"/>
    </row>
    <row r="55" ht="14.25" customHeight="1">
      <c r="A55" s="132" t="s">
        <v>568</v>
      </c>
      <c r="B55" s="132" t="s">
        <v>1050</v>
      </c>
      <c r="C55" s="716">
        <v>45820.0</v>
      </c>
      <c r="D55" s="85" t="str">
        <f t="shared" si="1"/>
        <v>2408150023 / 4721 - Mercado Campesino</v>
      </c>
      <c r="E55" s="717" t="s">
        <v>1051</v>
      </c>
      <c r="F55" s="718">
        <v>45891.0</v>
      </c>
      <c r="G55" s="85" t="s">
        <v>948</v>
      </c>
      <c r="H55" s="719" t="s">
        <v>1052</v>
      </c>
      <c r="I55" s="720" t="s">
        <v>99</v>
      </c>
      <c r="J55" s="734">
        <v>2.0362884E7</v>
      </c>
      <c r="K55" s="132" t="s">
        <v>1053</v>
      </c>
      <c r="L55" s="132">
        <v>3.144536103E9</v>
      </c>
      <c r="M55" s="132" t="s">
        <v>1054</v>
      </c>
      <c r="N55" s="132" t="s">
        <v>1055</v>
      </c>
      <c r="O55" s="130" t="s">
        <v>57</v>
      </c>
      <c r="P55" s="130"/>
      <c r="Q55" s="130"/>
      <c r="R55" s="130"/>
      <c r="S55" s="132">
        <v>2.408150023E9</v>
      </c>
      <c r="T55" s="132" t="s">
        <v>180</v>
      </c>
      <c r="U55" s="132" t="s">
        <v>1056</v>
      </c>
      <c r="V55" s="85" t="s">
        <v>182</v>
      </c>
      <c r="W55" s="133" t="s">
        <v>57</v>
      </c>
      <c r="X55" s="86" t="s">
        <v>65</v>
      </c>
      <c r="Y55" s="86" t="s">
        <v>64</v>
      </c>
      <c r="Z55" s="85" t="s">
        <v>63</v>
      </c>
      <c r="AA55" s="85" t="s">
        <v>64</v>
      </c>
      <c r="AB55" s="86" t="s">
        <v>65</v>
      </c>
      <c r="AC55" s="86" t="s">
        <v>65</v>
      </c>
      <c r="AD55" s="86" t="s">
        <v>66</v>
      </c>
      <c r="AE55" s="100" t="s">
        <v>1057</v>
      </c>
      <c r="AF55" s="86" t="s">
        <v>68</v>
      </c>
      <c r="AG55" s="100" t="s">
        <v>1058</v>
      </c>
      <c r="AH55" s="132" t="s">
        <v>1059</v>
      </c>
      <c r="AI55" s="86" t="s">
        <v>71</v>
      </c>
      <c r="AJ55" s="721" t="s">
        <v>7350</v>
      </c>
      <c r="AK55" s="231"/>
      <c r="AL55" s="231"/>
      <c r="AM55" s="86" t="s">
        <v>7351</v>
      </c>
      <c r="AN55" s="86">
        <v>2025.0</v>
      </c>
      <c r="AO55" s="86"/>
      <c r="AP55" s="85" t="s">
        <v>7352</v>
      </c>
      <c r="AQ55" s="86" t="s">
        <v>76</v>
      </c>
      <c r="AR55" s="47"/>
      <c r="AS55" s="47"/>
    </row>
    <row r="56" ht="14.25" customHeight="1">
      <c r="A56" s="132" t="s">
        <v>577</v>
      </c>
      <c r="B56" s="132" t="s">
        <v>224</v>
      </c>
      <c r="C56" s="716">
        <v>45820.0</v>
      </c>
      <c r="D56" s="85" t="str">
        <f t="shared" si="1"/>
        <v>2411130186 / 4721 - Mercado Campesino</v>
      </c>
      <c r="E56" s="669" t="s">
        <v>225</v>
      </c>
      <c r="F56" s="722">
        <v>45909.0</v>
      </c>
      <c r="G56" s="100" t="s">
        <v>176</v>
      </c>
      <c r="H56" s="719" t="s">
        <v>226</v>
      </c>
      <c r="I56" s="720" t="s">
        <v>99</v>
      </c>
      <c r="J56" s="734">
        <v>7.950337E7</v>
      </c>
      <c r="K56" s="86" t="s">
        <v>54</v>
      </c>
      <c r="L56" s="132">
        <v>3.103214006E9</v>
      </c>
      <c r="M56" s="132" t="s">
        <v>227</v>
      </c>
      <c r="N56" s="132" t="s">
        <v>228</v>
      </c>
      <c r="O56" s="130" t="s">
        <v>57</v>
      </c>
      <c r="P56" s="130"/>
      <c r="Q56" s="130"/>
      <c r="R56" s="130"/>
      <c r="S56" s="132">
        <v>2.411130186E9</v>
      </c>
      <c r="T56" s="132" t="s">
        <v>180</v>
      </c>
      <c r="U56" s="132" t="s">
        <v>229</v>
      </c>
      <c r="V56" s="85" t="s">
        <v>182</v>
      </c>
      <c r="W56" s="133" t="s">
        <v>57</v>
      </c>
      <c r="X56" s="86" t="s">
        <v>65</v>
      </c>
      <c r="Y56" s="86" t="s">
        <v>64</v>
      </c>
      <c r="Z56" s="85" t="s">
        <v>63</v>
      </c>
      <c r="AA56" s="85" t="s">
        <v>64</v>
      </c>
      <c r="AB56" s="86" t="s">
        <v>65</v>
      </c>
      <c r="AC56" s="86" t="s">
        <v>65</v>
      </c>
      <c r="AD56" s="86" t="s">
        <v>66</v>
      </c>
      <c r="AE56" s="100" t="s">
        <v>230</v>
      </c>
      <c r="AF56" s="86" t="s">
        <v>68</v>
      </c>
      <c r="AG56" s="100" t="s">
        <v>231</v>
      </c>
      <c r="AH56" s="132" t="s">
        <v>232</v>
      </c>
      <c r="AI56" s="86" t="s">
        <v>71</v>
      </c>
      <c r="AJ56" s="721" t="s">
        <v>7350</v>
      </c>
      <c r="AK56" s="231"/>
      <c r="AL56" s="231"/>
      <c r="AM56" s="86" t="s">
        <v>7351</v>
      </c>
      <c r="AN56" s="86">
        <v>2025.0</v>
      </c>
      <c r="AO56" s="86"/>
      <c r="AP56" s="85" t="s">
        <v>7352</v>
      </c>
      <c r="AQ56" s="86" t="s">
        <v>76</v>
      </c>
      <c r="AR56" s="47"/>
      <c r="AS56" s="47"/>
    </row>
    <row r="57" ht="14.25" customHeight="1">
      <c r="A57" s="132" t="s">
        <v>583</v>
      </c>
      <c r="B57" s="132" t="s">
        <v>7324</v>
      </c>
      <c r="C57" s="716">
        <v>45821.0</v>
      </c>
      <c r="D57" s="85" t="str">
        <f t="shared" si="1"/>
        <v>2406120016 / 4711 - Granero</v>
      </c>
      <c r="E57" s="717" t="s">
        <v>7325</v>
      </c>
      <c r="F57" s="718">
        <v>45848.0</v>
      </c>
      <c r="G57" s="100" t="s">
        <v>1239</v>
      </c>
      <c r="H57" s="719" t="s">
        <v>7326</v>
      </c>
      <c r="I57" s="720" t="s">
        <v>99</v>
      </c>
      <c r="J57" s="734">
        <v>5.217384E7</v>
      </c>
      <c r="K57" s="86" t="s">
        <v>54</v>
      </c>
      <c r="L57" s="132">
        <v>3.103381977E9</v>
      </c>
      <c r="M57" s="132" t="s">
        <v>7327</v>
      </c>
      <c r="N57" s="132" t="s">
        <v>7328</v>
      </c>
      <c r="O57" s="130"/>
      <c r="P57" s="130" t="s">
        <v>57</v>
      </c>
      <c r="Q57" s="130"/>
      <c r="R57" s="130"/>
      <c r="S57" s="132">
        <v>2.406120016E9</v>
      </c>
      <c r="T57" s="132" t="s">
        <v>180</v>
      </c>
      <c r="U57" s="132" t="s">
        <v>1317</v>
      </c>
      <c r="V57" s="100" t="s">
        <v>734</v>
      </c>
      <c r="W57" s="133" t="s">
        <v>57</v>
      </c>
      <c r="X57" s="86" t="s">
        <v>65</v>
      </c>
      <c r="Y57" s="86" t="s">
        <v>64</v>
      </c>
      <c r="Z57" s="85" t="s">
        <v>63</v>
      </c>
      <c r="AA57" s="85" t="s">
        <v>64</v>
      </c>
      <c r="AB57" s="86" t="s">
        <v>65</v>
      </c>
      <c r="AC57" s="86" t="s">
        <v>65</v>
      </c>
      <c r="AD57" s="132" t="s">
        <v>143</v>
      </c>
      <c r="AE57" s="85" t="s">
        <v>64</v>
      </c>
      <c r="AF57" s="86" t="s">
        <v>68</v>
      </c>
      <c r="AG57" s="100" t="s">
        <v>3053</v>
      </c>
      <c r="AH57" s="132" t="s">
        <v>3054</v>
      </c>
      <c r="AI57" s="86" t="s">
        <v>71</v>
      </c>
      <c r="AJ57" s="721" t="s">
        <v>7350</v>
      </c>
      <c r="AK57" s="231"/>
      <c r="AL57" s="231"/>
      <c r="AM57" s="86" t="s">
        <v>7351</v>
      </c>
      <c r="AN57" s="86">
        <v>2025.0</v>
      </c>
      <c r="AO57" s="86"/>
      <c r="AP57" s="85" t="s">
        <v>7352</v>
      </c>
      <c r="AQ57" s="86" t="s">
        <v>76</v>
      </c>
      <c r="AR57" s="47"/>
      <c r="AS57" s="47"/>
    </row>
    <row r="58" ht="14.25" customHeight="1">
      <c r="A58" s="132" t="s">
        <v>589</v>
      </c>
      <c r="B58" s="132" t="s">
        <v>1249</v>
      </c>
      <c r="C58" s="716">
        <v>45821.0</v>
      </c>
      <c r="D58" s="85" t="str">
        <f t="shared" si="1"/>
        <v>2406120031 / 5611 - Restaurante</v>
      </c>
      <c r="E58" s="717" t="s">
        <v>1250</v>
      </c>
      <c r="F58" s="718">
        <v>45870.0</v>
      </c>
      <c r="G58" s="100" t="s">
        <v>1239</v>
      </c>
      <c r="H58" s="719" t="s">
        <v>1251</v>
      </c>
      <c r="I58" s="720" t="s">
        <v>99</v>
      </c>
      <c r="J58" s="734">
        <v>4080243.0</v>
      </c>
      <c r="K58" s="132" t="s">
        <v>1252</v>
      </c>
      <c r="L58" s="132">
        <v>3.107511893E9</v>
      </c>
      <c r="M58" s="132" t="s">
        <v>1253</v>
      </c>
      <c r="N58" s="132" t="s">
        <v>1254</v>
      </c>
      <c r="O58" s="130"/>
      <c r="P58" s="130" t="s">
        <v>57</v>
      </c>
      <c r="Q58" s="130"/>
      <c r="R58" s="130"/>
      <c r="S58" s="132">
        <v>2.406120031E9</v>
      </c>
      <c r="T58" s="132" t="s">
        <v>180</v>
      </c>
      <c r="U58" s="132" t="s">
        <v>1255</v>
      </c>
      <c r="V58" s="100" t="s">
        <v>152</v>
      </c>
      <c r="W58" s="133" t="s">
        <v>57</v>
      </c>
      <c r="X58" s="86" t="s">
        <v>65</v>
      </c>
      <c r="Y58" s="86" t="s">
        <v>64</v>
      </c>
      <c r="Z58" s="86" t="s">
        <v>154</v>
      </c>
      <c r="AA58" s="724">
        <v>6.3673515E7</v>
      </c>
      <c r="AB58" s="86" t="s">
        <v>65</v>
      </c>
      <c r="AC58" s="86" t="s">
        <v>65</v>
      </c>
      <c r="AD58" s="132" t="s">
        <v>2096</v>
      </c>
      <c r="AE58" s="85" t="s">
        <v>64</v>
      </c>
      <c r="AF58" s="86" t="s">
        <v>68</v>
      </c>
      <c r="AG58" s="100" t="s">
        <v>1256</v>
      </c>
      <c r="AH58" s="132" t="s">
        <v>1257</v>
      </c>
      <c r="AI58" s="86" t="s">
        <v>71</v>
      </c>
      <c r="AJ58" s="721" t="s">
        <v>7350</v>
      </c>
      <c r="AK58" s="231"/>
      <c r="AL58" s="231"/>
      <c r="AM58" s="86" t="s">
        <v>7351</v>
      </c>
      <c r="AN58" s="86">
        <v>2025.0</v>
      </c>
      <c r="AO58" s="86"/>
      <c r="AP58" s="85" t="s">
        <v>7352</v>
      </c>
      <c r="AQ58" s="86" t="s">
        <v>76</v>
      </c>
      <c r="AR58" s="47"/>
      <c r="AS58" s="47"/>
    </row>
    <row r="59" ht="14.25" customHeight="1">
      <c r="A59" s="132" t="s">
        <v>594</v>
      </c>
      <c r="B59" s="132" t="s">
        <v>6252</v>
      </c>
      <c r="C59" s="716">
        <v>45824.0</v>
      </c>
      <c r="D59" s="85" t="str">
        <f t="shared" si="1"/>
        <v>2406130139 / 4721 - Venta de Verduras</v>
      </c>
      <c r="E59" s="717" t="s">
        <v>6253</v>
      </c>
      <c r="F59" s="718">
        <v>45880.0</v>
      </c>
      <c r="G59" s="100" t="s">
        <v>1239</v>
      </c>
      <c r="H59" s="737" t="s">
        <v>1261</v>
      </c>
      <c r="I59" s="720" t="s">
        <v>99</v>
      </c>
      <c r="J59" s="734">
        <v>4.1697397E7</v>
      </c>
      <c r="K59" s="86" t="s">
        <v>54</v>
      </c>
      <c r="L59" s="132">
        <v>3.132686189E9</v>
      </c>
      <c r="M59" s="132" t="s">
        <v>1262</v>
      </c>
      <c r="N59" s="132" t="s">
        <v>1263</v>
      </c>
      <c r="O59" s="130" t="s">
        <v>57</v>
      </c>
      <c r="P59" s="738"/>
      <c r="Q59" s="738"/>
      <c r="R59" s="738"/>
      <c r="S59" s="132">
        <v>2.406130139E9</v>
      </c>
      <c r="T59" s="132" t="s">
        <v>180</v>
      </c>
      <c r="U59" s="132" t="s">
        <v>6254</v>
      </c>
      <c r="V59" s="100" t="s">
        <v>220</v>
      </c>
      <c r="W59" s="133" t="s">
        <v>57</v>
      </c>
      <c r="X59" s="86" t="s">
        <v>65</v>
      </c>
      <c r="Y59" s="86" t="s">
        <v>64</v>
      </c>
      <c r="Z59" s="85" t="s">
        <v>63</v>
      </c>
      <c r="AA59" s="85" t="s">
        <v>64</v>
      </c>
      <c r="AB59" s="86" t="s">
        <v>65</v>
      </c>
      <c r="AC59" s="86" t="s">
        <v>65</v>
      </c>
      <c r="AD59" s="86" t="s">
        <v>66</v>
      </c>
      <c r="AE59" s="100" t="s">
        <v>168</v>
      </c>
      <c r="AF59" s="86" t="s">
        <v>68</v>
      </c>
      <c r="AG59" s="100" t="s">
        <v>6255</v>
      </c>
      <c r="AH59" s="132" t="s">
        <v>6256</v>
      </c>
      <c r="AI59" s="86" t="s">
        <v>71</v>
      </c>
      <c r="AJ59" s="721" t="s">
        <v>7350</v>
      </c>
      <c r="AK59" s="231"/>
      <c r="AL59" s="231"/>
      <c r="AM59" s="86" t="s">
        <v>7351</v>
      </c>
      <c r="AN59" s="86">
        <v>2025.0</v>
      </c>
      <c r="AO59" s="86"/>
      <c r="AP59" s="85" t="s">
        <v>6321</v>
      </c>
      <c r="AQ59" s="86" t="s">
        <v>76</v>
      </c>
      <c r="AR59" s="47"/>
      <c r="AS59" s="47"/>
    </row>
    <row r="60" ht="14.25" customHeight="1">
      <c r="A60" s="132" t="s">
        <v>605</v>
      </c>
      <c r="B60" s="132" t="s">
        <v>1287</v>
      </c>
      <c r="C60" s="716">
        <v>45824.0</v>
      </c>
      <c r="D60" s="85" t="str">
        <f t="shared" si="1"/>
        <v>2406130127 / 4721 - Venta de Verduras</v>
      </c>
      <c r="E60" s="723" t="s">
        <v>1288</v>
      </c>
      <c r="F60" s="718">
        <v>45904.0</v>
      </c>
      <c r="G60" s="100" t="s">
        <v>1239</v>
      </c>
      <c r="H60" s="719" t="s">
        <v>1261</v>
      </c>
      <c r="I60" s="720" t="s">
        <v>99</v>
      </c>
      <c r="J60" s="734">
        <v>4.1697397E7</v>
      </c>
      <c r="K60" s="86" t="s">
        <v>54</v>
      </c>
      <c r="L60" s="132">
        <v>3.132686189E9</v>
      </c>
      <c r="M60" s="132" t="s">
        <v>1262</v>
      </c>
      <c r="N60" s="132" t="s">
        <v>1263</v>
      </c>
      <c r="O60" s="130" t="s">
        <v>57</v>
      </c>
      <c r="P60" s="130"/>
      <c r="Q60" s="130"/>
      <c r="R60" s="130"/>
      <c r="S60" s="132">
        <v>2.406130127E9</v>
      </c>
      <c r="T60" s="132" t="s">
        <v>180</v>
      </c>
      <c r="U60" s="132" t="s">
        <v>1289</v>
      </c>
      <c r="V60" s="100" t="s">
        <v>220</v>
      </c>
      <c r="W60" s="133" t="s">
        <v>57</v>
      </c>
      <c r="X60" s="86" t="s">
        <v>65</v>
      </c>
      <c r="Y60" s="86" t="s">
        <v>64</v>
      </c>
      <c r="Z60" s="85" t="s">
        <v>63</v>
      </c>
      <c r="AA60" s="85" t="s">
        <v>64</v>
      </c>
      <c r="AB60" s="86" t="s">
        <v>65</v>
      </c>
      <c r="AC60" s="86" t="s">
        <v>65</v>
      </c>
      <c r="AD60" s="86" t="s">
        <v>66</v>
      </c>
      <c r="AE60" s="100" t="s">
        <v>168</v>
      </c>
      <c r="AF60" s="86" t="s">
        <v>68</v>
      </c>
      <c r="AG60" s="100" t="s">
        <v>1290</v>
      </c>
      <c r="AH60" s="132" t="s">
        <v>1291</v>
      </c>
      <c r="AI60" s="86" t="s">
        <v>71</v>
      </c>
      <c r="AJ60" s="721" t="s">
        <v>7350</v>
      </c>
      <c r="AK60" s="231"/>
      <c r="AL60" s="231"/>
      <c r="AM60" s="86" t="s">
        <v>7351</v>
      </c>
      <c r="AN60" s="86">
        <v>2025.0</v>
      </c>
      <c r="AO60" s="86"/>
      <c r="AP60" s="85" t="s">
        <v>7352</v>
      </c>
      <c r="AQ60" s="86" t="s">
        <v>76</v>
      </c>
      <c r="AR60" s="47">
        <v>2.0</v>
      </c>
      <c r="AS60" s="47"/>
    </row>
    <row r="61" ht="14.25" customHeight="1">
      <c r="A61" s="132" t="s">
        <v>614</v>
      </c>
      <c r="B61" s="132" t="s">
        <v>1259</v>
      </c>
      <c r="C61" s="716">
        <v>45824.0</v>
      </c>
      <c r="D61" s="85" t="str">
        <f t="shared" si="1"/>
        <v>2406130138 / 4721 - Venta de Verduras</v>
      </c>
      <c r="E61" s="717" t="s">
        <v>1260</v>
      </c>
      <c r="F61" s="718">
        <v>45880.0</v>
      </c>
      <c r="G61" s="100" t="s">
        <v>1239</v>
      </c>
      <c r="H61" s="719" t="s">
        <v>1261</v>
      </c>
      <c r="I61" s="720" t="s">
        <v>99</v>
      </c>
      <c r="J61" s="734">
        <v>4.1697397E7</v>
      </c>
      <c r="K61" s="86" t="s">
        <v>54</v>
      </c>
      <c r="L61" s="132">
        <v>3.132686189E9</v>
      </c>
      <c r="M61" s="132" t="s">
        <v>1262</v>
      </c>
      <c r="N61" s="132" t="s">
        <v>1263</v>
      </c>
      <c r="O61" s="130" t="s">
        <v>57</v>
      </c>
      <c r="P61" s="130"/>
      <c r="Q61" s="130"/>
      <c r="R61" s="130"/>
      <c r="S61" s="132">
        <v>2.406130138E9</v>
      </c>
      <c r="T61" s="132" t="s">
        <v>180</v>
      </c>
      <c r="U61" s="132" t="s">
        <v>1264</v>
      </c>
      <c r="V61" s="100" t="s">
        <v>220</v>
      </c>
      <c r="W61" s="133" t="s">
        <v>57</v>
      </c>
      <c r="X61" s="86" t="s">
        <v>65</v>
      </c>
      <c r="Y61" s="86" t="s">
        <v>64</v>
      </c>
      <c r="Z61" s="85" t="s">
        <v>63</v>
      </c>
      <c r="AA61" s="85" t="s">
        <v>64</v>
      </c>
      <c r="AB61" s="86" t="s">
        <v>65</v>
      </c>
      <c r="AC61" s="86" t="s">
        <v>65</v>
      </c>
      <c r="AD61" s="86" t="s">
        <v>66</v>
      </c>
      <c r="AE61" s="85" t="s">
        <v>168</v>
      </c>
      <c r="AF61" s="86" t="s">
        <v>68</v>
      </c>
      <c r="AG61" s="100" t="s">
        <v>1265</v>
      </c>
      <c r="AH61" s="132" t="s">
        <v>1266</v>
      </c>
      <c r="AI61" s="86" t="s">
        <v>71</v>
      </c>
      <c r="AJ61" s="721" t="s">
        <v>7350</v>
      </c>
      <c r="AK61" s="231"/>
      <c r="AL61" s="231"/>
      <c r="AM61" s="86" t="s">
        <v>7351</v>
      </c>
      <c r="AN61" s="86">
        <v>2025.0</v>
      </c>
      <c r="AO61" s="86"/>
      <c r="AP61" s="85" t="s">
        <v>7352</v>
      </c>
      <c r="AQ61" s="86" t="s">
        <v>76</v>
      </c>
      <c r="AR61" s="47"/>
      <c r="AS61" s="47"/>
    </row>
    <row r="62" ht="14.25" customHeight="1">
      <c r="A62" s="132" t="s">
        <v>624</v>
      </c>
      <c r="B62" s="132" t="s">
        <v>237</v>
      </c>
      <c r="C62" s="716">
        <v>45824.0</v>
      </c>
      <c r="D62" s="85" t="str">
        <f t="shared" si="1"/>
        <v>2411130170 / 5619 - Frutería</v>
      </c>
      <c r="E62" s="669" t="s">
        <v>238</v>
      </c>
      <c r="F62" s="722">
        <v>45909.0</v>
      </c>
      <c r="G62" s="100" t="s">
        <v>176</v>
      </c>
      <c r="H62" s="719" t="s">
        <v>239</v>
      </c>
      <c r="I62" s="720" t="s">
        <v>99</v>
      </c>
      <c r="J62" s="734">
        <v>5.1677902E7</v>
      </c>
      <c r="K62" s="86" t="s">
        <v>54</v>
      </c>
      <c r="L62" s="132">
        <v>3.204384523E9</v>
      </c>
      <c r="M62" s="132" t="s">
        <v>240</v>
      </c>
      <c r="N62" s="132" t="s">
        <v>241</v>
      </c>
      <c r="O62" s="130"/>
      <c r="P62" s="130" t="s">
        <v>57</v>
      </c>
      <c r="Q62" s="130"/>
      <c r="R62" s="130"/>
      <c r="S62" s="132">
        <v>2.41113017E9</v>
      </c>
      <c r="T62" s="132" t="s">
        <v>180</v>
      </c>
      <c r="U62" s="132" t="s">
        <v>242</v>
      </c>
      <c r="V62" s="100" t="s">
        <v>243</v>
      </c>
      <c r="W62" s="133" t="s">
        <v>57</v>
      </c>
      <c r="X62" s="86" t="s">
        <v>65</v>
      </c>
      <c r="Y62" s="86" t="s">
        <v>64</v>
      </c>
      <c r="Z62" s="85" t="s">
        <v>63</v>
      </c>
      <c r="AA62" s="85" t="s">
        <v>64</v>
      </c>
      <c r="AB62" s="86" t="s">
        <v>65</v>
      </c>
      <c r="AC62" s="86" t="s">
        <v>65</v>
      </c>
      <c r="AD62" s="86" t="s">
        <v>66</v>
      </c>
      <c r="AE62" s="85" t="s">
        <v>168</v>
      </c>
      <c r="AF62" s="86" t="s">
        <v>68</v>
      </c>
      <c r="AG62" s="100" t="s">
        <v>245</v>
      </c>
      <c r="AH62" s="132" t="s">
        <v>246</v>
      </c>
      <c r="AI62" s="86" t="s">
        <v>71</v>
      </c>
      <c r="AJ62" s="721" t="s">
        <v>7350</v>
      </c>
      <c r="AK62" s="231"/>
      <c r="AL62" s="231"/>
      <c r="AM62" s="86" t="s">
        <v>7351</v>
      </c>
      <c r="AN62" s="86">
        <v>2025.0</v>
      </c>
      <c r="AO62" s="86"/>
      <c r="AP62" s="85" t="s">
        <v>7352</v>
      </c>
      <c r="AQ62" s="86" t="s">
        <v>76</v>
      </c>
      <c r="AR62" s="47"/>
      <c r="AS62" s="47"/>
    </row>
    <row r="63" ht="14.25" customHeight="1">
      <c r="A63" s="132" t="s">
        <v>633</v>
      </c>
      <c r="B63" s="132" t="s">
        <v>6830</v>
      </c>
      <c r="C63" s="716">
        <v>45821.0</v>
      </c>
      <c r="D63" s="85" t="str">
        <f t="shared" si="1"/>
        <v>2402110005 / 4729 - Dulceria</v>
      </c>
      <c r="E63" s="717" t="s">
        <v>6831</v>
      </c>
      <c r="F63" s="718">
        <v>45870.0</v>
      </c>
      <c r="G63" s="85" t="s">
        <v>3327</v>
      </c>
      <c r="H63" s="719" t="s">
        <v>6832</v>
      </c>
      <c r="I63" s="720" t="s">
        <v>99</v>
      </c>
      <c r="J63" s="734">
        <v>5.2213041E7</v>
      </c>
      <c r="K63" s="86" t="s">
        <v>54</v>
      </c>
      <c r="L63" s="132">
        <v>3.10610576E9</v>
      </c>
      <c r="M63" s="132" t="s">
        <v>6833</v>
      </c>
      <c r="N63" s="132" t="s">
        <v>6834</v>
      </c>
      <c r="O63" s="130"/>
      <c r="P63" s="130" t="s">
        <v>57</v>
      </c>
      <c r="Q63" s="130"/>
      <c r="R63" s="130"/>
      <c r="S63" s="132">
        <v>2.402110005E9</v>
      </c>
      <c r="T63" s="132" t="s">
        <v>180</v>
      </c>
      <c r="U63" s="132" t="s">
        <v>6835</v>
      </c>
      <c r="V63" s="100" t="s">
        <v>3431</v>
      </c>
      <c r="W63" s="133" t="s">
        <v>57</v>
      </c>
      <c r="X63" s="100" t="s">
        <v>61</v>
      </c>
      <c r="Y63" s="100"/>
      <c r="Z63" s="85" t="s">
        <v>63</v>
      </c>
      <c r="AA63" s="85"/>
      <c r="AB63" s="86" t="s">
        <v>65</v>
      </c>
      <c r="AC63" s="86" t="s">
        <v>65</v>
      </c>
      <c r="AD63" s="132" t="s">
        <v>2096</v>
      </c>
      <c r="AE63" s="85" t="s">
        <v>64</v>
      </c>
      <c r="AF63" s="86" t="s">
        <v>68</v>
      </c>
      <c r="AG63" s="100" t="s">
        <v>6837</v>
      </c>
      <c r="AH63" s="132" t="s">
        <v>6838</v>
      </c>
      <c r="AI63" s="86" t="s">
        <v>71</v>
      </c>
      <c r="AJ63" s="721" t="s">
        <v>7350</v>
      </c>
      <c r="AK63" s="231"/>
      <c r="AL63" s="231"/>
      <c r="AM63" s="86" t="s">
        <v>7351</v>
      </c>
      <c r="AN63" s="86">
        <v>2025.0</v>
      </c>
      <c r="AO63" s="86"/>
      <c r="AP63" s="85" t="s">
        <v>7352</v>
      </c>
      <c r="AQ63" s="86" t="s">
        <v>76</v>
      </c>
      <c r="AR63" s="47"/>
      <c r="AS63" s="47"/>
    </row>
    <row r="64" ht="14.25" customHeight="1">
      <c r="A64" s="132" t="s">
        <v>639</v>
      </c>
      <c r="B64" s="132" t="s">
        <v>249</v>
      </c>
      <c r="C64" s="716">
        <v>45824.0</v>
      </c>
      <c r="D64" s="85" t="str">
        <f t="shared" si="1"/>
        <v>2411120250 / 4723 - Venta de Pollo</v>
      </c>
      <c r="E64" s="669" t="s">
        <v>250</v>
      </c>
      <c r="F64" s="722">
        <v>45909.0</v>
      </c>
      <c r="G64" s="100" t="s">
        <v>176</v>
      </c>
      <c r="H64" s="719" t="s">
        <v>251</v>
      </c>
      <c r="I64" s="720" t="s">
        <v>99</v>
      </c>
      <c r="J64" s="734">
        <v>5.2019347E7</v>
      </c>
      <c r="K64" s="132" t="s">
        <v>252</v>
      </c>
      <c r="L64" s="132">
        <v>3.118128687E9</v>
      </c>
      <c r="M64" s="132" t="s">
        <v>253</v>
      </c>
      <c r="N64" s="132" t="s">
        <v>254</v>
      </c>
      <c r="O64" s="130"/>
      <c r="P64" s="130" t="s">
        <v>57</v>
      </c>
      <c r="Q64" s="130"/>
      <c r="R64" s="130"/>
      <c r="S64" s="132">
        <v>2.41112025E9</v>
      </c>
      <c r="T64" s="132" t="s">
        <v>180</v>
      </c>
      <c r="U64" s="132" t="s">
        <v>255</v>
      </c>
      <c r="V64" s="100" t="s">
        <v>256</v>
      </c>
      <c r="W64" s="133" t="s">
        <v>57</v>
      </c>
      <c r="X64" s="86" t="s">
        <v>65</v>
      </c>
      <c r="Y64" s="86" t="s">
        <v>64</v>
      </c>
      <c r="Z64" s="85" t="s">
        <v>63</v>
      </c>
      <c r="AA64" s="85" t="s">
        <v>64</v>
      </c>
      <c r="AB64" s="86" t="s">
        <v>65</v>
      </c>
      <c r="AC64" s="86" t="s">
        <v>65</v>
      </c>
      <c r="AD64" s="86" t="s">
        <v>66</v>
      </c>
      <c r="AE64" s="85" t="s">
        <v>67</v>
      </c>
      <c r="AF64" s="86" t="s">
        <v>68</v>
      </c>
      <c r="AG64" s="100" t="s">
        <v>258</v>
      </c>
      <c r="AH64" s="132" t="s">
        <v>259</v>
      </c>
      <c r="AI64" s="86" t="s">
        <v>71</v>
      </c>
      <c r="AJ64" s="721" t="s">
        <v>7350</v>
      </c>
      <c r="AK64" s="231"/>
      <c r="AL64" s="231"/>
      <c r="AM64" s="86" t="s">
        <v>7351</v>
      </c>
      <c r="AN64" s="86">
        <v>2025.0</v>
      </c>
      <c r="AO64" s="86"/>
      <c r="AP64" s="85" t="s">
        <v>7352</v>
      </c>
      <c r="AQ64" s="86" t="s">
        <v>76</v>
      </c>
      <c r="AR64" s="47"/>
      <c r="AS64" s="47"/>
    </row>
    <row r="65" ht="14.25" customHeight="1">
      <c r="A65" s="132" t="s">
        <v>648</v>
      </c>
      <c r="B65" s="132" t="s">
        <v>751</v>
      </c>
      <c r="C65" s="716">
        <v>45824.0</v>
      </c>
      <c r="D65" s="85" t="str">
        <f t="shared" si="1"/>
        <v>2409130121 / 4721 - Venta de Papa</v>
      </c>
      <c r="E65" s="717" t="s">
        <v>752</v>
      </c>
      <c r="F65" s="718">
        <v>45884.0</v>
      </c>
      <c r="G65" s="100" t="s">
        <v>699</v>
      </c>
      <c r="H65" s="719" t="s">
        <v>753</v>
      </c>
      <c r="I65" s="720" t="s">
        <v>99</v>
      </c>
      <c r="J65" s="734">
        <v>5.2580092E7</v>
      </c>
      <c r="K65" s="86" t="s">
        <v>54</v>
      </c>
      <c r="L65" s="132">
        <v>3.1243165E9</v>
      </c>
      <c r="M65" s="132" t="s">
        <v>754</v>
      </c>
      <c r="N65" s="132" t="s">
        <v>755</v>
      </c>
      <c r="O65" s="130" t="s">
        <v>57</v>
      </c>
      <c r="P65" s="130"/>
      <c r="Q65" s="130"/>
      <c r="R65" s="130"/>
      <c r="S65" s="132">
        <v>2.409130121E9</v>
      </c>
      <c r="T65" s="132" t="s">
        <v>180</v>
      </c>
      <c r="U65" s="132" t="s">
        <v>723</v>
      </c>
      <c r="V65" s="100" t="s">
        <v>756</v>
      </c>
      <c r="W65" s="133" t="s">
        <v>57</v>
      </c>
      <c r="X65" s="86" t="s">
        <v>65</v>
      </c>
      <c r="Y65" s="86" t="s">
        <v>64</v>
      </c>
      <c r="Z65" s="85" t="s">
        <v>63</v>
      </c>
      <c r="AA65" s="85" t="s">
        <v>64</v>
      </c>
      <c r="AB65" s="86" t="s">
        <v>65</v>
      </c>
      <c r="AC65" s="86" t="s">
        <v>65</v>
      </c>
      <c r="AD65" s="86" t="s">
        <v>66</v>
      </c>
      <c r="AE65" s="85" t="s">
        <v>64</v>
      </c>
      <c r="AF65" s="86" t="s">
        <v>68</v>
      </c>
      <c r="AG65" s="100" t="s">
        <v>725</v>
      </c>
      <c r="AH65" s="132" t="s">
        <v>726</v>
      </c>
      <c r="AI65" s="86" t="s">
        <v>71</v>
      </c>
      <c r="AJ65" s="721" t="s">
        <v>7350</v>
      </c>
      <c r="AK65" s="231"/>
      <c r="AL65" s="231"/>
      <c r="AM65" s="86" t="s">
        <v>7351</v>
      </c>
      <c r="AN65" s="86">
        <v>2025.0</v>
      </c>
      <c r="AO65" s="86"/>
      <c r="AP65" s="85" t="s">
        <v>7352</v>
      </c>
      <c r="AQ65" s="86" t="s">
        <v>76</v>
      </c>
      <c r="AR65" s="47"/>
      <c r="AS65" s="47"/>
    </row>
    <row r="66" ht="14.25" customHeight="1">
      <c r="A66" s="132" t="s">
        <v>654</v>
      </c>
      <c r="B66" s="132" t="s">
        <v>6257</v>
      </c>
      <c r="C66" s="716">
        <v>45824.0</v>
      </c>
      <c r="D66" s="100" t="str">
        <f t="shared" si="1"/>
        <v>2411110002 / 4729 - Dulcería</v>
      </c>
      <c r="E66" s="669" t="s">
        <v>6258</v>
      </c>
      <c r="F66" s="722">
        <v>45910.0</v>
      </c>
      <c r="G66" s="100" t="s">
        <v>176</v>
      </c>
      <c r="H66" s="737" t="s">
        <v>6259</v>
      </c>
      <c r="I66" s="734" t="s">
        <v>99</v>
      </c>
      <c r="J66" s="734">
        <v>5.201761E7</v>
      </c>
      <c r="K66" s="132" t="s">
        <v>54</v>
      </c>
      <c r="L66" s="132">
        <v>3.14311328E9</v>
      </c>
      <c r="M66" s="132" t="s">
        <v>6260</v>
      </c>
      <c r="N66" s="132" t="s">
        <v>6261</v>
      </c>
      <c r="O66" s="738"/>
      <c r="P66" s="130" t="s">
        <v>57</v>
      </c>
      <c r="Q66" s="738"/>
      <c r="R66" s="738"/>
      <c r="S66" s="132">
        <v>2.411110002E9</v>
      </c>
      <c r="T66" s="132" t="s">
        <v>438</v>
      </c>
      <c r="U66" s="132" t="s">
        <v>6262</v>
      </c>
      <c r="V66" s="100" t="s">
        <v>4303</v>
      </c>
      <c r="W66" s="131" t="s">
        <v>57</v>
      </c>
      <c r="X66" s="132" t="s">
        <v>65</v>
      </c>
      <c r="Y66" s="132" t="s">
        <v>64</v>
      </c>
      <c r="Z66" s="100" t="s">
        <v>63</v>
      </c>
      <c r="AA66" s="100" t="s">
        <v>64</v>
      </c>
      <c r="AB66" s="132" t="s">
        <v>65</v>
      </c>
      <c r="AC66" s="132" t="s">
        <v>65</v>
      </c>
      <c r="AD66" s="132" t="s">
        <v>66</v>
      </c>
      <c r="AE66" s="100" t="s">
        <v>67</v>
      </c>
      <c r="AF66" s="132" t="s">
        <v>68</v>
      </c>
      <c r="AG66" s="100" t="s">
        <v>6264</v>
      </c>
      <c r="AH66" s="132" t="s">
        <v>6265</v>
      </c>
      <c r="AI66" s="132" t="s">
        <v>71</v>
      </c>
      <c r="AJ66" s="735" t="s">
        <v>7350</v>
      </c>
      <c r="AK66" s="231"/>
      <c r="AL66" s="231"/>
      <c r="AM66" s="132" t="s">
        <v>7351</v>
      </c>
      <c r="AN66" s="132">
        <v>2025.0</v>
      </c>
      <c r="AO66" s="132"/>
      <c r="AP66" s="100" t="s">
        <v>6321</v>
      </c>
      <c r="AQ66" s="132" t="s">
        <v>76</v>
      </c>
      <c r="AR66" s="34"/>
      <c r="AS66" s="34"/>
    </row>
    <row r="67" ht="14.25" customHeight="1">
      <c r="A67" s="132" t="s">
        <v>664</v>
      </c>
      <c r="B67" s="132" t="s">
        <v>121</v>
      </c>
      <c r="C67" s="716">
        <v>45824.0</v>
      </c>
      <c r="D67" s="85" t="str">
        <f t="shared" si="1"/>
        <v>2401140016 / 4723 - Venta de Pescados</v>
      </c>
      <c r="E67" s="723" t="s">
        <v>123</v>
      </c>
      <c r="F67" s="718">
        <v>45903.0</v>
      </c>
      <c r="G67" s="100" t="s">
        <v>51</v>
      </c>
      <c r="H67" s="719" t="s">
        <v>124</v>
      </c>
      <c r="I67" s="720" t="s">
        <v>99</v>
      </c>
      <c r="J67" s="734">
        <v>5.288828E7</v>
      </c>
      <c r="K67" s="86" t="s">
        <v>54</v>
      </c>
      <c r="L67" s="132">
        <v>3.112669077E9</v>
      </c>
      <c r="M67" s="132" t="s">
        <v>125</v>
      </c>
      <c r="N67" s="132" t="s">
        <v>126</v>
      </c>
      <c r="O67" s="130" t="s">
        <v>57</v>
      </c>
      <c r="P67" s="130"/>
      <c r="Q67" s="130"/>
      <c r="R67" s="130"/>
      <c r="S67" s="132">
        <v>2.401140016E9</v>
      </c>
      <c r="T67" s="132" t="s">
        <v>180</v>
      </c>
      <c r="U67" s="132" t="s">
        <v>127</v>
      </c>
      <c r="V67" s="100" t="s">
        <v>128</v>
      </c>
      <c r="W67" s="133" t="s">
        <v>57</v>
      </c>
      <c r="X67" s="86" t="s">
        <v>65</v>
      </c>
      <c r="Y67" s="86" t="s">
        <v>64</v>
      </c>
      <c r="Z67" s="85" t="s">
        <v>63</v>
      </c>
      <c r="AA67" s="85" t="s">
        <v>64</v>
      </c>
      <c r="AB67" s="86" t="s">
        <v>65</v>
      </c>
      <c r="AC67" s="86" t="s">
        <v>65</v>
      </c>
      <c r="AD67" s="132" t="s">
        <v>66</v>
      </c>
      <c r="AE67" s="85" t="s">
        <v>64</v>
      </c>
      <c r="AF67" s="86" t="s">
        <v>68</v>
      </c>
      <c r="AG67" s="100" t="s">
        <v>130</v>
      </c>
      <c r="AH67" s="132" t="s">
        <v>131</v>
      </c>
      <c r="AI67" s="86" t="s">
        <v>71</v>
      </c>
      <c r="AJ67" s="721" t="s">
        <v>7350</v>
      </c>
      <c r="AK67" s="231"/>
      <c r="AL67" s="231"/>
      <c r="AM67" s="86" t="s">
        <v>7351</v>
      </c>
      <c r="AN67" s="86">
        <v>2025.0</v>
      </c>
      <c r="AO67" s="86"/>
      <c r="AP67" s="85" t="s">
        <v>7352</v>
      </c>
      <c r="AQ67" s="86" t="s">
        <v>76</v>
      </c>
      <c r="AR67" s="47"/>
      <c r="AS67" s="47"/>
    </row>
    <row r="68" ht="14.25" customHeight="1">
      <c r="A68" s="132" t="s">
        <v>675</v>
      </c>
      <c r="B68" s="132" t="s">
        <v>758</v>
      </c>
      <c r="C68" s="716">
        <v>45826.0</v>
      </c>
      <c r="D68" s="85" t="str">
        <f t="shared" si="1"/>
        <v>2409130103 / 4721 - Venta de Verduras</v>
      </c>
      <c r="E68" s="723" t="s">
        <v>759</v>
      </c>
      <c r="F68" s="718">
        <v>45901.0</v>
      </c>
      <c r="G68" s="100" t="s">
        <v>699</v>
      </c>
      <c r="H68" s="719" t="s">
        <v>760</v>
      </c>
      <c r="I68" s="720" t="s">
        <v>99</v>
      </c>
      <c r="J68" s="734">
        <v>5.1820944E7</v>
      </c>
      <c r="K68" s="86" t="s">
        <v>54</v>
      </c>
      <c r="L68" s="132">
        <v>3.223939286E9</v>
      </c>
      <c r="M68" s="132" t="s">
        <v>761</v>
      </c>
      <c r="N68" s="132" t="s">
        <v>762</v>
      </c>
      <c r="O68" s="130" t="s">
        <v>57</v>
      </c>
      <c r="P68" s="130"/>
      <c r="Q68" s="130"/>
      <c r="R68" s="130"/>
      <c r="S68" s="132">
        <v>2.409130103E9</v>
      </c>
      <c r="T68" s="132" t="s">
        <v>180</v>
      </c>
      <c r="U68" s="132" t="s">
        <v>723</v>
      </c>
      <c r="V68" s="100" t="s">
        <v>220</v>
      </c>
      <c r="W68" s="133" t="s">
        <v>57</v>
      </c>
      <c r="X68" s="86" t="s">
        <v>65</v>
      </c>
      <c r="Y68" s="86" t="s">
        <v>64</v>
      </c>
      <c r="Z68" s="85" t="s">
        <v>63</v>
      </c>
      <c r="AA68" s="85" t="s">
        <v>64</v>
      </c>
      <c r="AB68" s="86" t="s">
        <v>65</v>
      </c>
      <c r="AC68" s="86" t="s">
        <v>65</v>
      </c>
      <c r="AD68" s="132" t="s">
        <v>66</v>
      </c>
      <c r="AE68" s="100" t="s">
        <v>168</v>
      </c>
      <c r="AF68" s="86" t="s">
        <v>68</v>
      </c>
      <c r="AG68" s="100" t="s">
        <v>763</v>
      </c>
      <c r="AH68" s="132" t="s">
        <v>764</v>
      </c>
      <c r="AI68" s="86" t="s">
        <v>71</v>
      </c>
      <c r="AJ68" s="721" t="s">
        <v>7350</v>
      </c>
      <c r="AK68" s="231"/>
      <c r="AL68" s="231"/>
      <c r="AM68" s="86" t="s">
        <v>7351</v>
      </c>
      <c r="AN68" s="86">
        <v>2025.0</v>
      </c>
      <c r="AO68" s="86"/>
      <c r="AP68" s="85" t="s">
        <v>7352</v>
      </c>
      <c r="AQ68" s="86" t="s">
        <v>76</v>
      </c>
      <c r="AR68" s="47"/>
      <c r="AS68" s="47"/>
    </row>
    <row r="69" ht="14.25" customHeight="1">
      <c r="A69" s="132" t="s">
        <v>681</v>
      </c>
      <c r="B69" s="132" t="s">
        <v>766</v>
      </c>
      <c r="C69" s="716">
        <v>45826.0</v>
      </c>
      <c r="D69" s="85" t="str">
        <f t="shared" si="1"/>
        <v>2409130104 / 4721 - Venta de Verduras</v>
      </c>
      <c r="E69" s="717" t="s">
        <v>767</v>
      </c>
      <c r="F69" s="718">
        <v>45877.0</v>
      </c>
      <c r="G69" s="100" t="s">
        <v>699</v>
      </c>
      <c r="H69" s="719" t="s">
        <v>760</v>
      </c>
      <c r="I69" s="720" t="s">
        <v>99</v>
      </c>
      <c r="J69" s="734">
        <v>5.1820944E7</v>
      </c>
      <c r="K69" s="86" t="s">
        <v>54</v>
      </c>
      <c r="L69" s="132">
        <v>3.223939286E9</v>
      </c>
      <c r="M69" s="132" t="s">
        <v>761</v>
      </c>
      <c r="N69" s="132" t="s">
        <v>762</v>
      </c>
      <c r="O69" s="130" t="s">
        <v>57</v>
      </c>
      <c r="P69" s="130"/>
      <c r="Q69" s="130"/>
      <c r="R69" s="130"/>
      <c r="S69" s="132">
        <v>2.409130104E9</v>
      </c>
      <c r="T69" s="132" t="s">
        <v>180</v>
      </c>
      <c r="U69" s="132" t="s">
        <v>723</v>
      </c>
      <c r="V69" s="100" t="s">
        <v>220</v>
      </c>
      <c r="W69" s="133" t="s">
        <v>57</v>
      </c>
      <c r="X69" s="86" t="s">
        <v>65</v>
      </c>
      <c r="Y69" s="86" t="s">
        <v>64</v>
      </c>
      <c r="Z69" s="85" t="s">
        <v>63</v>
      </c>
      <c r="AA69" s="85" t="s">
        <v>64</v>
      </c>
      <c r="AB69" s="86" t="s">
        <v>65</v>
      </c>
      <c r="AC69" s="86" t="s">
        <v>65</v>
      </c>
      <c r="AD69" s="132" t="s">
        <v>66</v>
      </c>
      <c r="AE69" s="100" t="s">
        <v>168</v>
      </c>
      <c r="AF69" s="86" t="s">
        <v>68</v>
      </c>
      <c r="AG69" s="100" t="s">
        <v>763</v>
      </c>
      <c r="AH69" s="132" t="s">
        <v>764</v>
      </c>
      <c r="AI69" s="86" t="s">
        <v>71</v>
      </c>
      <c r="AJ69" s="721" t="s">
        <v>7350</v>
      </c>
      <c r="AK69" s="231"/>
      <c r="AL69" s="231"/>
      <c r="AM69" s="86" t="s">
        <v>7351</v>
      </c>
      <c r="AN69" s="86">
        <v>2025.0</v>
      </c>
      <c r="AO69" s="86"/>
      <c r="AP69" s="85" t="s">
        <v>7352</v>
      </c>
      <c r="AQ69" s="86" t="s">
        <v>76</v>
      </c>
      <c r="AR69" s="47"/>
      <c r="AS69" s="47"/>
    </row>
    <row r="70" ht="14.25" customHeight="1">
      <c r="A70" s="132" t="s">
        <v>686</v>
      </c>
      <c r="B70" s="132" t="s">
        <v>769</v>
      </c>
      <c r="C70" s="716">
        <v>45826.0</v>
      </c>
      <c r="D70" s="85" t="str">
        <f t="shared" si="1"/>
        <v>2409130061 / 4721 - Venta de Frutas</v>
      </c>
      <c r="E70" s="717" t="s">
        <v>770</v>
      </c>
      <c r="F70" s="718">
        <v>45882.0</v>
      </c>
      <c r="G70" s="100" t="s">
        <v>699</v>
      </c>
      <c r="H70" s="719" t="s">
        <v>771</v>
      </c>
      <c r="I70" s="720" t="s">
        <v>99</v>
      </c>
      <c r="J70" s="734">
        <v>5.2838677E7</v>
      </c>
      <c r="K70" s="86" t="s">
        <v>54</v>
      </c>
      <c r="L70" s="132">
        <v>3.212302605E9</v>
      </c>
      <c r="M70" s="132" t="s">
        <v>772</v>
      </c>
      <c r="N70" s="132" t="s">
        <v>773</v>
      </c>
      <c r="O70" s="130" t="s">
        <v>57</v>
      </c>
      <c r="P70" s="130"/>
      <c r="Q70" s="130"/>
      <c r="R70" s="130"/>
      <c r="S70" s="132">
        <v>2.409130061E9</v>
      </c>
      <c r="T70" s="132" t="s">
        <v>180</v>
      </c>
      <c r="U70" s="132" t="s">
        <v>723</v>
      </c>
      <c r="V70" s="100" t="s">
        <v>371</v>
      </c>
      <c r="W70" s="133" t="s">
        <v>57</v>
      </c>
      <c r="X70" s="100" t="s">
        <v>61</v>
      </c>
      <c r="Y70" s="724" t="s">
        <v>774</v>
      </c>
      <c r="Z70" s="85" t="s">
        <v>63</v>
      </c>
      <c r="AA70" s="85"/>
      <c r="AB70" s="86" t="s">
        <v>65</v>
      </c>
      <c r="AC70" s="86" t="s">
        <v>65</v>
      </c>
      <c r="AD70" s="132" t="s">
        <v>66</v>
      </c>
      <c r="AE70" s="85" t="s">
        <v>64</v>
      </c>
      <c r="AF70" s="86" t="s">
        <v>68</v>
      </c>
      <c r="AG70" s="100" t="s">
        <v>725</v>
      </c>
      <c r="AH70" s="132" t="s">
        <v>726</v>
      </c>
      <c r="AI70" s="86" t="s">
        <v>71</v>
      </c>
      <c r="AJ70" s="721" t="s">
        <v>7350</v>
      </c>
      <c r="AK70" s="231"/>
      <c r="AL70" s="231"/>
      <c r="AM70" s="86" t="s">
        <v>7351</v>
      </c>
      <c r="AN70" s="86">
        <v>2025.0</v>
      </c>
      <c r="AO70" s="86"/>
      <c r="AP70" s="85" t="s">
        <v>7352</v>
      </c>
      <c r="AQ70" s="86" t="s">
        <v>76</v>
      </c>
      <c r="AR70" s="47"/>
      <c r="AS70" s="47"/>
    </row>
    <row r="71" ht="14.25" customHeight="1">
      <c r="A71" s="132" t="s">
        <v>696</v>
      </c>
      <c r="B71" s="132" t="s">
        <v>776</v>
      </c>
      <c r="C71" s="716">
        <v>45826.0</v>
      </c>
      <c r="D71" s="85" t="str">
        <f t="shared" si="1"/>
        <v>2409130060 / 4721 - Venta de Frutas</v>
      </c>
      <c r="E71" s="723" t="s">
        <v>777</v>
      </c>
      <c r="F71" s="718">
        <v>45905.0</v>
      </c>
      <c r="G71" s="100" t="s">
        <v>699</v>
      </c>
      <c r="H71" s="719" t="s">
        <v>771</v>
      </c>
      <c r="I71" s="720" t="s">
        <v>99</v>
      </c>
      <c r="J71" s="734">
        <v>5.2838677E7</v>
      </c>
      <c r="K71" s="86" t="s">
        <v>54</v>
      </c>
      <c r="L71" s="132">
        <v>3.212302605E9</v>
      </c>
      <c r="M71" s="132" t="s">
        <v>772</v>
      </c>
      <c r="N71" s="132" t="s">
        <v>773</v>
      </c>
      <c r="O71" s="130" t="s">
        <v>57</v>
      </c>
      <c r="P71" s="130"/>
      <c r="Q71" s="130"/>
      <c r="R71" s="130"/>
      <c r="S71" s="132">
        <v>2.40913006E9</v>
      </c>
      <c r="T71" s="132" t="s">
        <v>180</v>
      </c>
      <c r="U71" s="132" t="s">
        <v>723</v>
      </c>
      <c r="V71" s="100" t="s">
        <v>371</v>
      </c>
      <c r="W71" s="133" t="s">
        <v>57</v>
      </c>
      <c r="X71" s="100" t="s">
        <v>61</v>
      </c>
      <c r="Y71" s="724" t="s">
        <v>774</v>
      </c>
      <c r="Z71" s="85" t="s">
        <v>63</v>
      </c>
      <c r="AA71" s="85"/>
      <c r="AB71" s="86" t="s">
        <v>65</v>
      </c>
      <c r="AC71" s="86" t="s">
        <v>65</v>
      </c>
      <c r="AD71" s="132" t="s">
        <v>66</v>
      </c>
      <c r="AE71" s="85" t="s">
        <v>64</v>
      </c>
      <c r="AF71" s="86" t="s">
        <v>68</v>
      </c>
      <c r="AG71" s="100" t="s">
        <v>725</v>
      </c>
      <c r="AH71" s="132" t="s">
        <v>726</v>
      </c>
      <c r="AI71" s="86" t="s">
        <v>71</v>
      </c>
      <c r="AJ71" s="721" t="s">
        <v>7350</v>
      </c>
      <c r="AK71" s="231"/>
      <c r="AL71" s="231"/>
      <c r="AM71" s="86" t="s">
        <v>7351</v>
      </c>
      <c r="AN71" s="86">
        <v>2025.0</v>
      </c>
      <c r="AO71" s="86"/>
      <c r="AP71" s="85" t="s">
        <v>7352</v>
      </c>
      <c r="AQ71" s="86" t="s">
        <v>76</v>
      </c>
      <c r="AR71" s="47"/>
      <c r="AS71" s="47"/>
    </row>
    <row r="72" ht="14.25" customHeight="1">
      <c r="A72" s="132" t="s">
        <v>711</v>
      </c>
      <c r="B72" s="132" t="s">
        <v>1268</v>
      </c>
      <c r="C72" s="716">
        <v>45826.0</v>
      </c>
      <c r="D72" s="85" t="str">
        <f t="shared" si="1"/>
        <v>2406130178 / 4759 - Venta de Flores</v>
      </c>
      <c r="E72" s="717" t="s">
        <v>1269</v>
      </c>
      <c r="F72" s="718">
        <v>45894.0</v>
      </c>
      <c r="G72" s="100" t="s">
        <v>1239</v>
      </c>
      <c r="H72" s="719" t="s">
        <v>1270</v>
      </c>
      <c r="I72" s="720" t="s">
        <v>99</v>
      </c>
      <c r="J72" s="734">
        <v>2.3994583E7</v>
      </c>
      <c r="K72" s="132" t="s">
        <v>1271</v>
      </c>
      <c r="L72" s="132">
        <v>3.105888013E9</v>
      </c>
      <c r="M72" s="132" t="s">
        <v>1272</v>
      </c>
      <c r="N72" s="132" t="s">
        <v>1273</v>
      </c>
      <c r="O72" s="130" t="s">
        <v>57</v>
      </c>
      <c r="P72" s="130"/>
      <c r="Q72" s="130"/>
      <c r="R72" s="130"/>
      <c r="S72" s="132">
        <v>2.406130178E9</v>
      </c>
      <c r="T72" s="132" t="s">
        <v>180</v>
      </c>
      <c r="U72" s="132" t="s">
        <v>296</v>
      </c>
      <c r="V72" s="100" t="s">
        <v>1274</v>
      </c>
      <c r="W72" s="133" t="s">
        <v>57</v>
      </c>
      <c r="X72" s="86" t="s">
        <v>65</v>
      </c>
      <c r="Y72" s="86" t="s">
        <v>64</v>
      </c>
      <c r="Z72" s="85" t="s">
        <v>63</v>
      </c>
      <c r="AA72" s="85" t="s">
        <v>64</v>
      </c>
      <c r="AB72" s="86" t="s">
        <v>65</v>
      </c>
      <c r="AC72" s="86" t="s">
        <v>65</v>
      </c>
      <c r="AD72" s="132" t="s">
        <v>66</v>
      </c>
      <c r="AE72" s="85" t="s">
        <v>168</v>
      </c>
      <c r="AF72" s="86" t="s">
        <v>68</v>
      </c>
      <c r="AG72" s="100" t="s">
        <v>1275</v>
      </c>
      <c r="AH72" s="132" t="s">
        <v>1276</v>
      </c>
      <c r="AI72" s="86" t="s">
        <v>71</v>
      </c>
      <c r="AJ72" s="721" t="s">
        <v>7350</v>
      </c>
      <c r="AK72" s="231"/>
      <c r="AL72" s="231"/>
      <c r="AM72" s="86" t="s">
        <v>7351</v>
      </c>
      <c r="AN72" s="86">
        <v>2025.0</v>
      </c>
      <c r="AO72" s="86"/>
      <c r="AP72" s="85" t="s">
        <v>7352</v>
      </c>
      <c r="AQ72" s="86" t="s">
        <v>76</v>
      </c>
      <c r="AR72" s="47"/>
      <c r="AS72" s="47"/>
    </row>
    <row r="73" ht="14.25" customHeight="1">
      <c r="A73" s="132" t="s">
        <v>717</v>
      </c>
      <c r="B73" s="132" t="s">
        <v>1415</v>
      </c>
      <c r="C73" s="716">
        <v>45826.0</v>
      </c>
      <c r="D73" s="85" t="str">
        <f t="shared" si="1"/>
        <v>2416130155 / 5619 - Frutería</v>
      </c>
      <c r="E73" s="86" t="s">
        <v>1416</v>
      </c>
      <c r="F73" s="718">
        <v>45897.0</v>
      </c>
      <c r="G73" s="85" t="s">
        <v>1405</v>
      </c>
      <c r="H73" s="719" t="s">
        <v>1417</v>
      </c>
      <c r="I73" s="720" t="s">
        <v>99</v>
      </c>
      <c r="J73" s="734">
        <v>4.1790837E7</v>
      </c>
      <c r="K73" s="86" t="s">
        <v>54</v>
      </c>
      <c r="L73" s="132">
        <v>3.165323301E9</v>
      </c>
      <c r="M73" s="132" t="s">
        <v>1418</v>
      </c>
      <c r="N73" s="132" t="s">
        <v>1419</v>
      </c>
      <c r="O73" s="130" t="s">
        <v>57</v>
      </c>
      <c r="P73" s="130"/>
      <c r="Q73" s="130"/>
      <c r="R73" s="130"/>
      <c r="S73" s="132">
        <v>2.416130155E9</v>
      </c>
      <c r="T73" s="132" t="s">
        <v>180</v>
      </c>
      <c r="U73" s="132" t="s">
        <v>307</v>
      </c>
      <c r="V73" s="100" t="s">
        <v>243</v>
      </c>
      <c r="W73" s="133" t="s">
        <v>57</v>
      </c>
      <c r="X73" s="86" t="s">
        <v>65</v>
      </c>
      <c r="Y73" s="86" t="s">
        <v>64</v>
      </c>
      <c r="Z73" s="85" t="s">
        <v>63</v>
      </c>
      <c r="AA73" s="85" t="s">
        <v>64</v>
      </c>
      <c r="AB73" s="86" t="s">
        <v>65</v>
      </c>
      <c r="AC73" s="86" t="s">
        <v>65</v>
      </c>
      <c r="AD73" s="132" t="s">
        <v>66</v>
      </c>
      <c r="AE73" s="85" t="s">
        <v>168</v>
      </c>
      <c r="AF73" s="86" t="s">
        <v>68</v>
      </c>
      <c r="AG73" s="100" t="s">
        <v>1420</v>
      </c>
      <c r="AH73" s="132" t="s">
        <v>1421</v>
      </c>
      <c r="AI73" s="86" t="s">
        <v>71</v>
      </c>
      <c r="AJ73" s="721" t="s">
        <v>7350</v>
      </c>
      <c r="AK73" s="231"/>
      <c r="AL73" s="231"/>
      <c r="AM73" s="86" t="s">
        <v>7351</v>
      </c>
      <c r="AN73" s="86">
        <v>2025.0</v>
      </c>
      <c r="AO73" s="86"/>
      <c r="AP73" s="85" t="s">
        <v>7352</v>
      </c>
      <c r="AQ73" s="86" t="s">
        <v>76</v>
      </c>
      <c r="AR73" s="47"/>
      <c r="AS73" s="47"/>
    </row>
    <row r="74" ht="14.25" customHeight="1">
      <c r="A74" s="132" t="s">
        <v>727</v>
      </c>
      <c r="B74" s="132" t="s">
        <v>6266</v>
      </c>
      <c r="C74" s="716">
        <v>45826.0</v>
      </c>
      <c r="D74" s="100" t="str">
        <f t="shared" si="1"/>
        <v>2412120048 / 4723 - Venta de Carnes</v>
      </c>
      <c r="E74" s="132" t="s">
        <v>6267</v>
      </c>
      <c r="F74" s="749">
        <v>45904.0</v>
      </c>
      <c r="G74" s="100" t="s">
        <v>1340</v>
      </c>
      <c r="H74" s="746" t="s">
        <v>6268</v>
      </c>
      <c r="I74" s="734" t="s">
        <v>99</v>
      </c>
      <c r="J74" s="734">
        <v>3.542038E7</v>
      </c>
      <c r="K74" s="132" t="s">
        <v>6269</v>
      </c>
      <c r="L74" s="132">
        <v>3.144180119E9</v>
      </c>
      <c r="M74" s="132" t="s">
        <v>6270</v>
      </c>
      <c r="N74" s="132" t="s">
        <v>6271</v>
      </c>
      <c r="O74" s="738"/>
      <c r="P74" s="130" t="s">
        <v>57</v>
      </c>
      <c r="Q74" s="738"/>
      <c r="R74" s="738"/>
      <c r="S74" s="132">
        <v>2.412120048E9</v>
      </c>
      <c r="T74" s="132" t="s">
        <v>180</v>
      </c>
      <c r="U74" s="132" t="s">
        <v>6272</v>
      </c>
      <c r="V74" s="100" t="s">
        <v>166</v>
      </c>
      <c r="W74" s="131" t="s">
        <v>57</v>
      </c>
      <c r="X74" s="100" t="s">
        <v>61</v>
      </c>
      <c r="Y74" s="100"/>
      <c r="Z74" s="100" t="s">
        <v>63</v>
      </c>
      <c r="AA74" s="100"/>
      <c r="AB74" s="132" t="s">
        <v>65</v>
      </c>
      <c r="AC74" s="132" t="s">
        <v>65</v>
      </c>
      <c r="AD74" s="132" t="s">
        <v>66</v>
      </c>
      <c r="AE74" s="100" t="s">
        <v>64</v>
      </c>
      <c r="AF74" s="132" t="s">
        <v>68</v>
      </c>
      <c r="AG74" s="100" t="s">
        <v>6274</v>
      </c>
      <c r="AH74" s="132" t="s">
        <v>6275</v>
      </c>
      <c r="AI74" s="132" t="s">
        <v>71</v>
      </c>
      <c r="AJ74" s="735" t="s">
        <v>7350</v>
      </c>
      <c r="AK74" s="231"/>
      <c r="AL74" s="231"/>
      <c r="AM74" s="132" t="s">
        <v>7351</v>
      </c>
      <c r="AN74" s="132">
        <v>2025.0</v>
      </c>
      <c r="AO74" s="132"/>
      <c r="AP74" s="100" t="s">
        <v>6321</v>
      </c>
      <c r="AQ74" s="132" t="s">
        <v>76</v>
      </c>
      <c r="AR74" s="60"/>
      <c r="AS74" s="60"/>
    </row>
    <row r="75" ht="14.25" customHeight="1">
      <c r="A75" s="132" t="s">
        <v>739</v>
      </c>
      <c r="B75" s="132" t="s">
        <v>1831</v>
      </c>
      <c r="C75" s="716">
        <v>45804.0</v>
      </c>
      <c r="D75" s="85" t="str">
        <f t="shared" si="1"/>
        <v>2417120002 / 4759 - Venta de Artesanías </v>
      </c>
      <c r="E75" s="86" t="s">
        <v>1832</v>
      </c>
      <c r="F75" s="750">
        <v>45833.0</v>
      </c>
      <c r="G75" s="100" t="s">
        <v>1800</v>
      </c>
      <c r="H75" s="719" t="s">
        <v>1833</v>
      </c>
      <c r="I75" s="720" t="s">
        <v>99</v>
      </c>
      <c r="J75" s="734">
        <v>5.1867991E7</v>
      </c>
      <c r="K75" s="86" t="s">
        <v>54</v>
      </c>
      <c r="L75" s="132">
        <v>3.02206962E9</v>
      </c>
      <c r="M75" s="132" t="s">
        <v>1834</v>
      </c>
      <c r="N75" s="132" t="s">
        <v>1835</v>
      </c>
      <c r="O75" s="130"/>
      <c r="P75" s="130" t="s">
        <v>57</v>
      </c>
      <c r="Q75" s="738"/>
      <c r="R75" s="738"/>
      <c r="S75" s="132">
        <v>2.417120002E9</v>
      </c>
      <c r="T75" s="132" t="s">
        <v>180</v>
      </c>
      <c r="U75" s="132" t="s">
        <v>1836</v>
      </c>
      <c r="V75" s="100" t="s">
        <v>1837</v>
      </c>
      <c r="W75" s="133" t="s">
        <v>57</v>
      </c>
      <c r="X75" s="100" t="s">
        <v>61</v>
      </c>
      <c r="Y75" s="100"/>
      <c r="Z75" s="85" t="s">
        <v>63</v>
      </c>
      <c r="AA75" s="85"/>
      <c r="AB75" s="86" t="s">
        <v>65</v>
      </c>
      <c r="AC75" s="86" t="s">
        <v>65</v>
      </c>
      <c r="AD75" s="132" t="s">
        <v>66</v>
      </c>
      <c r="AE75" s="85" t="s">
        <v>64</v>
      </c>
      <c r="AF75" s="132" t="s">
        <v>68</v>
      </c>
      <c r="AG75" s="100" t="s">
        <v>1839</v>
      </c>
      <c r="AH75" s="132" t="s">
        <v>1840</v>
      </c>
      <c r="AI75" s="86" t="s">
        <v>71</v>
      </c>
      <c r="AJ75" s="721" t="s">
        <v>7350</v>
      </c>
      <c r="AK75" s="231"/>
      <c r="AL75" s="231"/>
      <c r="AM75" s="86" t="s">
        <v>7351</v>
      </c>
      <c r="AN75" s="86">
        <v>2025.0</v>
      </c>
      <c r="AO75" s="86"/>
      <c r="AP75" s="85" t="s">
        <v>7352</v>
      </c>
      <c r="AQ75" s="86" t="s">
        <v>76</v>
      </c>
      <c r="AR75" s="60"/>
      <c r="AS75" s="60"/>
    </row>
    <row r="76" ht="14.25" customHeight="1">
      <c r="A76" s="132" t="s">
        <v>750</v>
      </c>
      <c r="B76" s="132" t="s">
        <v>1889</v>
      </c>
      <c r="C76" s="716">
        <v>45827.0</v>
      </c>
      <c r="D76" s="85" t="str">
        <f t="shared" si="1"/>
        <v>2414130582 / 4721 - Venta de Frutas</v>
      </c>
      <c r="E76" s="86" t="s">
        <v>1890</v>
      </c>
      <c r="F76" s="750">
        <v>45898.0</v>
      </c>
      <c r="G76" s="100" t="s">
        <v>1877</v>
      </c>
      <c r="H76" s="719" t="s">
        <v>1891</v>
      </c>
      <c r="I76" s="85" t="s">
        <v>1892</v>
      </c>
      <c r="J76" s="734">
        <v>5363440.0</v>
      </c>
      <c r="K76" s="86" t="s">
        <v>54</v>
      </c>
      <c r="L76" s="132">
        <v>3.212403091E9</v>
      </c>
      <c r="M76" s="132" t="s">
        <v>1893</v>
      </c>
      <c r="N76" s="132" t="s">
        <v>1894</v>
      </c>
      <c r="O76" s="130" t="s">
        <v>57</v>
      </c>
      <c r="P76" s="130"/>
      <c r="Q76" s="130"/>
      <c r="R76" s="130"/>
      <c r="S76" s="132">
        <v>2.414130582E9</v>
      </c>
      <c r="T76" s="132" t="s">
        <v>180</v>
      </c>
      <c r="U76" s="132" t="s">
        <v>1895</v>
      </c>
      <c r="V76" s="100" t="s">
        <v>371</v>
      </c>
      <c r="W76" s="133" t="s">
        <v>57</v>
      </c>
      <c r="X76" s="86" t="s">
        <v>65</v>
      </c>
      <c r="Y76" s="86" t="s">
        <v>64</v>
      </c>
      <c r="Z76" s="85" t="s">
        <v>63</v>
      </c>
      <c r="AA76" s="85" t="s">
        <v>64</v>
      </c>
      <c r="AB76" s="86" t="s">
        <v>65</v>
      </c>
      <c r="AC76" s="86" t="s">
        <v>65</v>
      </c>
      <c r="AD76" s="132" t="s">
        <v>66</v>
      </c>
      <c r="AE76" s="85" t="s">
        <v>64</v>
      </c>
      <c r="AF76" s="132" t="s">
        <v>68</v>
      </c>
      <c r="AG76" s="100" t="s">
        <v>1896</v>
      </c>
      <c r="AH76" s="132" t="s">
        <v>1897</v>
      </c>
      <c r="AI76" s="86" t="s">
        <v>71</v>
      </c>
      <c r="AJ76" s="721" t="s">
        <v>7350</v>
      </c>
      <c r="AK76" s="231"/>
      <c r="AL76" s="231"/>
      <c r="AM76" s="86" t="s">
        <v>7351</v>
      </c>
      <c r="AN76" s="86">
        <v>2025.0</v>
      </c>
      <c r="AO76" s="86"/>
      <c r="AP76" s="85" t="s">
        <v>7352</v>
      </c>
      <c r="AQ76" s="86" t="s">
        <v>76</v>
      </c>
      <c r="AR76" s="60"/>
      <c r="AS76" s="60"/>
    </row>
    <row r="77" ht="14.25" customHeight="1">
      <c r="A77" s="132" t="s">
        <v>757</v>
      </c>
      <c r="B77" s="132" t="s">
        <v>1423</v>
      </c>
      <c r="C77" s="716">
        <v>45841.0</v>
      </c>
      <c r="D77" s="85" t="str">
        <f t="shared" si="1"/>
        <v>2416130164 / 4723 - Pescadería</v>
      </c>
      <c r="E77" s="86" t="s">
        <v>1424</v>
      </c>
      <c r="F77" s="750">
        <v>45898.0</v>
      </c>
      <c r="G77" s="85" t="s">
        <v>1405</v>
      </c>
      <c r="H77" s="719" t="s">
        <v>1425</v>
      </c>
      <c r="I77" s="720" t="s">
        <v>99</v>
      </c>
      <c r="J77" s="734">
        <v>7.9333046E7</v>
      </c>
      <c r="K77" s="86" t="s">
        <v>54</v>
      </c>
      <c r="L77" s="132">
        <v>3.209899481E9</v>
      </c>
      <c r="M77" s="132" t="s">
        <v>1426</v>
      </c>
      <c r="N77" s="132" t="s">
        <v>1427</v>
      </c>
      <c r="O77" s="130" t="s">
        <v>57</v>
      </c>
      <c r="P77" s="130"/>
      <c r="Q77" s="130"/>
      <c r="R77" s="130"/>
      <c r="S77" s="132">
        <v>2.416130164E9</v>
      </c>
      <c r="T77" s="132" t="s">
        <v>180</v>
      </c>
      <c r="U77" s="132" t="s">
        <v>307</v>
      </c>
      <c r="V77" s="100" t="s">
        <v>1428</v>
      </c>
      <c r="W77" s="133" t="s">
        <v>57</v>
      </c>
      <c r="X77" s="86" t="s">
        <v>65</v>
      </c>
      <c r="Y77" s="86" t="s">
        <v>64</v>
      </c>
      <c r="Z77" s="85" t="s">
        <v>63</v>
      </c>
      <c r="AA77" s="85" t="s">
        <v>64</v>
      </c>
      <c r="AB77" s="86" t="s">
        <v>65</v>
      </c>
      <c r="AC77" s="86" t="s">
        <v>65</v>
      </c>
      <c r="AD77" s="132" t="s">
        <v>66</v>
      </c>
      <c r="AE77" s="100" t="s">
        <v>168</v>
      </c>
      <c r="AF77" s="132" t="s">
        <v>68</v>
      </c>
      <c r="AG77" s="100" t="s">
        <v>1430</v>
      </c>
      <c r="AH77" s="132" t="s">
        <v>1431</v>
      </c>
      <c r="AI77" s="86" t="s">
        <v>71</v>
      </c>
      <c r="AJ77" s="721" t="s">
        <v>7350</v>
      </c>
      <c r="AK77" s="231"/>
      <c r="AL77" s="231"/>
      <c r="AM77" s="86" t="s">
        <v>7351</v>
      </c>
      <c r="AN77" s="86">
        <v>2025.0</v>
      </c>
      <c r="AO77" s="86"/>
      <c r="AP77" s="85" t="s">
        <v>7352</v>
      </c>
      <c r="AQ77" s="86" t="s">
        <v>76</v>
      </c>
      <c r="AR77" s="60"/>
      <c r="AS77" s="60"/>
    </row>
    <row r="78" ht="14.25" customHeight="1">
      <c r="A78" s="132" t="s">
        <v>765</v>
      </c>
      <c r="B78" s="132" t="s">
        <v>6276</v>
      </c>
      <c r="C78" s="716">
        <v>45839.0</v>
      </c>
      <c r="D78" s="85" t="str">
        <f t="shared" si="1"/>
        <v>2402150051 / 5613 - Cafetería</v>
      </c>
      <c r="E78" s="86" t="s">
        <v>6277</v>
      </c>
      <c r="F78" s="750">
        <v>45898.0</v>
      </c>
      <c r="G78" s="85" t="s">
        <v>3327</v>
      </c>
      <c r="H78" s="719" t="s">
        <v>6278</v>
      </c>
      <c r="I78" s="720" t="s">
        <v>99</v>
      </c>
      <c r="J78" s="734">
        <v>4.1680597E7</v>
      </c>
      <c r="K78" s="86" t="s">
        <v>54</v>
      </c>
      <c r="L78" s="132">
        <v>3.162272428E9</v>
      </c>
      <c r="M78" s="132" t="s">
        <v>6279</v>
      </c>
      <c r="N78" s="132" t="s">
        <v>6280</v>
      </c>
      <c r="O78" s="130"/>
      <c r="P78" s="130" t="s">
        <v>57</v>
      </c>
      <c r="Q78" s="130"/>
      <c r="R78" s="130"/>
      <c r="S78" s="132">
        <v>2.402150051E9</v>
      </c>
      <c r="T78" s="132" t="s">
        <v>180</v>
      </c>
      <c r="U78" s="132" t="s">
        <v>266</v>
      </c>
      <c r="V78" s="100" t="s">
        <v>601</v>
      </c>
      <c r="W78" s="133" t="s">
        <v>57</v>
      </c>
      <c r="X78" s="86" t="s">
        <v>65</v>
      </c>
      <c r="Y78" s="86" t="s">
        <v>64</v>
      </c>
      <c r="Z78" s="85" t="s">
        <v>63</v>
      </c>
      <c r="AA78" s="85" t="s">
        <v>64</v>
      </c>
      <c r="AB78" s="86" t="s">
        <v>65</v>
      </c>
      <c r="AC78" s="86" t="s">
        <v>65</v>
      </c>
      <c r="AD78" s="132" t="s">
        <v>66</v>
      </c>
      <c r="AE78" s="100" t="s">
        <v>168</v>
      </c>
      <c r="AF78" s="132" t="s">
        <v>68</v>
      </c>
      <c r="AG78" s="100" t="s">
        <v>6281</v>
      </c>
      <c r="AH78" s="132" t="s">
        <v>6282</v>
      </c>
      <c r="AI78" s="86" t="s">
        <v>71</v>
      </c>
      <c r="AJ78" s="721" t="s">
        <v>7350</v>
      </c>
      <c r="AK78" s="231"/>
      <c r="AL78" s="231"/>
      <c r="AM78" s="86" t="s">
        <v>7351</v>
      </c>
      <c r="AN78" s="86">
        <v>2025.0</v>
      </c>
      <c r="AO78" s="86"/>
      <c r="AP78" s="85" t="s">
        <v>6321</v>
      </c>
      <c r="AQ78" s="86" t="s">
        <v>76</v>
      </c>
      <c r="AR78" s="60"/>
      <c r="AS78" s="60"/>
    </row>
    <row r="79" ht="14.25" customHeight="1">
      <c r="A79" s="132" t="s">
        <v>768</v>
      </c>
      <c r="B79" s="132" t="s">
        <v>6283</v>
      </c>
      <c r="C79" s="716">
        <v>45824.0</v>
      </c>
      <c r="D79" s="85" t="str">
        <f t="shared" si="1"/>
        <v>2407120332 / 9609 - Servicio de Baños</v>
      </c>
      <c r="E79" s="86" t="s">
        <v>6284</v>
      </c>
      <c r="F79" s="750">
        <v>45898.0</v>
      </c>
      <c r="G79" s="100" t="s">
        <v>1384</v>
      </c>
      <c r="H79" s="719" t="s">
        <v>6285</v>
      </c>
      <c r="I79" s="720" t="s">
        <v>99</v>
      </c>
      <c r="J79" s="734">
        <v>3.9787981E7</v>
      </c>
      <c r="K79" s="86" t="s">
        <v>54</v>
      </c>
      <c r="L79" s="132">
        <v>3.124975835E9</v>
      </c>
      <c r="M79" s="132" t="s">
        <v>6286</v>
      </c>
      <c r="N79" s="132" t="s">
        <v>6287</v>
      </c>
      <c r="O79" s="130"/>
      <c r="P79" s="130" t="s">
        <v>57</v>
      </c>
      <c r="Q79" s="130"/>
      <c r="R79" s="130"/>
      <c r="S79" s="132">
        <v>2.407120332E9</v>
      </c>
      <c r="T79" s="132" t="s">
        <v>180</v>
      </c>
      <c r="U79" s="132" t="s">
        <v>6288</v>
      </c>
      <c r="V79" s="100" t="s">
        <v>1917</v>
      </c>
      <c r="W79" s="133" t="s">
        <v>57</v>
      </c>
      <c r="X79" s="86" t="s">
        <v>65</v>
      </c>
      <c r="Y79" s="86" t="s">
        <v>64</v>
      </c>
      <c r="Z79" s="85" t="s">
        <v>63</v>
      </c>
      <c r="AA79" s="85" t="s">
        <v>64</v>
      </c>
      <c r="AB79" s="86" t="s">
        <v>65</v>
      </c>
      <c r="AC79" s="86" t="s">
        <v>65</v>
      </c>
      <c r="AD79" s="132" t="s">
        <v>66</v>
      </c>
      <c r="AE79" s="85" t="s">
        <v>64</v>
      </c>
      <c r="AF79" s="132" t="s">
        <v>68</v>
      </c>
      <c r="AG79" s="100" t="s">
        <v>6289</v>
      </c>
      <c r="AH79" s="132" t="s">
        <v>6290</v>
      </c>
      <c r="AI79" s="86" t="s">
        <v>71</v>
      </c>
      <c r="AJ79" s="721" t="s">
        <v>7350</v>
      </c>
      <c r="AK79" s="231"/>
      <c r="AL79" s="231"/>
      <c r="AM79" s="86" t="s">
        <v>7351</v>
      </c>
      <c r="AN79" s="86">
        <v>2025.0</v>
      </c>
      <c r="AO79" s="132"/>
      <c r="AP79" s="85" t="s">
        <v>6321</v>
      </c>
      <c r="AQ79" s="86" t="s">
        <v>76</v>
      </c>
      <c r="AR79" s="60"/>
      <c r="AS79" s="60"/>
    </row>
    <row r="80" ht="14.25" customHeight="1">
      <c r="A80" s="132" t="s">
        <v>775</v>
      </c>
      <c r="B80" s="132" t="s">
        <v>1214</v>
      </c>
      <c r="C80" s="716">
        <v>45890.0</v>
      </c>
      <c r="D80" s="85" t="str">
        <f t="shared" si="1"/>
        <v>2415120192 / 6399- Otras actividades de servicios de
información</v>
      </c>
      <c r="E80" s="86" t="s">
        <v>1215</v>
      </c>
      <c r="F80" s="750">
        <v>45898.0</v>
      </c>
      <c r="G80" s="100" t="s">
        <v>1216</v>
      </c>
      <c r="H80" s="719" t="s">
        <v>1217</v>
      </c>
      <c r="I80" s="720" t="s">
        <v>99</v>
      </c>
      <c r="J80" s="734">
        <v>5.2279049E7</v>
      </c>
      <c r="K80" s="86" t="s">
        <v>54</v>
      </c>
      <c r="L80" s="132">
        <v>3.103003595E9</v>
      </c>
      <c r="M80" s="132" t="s">
        <v>1218</v>
      </c>
      <c r="N80" s="132" t="s">
        <v>1219</v>
      </c>
      <c r="O80" s="130"/>
      <c r="P80" s="130" t="s">
        <v>57</v>
      </c>
      <c r="Q80" s="130"/>
      <c r="R80" s="130"/>
      <c r="S80" s="132">
        <v>2.415120192E9</v>
      </c>
      <c r="T80" s="132" t="s">
        <v>180</v>
      </c>
      <c r="U80" s="132" t="s">
        <v>1220</v>
      </c>
      <c r="V80" s="100" t="s">
        <v>1221</v>
      </c>
      <c r="W80" s="133" t="s">
        <v>57</v>
      </c>
      <c r="X80" s="86" t="s">
        <v>65</v>
      </c>
      <c r="Y80" s="86" t="s">
        <v>64</v>
      </c>
      <c r="Z80" s="85" t="s">
        <v>63</v>
      </c>
      <c r="AA80" s="85" t="s">
        <v>64</v>
      </c>
      <c r="AB80" s="86" t="s">
        <v>65</v>
      </c>
      <c r="AC80" s="86" t="s">
        <v>65</v>
      </c>
      <c r="AD80" s="132" t="s">
        <v>66</v>
      </c>
      <c r="AE80" s="85" t="s">
        <v>64</v>
      </c>
      <c r="AF80" s="132" t="s">
        <v>68</v>
      </c>
      <c r="AG80" s="100" t="s">
        <v>1222</v>
      </c>
      <c r="AH80" s="132" t="s">
        <v>1223</v>
      </c>
      <c r="AI80" s="86" t="s">
        <v>71</v>
      </c>
      <c r="AJ80" s="721" t="s">
        <v>7350</v>
      </c>
      <c r="AK80" s="231"/>
      <c r="AL80" s="231"/>
      <c r="AM80" s="86" t="s">
        <v>7351</v>
      </c>
      <c r="AN80" s="86">
        <v>2025.0</v>
      </c>
      <c r="AO80" s="86"/>
      <c r="AP80" s="85" t="s">
        <v>7352</v>
      </c>
      <c r="AQ80" s="86" t="s">
        <v>76</v>
      </c>
      <c r="AR80" s="60"/>
      <c r="AS80" s="60"/>
    </row>
    <row r="81" ht="14.25" customHeight="1">
      <c r="A81" s="132" t="s">
        <v>778</v>
      </c>
      <c r="B81" s="132" t="s">
        <v>1433</v>
      </c>
      <c r="C81" s="716">
        <v>45848.0</v>
      </c>
      <c r="D81" s="85" t="str">
        <f t="shared" si="1"/>
        <v>2416130162 / 4723 - Venta de pescados y mariscos</v>
      </c>
      <c r="E81" s="86" t="s">
        <v>1434</v>
      </c>
      <c r="F81" s="750">
        <v>45905.0</v>
      </c>
      <c r="G81" s="85" t="s">
        <v>1405</v>
      </c>
      <c r="H81" s="719" t="s">
        <v>1435</v>
      </c>
      <c r="I81" s="720" t="s">
        <v>99</v>
      </c>
      <c r="J81" s="734">
        <v>3.7625322E7</v>
      </c>
      <c r="K81" s="132" t="s">
        <v>1436</v>
      </c>
      <c r="L81" s="132">
        <v>3.214579991E9</v>
      </c>
      <c r="M81" s="132" t="s">
        <v>1437</v>
      </c>
      <c r="N81" s="132" t="s">
        <v>1438</v>
      </c>
      <c r="O81" s="130" t="s">
        <v>57</v>
      </c>
      <c r="P81" s="130"/>
      <c r="Q81" s="130"/>
      <c r="R81" s="130"/>
      <c r="S81" s="132">
        <v>2.416130162E9</v>
      </c>
      <c r="T81" s="132" t="s">
        <v>180</v>
      </c>
      <c r="U81" s="132" t="s">
        <v>1439</v>
      </c>
      <c r="V81" s="100" t="s">
        <v>1440</v>
      </c>
      <c r="W81" s="133" t="s">
        <v>57</v>
      </c>
      <c r="X81" s="86" t="s">
        <v>65</v>
      </c>
      <c r="Y81" s="86" t="s">
        <v>64</v>
      </c>
      <c r="Z81" s="85" t="s">
        <v>63</v>
      </c>
      <c r="AA81" s="85" t="s">
        <v>64</v>
      </c>
      <c r="AB81" s="86" t="s">
        <v>65</v>
      </c>
      <c r="AC81" s="86" t="s">
        <v>65</v>
      </c>
      <c r="AD81" s="132" t="s">
        <v>66</v>
      </c>
      <c r="AE81" s="85" t="s">
        <v>64</v>
      </c>
      <c r="AF81" s="132" t="s">
        <v>68</v>
      </c>
      <c r="AG81" s="100" t="s">
        <v>1442</v>
      </c>
      <c r="AH81" s="132" t="s">
        <v>1443</v>
      </c>
      <c r="AI81" s="86" t="s">
        <v>71</v>
      </c>
      <c r="AJ81" s="721" t="s">
        <v>7350</v>
      </c>
      <c r="AK81" s="231"/>
      <c r="AL81" s="231"/>
      <c r="AM81" s="86" t="s">
        <v>7351</v>
      </c>
      <c r="AN81" s="86">
        <v>2025.0</v>
      </c>
      <c r="AO81" s="86"/>
      <c r="AP81" s="85" t="s">
        <v>7352</v>
      </c>
      <c r="AQ81" s="86" t="s">
        <v>76</v>
      </c>
      <c r="AR81" s="60"/>
      <c r="AS81" s="60"/>
    </row>
    <row r="82" ht="14.25" customHeight="1">
      <c r="A82" s="132" t="s">
        <v>787</v>
      </c>
      <c r="B82" s="132" t="s">
        <v>1445</v>
      </c>
      <c r="C82" s="716">
        <v>45826.0</v>
      </c>
      <c r="D82" s="85" t="str">
        <f t="shared" si="1"/>
        <v>2416130163 / 5613 - Cafetería</v>
      </c>
      <c r="E82" s="86" t="s">
        <v>1446</v>
      </c>
      <c r="F82" s="750">
        <v>45898.0</v>
      </c>
      <c r="G82" s="85" t="s">
        <v>1405</v>
      </c>
      <c r="H82" s="719" t="s">
        <v>1447</v>
      </c>
      <c r="I82" s="720" t="s">
        <v>99</v>
      </c>
      <c r="J82" s="734">
        <v>5.2838721E7</v>
      </c>
      <c r="K82" s="86" t="s">
        <v>54</v>
      </c>
      <c r="L82" s="132">
        <v>3.114885052E9</v>
      </c>
      <c r="M82" s="132" t="s">
        <v>1448</v>
      </c>
      <c r="N82" s="132" t="s">
        <v>1449</v>
      </c>
      <c r="O82" s="130" t="s">
        <v>57</v>
      </c>
      <c r="P82" s="130"/>
      <c r="Q82" s="130"/>
      <c r="R82" s="130"/>
      <c r="S82" s="132">
        <v>2.416130163E9</v>
      </c>
      <c r="T82" s="132" t="s">
        <v>180</v>
      </c>
      <c r="U82" s="132" t="s">
        <v>196</v>
      </c>
      <c r="V82" s="100" t="s">
        <v>601</v>
      </c>
      <c r="W82" s="133" t="s">
        <v>57</v>
      </c>
      <c r="X82" s="85" t="s">
        <v>61</v>
      </c>
      <c r="Y82" s="724" t="s">
        <v>1450</v>
      </c>
      <c r="Z82" s="86" t="s">
        <v>154</v>
      </c>
      <c r="AA82" s="724">
        <v>6.0770388E7</v>
      </c>
      <c r="AB82" s="86" t="s">
        <v>65</v>
      </c>
      <c r="AC82" s="86" t="s">
        <v>65</v>
      </c>
      <c r="AD82" s="132" t="s">
        <v>66</v>
      </c>
      <c r="AE82" s="85" t="s">
        <v>64</v>
      </c>
      <c r="AF82" s="132" t="s">
        <v>68</v>
      </c>
      <c r="AG82" s="100" t="s">
        <v>1451</v>
      </c>
      <c r="AH82" s="132" t="s">
        <v>1452</v>
      </c>
      <c r="AI82" s="86" t="s">
        <v>71</v>
      </c>
      <c r="AJ82" s="721" t="s">
        <v>7350</v>
      </c>
      <c r="AK82" s="231"/>
      <c r="AL82" s="231"/>
      <c r="AM82" s="86" t="s">
        <v>7351</v>
      </c>
      <c r="AN82" s="86">
        <v>2025.0</v>
      </c>
      <c r="AO82" s="86"/>
      <c r="AP82" s="85" t="s">
        <v>7352</v>
      </c>
      <c r="AQ82" s="86" t="s">
        <v>76</v>
      </c>
      <c r="AR82" s="60"/>
      <c r="AS82" s="60"/>
    </row>
    <row r="83" ht="14.25" customHeight="1">
      <c r="A83" s="132" t="s">
        <v>795</v>
      </c>
      <c r="B83" s="132" t="s">
        <v>1686</v>
      </c>
      <c r="C83" s="716">
        <v>45832.0</v>
      </c>
      <c r="D83" s="85" t="str">
        <f t="shared" si="1"/>
        <v>2415130097 / 4721 - Venta de Verduras y Frutas</v>
      </c>
      <c r="E83" s="86" t="s">
        <v>1687</v>
      </c>
      <c r="F83" s="750">
        <v>45898.0</v>
      </c>
      <c r="G83" s="100" t="s">
        <v>1216</v>
      </c>
      <c r="H83" s="719" t="s">
        <v>1688</v>
      </c>
      <c r="I83" s="720" t="s">
        <v>99</v>
      </c>
      <c r="J83" s="734">
        <v>458151.0</v>
      </c>
      <c r="K83" s="132" t="s">
        <v>1689</v>
      </c>
      <c r="L83" s="132">
        <v>3.11463739E9</v>
      </c>
      <c r="M83" s="132" t="s">
        <v>1690</v>
      </c>
      <c r="N83" s="132" t="s">
        <v>1691</v>
      </c>
      <c r="O83" s="130" t="s">
        <v>57</v>
      </c>
      <c r="P83" s="130"/>
      <c r="Q83" s="130"/>
      <c r="R83" s="130"/>
      <c r="S83" s="132">
        <v>2.415130097E9</v>
      </c>
      <c r="T83" s="132" t="s">
        <v>180</v>
      </c>
      <c r="U83" s="132" t="s">
        <v>1692</v>
      </c>
      <c r="V83" s="100" t="s">
        <v>332</v>
      </c>
      <c r="W83" s="133" t="s">
        <v>57</v>
      </c>
      <c r="X83" s="86" t="s">
        <v>65</v>
      </c>
      <c r="Y83" s="86" t="s">
        <v>64</v>
      </c>
      <c r="Z83" s="85" t="s">
        <v>63</v>
      </c>
      <c r="AA83" s="85" t="s">
        <v>64</v>
      </c>
      <c r="AB83" s="86" t="s">
        <v>65</v>
      </c>
      <c r="AC83" s="86" t="s">
        <v>65</v>
      </c>
      <c r="AD83" s="132" t="s">
        <v>66</v>
      </c>
      <c r="AE83" s="85" t="s">
        <v>64</v>
      </c>
      <c r="AF83" s="132" t="s">
        <v>68</v>
      </c>
      <c r="AG83" s="100" t="s">
        <v>1693</v>
      </c>
      <c r="AH83" s="132" t="s">
        <v>1694</v>
      </c>
      <c r="AI83" s="86" t="s">
        <v>71</v>
      </c>
      <c r="AJ83" s="721" t="s">
        <v>7350</v>
      </c>
      <c r="AK83" s="231"/>
      <c r="AL83" s="231"/>
      <c r="AM83" s="86" t="s">
        <v>7351</v>
      </c>
      <c r="AN83" s="86">
        <v>2025.0</v>
      </c>
      <c r="AO83" s="86"/>
      <c r="AP83" s="85" t="s">
        <v>7352</v>
      </c>
      <c r="AQ83" s="86" t="s">
        <v>76</v>
      </c>
      <c r="AR83" s="60"/>
      <c r="AS83" s="60"/>
    </row>
    <row r="84" ht="14.25" customHeight="1">
      <c r="A84" s="132" t="s">
        <v>807</v>
      </c>
      <c r="B84" s="132" t="s">
        <v>1686</v>
      </c>
      <c r="C84" s="716">
        <v>45832.0</v>
      </c>
      <c r="D84" s="85" t="str">
        <f t="shared" si="1"/>
        <v>2415130099 / 4721 - Venta de Verduras y Frutas</v>
      </c>
      <c r="E84" s="86" t="s">
        <v>1687</v>
      </c>
      <c r="F84" s="750">
        <v>45898.0</v>
      </c>
      <c r="G84" s="100" t="s">
        <v>1216</v>
      </c>
      <c r="H84" s="719" t="s">
        <v>1688</v>
      </c>
      <c r="I84" s="720" t="s">
        <v>99</v>
      </c>
      <c r="J84" s="734">
        <v>458151.0</v>
      </c>
      <c r="K84" s="132" t="s">
        <v>1689</v>
      </c>
      <c r="L84" s="132">
        <v>3.11463739E9</v>
      </c>
      <c r="M84" s="132" t="s">
        <v>1690</v>
      </c>
      <c r="N84" s="132" t="s">
        <v>1691</v>
      </c>
      <c r="O84" s="130"/>
      <c r="P84" s="130" t="s">
        <v>57</v>
      </c>
      <c r="Q84" s="130"/>
      <c r="R84" s="130"/>
      <c r="S84" s="132">
        <v>2.415130099E9</v>
      </c>
      <c r="T84" s="132" t="s">
        <v>180</v>
      </c>
      <c r="U84" s="132" t="s">
        <v>1698</v>
      </c>
      <c r="V84" s="100" t="s">
        <v>332</v>
      </c>
      <c r="W84" s="133" t="s">
        <v>57</v>
      </c>
      <c r="X84" s="86" t="s">
        <v>65</v>
      </c>
      <c r="Y84" s="86" t="s">
        <v>64</v>
      </c>
      <c r="Z84" s="85" t="s">
        <v>63</v>
      </c>
      <c r="AA84" s="85" t="s">
        <v>64</v>
      </c>
      <c r="AB84" s="86" t="s">
        <v>65</v>
      </c>
      <c r="AC84" s="86" t="s">
        <v>65</v>
      </c>
      <c r="AD84" s="132" t="s">
        <v>66</v>
      </c>
      <c r="AE84" s="85" t="s">
        <v>64</v>
      </c>
      <c r="AF84" s="132" t="s">
        <v>68</v>
      </c>
      <c r="AG84" s="100" t="s">
        <v>1699</v>
      </c>
      <c r="AH84" s="132" t="s">
        <v>1700</v>
      </c>
      <c r="AI84" s="86" t="s">
        <v>71</v>
      </c>
      <c r="AJ84" s="721" t="s">
        <v>7350</v>
      </c>
      <c r="AK84" s="231"/>
      <c r="AL84" s="231"/>
      <c r="AM84" s="86" t="s">
        <v>7351</v>
      </c>
      <c r="AN84" s="86">
        <v>2025.0</v>
      </c>
      <c r="AO84" s="86"/>
      <c r="AP84" s="85" t="s">
        <v>7352</v>
      </c>
      <c r="AQ84" s="86" t="s">
        <v>76</v>
      </c>
      <c r="AR84" s="60"/>
      <c r="AS84" s="60"/>
    </row>
    <row r="85" ht="14.25" customHeight="1">
      <c r="A85" s="132" t="s">
        <v>817</v>
      </c>
      <c r="B85" s="132" t="s">
        <v>7264</v>
      </c>
      <c r="C85" s="716">
        <v>45847.0</v>
      </c>
      <c r="D85" s="85" t="str">
        <f t="shared" si="1"/>
        <v>2416130116 / 4721 - Venta de Verduras y Frutas</v>
      </c>
      <c r="E85" s="86" t="s">
        <v>7265</v>
      </c>
      <c r="F85" s="750">
        <v>45897.0</v>
      </c>
      <c r="G85" s="85" t="s">
        <v>1405</v>
      </c>
      <c r="H85" s="719" t="s">
        <v>7266</v>
      </c>
      <c r="I85" s="720" t="s">
        <v>99</v>
      </c>
      <c r="J85" s="734">
        <v>5.3040459E7</v>
      </c>
      <c r="K85" s="86" t="s">
        <v>54</v>
      </c>
      <c r="L85" s="132">
        <v>3.043869837E9</v>
      </c>
      <c r="M85" s="132" t="s">
        <v>7267</v>
      </c>
      <c r="N85" s="132" t="s">
        <v>7268</v>
      </c>
      <c r="O85" s="130" t="s">
        <v>57</v>
      </c>
      <c r="P85" s="130"/>
      <c r="Q85" s="130"/>
      <c r="R85" s="130"/>
      <c r="S85" s="132">
        <v>2.416130116E9</v>
      </c>
      <c r="T85" s="132" t="s">
        <v>180</v>
      </c>
      <c r="U85" s="132" t="s">
        <v>7269</v>
      </c>
      <c r="V85" s="100" t="s">
        <v>332</v>
      </c>
      <c r="W85" s="133" t="s">
        <v>57</v>
      </c>
      <c r="X85" s="86" t="s">
        <v>65</v>
      </c>
      <c r="Y85" s="86" t="s">
        <v>64</v>
      </c>
      <c r="Z85" s="85" t="s">
        <v>63</v>
      </c>
      <c r="AA85" s="85" t="s">
        <v>64</v>
      </c>
      <c r="AB85" s="86" t="s">
        <v>65</v>
      </c>
      <c r="AC85" s="86" t="s">
        <v>65</v>
      </c>
      <c r="AD85" s="132" t="s">
        <v>143</v>
      </c>
      <c r="AE85" s="100" t="s">
        <v>67</v>
      </c>
      <c r="AF85" s="132" t="s">
        <v>68</v>
      </c>
      <c r="AG85" s="100" t="s">
        <v>7270</v>
      </c>
      <c r="AH85" s="132" t="s">
        <v>7271</v>
      </c>
      <c r="AI85" s="86" t="s">
        <v>71</v>
      </c>
      <c r="AJ85" s="721" t="s">
        <v>7350</v>
      </c>
      <c r="AK85" s="231"/>
      <c r="AL85" s="231"/>
      <c r="AM85" s="86" t="s">
        <v>7351</v>
      </c>
      <c r="AN85" s="86">
        <v>2025.0</v>
      </c>
      <c r="AO85" s="86"/>
      <c r="AP85" s="85" t="s">
        <v>4158</v>
      </c>
      <c r="AQ85" s="86" t="s">
        <v>76</v>
      </c>
      <c r="AR85" s="60"/>
      <c r="AS85" s="60"/>
    </row>
    <row r="86" ht="14.25" customHeight="1">
      <c r="A86" s="132" t="s">
        <v>823</v>
      </c>
      <c r="B86" s="132" t="s">
        <v>261</v>
      </c>
      <c r="C86" s="716">
        <v>45859.0</v>
      </c>
      <c r="D86" s="85" t="str">
        <f t="shared" si="1"/>
        <v>2411130064 / 4721 - Venta de Hierbas y venta de frutas</v>
      </c>
      <c r="E86" s="132" t="s">
        <v>262</v>
      </c>
      <c r="F86" s="722">
        <v>45910.0</v>
      </c>
      <c r="G86" s="85" t="s">
        <v>176</v>
      </c>
      <c r="H86" s="719" t="s">
        <v>263</v>
      </c>
      <c r="I86" s="720" t="s">
        <v>99</v>
      </c>
      <c r="J86" s="734">
        <v>5.2019352E7</v>
      </c>
      <c r="K86" s="86" t="s">
        <v>54</v>
      </c>
      <c r="L86" s="132">
        <v>3.162358036E9</v>
      </c>
      <c r="M86" s="132" t="s">
        <v>264</v>
      </c>
      <c r="N86" s="132" t="s">
        <v>265</v>
      </c>
      <c r="O86" s="130" t="s">
        <v>57</v>
      </c>
      <c r="P86" s="130"/>
      <c r="Q86" s="130"/>
      <c r="R86" s="130"/>
      <c r="S86" s="132">
        <v>2.411130064E9</v>
      </c>
      <c r="T86" s="132" t="s">
        <v>180</v>
      </c>
      <c r="U86" s="132" t="s">
        <v>266</v>
      </c>
      <c r="V86" s="100" t="s">
        <v>267</v>
      </c>
      <c r="W86" s="133" t="s">
        <v>57</v>
      </c>
      <c r="X86" s="86" t="s">
        <v>65</v>
      </c>
      <c r="Y86" s="86" t="s">
        <v>64</v>
      </c>
      <c r="Z86" s="85" t="s">
        <v>63</v>
      </c>
      <c r="AA86" s="85" t="s">
        <v>64</v>
      </c>
      <c r="AB86" s="86" t="s">
        <v>65</v>
      </c>
      <c r="AC86" s="86" t="s">
        <v>65</v>
      </c>
      <c r="AD86" s="132" t="s">
        <v>66</v>
      </c>
      <c r="AE86" s="85" t="s">
        <v>64</v>
      </c>
      <c r="AF86" s="132" t="s">
        <v>68</v>
      </c>
      <c r="AG86" s="100" t="s">
        <v>268</v>
      </c>
      <c r="AH86" s="132" t="s">
        <v>269</v>
      </c>
      <c r="AI86" s="86" t="s">
        <v>71</v>
      </c>
      <c r="AJ86" s="721" t="s">
        <v>7350</v>
      </c>
      <c r="AK86" s="231"/>
      <c r="AL86" s="231"/>
      <c r="AM86" s="86" t="s">
        <v>7351</v>
      </c>
      <c r="AN86" s="86">
        <v>2025.0</v>
      </c>
      <c r="AO86" s="86"/>
      <c r="AP86" s="85" t="s">
        <v>7352</v>
      </c>
      <c r="AQ86" s="86" t="s">
        <v>76</v>
      </c>
      <c r="AR86" s="60"/>
      <c r="AS86" s="60"/>
    </row>
    <row r="87" ht="14.25" customHeight="1">
      <c r="A87" s="132" t="s">
        <v>827</v>
      </c>
      <c r="B87" s="132" t="s">
        <v>271</v>
      </c>
      <c r="C87" s="716">
        <v>45862.0</v>
      </c>
      <c r="D87" s="85" t="str">
        <f t="shared" si="1"/>
        <v>2411130090 / 4759 - Miscelánea</v>
      </c>
      <c r="E87" s="132" t="s">
        <v>272</v>
      </c>
      <c r="F87" s="722">
        <v>45909.0</v>
      </c>
      <c r="G87" s="100" t="s">
        <v>176</v>
      </c>
      <c r="H87" s="751" t="s">
        <v>273</v>
      </c>
      <c r="I87" s="720" t="s">
        <v>99</v>
      </c>
      <c r="J87" s="734">
        <v>5.187865E7</v>
      </c>
      <c r="K87" s="86" t="s">
        <v>54</v>
      </c>
      <c r="L87" s="132">
        <v>3.103034541E9</v>
      </c>
      <c r="M87" s="132" t="s">
        <v>274</v>
      </c>
      <c r="N87" s="132" t="s">
        <v>275</v>
      </c>
      <c r="O87" s="752"/>
      <c r="P87" s="752"/>
      <c r="Q87" s="752" t="s">
        <v>57</v>
      </c>
      <c r="R87" s="752"/>
      <c r="S87" s="132">
        <v>2.41113009E9</v>
      </c>
      <c r="T87" s="132" t="s">
        <v>180</v>
      </c>
      <c r="U87" s="132" t="s">
        <v>276</v>
      </c>
      <c r="V87" s="100" t="s">
        <v>197</v>
      </c>
      <c r="W87" s="133" t="s">
        <v>57</v>
      </c>
      <c r="X87" s="86" t="s">
        <v>65</v>
      </c>
      <c r="Y87" s="86" t="s">
        <v>64</v>
      </c>
      <c r="Z87" s="85" t="s">
        <v>63</v>
      </c>
      <c r="AA87" s="85" t="s">
        <v>64</v>
      </c>
      <c r="AB87" s="86" t="s">
        <v>65</v>
      </c>
      <c r="AC87" s="86" t="s">
        <v>65</v>
      </c>
      <c r="AD87" s="132" t="s">
        <v>66</v>
      </c>
      <c r="AE87" s="85" t="s">
        <v>64</v>
      </c>
      <c r="AF87" s="132" t="s">
        <v>68</v>
      </c>
      <c r="AG87" s="100" t="s">
        <v>277</v>
      </c>
      <c r="AH87" s="132" t="s">
        <v>278</v>
      </c>
      <c r="AI87" s="86" t="s">
        <v>71</v>
      </c>
      <c r="AJ87" s="721" t="s">
        <v>7350</v>
      </c>
      <c r="AK87" s="231"/>
      <c r="AL87" s="231"/>
      <c r="AM87" s="86" t="s">
        <v>7351</v>
      </c>
      <c r="AN87" s="86">
        <v>2025.0</v>
      </c>
      <c r="AO87" s="86"/>
      <c r="AP87" s="85" t="s">
        <v>7352</v>
      </c>
      <c r="AQ87" s="86" t="s">
        <v>76</v>
      </c>
      <c r="AR87" s="60"/>
      <c r="AS87" s="60"/>
    </row>
    <row r="88" ht="14.25" customHeight="1">
      <c r="A88" s="132" t="s">
        <v>830</v>
      </c>
      <c r="B88" s="132" t="s">
        <v>1454</v>
      </c>
      <c r="C88" s="716">
        <v>45833.0</v>
      </c>
      <c r="D88" s="85" t="str">
        <f t="shared" si="1"/>
        <v>2416130130 / 4723 - Venta de Carnes</v>
      </c>
      <c r="E88" s="86" t="s">
        <v>1455</v>
      </c>
      <c r="F88" s="750">
        <v>45897.0</v>
      </c>
      <c r="G88" s="85" t="s">
        <v>1405</v>
      </c>
      <c r="H88" s="719" t="s">
        <v>1456</v>
      </c>
      <c r="I88" s="720" t="s">
        <v>99</v>
      </c>
      <c r="J88" s="734">
        <v>1.1325396E7</v>
      </c>
      <c r="K88" s="132" t="s">
        <v>1053</v>
      </c>
      <c r="L88" s="132">
        <v>3.134164715E9</v>
      </c>
      <c r="M88" s="132" t="s">
        <v>1457</v>
      </c>
      <c r="N88" s="132" t="s">
        <v>1458</v>
      </c>
      <c r="O88" s="130" t="s">
        <v>57</v>
      </c>
      <c r="P88" s="130"/>
      <c r="Q88" s="130"/>
      <c r="R88" s="130"/>
      <c r="S88" s="132">
        <v>2.41613013E9</v>
      </c>
      <c r="T88" s="132" t="s">
        <v>180</v>
      </c>
      <c r="U88" s="132" t="s">
        <v>1308</v>
      </c>
      <c r="V88" s="100" t="s">
        <v>166</v>
      </c>
      <c r="W88" s="133" t="s">
        <v>57</v>
      </c>
      <c r="X88" s="86" t="s">
        <v>65</v>
      </c>
      <c r="Y88" s="86" t="s">
        <v>64</v>
      </c>
      <c r="Z88" s="85" t="s">
        <v>63</v>
      </c>
      <c r="AA88" s="85" t="s">
        <v>64</v>
      </c>
      <c r="AB88" s="86" t="s">
        <v>65</v>
      </c>
      <c r="AC88" s="86" t="s">
        <v>65</v>
      </c>
      <c r="AD88" s="132" t="s">
        <v>143</v>
      </c>
      <c r="AE88" s="100" t="s">
        <v>1460</v>
      </c>
      <c r="AF88" s="132" t="s">
        <v>68</v>
      </c>
      <c r="AG88" s="100" t="s">
        <v>1461</v>
      </c>
      <c r="AH88" s="132" t="s">
        <v>1462</v>
      </c>
      <c r="AI88" s="86" t="s">
        <v>71</v>
      </c>
      <c r="AJ88" s="721" t="s">
        <v>7350</v>
      </c>
      <c r="AK88" s="231"/>
      <c r="AL88" s="231"/>
      <c r="AM88" s="86" t="s">
        <v>7351</v>
      </c>
      <c r="AN88" s="86">
        <v>2025.0</v>
      </c>
      <c r="AO88" s="86"/>
      <c r="AP88" s="85" t="s">
        <v>7352</v>
      </c>
      <c r="AQ88" s="86" t="s">
        <v>76</v>
      </c>
      <c r="AR88" s="60"/>
      <c r="AS88" s="60"/>
    </row>
    <row r="89" ht="14.25" customHeight="1">
      <c r="A89" s="132" t="s">
        <v>840</v>
      </c>
      <c r="B89" s="132" t="s">
        <v>1464</v>
      </c>
      <c r="C89" s="716">
        <v>45833.0</v>
      </c>
      <c r="D89" s="85" t="str">
        <f t="shared" si="1"/>
        <v>2416130131 / 4723 - Venta de Carnes</v>
      </c>
      <c r="E89" s="86" t="s">
        <v>1465</v>
      </c>
      <c r="F89" s="750">
        <v>45897.0</v>
      </c>
      <c r="G89" s="85" t="s">
        <v>1405</v>
      </c>
      <c r="H89" s="719" t="s">
        <v>1456</v>
      </c>
      <c r="I89" s="720" t="s">
        <v>99</v>
      </c>
      <c r="J89" s="734">
        <v>1.1325396E7</v>
      </c>
      <c r="K89" s="132" t="s">
        <v>1053</v>
      </c>
      <c r="L89" s="132">
        <v>3.134164715E9</v>
      </c>
      <c r="M89" s="132" t="s">
        <v>1457</v>
      </c>
      <c r="N89" s="132" t="s">
        <v>1458</v>
      </c>
      <c r="O89" s="130" t="s">
        <v>57</v>
      </c>
      <c r="P89" s="130"/>
      <c r="Q89" s="130"/>
      <c r="R89" s="130"/>
      <c r="S89" s="132">
        <v>2.416130131E9</v>
      </c>
      <c r="T89" s="132" t="s">
        <v>180</v>
      </c>
      <c r="U89" s="132" t="s">
        <v>1308</v>
      </c>
      <c r="V89" s="100" t="s">
        <v>166</v>
      </c>
      <c r="W89" s="133" t="s">
        <v>57</v>
      </c>
      <c r="X89" s="100" t="s">
        <v>61</v>
      </c>
      <c r="Y89" s="724" t="s">
        <v>1459</v>
      </c>
      <c r="Z89" s="85" t="s">
        <v>63</v>
      </c>
      <c r="AA89" s="85"/>
      <c r="AB89" s="86" t="s">
        <v>65</v>
      </c>
      <c r="AC89" s="86" t="s">
        <v>65</v>
      </c>
      <c r="AD89" s="132" t="s">
        <v>143</v>
      </c>
      <c r="AE89" s="100" t="s">
        <v>1460</v>
      </c>
      <c r="AF89" s="132" t="s">
        <v>68</v>
      </c>
      <c r="AG89" s="100" t="s">
        <v>1461</v>
      </c>
      <c r="AH89" s="132" t="s">
        <v>1462</v>
      </c>
      <c r="AI89" s="86" t="s">
        <v>71</v>
      </c>
      <c r="AJ89" s="721" t="s">
        <v>7350</v>
      </c>
      <c r="AK89" s="231"/>
      <c r="AL89" s="231"/>
      <c r="AM89" s="86" t="s">
        <v>7351</v>
      </c>
      <c r="AN89" s="86">
        <v>2025.0</v>
      </c>
      <c r="AO89" s="86"/>
      <c r="AP89" s="85" t="s">
        <v>7352</v>
      </c>
      <c r="AQ89" s="86" t="s">
        <v>76</v>
      </c>
      <c r="AR89" s="60"/>
      <c r="AS89" s="60"/>
    </row>
    <row r="90" ht="14.25" customHeight="1">
      <c r="A90" s="132" t="s">
        <v>851</v>
      </c>
      <c r="B90" s="132" t="s">
        <v>1063</v>
      </c>
      <c r="C90" s="716">
        <v>45832.0</v>
      </c>
      <c r="D90" s="85" t="str">
        <f t="shared" si="1"/>
        <v>2408130105 / 4759 - Artesanías y productos religiosos</v>
      </c>
      <c r="E90" s="86" t="s">
        <v>1064</v>
      </c>
      <c r="F90" s="750">
        <v>45897.0</v>
      </c>
      <c r="G90" s="85" t="s">
        <v>948</v>
      </c>
      <c r="H90" s="719" t="s">
        <v>1065</v>
      </c>
      <c r="I90" s="720" t="s">
        <v>99</v>
      </c>
      <c r="J90" s="734">
        <v>1.014229795E9</v>
      </c>
      <c r="K90" s="132" t="s">
        <v>54</v>
      </c>
      <c r="L90" s="132">
        <v>3.023134766E9</v>
      </c>
      <c r="M90" s="132" t="s">
        <v>1066</v>
      </c>
      <c r="N90" s="132" t="s">
        <v>1067</v>
      </c>
      <c r="O90" s="130" t="s">
        <v>57</v>
      </c>
      <c r="P90" s="130"/>
      <c r="Q90" s="130"/>
      <c r="R90" s="130"/>
      <c r="S90" s="132">
        <v>2.408130105E9</v>
      </c>
      <c r="T90" s="132" t="s">
        <v>180</v>
      </c>
      <c r="U90" s="132" t="s">
        <v>1068</v>
      </c>
      <c r="V90" s="100" t="s">
        <v>501</v>
      </c>
      <c r="W90" s="133" t="s">
        <v>57</v>
      </c>
      <c r="X90" s="86" t="s">
        <v>65</v>
      </c>
      <c r="Y90" s="86" t="s">
        <v>64</v>
      </c>
      <c r="Z90" s="85" t="s">
        <v>63</v>
      </c>
      <c r="AA90" s="85" t="s">
        <v>64</v>
      </c>
      <c r="AB90" s="86" t="s">
        <v>65</v>
      </c>
      <c r="AC90" s="86" t="s">
        <v>65</v>
      </c>
      <c r="AD90" s="132" t="s">
        <v>143</v>
      </c>
      <c r="AE90" s="100" t="s">
        <v>67</v>
      </c>
      <c r="AF90" s="132" t="s">
        <v>68</v>
      </c>
      <c r="AG90" s="100" t="s">
        <v>1069</v>
      </c>
      <c r="AH90" s="132" t="s">
        <v>1070</v>
      </c>
      <c r="AI90" s="86" t="s">
        <v>71</v>
      </c>
      <c r="AJ90" s="721" t="s">
        <v>7350</v>
      </c>
      <c r="AK90" s="231"/>
      <c r="AL90" s="231"/>
      <c r="AM90" s="86" t="s">
        <v>7351</v>
      </c>
      <c r="AN90" s="86">
        <v>2025.0</v>
      </c>
      <c r="AO90" s="86"/>
      <c r="AP90" s="85" t="s">
        <v>7352</v>
      </c>
      <c r="AQ90" s="86" t="s">
        <v>76</v>
      </c>
      <c r="AR90" s="34">
        <v>2.0</v>
      </c>
      <c r="AS90" s="60"/>
    </row>
    <row r="91" ht="14.25" customHeight="1">
      <c r="A91" s="132" t="s">
        <v>857</v>
      </c>
      <c r="B91" s="132" t="s">
        <v>281</v>
      </c>
      <c r="C91" s="716">
        <v>45841.0</v>
      </c>
      <c r="D91" s="85" t="str">
        <f t="shared" si="1"/>
        <v>2411130051 / 4759 - Flores</v>
      </c>
      <c r="E91" s="132" t="s">
        <v>282</v>
      </c>
      <c r="F91" s="722">
        <v>45909.0</v>
      </c>
      <c r="G91" s="100" t="s">
        <v>176</v>
      </c>
      <c r="H91" s="719" t="s">
        <v>283</v>
      </c>
      <c r="I91" s="720" t="s">
        <v>99</v>
      </c>
      <c r="J91" s="734">
        <v>1.015435287E9</v>
      </c>
      <c r="K91" s="132" t="s">
        <v>54</v>
      </c>
      <c r="L91" s="132">
        <v>3.204094094E9</v>
      </c>
      <c r="M91" s="132" t="s">
        <v>284</v>
      </c>
      <c r="N91" s="132" t="s">
        <v>285</v>
      </c>
      <c r="O91" s="130" t="s">
        <v>57</v>
      </c>
      <c r="P91" s="130"/>
      <c r="Q91" s="130"/>
      <c r="R91" s="130"/>
      <c r="S91" s="132">
        <v>2.411130051E9</v>
      </c>
      <c r="T91" s="132" t="s">
        <v>180</v>
      </c>
      <c r="U91" s="132" t="s">
        <v>286</v>
      </c>
      <c r="V91" s="100" t="s">
        <v>287</v>
      </c>
      <c r="W91" s="133" t="s">
        <v>57</v>
      </c>
      <c r="X91" s="86" t="s">
        <v>65</v>
      </c>
      <c r="Y91" s="86" t="s">
        <v>64</v>
      </c>
      <c r="Z91" s="85" t="s">
        <v>63</v>
      </c>
      <c r="AA91" s="85" t="s">
        <v>64</v>
      </c>
      <c r="AB91" s="86" t="s">
        <v>65</v>
      </c>
      <c r="AC91" s="86" t="s">
        <v>65</v>
      </c>
      <c r="AD91" s="132" t="s">
        <v>66</v>
      </c>
      <c r="AE91" s="85" t="s">
        <v>64</v>
      </c>
      <c r="AF91" s="132" t="s">
        <v>68</v>
      </c>
      <c r="AG91" s="100" t="s">
        <v>288</v>
      </c>
      <c r="AH91" s="132" t="s">
        <v>289</v>
      </c>
      <c r="AI91" s="86" t="s">
        <v>71</v>
      </c>
      <c r="AJ91" s="721" t="s">
        <v>7350</v>
      </c>
      <c r="AK91" s="231"/>
      <c r="AL91" s="231"/>
      <c r="AM91" s="86" t="s">
        <v>7351</v>
      </c>
      <c r="AN91" s="86">
        <v>2025.0</v>
      </c>
      <c r="AO91" s="86"/>
      <c r="AP91" s="85" t="s">
        <v>7352</v>
      </c>
      <c r="AQ91" s="86" t="s">
        <v>76</v>
      </c>
      <c r="AR91" s="60"/>
      <c r="AS91" s="60"/>
    </row>
    <row r="92" ht="14.25" customHeight="1">
      <c r="A92" s="132" t="s">
        <v>861</v>
      </c>
      <c r="B92" s="132" t="s">
        <v>291</v>
      </c>
      <c r="C92" s="716">
        <v>45853.0</v>
      </c>
      <c r="D92" s="85" t="str">
        <f t="shared" si="1"/>
        <v>2411130029 / 4759 - Venta de Artesanías</v>
      </c>
      <c r="E92" s="132" t="s">
        <v>292</v>
      </c>
      <c r="F92" s="749">
        <v>45911.0</v>
      </c>
      <c r="G92" s="100" t="s">
        <v>176</v>
      </c>
      <c r="H92" s="719" t="s">
        <v>293</v>
      </c>
      <c r="I92" s="720" t="s">
        <v>99</v>
      </c>
      <c r="J92" s="734">
        <v>7.9269256E7</v>
      </c>
      <c r="K92" s="132" t="s">
        <v>54</v>
      </c>
      <c r="L92" s="132">
        <v>3.10784218E9</v>
      </c>
      <c r="M92" s="132" t="s">
        <v>294</v>
      </c>
      <c r="N92" s="132" t="s">
        <v>295</v>
      </c>
      <c r="O92" s="130" t="s">
        <v>57</v>
      </c>
      <c r="P92" s="130"/>
      <c r="Q92" s="130"/>
      <c r="R92" s="130"/>
      <c r="S92" s="132">
        <v>2.411130029E9</v>
      </c>
      <c r="T92" s="132" t="s">
        <v>180</v>
      </c>
      <c r="U92" s="132" t="s">
        <v>296</v>
      </c>
      <c r="V92" s="100" t="s">
        <v>297</v>
      </c>
      <c r="W92" s="133" t="s">
        <v>57</v>
      </c>
      <c r="X92" s="86" t="s">
        <v>65</v>
      </c>
      <c r="Y92" s="86" t="s">
        <v>64</v>
      </c>
      <c r="Z92" s="85" t="s">
        <v>63</v>
      </c>
      <c r="AA92" s="85" t="s">
        <v>64</v>
      </c>
      <c r="AB92" s="86" t="s">
        <v>65</v>
      </c>
      <c r="AC92" s="86" t="s">
        <v>65</v>
      </c>
      <c r="AD92" s="132" t="s">
        <v>66</v>
      </c>
      <c r="AE92" s="100" t="s">
        <v>168</v>
      </c>
      <c r="AF92" s="132" t="s">
        <v>68</v>
      </c>
      <c r="AG92" s="100" t="s">
        <v>298</v>
      </c>
      <c r="AH92" s="132" t="s">
        <v>299</v>
      </c>
      <c r="AI92" s="86" t="s">
        <v>71</v>
      </c>
      <c r="AJ92" s="721" t="s">
        <v>7350</v>
      </c>
      <c r="AK92" s="231"/>
      <c r="AL92" s="231"/>
      <c r="AM92" s="86" t="s">
        <v>7351</v>
      </c>
      <c r="AN92" s="86">
        <v>2025.0</v>
      </c>
      <c r="AO92" s="86"/>
      <c r="AP92" s="85" t="s">
        <v>7352</v>
      </c>
      <c r="AQ92" s="86" t="s">
        <v>76</v>
      </c>
      <c r="AR92" s="60"/>
      <c r="AS92" s="60"/>
    </row>
    <row r="93" ht="14.25" customHeight="1">
      <c r="A93" s="132" t="s">
        <v>866</v>
      </c>
      <c r="B93" s="132" t="s">
        <v>1470</v>
      </c>
      <c r="C93" s="716">
        <v>45826.0</v>
      </c>
      <c r="D93" s="85" t="str">
        <f t="shared" si="1"/>
        <v>2416130015 / 4759 - Accesorios y alimentos concentrados para mascotas</v>
      </c>
      <c r="E93" s="86" t="s">
        <v>1471</v>
      </c>
      <c r="F93" s="750">
        <v>45897.0</v>
      </c>
      <c r="G93" s="85" t="s">
        <v>1405</v>
      </c>
      <c r="H93" s="719" t="s">
        <v>1472</v>
      </c>
      <c r="I93" s="720" t="s">
        <v>99</v>
      </c>
      <c r="J93" s="734">
        <v>5.2858594E7</v>
      </c>
      <c r="K93" s="132" t="s">
        <v>54</v>
      </c>
      <c r="L93" s="132">
        <v>3.115580026E9</v>
      </c>
      <c r="M93" s="132" t="s">
        <v>1473</v>
      </c>
      <c r="N93" s="132" t="s">
        <v>1474</v>
      </c>
      <c r="O93" s="130" t="s">
        <v>57</v>
      </c>
      <c r="P93" s="130"/>
      <c r="Q93" s="130"/>
      <c r="R93" s="130"/>
      <c r="S93" s="132">
        <v>2.416130015E9</v>
      </c>
      <c r="T93" s="132" t="s">
        <v>180</v>
      </c>
      <c r="U93" s="132" t="s">
        <v>1211</v>
      </c>
      <c r="V93" s="100" t="s">
        <v>1475</v>
      </c>
      <c r="W93" s="133" t="s">
        <v>57</v>
      </c>
      <c r="X93" s="86" t="s">
        <v>65</v>
      </c>
      <c r="Y93" s="86" t="s">
        <v>64</v>
      </c>
      <c r="Z93" s="85" t="s">
        <v>63</v>
      </c>
      <c r="AA93" s="85" t="s">
        <v>64</v>
      </c>
      <c r="AB93" s="86" t="s">
        <v>65</v>
      </c>
      <c r="AC93" s="86" t="s">
        <v>65</v>
      </c>
      <c r="AD93" s="132" t="s">
        <v>2096</v>
      </c>
      <c r="AE93" s="85" t="s">
        <v>64</v>
      </c>
      <c r="AF93" s="132" t="s">
        <v>68</v>
      </c>
      <c r="AG93" s="100" t="s">
        <v>1476</v>
      </c>
      <c r="AH93" s="132" t="s">
        <v>1477</v>
      </c>
      <c r="AI93" s="86" t="s">
        <v>71</v>
      </c>
      <c r="AJ93" s="721" t="s">
        <v>7350</v>
      </c>
      <c r="AK93" s="231"/>
      <c r="AL93" s="231"/>
      <c r="AM93" s="86" t="s">
        <v>7351</v>
      </c>
      <c r="AN93" s="86">
        <v>2025.0</v>
      </c>
      <c r="AO93" s="86"/>
      <c r="AP93" s="85" t="s">
        <v>7352</v>
      </c>
      <c r="AQ93" s="86" t="s">
        <v>76</v>
      </c>
      <c r="AR93" s="34">
        <v>2.0</v>
      </c>
      <c r="AS93" s="60"/>
    </row>
    <row r="94" ht="14.25" customHeight="1">
      <c r="A94" s="132" t="s">
        <v>872</v>
      </c>
      <c r="B94" s="132" t="s">
        <v>302</v>
      </c>
      <c r="C94" s="716">
        <v>45832.0</v>
      </c>
      <c r="D94" s="85" t="str">
        <f t="shared" si="1"/>
        <v>2411130049 / 4721 - Venta de Hierbas</v>
      </c>
      <c r="E94" s="132" t="s">
        <v>303</v>
      </c>
      <c r="F94" s="749">
        <v>45911.0</v>
      </c>
      <c r="G94" s="100" t="s">
        <v>176</v>
      </c>
      <c r="H94" s="751" t="s">
        <v>304</v>
      </c>
      <c r="I94" s="720" t="s">
        <v>99</v>
      </c>
      <c r="J94" s="734">
        <v>5.2249543E7</v>
      </c>
      <c r="K94" s="132" t="s">
        <v>54</v>
      </c>
      <c r="L94" s="132">
        <v>3.204477888E9</v>
      </c>
      <c r="M94" s="132" t="s">
        <v>305</v>
      </c>
      <c r="N94" s="132" t="s">
        <v>306</v>
      </c>
      <c r="O94" s="130" t="s">
        <v>57</v>
      </c>
      <c r="P94" s="752"/>
      <c r="Q94" s="752"/>
      <c r="R94" s="752"/>
      <c r="S94" s="132">
        <v>2.411130049E9</v>
      </c>
      <c r="T94" s="132" t="s">
        <v>180</v>
      </c>
      <c r="U94" s="132" t="s">
        <v>307</v>
      </c>
      <c r="V94" s="100" t="s">
        <v>308</v>
      </c>
      <c r="W94" s="133" t="s">
        <v>57</v>
      </c>
      <c r="X94" s="86" t="s">
        <v>65</v>
      </c>
      <c r="Y94" s="86" t="s">
        <v>64</v>
      </c>
      <c r="Z94" s="85" t="s">
        <v>63</v>
      </c>
      <c r="AA94" s="85" t="s">
        <v>64</v>
      </c>
      <c r="AB94" s="86" t="s">
        <v>65</v>
      </c>
      <c r="AC94" s="86" t="s">
        <v>65</v>
      </c>
      <c r="AD94" s="132" t="s">
        <v>66</v>
      </c>
      <c r="AE94" s="85" t="s">
        <v>64</v>
      </c>
      <c r="AF94" s="132" t="s">
        <v>68</v>
      </c>
      <c r="AG94" s="100" t="s">
        <v>309</v>
      </c>
      <c r="AH94" s="132" t="s">
        <v>310</v>
      </c>
      <c r="AI94" s="86" t="s">
        <v>71</v>
      </c>
      <c r="AJ94" s="721" t="s">
        <v>7350</v>
      </c>
      <c r="AK94" s="231"/>
      <c r="AL94" s="231"/>
      <c r="AM94" s="86" t="s">
        <v>7351</v>
      </c>
      <c r="AN94" s="86">
        <v>2025.0</v>
      </c>
      <c r="AO94" s="86"/>
      <c r="AP94" s="85" t="s">
        <v>7352</v>
      </c>
      <c r="AQ94" s="86" t="s">
        <v>76</v>
      </c>
      <c r="AR94" s="60"/>
      <c r="AS94" s="60"/>
    </row>
    <row r="95" ht="14.25" customHeight="1">
      <c r="A95" s="132" t="s">
        <v>876</v>
      </c>
      <c r="B95" s="132" t="s">
        <v>487</v>
      </c>
      <c r="C95" s="716">
        <v>45840.0</v>
      </c>
      <c r="D95" s="85" t="str">
        <f t="shared" si="1"/>
        <v>2411130078 / 4721 - Venta de Verduras y Frutas</v>
      </c>
      <c r="E95" s="132" t="s">
        <v>488</v>
      </c>
      <c r="F95" s="722">
        <v>45910.0</v>
      </c>
      <c r="G95" s="100" t="s">
        <v>176</v>
      </c>
      <c r="H95" s="753" t="s">
        <v>489</v>
      </c>
      <c r="I95" s="720" t="s">
        <v>99</v>
      </c>
      <c r="J95" s="734">
        <v>5.1856517E7</v>
      </c>
      <c r="K95" s="132" t="s">
        <v>54</v>
      </c>
      <c r="L95" s="132">
        <v>3.202300723E9</v>
      </c>
      <c r="M95" s="132" t="s">
        <v>490</v>
      </c>
      <c r="N95" s="132" t="s">
        <v>491</v>
      </c>
      <c r="O95" s="130" t="s">
        <v>57</v>
      </c>
      <c r="P95" s="754"/>
      <c r="Q95" s="754"/>
      <c r="R95" s="754"/>
      <c r="S95" s="132">
        <v>2.411130078E9</v>
      </c>
      <c r="T95" s="132" t="s">
        <v>180</v>
      </c>
      <c r="U95" s="132" t="s">
        <v>448</v>
      </c>
      <c r="V95" s="100" t="s">
        <v>332</v>
      </c>
      <c r="W95" s="133" t="s">
        <v>57</v>
      </c>
      <c r="X95" s="86" t="s">
        <v>65</v>
      </c>
      <c r="Y95" s="86" t="s">
        <v>64</v>
      </c>
      <c r="Z95" s="85" t="s">
        <v>63</v>
      </c>
      <c r="AA95" s="85" t="s">
        <v>64</v>
      </c>
      <c r="AB95" s="86" t="s">
        <v>65</v>
      </c>
      <c r="AC95" s="86" t="s">
        <v>65</v>
      </c>
      <c r="AD95" s="132" t="s">
        <v>2096</v>
      </c>
      <c r="AE95" s="85" t="s">
        <v>64</v>
      </c>
      <c r="AF95" s="132" t="s">
        <v>68</v>
      </c>
      <c r="AG95" s="100" t="s">
        <v>492</v>
      </c>
      <c r="AH95" s="132" t="s">
        <v>493</v>
      </c>
      <c r="AI95" s="86" t="s">
        <v>71</v>
      </c>
      <c r="AJ95" s="721" t="s">
        <v>7350</v>
      </c>
      <c r="AK95" s="231"/>
      <c r="AL95" s="231"/>
      <c r="AM95" s="86" t="s">
        <v>7351</v>
      </c>
      <c r="AN95" s="86">
        <v>2025.0</v>
      </c>
      <c r="AO95" s="86"/>
      <c r="AP95" s="85" t="s">
        <v>7352</v>
      </c>
      <c r="AQ95" s="86" t="s">
        <v>76</v>
      </c>
      <c r="AR95" s="34">
        <v>2.0</v>
      </c>
      <c r="AS95" s="60"/>
    </row>
    <row r="96" ht="14.25" customHeight="1">
      <c r="A96" s="132" t="s">
        <v>879</v>
      </c>
      <c r="B96" s="132" t="s">
        <v>1467</v>
      </c>
      <c r="C96" s="716">
        <v>45826.0</v>
      </c>
      <c r="D96" s="85" t="str">
        <f t="shared" si="1"/>
        <v>2416130156 / 5619 - Frutería</v>
      </c>
      <c r="E96" s="86" t="s">
        <v>1468</v>
      </c>
      <c r="F96" s="750">
        <v>45897.0</v>
      </c>
      <c r="G96" s="85" t="s">
        <v>1405</v>
      </c>
      <c r="H96" s="753" t="s">
        <v>1417</v>
      </c>
      <c r="I96" s="720" t="s">
        <v>99</v>
      </c>
      <c r="J96" s="734">
        <v>4.1790837E7</v>
      </c>
      <c r="K96" s="86" t="s">
        <v>54</v>
      </c>
      <c r="L96" s="132">
        <v>3.165323301E9</v>
      </c>
      <c r="M96" s="132" t="s">
        <v>1418</v>
      </c>
      <c r="N96" s="132" t="s">
        <v>1419</v>
      </c>
      <c r="O96" s="130" t="s">
        <v>57</v>
      </c>
      <c r="P96" s="754"/>
      <c r="Q96" s="754"/>
      <c r="R96" s="754"/>
      <c r="S96" s="132">
        <v>2.416130156E9</v>
      </c>
      <c r="T96" s="132" t="s">
        <v>180</v>
      </c>
      <c r="U96" s="132" t="s">
        <v>307</v>
      </c>
      <c r="V96" s="100" t="s">
        <v>243</v>
      </c>
      <c r="W96" s="133" t="s">
        <v>57</v>
      </c>
      <c r="X96" s="86" t="s">
        <v>65</v>
      </c>
      <c r="Y96" s="86" t="s">
        <v>64</v>
      </c>
      <c r="Z96" s="85" t="s">
        <v>63</v>
      </c>
      <c r="AA96" s="85" t="s">
        <v>64</v>
      </c>
      <c r="AB96" s="86" t="s">
        <v>65</v>
      </c>
      <c r="AC96" s="86" t="s">
        <v>65</v>
      </c>
      <c r="AD96" s="132" t="s">
        <v>66</v>
      </c>
      <c r="AE96" s="100" t="s">
        <v>168</v>
      </c>
      <c r="AF96" s="132" t="s">
        <v>68</v>
      </c>
      <c r="AG96" s="100" t="s">
        <v>1420</v>
      </c>
      <c r="AH96" s="132" t="s">
        <v>1421</v>
      </c>
      <c r="AI96" s="86" t="s">
        <v>71</v>
      </c>
      <c r="AJ96" s="721" t="s">
        <v>7350</v>
      </c>
      <c r="AK96" s="231"/>
      <c r="AL96" s="231"/>
      <c r="AM96" s="86" t="s">
        <v>7351</v>
      </c>
      <c r="AN96" s="86">
        <v>2025.0</v>
      </c>
      <c r="AO96" s="86"/>
      <c r="AP96" s="85" t="s">
        <v>7352</v>
      </c>
      <c r="AQ96" s="86" t="s">
        <v>76</v>
      </c>
      <c r="AR96" s="60"/>
      <c r="AS96" s="60"/>
    </row>
    <row r="97" ht="14.25" customHeight="1">
      <c r="A97" s="132" t="s">
        <v>882</v>
      </c>
      <c r="B97" s="132" t="s">
        <v>312</v>
      </c>
      <c r="C97" s="716">
        <v>45832.0</v>
      </c>
      <c r="D97" s="85" t="str">
        <f t="shared" si="1"/>
        <v>2411170229 / 5611 - Restaurante</v>
      </c>
      <c r="E97" s="132" t="s">
        <v>313</v>
      </c>
      <c r="F97" s="749">
        <v>45910.0</v>
      </c>
      <c r="G97" s="100" t="s">
        <v>176</v>
      </c>
      <c r="H97" s="751" t="s">
        <v>314</v>
      </c>
      <c r="I97" s="720" t="s">
        <v>99</v>
      </c>
      <c r="J97" s="734">
        <v>3.533465E7</v>
      </c>
      <c r="K97" s="86" t="s">
        <v>54</v>
      </c>
      <c r="L97" s="132">
        <v>3.183184802E9</v>
      </c>
      <c r="M97" s="132" t="s">
        <v>315</v>
      </c>
      <c r="N97" s="132" t="s">
        <v>316</v>
      </c>
      <c r="O97" s="752"/>
      <c r="P97" s="130" t="s">
        <v>57</v>
      </c>
      <c r="Q97" s="752"/>
      <c r="R97" s="752"/>
      <c r="S97" s="231">
        <v>2.411170229E9</v>
      </c>
      <c r="T97" s="132" t="s">
        <v>180</v>
      </c>
      <c r="U97" s="132" t="s">
        <v>317</v>
      </c>
      <c r="V97" s="100" t="s">
        <v>152</v>
      </c>
      <c r="W97" s="133" t="s">
        <v>57</v>
      </c>
      <c r="X97" s="85" t="s">
        <v>61</v>
      </c>
      <c r="Y97" s="85" t="s">
        <v>318</v>
      </c>
      <c r="Z97" s="86" t="s">
        <v>154</v>
      </c>
      <c r="AA97" s="86">
        <v>6.4157727E7</v>
      </c>
      <c r="AB97" s="86" t="s">
        <v>65</v>
      </c>
      <c r="AC97" s="86" t="s">
        <v>65</v>
      </c>
      <c r="AD97" s="132" t="s">
        <v>66</v>
      </c>
      <c r="AE97" s="100" t="s">
        <v>168</v>
      </c>
      <c r="AF97" s="132" t="s">
        <v>68</v>
      </c>
      <c r="AG97" s="100" t="s">
        <v>319</v>
      </c>
      <c r="AH97" s="132" t="s">
        <v>320</v>
      </c>
      <c r="AI97" s="86" t="s">
        <v>71</v>
      </c>
      <c r="AJ97" s="721" t="s">
        <v>7350</v>
      </c>
      <c r="AK97" s="231"/>
      <c r="AL97" s="231"/>
      <c r="AM97" s="86" t="s">
        <v>7351</v>
      </c>
      <c r="AN97" s="86">
        <v>2025.0</v>
      </c>
      <c r="AO97" s="86"/>
      <c r="AP97" s="85" t="s">
        <v>7352</v>
      </c>
      <c r="AQ97" s="86" t="s">
        <v>76</v>
      </c>
      <c r="AR97" s="60"/>
      <c r="AS97" s="60"/>
    </row>
    <row r="98" ht="14.25" customHeight="1">
      <c r="A98" s="132" t="s">
        <v>890</v>
      </c>
      <c r="B98" s="132" t="s">
        <v>322</v>
      </c>
      <c r="C98" s="716">
        <v>45832.0</v>
      </c>
      <c r="D98" s="85" t="str">
        <f t="shared" si="1"/>
        <v>2411170230 / 5611 - Restaurante</v>
      </c>
      <c r="E98" s="132" t="s">
        <v>323</v>
      </c>
      <c r="F98" s="749">
        <v>45910.0</v>
      </c>
      <c r="G98" s="100" t="s">
        <v>176</v>
      </c>
      <c r="H98" s="751" t="s">
        <v>314</v>
      </c>
      <c r="I98" s="720" t="s">
        <v>99</v>
      </c>
      <c r="J98" s="734">
        <v>3.533465E7</v>
      </c>
      <c r="K98" s="86" t="s">
        <v>54</v>
      </c>
      <c r="L98" s="132">
        <v>3.183184802E9</v>
      </c>
      <c r="M98" s="132" t="s">
        <v>315</v>
      </c>
      <c r="N98" s="132" t="s">
        <v>316</v>
      </c>
      <c r="O98" s="752"/>
      <c r="P98" s="130" t="s">
        <v>57</v>
      </c>
      <c r="Q98" s="752"/>
      <c r="R98" s="752"/>
      <c r="S98" s="132">
        <v>2.41117023E9</v>
      </c>
      <c r="T98" s="132" t="s">
        <v>180</v>
      </c>
      <c r="U98" s="132" t="s">
        <v>317</v>
      </c>
      <c r="V98" s="100" t="s">
        <v>152</v>
      </c>
      <c r="W98" s="133" t="s">
        <v>57</v>
      </c>
      <c r="X98" s="85" t="s">
        <v>61</v>
      </c>
      <c r="Y98" s="85" t="s">
        <v>318</v>
      </c>
      <c r="Z98" s="86" t="s">
        <v>154</v>
      </c>
      <c r="AA98" s="86">
        <v>6.4157727E7</v>
      </c>
      <c r="AB98" s="86" t="s">
        <v>65</v>
      </c>
      <c r="AC98" s="86" t="s">
        <v>65</v>
      </c>
      <c r="AD98" s="132" t="s">
        <v>66</v>
      </c>
      <c r="AE98" s="100" t="s">
        <v>168</v>
      </c>
      <c r="AF98" s="132" t="s">
        <v>68</v>
      </c>
      <c r="AG98" s="100" t="s">
        <v>319</v>
      </c>
      <c r="AH98" s="132" t="s">
        <v>320</v>
      </c>
      <c r="AI98" s="86" t="s">
        <v>71</v>
      </c>
      <c r="AJ98" s="721" t="s">
        <v>7350</v>
      </c>
      <c r="AK98" s="231"/>
      <c r="AL98" s="231"/>
      <c r="AM98" s="86" t="s">
        <v>7351</v>
      </c>
      <c r="AN98" s="86">
        <v>2025.0</v>
      </c>
      <c r="AO98" s="86"/>
      <c r="AP98" s="85" t="s">
        <v>7352</v>
      </c>
      <c r="AQ98" s="86" t="s">
        <v>76</v>
      </c>
      <c r="AR98" s="60"/>
      <c r="AS98" s="60"/>
    </row>
    <row r="99" ht="14.25" customHeight="1">
      <c r="A99" s="132" t="s">
        <v>899</v>
      </c>
      <c r="B99" s="132" t="s">
        <v>6092</v>
      </c>
      <c r="C99" s="716">
        <v>45834.0</v>
      </c>
      <c r="D99" s="85" t="str">
        <f t="shared" si="1"/>
        <v>2414170009 / 5611 - Restaurante</v>
      </c>
      <c r="E99" s="86" t="s">
        <v>7369</v>
      </c>
      <c r="F99" s="750">
        <v>45896.0</v>
      </c>
      <c r="G99" s="100" t="s">
        <v>1877</v>
      </c>
      <c r="H99" s="719" t="s">
        <v>7370</v>
      </c>
      <c r="I99" s="85" t="s">
        <v>1892</v>
      </c>
      <c r="J99" s="734">
        <v>3169261.0</v>
      </c>
      <c r="K99" s="86" t="s">
        <v>54</v>
      </c>
      <c r="L99" s="132">
        <v>3.227302099E9</v>
      </c>
      <c r="M99" s="132" t="s">
        <v>6095</v>
      </c>
      <c r="N99" s="132" t="s">
        <v>6096</v>
      </c>
      <c r="O99" s="130" t="s">
        <v>57</v>
      </c>
      <c r="P99" s="130"/>
      <c r="Q99" s="130"/>
      <c r="R99" s="130"/>
      <c r="S99" s="231">
        <v>2.414170009E9</v>
      </c>
      <c r="T99" s="132" t="s">
        <v>180</v>
      </c>
      <c r="U99" s="132" t="s">
        <v>3951</v>
      </c>
      <c r="V99" s="100" t="s">
        <v>152</v>
      </c>
      <c r="W99" s="133" t="s">
        <v>57</v>
      </c>
      <c r="X99" s="100" t="s">
        <v>61</v>
      </c>
      <c r="Y99" s="724" t="s">
        <v>6097</v>
      </c>
      <c r="Z99" s="86" t="s">
        <v>154</v>
      </c>
      <c r="AA99" s="723">
        <v>6.1896404E7</v>
      </c>
      <c r="AB99" s="86" t="s">
        <v>65</v>
      </c>
      <c r="AC99" s="86" t="s">
        <v>65</v>
      </c>
      <c r="AD99" s="132" t="s">
        <v>66</v>
      </c>
      <c r="AE99" s="100" t="s">
        <v>67</v>
      </c>
      <c r="AF99" s="132" t="s">
        <v>68</v>
      </c>
      <c r="AG99" s="100" t="s">
        <v>6413</v>
      </c>
      <c r="AH99" s="132" t="s">
        <v>6429</v>
      </c>
      <c r="AI99" s="86" t="s">
        <v>71</v>
      </c>
      <c r="AJ99" s="721" t="s">
        <v>7350</v>
      </c>
      <c r="AK99" s="231"/>
      <c r="AL99" s="231"/>
      <c r="AM99" s="86" t="s">
        <v>7351</v>
      </c>
      <c r="AN99" s="86">
        <v>2025.0</v>
      </c>
      <c r="AO99" s="86"/>
      <c r="AP99" s="85" t="s">
        <v>7352</v>
      </c>
      <c r="AQ99" s="86" t="s">
        <v>76</v>
      </c>
      <c r="AR99" s="60"/>
      <c r="AS99" s="60"/>
    </row>
    <row r="100" ht="14.25" customHeight="1">
      <c r="A100" s="132" t="s">
        <v>907</v>
      </c>
      <c r="B100" s="132" t="s">
        <v>1900</v>
      </c>
      <c r="C100" s="755">
        <v>10.0</v>
      </c>
      <c r="D100" s="85" t="str">
        <f t="shared" si="1"/>
        <v>2414130484 / 4774 - Mantenimiento y servicios técnico de relojes</v>
      </c>
      <c r="E100" s="86" t="s">
        <v>1901</v>
      </c>
      <c r="F100" s="750">
        <v>45897.0</v>
      </c>
      <c r="G100" s="100" t="s">
        <v>1877</v>
      </c>
      <c r="H100" s="751" t="s">
        <v>1902</v>
      </c>
      <c r="I100" s="720" t="s">
        <v>99</v>
      </c>
      <c r="J100" s="734">
        <v>4.171861E7</v>
      </c>
      <c r="K100" s="86" t="s">
        <v>54</v>
      </c>
      <c r="L100" s="132">
        <v>3.13255684E9</v>
      </c>
      <c r="M100" s="132" t="s">
        <v>1903</v>
      </c>
      <c r="N100" s="132" t="s">
        <v>1904</v>
      </c>
      <c r="O100" s="130" t="s">
        <v>57</v>
      </c>
      <c r="P100" s="752"/>
      <c r="Q100" s="752"/>
      <c r="R100" s="752"/>
      <c r="S100" s="231">
        <v>2.414130484E9</v>
      </c>
      <c r="T100" s="132" t="s">
        <v>180</v>
      </c>
      <c r="U100" s="132" t="s">
        <v>1895</v>
      </c>
      <c r="V100" s="100" t="s">
        <v>1905</v>
      </c>
      <c r="W100" s="133" t="s">
        <v>57</v>
      </c>
      <c r="X100" s="100" t="s">
        <v>61</v>
      </c>
      <c r="Y100" s="724" t="s">
        <v>1906</v>
      </c>
      <c r="Z100" s="85" t="s">
        <v>63</v>
      </c>
      <c r="AA100" s="85"/>
      <c r="AB100" s="86" t="s">
        <v>65</v>
      </c>
      <c r="AC100" s="86" t="s">
        <v>65</v>
      </c>
      <c r="AD100" s="132" t="s">
        <v>66</v>
      </c>
      <c r="AE100" s="100" t="s">
        <v>168</v>
      </c>
      <c r="AF100" s="132" t="s">
        <v>68</v>
      </c>
      <c r="AG100" s="100" t="s">
        <v>1907</v>
      </c>
      <c r="AH100" s="132" t="s">
        <v>1908</v>
      </c>
      <c r="AI100" s="86" t="s">
        <v>71</v>
      </c>
      <c r="AJ100" s="721" t="s">
        <v>7350</v>
      </c>
      <c r="AK100" s="231"/>
      <c r="AL100" s="231"/>
      <c r="AM100" s="86" t="s">
        <v>7351</v>
      </c>
      <c r="AN100" s="86">
        <v>2025.0</v>
      </c>
      <c r="AO100" s="86"/>
      <c r="AP100" s="85" t="s">
        <v>7352</v>
      </c>
      <c r="AQ100" s="86" t="s">
        <v>76</v>
      </c>
      <c r="AR100" s="60"/>
      <c r="AS100" s="60"/>
    </row>
    <row r="101" ht="14.25" customHeight="1">
      <c r="A101" s="132" t="s">
        <v>916</v>
      </c>
      <c r="B101" s="132" t="s">
        <v>6462</v>
      </c>
      <c r="C101" s="716">
        <v>45853.0</v>
      </c>
      <c r="D101" s="85" t="str">
        <f t="shared" si="1"/>
        <v>2414170023 / 5611 - Restaurante</v>
      </c>
      <c r="E101" s="86" t="s">
        <v>7371</v>
      </c>
      <c r="F101" s="750">
        <v>45897.0</v>
      </c>
      <c r="G101" s="100" t="s">
        <v>1877</v>
      </c>
      <c r="H101" s="725" t="s">
        <v>6464</v>
      </c>
      <c r="I101" s="720" t="s">
        <v>99</v>
      </c>
      <c r="J101" s="734">
        <v>1.023034576E9</v>
      </c>
      <c r="K101" s="86" t="s">
        <v>54</v>
      </c>
      <c r="L101" s="132">
        <v>3.124348432E9</v>
      </c>
      <c r="M101" s="132" t="s">
        <v>6465</v>
      </c>
      <c r="N101" s="132" t="s">
        <v>6466</v>
      </c>
      <c r="O101" s="726"/>
      <c r="P101" s="130" t="s">
        <v>57</v>
      </c>
      <c r="Q101" s="726"/>
      <c r="R101" s="726"/>
      <c r="S101" s="231">
        <v>2.414170023E9</v>
      </c>
      <c r="T101" s="132" t="s">
        <v>180</v>
      </c>
      <c r="U101" s="132" t="s">
        <v>6467</v>
      </c>
      <c r="V101" s="100" t="s">
        <v>152</v>
      </c>
      <c r="W101" s="133" t="s">
        <v>57</v>
      </c>
      <c r="X101" s="100" t="s">
        <v>61</v>
      </c>
      <c r="Y101" s="100"/>
      <c r="Z101" s="85" t="s">
        <v>63</v>
      </c>
      <c r="AA101" s="85"/>
      <c r="AB101" s="86" t="s">
        <v>65</v>
      </c>
      <c r="AC101" s="86" t="s">
        <v>65</v>
      </c>
      <c r="AD101" s="132" t="s">
        <v>66</v>
      </c>
      <c r="AE101" s="100" t="s">
        <v>67</v>
      </c>
      <c r="AF101" s="132" t="s">
        <v>68</v>
      </c>
      <c r="AG101" s="100" t="s">
        <v>6413</v>
      </c>
      <c r="AH101" s="132" t="s">
        <v>6429</v>
      </c>
      <c r="AI101" s="86" t="s">
        <v>71</v>
      </c>
      <c r="AJ101" s="721" t="s">
        <v>7350</v>
      </c>
      <c r="AK101" s="231"/>
      <c r="AL101" s="231"/>
      <c r="AM101" s="86" t="s">
        <v>7351</v>
      </c>
      <c r="AN101" s="86">
        <v>2025.0</v>
      </c>
      <c r="AO101" s="86"/>
      <c r="AP101" s="85" t="s">
        <v>6321</v>
      </c>
      <c r="AQ101" s="86" t="s">
        <v>76</v>
      </c>
      <c r="AR101" s="60"/>
      <c r="AS101" s="60"/>
    </row>
    <row r="102" ht="14.25" customHeight="1">
      <c r="A102" s="132" t="s">
        <v>927</v>
      </c>
      <c r="B102" s="132" t="s">
        <v>1911</v>
      </c>
      <c r="C102" s="716">
        <v>45834.0</v>
      </c>
      <c r="D102" s="85" t="str">
        <f t="shared" si="1"/>
        <v>2414130000 / 9609 - Servicio de Baños</v>
      </c>
      <c r="E102" s="86" t="s">
        <v>1912</v>
      </c>
      <c r="F102" s="750">
        <v>45896.0</v>
      </c>
      <c r="G102" s="100" t="s">
        <v>1877</v>
      </c>
      <c r="H102" s="753" t="s">
        <v>1913</v>
      </c>
      <c r="I102" s="720" t="s">
        <v>99</v>
      </c>
      <c r="J102" s="734">
        <v>5.1789364E7</v>
      </c>
      <c r="K102" s="86" t="s">
        <v>54</v>
      </c>
      <c r="L102" s="132">
        <v>3.12541083E9</v>
      </c>
      <c r="M102" s="132" t="s">
        <v>1914</v>
      </c>
      <c r="N102" s="132" t="s">
        <v>1915</v>
      </c>
      <c r="O102" s="754"/>
      <c r="P102" s="130" t="s">
        <v>57</v>
      </c>
      <c r="Q102" s="754"/>
      <c r="R102" s="754"/>
      <c r="S102" s="132">
        <v>2.41413E9</v>
      </c>
      <c r="T102" s="132" t="s">
        <v>180</v>
      </c>
      <c r="U102" s="132" t="s">
        <v>1916</v>
      </c>
      <c r="V102" s="100" t="s">
        <v>1917</v>
      </c>
      <c r="W102" s="133" t="s">
        <v>57</v>
      </c>
      <c r="X102" s="100" t="s">
        <v>61</v>
      </c>
      <c r="Y102" s="724" t="s">
        <v>1918</v>
      </c>
      <c r="Z102" s="85" t="s">
        <v>63</v>
      </c>
      <c r="AA102" s="85"/>
      <c r="AB102" s="86" t="s">
        <v>65</v>
      </c>
      <c r="AC102" s="86" t="s">
        <v>65</v>
      </c>
      <c r="AD102" s="132" t="s">
        <v>2096</v>
      </c>
      <c r="AE102" s="85" t="s">
        <v>64</v>
      </c>
      <c r="AF102" s="132" t="s">
        <v>68</v>
      </c>
      <c r="AG102" s="100" t="s">
        <v>1919</v>
      </c>
      <c r="AH102" s="132" t="s">
        <v>1920</v>
      </c>
      <c r="AI102" s="86" t="s">
        <v>71</v>
      </c>
      <c r="AJ102" s="721" t="s">
        <v>7350</v>
      </c>
      <c r="AK102" s="231"/>
      <c r="AL102" s="231"/>
      <c r="AM102" s="86" t="s">
        <v>7351</v>
      </c>
      <c r="AN102" s="86">
        <v>2025.0</v>
      </c>
      <c r="AO102" s="86"/>
      <c r="AP102" s="85" t="s">
        <v>7352</v>
      </c>
      <c r="AQ102" s="86" t="s">
        <v>76</v>
      </c>
      <c r="AR102" s="60"/>
      <c r="AS102" s="60"/>
    </row>
    <row r="103" ht="14.25" customHeight="1">
      <c r="A103" s="132" t="s">
        <v>938</v>
      </c>
      <c r="B103" s="132" t="s">
        <v>1278</v>
      </c>
      <c r="C103" s="716">
        <v>45828.0</v>
      </c>
      <c r="D103" s="85" t="str">
        <f t="shared" si="1"/>
        <v>2406130111 / 4721 - Venta de Verduras (hortalizas)</v>
      </c>
      <c r="E103" s="86" t="s">
        <v>1279</v>
      </c>
      <c r="F103" s="750">
        <v>45896.0</v>
      </c>
      <c r="G103" s="100" t="s">
        <v>1239</v>
      </c>
      <c r="H103" s="719" t="s">
        <v>1280</v>
      </c>
      <c r="I103" s="720" t="s">
        <v>99</v>
      </c>
      <c r="J103" s="734">
        <v>5.1655122E7</v>
      </c>
      <c r="K103" s="86" t="s">
        <v>54</v>
      </c>
      <c r="L103" s="132">
        <v>3.22946174E9</v>
      </c>
      <c r="M103" s="132" t="s">
        <v>1281</v>
      </c>
      <c r="N103" s="132" t="s">
        <v>1282</v>
      </c>
      <c r="O103" s="130" t="s">
        <v>57</v>
      </c>
      <c r="P103" s="130"/>
      <c r="Q103" s="130"/>
      <c r="R103" s="130"/>
      <c r="S103" s="132">
        <v>2.406130111E9</v>
      </c>
      <c r="T103" s="132" t="s">
        <v>180</v>
      </c>
      <c r="U103" s="132" t="s">
        <v>1283</v>
      </c>
      <c r="V103" s="100" t="s">
        <v>1111</v>
      </c>
      <c r="W103" s="133" t="s">
        <v>57</v>
      </c>
      <c r="X103" s="86" t="s">
        <v>65</v>
      </c>
      <c r="Y103" s="86" t="s">
        <v>64</v>
      </c>
      <c r="Z103" s="85" t="s">
        <v>63</v>
      </c>
      <c r="AA103" s="85" t="s">
        <v>64</v>
      </c>
      <c r="AB103" s="86" t="s">
        <v>65</v>
      </c>
      <c r="AC103" s="86" t="s">
        <v>65</v>
      </c>
      <c r="AD103" s="132" t="s">
        <v>66</v>
      </c>
      <c r="AE103" s="85" t="s">
        <v>168</v>
      </c>
      <c r="AF103" s="132" t="s">
        <v>68</v>
      </c>
      <c r="AG103" s="100" t="s">
        <v>1284</v>
      </c>
      <c r="AH103" s="132" t="s">
        <v>1285</v>
      </c>
      <c r="AI103" s="86" t="s">
        <v>71</v>
      </c>
      <c r="AJ103" s="721" t="s">
        <v>7350</v>
      </c>
      <c r="AK103" s="231"/>
      <c r="AL103" s="231"/>
      <c r="AM103" s="86" t="s">
        <v>7351</v>
      </c>
      <c r="AN103" s="86">
        <v>2025.0</v>
      </c>
      <c r="AO103" s="86"/>
      <c r="AP103" s="85" t="s">
        <v>7352</v>
      </c>
      <c r="AQ103" s="86" t="s">
        <v>76</v>
      </c>
      <c r="AR103" s="60"/>
      <c r="AS103" s="60"/>
    </row>
    <row r="104" ht="14.25" customHeight="1">
      <c r="A104" s="132" t="s">
        <v>945</v>
      </c>
      <c r="B104" s="132" t="s">
        <v>1351</v>
      </c>
      <c r="C104" s="716">
        <v>45856.0</v>
      </c>
      <c r="D104" s="85" t="str">
        <f t="shared" si="1"/>
        <v>2412110020 / 4759 - Miscelánea</v>
      </c>
      <c r="E104" s="86" t="s">
        <v>1352</v>
      </c>
      <c r="F104" s="750">
        <v>45895.0</v>
      </c>
      <c r="G104" s="100" t="s">
        <v>1340</v>
      </c>
      <c r="H104" s="751" t="s">
        <v>1353</v>
      </c>
      <c r="I104" s="720" t="s">
        <v>99</v>
      </c>
      <c r="J104" s="734">
        <v>5.2444596E7</v>
      </c>
      <c r="K104" s="86" t="s">
        <v>54</v>
      </c>
      <c r="L104" s="132">
        <v>3.012512719E9</v>
      </c>
      <c r="M104" s="132" t="s">
        <v>1354</v>
      </c>
      <c r="N104" s="132" t="s">
        <v>1355</v>
      </c>
      <c r="O104" s="752"/>
      <c r="P104" s="130" t="s">
        <v>57</v>
      </c>
      <c r="Q104" s="752"/>
      <c r="R104" s="752"/>
      <c r="S104" s="132">
        <v>2.41211002E9</v>
      </c>
      <c r="T104" s="132" t="s">
        <v>438</v>
      </c>
      <c r="U104" s="132" t="s">
        <v>1356</v>
      </c>
      <c r="V104" s="100" t="s">
        <v>197</v>
      </c>
      <c r="W104" s="133" t="s">
        <v>57</v>
      </c>
      <c r="X104" s="100" t="s">
        <v>61</v>
      </c>
      <c r="Y104" s="724" t="s">
        <v>1357</v>
      </c>
      <c r="Z104" s="85" t="s">
        <v>63</v>
      </c>
      <c r="AA104" s="85"/>
      <c r="AB104" s="86" t="s">
        <v>65</v>
      </c>
      <c r="AC104" s="86" t="s">
        <v>65</v>
      </c>
      <c r="AD104" s="132" t="s">
        <v>66</v>
      </c>
      <c r="AE104" s="85" t="s">
        <v>64</v>
      </c>
      <c r="AF104" s="132" t="s">
        <v>68</v>
      </c>
      <c r="AG104" s="100" t="s">
        <v>1358</v>
      </c>
      <c r="AH104" s="132" t="s">
        <v>1359</v>
      </c>
      <c r="AI104" s="86" t="s">
        <v>71</v>
      </c>
      <c r="AJ104" s="721" t="s">
        <v>7350</v>
      </c>
      <c r="AK104" s="231"/>
      <c r="AL104" s="231"/>
      <c r="AM104" s="86" t="s">
        <v>7351</v>
      </c>
      <c r="AN104" s="86">
        <v>2025.0</v>
      </c>
      <c r="AO104" s="86"/>
      <c r="AP104" s="85" t="s">
        <v>7352</v>
      </c>
      <c r="AQ104" s="86" t="s">
        <v>76</v>
      </c>
      <c r="AR104" s="60"/>
      <c r="AS104" s="60"/>
    </row>
    <row r="105" ht="14.25" customHeight="1">
      <c r="A105" s="132" t="s">
        <v>957</v>
      </c>
      <c r="B105" s="132" t="s">
        <v>2341</v>
      </c>
      <c r="C105" s="716">
        <v>45824.0</v>
      </c>
      <c r="D105" s="85" t="str">
        <f t="shared" si="1"/>
        <v>2411130008 / 4759 - Artesanías y productos religiosos</v>
      </c>
      <c r="E105" s="132" t="s">
        <v>2342</v>
      </c>
      <c r="F105" s="749">
        <v>45919.0</v>
      </c>
      <c r="G105" s="100" t="s">
        <v>176</v>
      </c>
      <c r="H105" s="751" t="s">
        <v>2343</v>
      </c>
      <c r="I105" s="720" t="s">
        <v>99</v>
      </c>
      <c r="J105" s="734">
        <v>5.155019E7</v>
      </c>
      <c r="K105" s="86" t="s">
        <v>54</v>
      </c>
      <c r="L105" s="132">
        <v>3.104022761E9</v>
      </c>
      <c r="M105" s="132" t="s">
        <v>2344</v>
      </c>
      <c r="N105" s="132" t="s">
        <v>2345</v>
      </c>
      <c r="O105" s="130" t="s">
        <v>57</v>
      </c>
      <c r="P105" s="752"/>
      <c r="Q105" s="752"/>
      <c r="R105" s="752"/>
      <c r="S105" s="231">
        <v>2.411130008E9</v>
      </c>
      <c r="T105" s="132" t="s">
        <v>180</v>
      </c>
      <c r="U105" s="132" t="s">
        <v>2346</v>
      </c>
      <c r="V105" s="100" t="s">
        <v>501</v>
      </c>
      <c r="W105" s="133" t="s">
        <v>57</v>
      </c>
      <c r="X105" s="86" t="s">
        <v>65</v>
      </c>
      <c r="Y105" s="86" t="s">
        <v>64</v>
      </c>
      <c r="Z105" s="85" t="s">
        <v>63</v>
      </c>
      <c r="AA105" s="85" t="s">
        <v>64</v>
      </c>
      <c r="AB105" s="86" t="s">
        <v>65</v>
      </c>
      <c r="AC105" s="86" t="s">
        <v>65</v>
      </c>
      <c r="AD105" s="132" t="s">
        <v>2096</v>
      </c>
      <c r="AE105" s="100" t="s">
        <v>168</v>
      </c>
      <c r="AF105" s="132" t="s">
        <v>68</v>
      </c>
      <c r="AG105" s="100" t="s">
        <v>2347</v>
      </c>
      <c r="AH105" s="132" t="s">
        <v>2348</v>
      </c>
      <c r="AI105" s="86" t="s">
        <v>71</v>
      </c>
      <c r="AJ105" s="721" t="s">
        <v>7350</v>
      </c>
      <c r="AK105" s="231"/>
      <c r="AL105" s="231"/>
      <c r="AM105" s="86" t="s">
        <v>7351</v>
      </c>
      <c r="AN105" s="86">
        <v>2025.0</v>
      </c>
      <c r="AO105" s="86"/>
      <c r="AP105" s="85" t="s">
        <v>6656</v>
      </c>
      <c r="AQ105" s="86" t="s">
        <v>76</v>
      </c>
      <c r="AR105" s="60"/>
      <c r="AS105" s="60"/>
    </row>
    <row r="106" ht="14.25" customHeight="1">
      <c r="A106" s="132" t="s">
        <v>966</v>
      </c>
      <c r="B106" s="132" t="s">
        <v>495</v>
      </c>
      <c r="C106" s="716">
        <v>45813.0</v>
      </c>
      <c r="D106" s="85" t="str">
        <f t="shared" si="1"/>
        <v>2411130007 / 4759 - Artesanías y productos religiosos</v>
      </c>
      <c r="E106" s="669" t="s">
        <v>496</v>
      </c>
      <c r="F106" s="749">
        <v>45910.0</v>
      </c>
      <c r="G106" s="100" t="s">
        <v>176</v>
      </c>
      <c r="H106" s="751" t="s">
        <v>497</v>
      </c>
      <c r="I106" s="720" t="s">
        <v>99</v>
      </c>
      <c r="J106" s="734">
        <v>7.9112441E7</v>
      </c>
      <c r="K106" s="86" t="s">
        <v>54</v>
      </c>
      <c r="L106" s="132">
        <v>3.115023564E9</v>
      </c>
      <c r="M106" s="132" t="s">
        <v>498</v>
      </c>
      <c r="N106" s="132" t="s">
        <v>499</v>
      </c>
      <c r="O106" s="130" t="s">
        <v>57</v>
      </c>
      <c r="P106" s="752"/>
      <c r="Q106" s="752"/>
      <c r="R106" s="752"/>
      <c r="S106" s="132">
        <v>2.411130007E9</v>
      </c>
      <c r="T106" s="132" t="s">
        <v>180</v>
      </c>
      <c r="U106" s="132" t="s">
        <v>500</v>
      </c>
      <c r="V106" s="100" t="s">
        <v>501</v>
      </c>
      <c r="W106" s="133" t="s">
        <v>57</v>
      </c>
      <c r="X106" s="86" t="s">
        <v>65</v>
      </c>
      <c r="Y106" s="86" t="s">
        <v>64</v>
      </c>
      <c r="Z106" s="85" t="s">
        <v>63</v>
      </c>
      <c r="AA106" s="85" t="s">
        <v>64</v>
      </c>
      <c r="AB106" s="86" t="s">
        <v>65</v>
      </c>
      <c r="AC106" s="86" t="s">
        <v>65</v>
      </c>
      <c r="AD106" s="132" t="s">
        <v>2096</v>
      </c>
      <c r="AE106" s="100" t="s">
        <v>168</v>
      </c>
      <c r="AF106" s="132" t="s">
        <v>68</v>
      </c>
      <c r="AG106" s="100" t="s">
        <v>502</v>
      </c>
      <c r="AH106" s="132" t="s">
        <v>503</v>
      </c>
      <c r="AI106" s="86" t="s">
        <v>71</v>
      </c>
      <c r="AJ106" s="721" t="s">
        <v>7350</v>
      </c>
      <c r="AK106" s="231"/>
      <c r="AL106" s="231"/>
      <c r="AM106" s="86" t="s">
        <v>7351</v>
      </c>
      <c r="AN106" s="86">
        <v>2025.0</v>
      </c>
      <c r="AO106" s="86"/>
      <c r="AP106" s="85" t="s">
        <v>7352</v>
      </c>
      <c r="AQ106" s="86" t="s">
        <v>76</v>
      </c>
      <c r="AR106" s="34">
        <v>2.0</v>
      </c>
      <c r="AS106" s="60"/>
    </row>
    <row r="107" ht="14.25" customHeight="1">
      <c r="A107" s="132" t="s">
        <v>975</v>
      </c>
      <c r="B107" s="132" t="s">
        <v>505</v>
      </c>
      <c r="C107" s="716">
        <v>45832.0</v>
      </c>
      <c r="D107" s="85" t="str">
        <f t="shared" si="1"/>
        <v>2411130501 / 4721 - Mercado campesino</v>
      </c>
      <c r="E107" s="669" t="s">
        <v>506</v>
      </c>
      <c r="F107" s="722">
        <v>45915.0</v>
      </c>
      <c r="G107" s="100" t="s">
        <v>176</v>
      </c>
      <c r="H107" s="753" t="s">
        <v>507</v>
      </c>
      <c r="I107" s="720" t="s">
        <v>99</v>
      </c>
      <c r="J107" s="734">
        <v>2.0219683E7</v>
      </c>
      <c r="K107" s="86" t="s">
        <v>54</v>
      </c>
      <c r="L107" s="132">
        <v>3.118220331E9</v>
      </c>
      <c r="M107" s="132" t="s">
        <v>508</v>
      </c>
      <c r="N107" s="132" t="s">
        <v>509</v>
      </c>
      <c r="O107" s="130" t="s">
        <v>57</v>
      </c>
      <c r="P107" s="754"/>
      <c r="Q107" s="754"/>
      <c r="R107" s="754"/>
      <c r="S107" s="231">
        <v>2.411130501E9</v>
      </c>
      <c r="T107" s="132" t="s">
        <v>180</v>
      </c>
      <c r="U107" s="132" t="s">
        <v>510</v>
      </c>
      <c r="V107" s="100" t="s">
        <v>511</v>
      </c>
      <c r="W107" s="133" t="s">
        <v>57</v>
      </c>
      <c r="X107" s="86" t="s">
        <v>65</v>
      </c>
      <c r="Y107" s="86" t="s">
        <v>64</v>
      </c>
      <c r="Z107" s="85" t="s">
        <v>63</v>
      </c>
      <c r="AA107" s="85" t="s">
        <v>64</v>
      </c>
      <c r="AB107" s="86" t="s">
        <v>65</v>
      </c>
      <c r="AC107" s="86" t="s">
        <v>65</v>
      </c>
      <c r="AD107" s="132" t="s">
        <v>66</v>
      </c>
      <c r="AE107" s="100" t="s">
        <v>168</v>
      </c>
      <c r="AF107" s="132" t="s">
        <v>68</v>
      </c>
      <c r="AG107" s="100" t="s">
        <v>512</v>
      </c>
      <c r="AH107" s="132" t="s">
        <v>513</v>
      </c>
      <c r="AI107" s="86" t="s">
        <v>71</v>
      </c>
      <c r="AJ107" s="721" t="s">
        <v>7350</v>
      </c>
      <c r="AK107" s="231"/>
      <c r="AL107" s="231"/>
      <c r="AM107" s="86" t="s">
        <v>7351</v>
      </c>
      <c r="AN107" s="86">
        <v>2025.0</v>
      </c>
      <c r="AO107" s="86"/>
      <c r="AP107" s="85" t="s">
        <v>7352</v>
      </c>
      <c r="AQ107" s="86" t="s">
        <v>76</v>
      </c>
      <c r="AR107" s="34">
        <v>2.0</v>
      </c>
      <c r="AS107" s="60"/>
    </row>
    <row r="108" ht="14.25" customHeight="1">
      <c r="A108" s="132" t="s">
        <v>983</v>
      </c>
      <c r="B108" s="132" t="s">
        <v>325</v>
      </c>
      <c r="C108" s="716">
        <v>45835.0</v>
      </c>
      <c r="D108" s="85" t="str">
        <f t="shared" si="1"/>
        <v>2411130150 / 4721 - Venta de Verduras y Frutas</v>
      </c>
      <c r="E108" s="669" t="s">
        <v>326</v>
      </c>
      <c r="F108" s="749">
        <v>45910.0</v>
      </c>
      <c r="G108" s="100" t="s">
        <v>176</v>
      </c>
      <c r="H108" s="719" t="s">
        <v>327</v>
      </c>
      <c r="I108" s="720" t="s">
        <v>99</v>
      </c>
      <c r="J108" s="734">
        <v>2.8649537E7</v>
      </c>
      <c r="K108" s="132" t="s">
        <v>328</v>
      </c>
      <c r="L108" s="132">
        <v>3.124716167E9</v>
      </c>
      <c r="M108" s="132" t="s">
        <v>329</v>
      </c>
      <c r="N108" s="132" t="s">
        <v>330</v>
      </c>
      <c r="O108" s="130" t="s">
        <v>57</v>
      </c>
      <c r="P108" s="130"/>
      <c r="Q108" s="130"/>
      <c r="R108" s="130"/>
      <c r="S108" s="231">
        <v>2.41113015E9</v>
      </c>
      <c r="T108" s="132" t="s">
        <v>180</v>
      </c>
      <c r="U108" s="132" t="s">
        <v>331</v>
      </c>
      <c r="V108" s="100" t="s">
        <v>332</v>
      </c>
      <c r="W108" s="133" t="s">
        <v>57</v>
      </c>
      <c r="X108" s="86" t="s">
        <v>65</v>
      </c>
      <c r="Y108" s="86" t="s">
        <v>64</v>
      </c>
      <c r="Z108" s="85" t="s">
        <v>63</v>
      </c>
      <c r="AA108" s="85" t="s">
        <v>64</v>
      </c>
      <c r="AB108" s="86" t="s">
        <v>65</v>
      </c>
      <c r="AC108" s="86" t="s">
        <v>65</v>
      </c>
      <c r="AD108" s="132" t="s">
        <v>66</v>
      </c>
      <c r="AE108" s="85" t="s">
        <v>64</v>
      </c>
      <c r="AF108" s="132" t="s">
        <v>68</v>
      </c>
      <c r="AG108" s="100" t="s">
        <v>333</v>
      </c>
      <c r="AH108" s="132" t="s">
        <v>334</v>
      </c>
      <c r="AI108" s="86" t="s">
        <v>71</v>
      </c>
      <c r="AJ108" s="721" t="s">
        <v>7350</v>
      </c>
      <c r="AK108" s="231"/>
      <c r="AL108" s="231"/>
      <c r="AM108" s="86" t="s">
        <v>7351</v>
      </c>
      <c r="AN108" s="86">
        <v>2025.0</v>
      </c>
      <c r="AO108" s="86"/>
      <c r="AP108" s="85" t="s">
        <v>7352</v>
      </c>
      <c r="AQ108" s="86" t="s">
        <v>76</v>
      </c>
      <c r="AR108" s="60"/>
      <c r="AS108" s="60"/>
    </row>
    <row r="109" ht="14.25" customHeight="1">
      <c r="A109" s="132" t="s">
        <v>991</v>
      </c>
      <c r="B109" s="132" t="s">
        <v>336</v>
      </c>
      <c r="C109" s="716">
        <v>45835.0</v>
      </c>
      <c r="D109" s="85" t="str">
        <f t="shared" si="1"/>
        <v>2411130142 / 4722 - Venta de Lácteos </v>
      </c>
      <c r="E109" s="669" t="s">
        <v>337</v>
      </c>
      <c r="F109" s="749">
        <v>45910.0</v>
      </c>
      <c r="G109" s="100" t="s">
        <v>176</v>
      </c>
      <c r="H109" s="753" t="s">
        <v>204</v>
      </c>
      <c r="I109" s="720" t="s">
        <v>99</v>
      </c>
      <c r="J109" s="734">
        <v>3203391.0</v>
      </c>
      <c r="K109" s="132" t="s">
        <v>205</v>
      </c>
      <c r="L109" s="132">
        <v>3.194948139E9</v>
      </c>
      <c r="M109" s="132" t="s">
        <v>206</v>
      </c>
      <c r="N109" s="132" t="s">
        <v>207</v>
      </c>
      <c r="O109" s="754"/>
      <c r="P109" s="130" t="s">
        <v>57</v>
      </c>
      <c r="Q109" s="754"/>
      <c r="R109" s="754"/>
      <c r="S109" s="231">
        <v>2.411130142E9</v>
      </c>
      <c r="T109" s="85" t="s">
        <v>58</v>
      </c>
      <c r="U109" s="132" t="s">
        <v>208</v>
      </c>
      <c r="V109" s="100" t="s">
        <v>209</v>
      </c>
      <c r="W109" s="133" t="s">
        <v>57</v>
      </c>
      <c r="X109" s="86" t="s">
        <v>65</v>
      </c>
      <c r="Y109" s="86" t="s">
        <v>64</v>
      </c>
      <c r="Z109" s="85" t="s">
        <v>63</v>
      </c>
      <c r="AA109" s="85" t="s">
        <v>64</v>
      </c>
      <c r="AB109" s="86" t="s">
        <v>65</v>
      </c>
      <c r="AC109" s="86" t="s">
        <v>65</v>
      </c>
      <c r="AD109" s="86" t="s">
        <v>66</v>
      </c>
      <c r="AE109" s="85" t="s">
        <v>64</v>
      </c>
      <c r="AF109" s="132" t="s">
        <v>68</v>
      </c>
      <c r="AG109" s="100" t="s">
        <v>211</v>
      </c>
      <c r="AH109" s="132" t="s">
        <v>212</v>
      </c>
      <c r="AI109" s="86" t="s">
        <v>71</v>
      </c>
      <c r="AJ109" s="721" t="s">
        <v>7350</v>
      </c>
      <c r="AK109" s="231"/>
      <c r="AL109" s="231"/>
      <c r="AM109" s="86" t="s">
        <v>7351</v>
      </c>
      <c r="AN109" s="86">
        <v>2025.0</v>
      </c>
      <c r="AO109" s="86"/>
      <c r="AP109" s="85" t="s">
        <v>7352</v>
      </c>
      <c r="AQ109" s="86" t="s">
        <v>76</v>
      </c>
      <c r="AR109" s="60"/>
      <c r="AS109" s="60"/>
    </row>
    <row r="110" ht="14.25" customHeight="1">
      <c r="A110" s="132" t="s">
        <v>998</v>
      </c>
      <c r="B110" s="132" t="s">
        <v>340</v>
      </c>
      <c r="C110" s="716">
        <v>45834.0</v>
      </c>
      <c r="D110" s="85" t="str">
        <f t="shared" si="1"/>
        <v>2411130149 / 4721 - Venta de Frutas, Verduras y Legumbres</v>
      </c>
      <c r="E110" s="669" t="s">
        <v>341</v>
      </c>
      <c r="F110" s="749">
        <v>45910.0</v>
      </c>
      <c r="G110" s="100" t="s">
        <v>176</v>
      </c>
      <c r="H110" s="751" t="s">
        <v>342</v>
      </c>
      <c r="I110" s="720" t="s">
        <v>99</v>
      </c>
      <c r="J110" s="734">
        <v>5.2300093E7</v>
      </c>
      <c r="K110" s="86" t="s">
        <v>54</v>
      </c>
      <c r="L110" s="132">
        <v>3.012795223E9</v>
      </c>
      <c r="M110" s="132" t="s">
        <v>343</v>
      </c>
      <c r="N110" s="132" t="s">
        <v>344</v>
      </c>
      <c r="O110" s="130" t="s">
        <v>57</v>
      </c>
      <c r="P110" s="752"/>
      <c r="Q110" s="752"/>
      <c r="R110" s="752"/>
      <c r="S110" s="132">
        <v>2.411130149E9</v>
      </c>
      <c r="T110" s="132" t="s">
        <v>180</v>
      </c>
      <c r="U110" s="132" t="s">
        <v>345</v>
      </c>
      <c r="V110" s="100" t="s">
        <v>346</v>
      </c>
      <c r="W110" s="133" t="s">
        <v>57</v>
      </c>
      <c r="X110" s="86" t="s">
        <v>65</v>
      </c>
      <c r="Y110" s="86" t="s">
        <v>64</v>
      </c>
      <c r="Z110" s="85" t="s">
        <v>63</v>
      </c>
      <c r="AA110" s="85" t="s">
        <v>64</v>
      </c>
      <c r="AB110" s="86" t="s">
        <v>65</v>
      </c>
      <c r="AC110" s="86" t="s">
        <v>65</v>
      </c>
      <c r="AD110" s="86" t="s">
        <v>66</v>
      </c>
      <c r="AE110" s="85" t="s">
        <v>64</v>
      </c>
      <c r="AF110" s="132" t="s">
        <v>68</v>
      </c>
      <c r="AG110" s="100" t="s">
        <v>347</v>
      </c>
      <c r="AH110" s="132" t="s">
        <v>348</v>
      </c>
      <c r="AI110" s="86" t="s">
        <v>71</v>
      </c>
      <c r="AJ110" s="721" t="s">
        <v>7350</v>
      </c>
      <c r="AK110" s="231"/>
      <c r="AL110" s="231"/>
      <c r="AM110" s="86" t="s">
        <v>7351</v>
      </c>
      <c r="AN110" s="86">
        <v>2025.0</v>
      </c>
      <c r="AO110" s="86"/>
      <c r="AP110" s="85" t="s">
        <v>7352</v>
      </c>
      <c r="AQ110" s="86" t="s">
        <v>76</v>
      </c>
      <c r="AR110" s="60"/>
      <c r="AS110" s="60"/>
    </row>
    <row r="111" ht="14.25" customHeight="1">
      <c r="A111" s="132" t="s">
        <v>1004</v>
      </c>
      <c r="B111" s="132" t="s">
        <v>350</v>
      </c>
      <c r="C111" s="716">
        <v>45827.0</v>
      </c>
      <c r="D111" s="85" t="str">
        <f t="shared" si="1"/>
        <v>2411130018 / 4723 - Venta de Pollo</v>
      </c>
      <c r="E111" s="669" t="s">
        <v>351</v>
      </c>
      <c r="F111" s="749">
        <v>45910.0</v>
      </c>
      <c r="G111" s="100" t="s">
        <v>176</v>
      </c>
      <c r="H111" s="751" t="s">
        <v>352</v>
      </c>
      <c r="I111" s="720" t="s">
        <v>99</v>
      </c>
      <c r="J111" s="734">
        <v>5.2243718E7</v>
      </c>
      <c r="K111" s="86" t="s">
        <v>54</v>
      </c>
      <c r="L111" s="132">
        <v>3.102080525E9</v>
      </c>
      <c r="M111" s="132" t="s">
        <v>353</v>
      </c>
      <c r="N111" s="132" t="s">
        <v>354</v>
      </c>
      <c r="O111" s="752"/>
      <c r="P111" s="130" t="s">
        <v>57</v>
      </c>
      <c r="Q111" s="752"/>
      <c r="R111" s="752"/>
      <c r="S111" s="132">
        <v>2.411130018E9</v>
      </c>
      <c r="T111" s="132" t="s">
        <v>180</v>
      </c>
      <c r="U111" s="132" t="s">
        <v>355</v>
      </c>
      <c r="V111" s="100" t="s">
        <v>256</v>
      </c>
      <c r="W111" s="133" t="s">
        <v>57</v>
      </c>
      <c r="X111" s="86" t="s">
        <v>65</v>
      </c>
      <c r="Y111" s="86" t="s">
        <v>64</v>
      </c>
      <c r="Z111" s="85" t="s">
        <v>63</v>
      </c>
      <c r="AA111" s="85" t="s">
        <v>64</v>
      </c>
      <c r="AB111" s="86" t="s">
        <v>65</v>
      </c>
      <c r="AC111" s="86" t="s">
        <v>65</v>
      </c>
      <c r="AD111" s="86" t="s">
        <v>66</v>
      </c>
      <c r="AE111" s="85" t="s">
        <v>64</v>
      </c>
      <c r="AF111" s="132" t="s">
        <v>68</v>
      </c>
      <c r="AG111" s="100" t="s">
        <v>357</v>
      </c>
      <c r="AH111" s="132" t="s">
        <v>358</v>
      </c>
      <c r="AI111" s="86" t="s">
        <v>71</v>
      </c>
      <c r="AJ111" s="721" t="s">
        <v>7350</v>
      </c>
      <c r="AK111" s="231"/>
      <c r="AL111" s="231"/>
      <c r="AM111" s="86" t="s">
        <v>7351</v>
      </c>
      <c r="AN111" s="86">
        <v>2025.0</v>
      </c>
      <c r="AO111" s="86"/>
      <c r="AP111" s="85" t="s">
        <v>7352</v>
      </c>
      <c r="AQ111" s="86" t="s">
        <v>76</v>
      </c>
      <c r="AR111" s="60"/>
      <c r="AS111" s="60"/>
    </row>
    <row r="112" ht="14.25" customHeight="1">
      <c r="A112" s="132" t="s">
        <v>1008</v>
      </c>
      <c r="B112" s="132" t="s">
        <v>360</v>
      </c>
      <c r="C112" s="716">
        <v>45834.0</v>
      </c>
      <c r="D112" s="85" t="str">
        <f t="shared" si="1"/>
        <v>2411130097 / 4721 - Venta de Verduras y Frutas</v>
      </c>
      <c r="E112" s="132" t="s">
        <v>361</v>
      </c>
      <c r="F112" s="749">
        <v>45910.0</v>
      </c>
      <c r="G112" s="100" t="s">
        <v>176</v>
      </c>
      <c r="H112" s="751" t="s">
        <v>362</v>
      </c>
      <c r="I112" s="720" t="s">
        <v>99</v>
      </c>
      <c r="J112" s="734">
        <v>3.954132E7</v>
      </c>
      <c r="K112" s="86" t="s">
        <v>54</v>
      </c>
      <c r="L112" s="132">
        <v>3.115465486E9</v>
      </c>
      <c r="M112" s="132" t="s">
        <v>363</v>
      </c>
      <c r="N112" s="132" t="s">
        <v>364</v>
      </c>
      <c r="O112" s="130" t="s">
        <v>57</v>
      </c>
      <c r="P112" s="752"/>
      <c r="Q112" s="752"/>
      <c r="R112" s="752"/>
      <c r="S112" s="231">
        <v>2.411130097E9</v>
      </c>
      <c r="T112" s="132" t="s">
        <v>180</v>
      </c>
      <c r="U112" s="132" t="s">
        <v>307</v>
      </c>
      <c r="V112" s="100" t="s">
        <v>332</v>
      </c>
      <c r="W112" s="133" t="s">
        <v>57</v>
      </c>
      <c r="X112" s="86" t="s">
        <v>65</v>
      </c>
      <c r="Y112" s="86" t="s">
        <v>64</v>
      </c>
      <c r="Z112" s="85" t="s">
        <v>63</v>
      </c>
      <c r="AA112" s="85" t="s">
        <v>64</v>
      </c>
      <c r="AB112" s="86" t="s">
        <v>65</v>
      </c>
      <c r="AC112" s="86" t="s">
        <v>65</v>
      </c>
      <c r="AD112" s="86" t="s">
        <v>66</v>
      </c>
      <c r="AE112" s="85" t="s">
        <v>64</v>
      </c>
      <c r="AF112" s="132" t="s">
        <v>68</v>
      </c>
      <c r="AG112" s="100" t="s">
        <v>366</v>
      </c>
      <c r="AH112" s="132" t="s">
        <v>367</v>
      </c>
      <c r="AI112" s="86" t="s">
        <v>71</v>
      </c>
      <c r="AJ112" s="721" t="s">
        <v>7350</v>
      </c>
      <c r="AK112" s="231"/>
      <c r="AL112" s="231"/>
      <c r="AM112" s="86" t="s">
        <v>7351</v>
      </c>
      <c r="AN112" s="86">
        <v>2025.0</v>
      </c>
      <c r="AO112" s="86"/>
      <c r="AP112" s="85" t="s">
        <v>7352</v>
      </c>
      <c r="AQ112" s="86" t="s">
        <v>76</v>
      </c>
      <c r="AR112" s="60"/>
      <c r="AS112" s="60"/>
    </row>
    <row r="113" ht="14.25" customHeight="1">
      <c r="A113" s="132" t="s">
        <v>1017</v>
      </c>
      <c r="B113" s="132" t="s">
        <v>1922</v>
      </c>
      <c r="C113" s="716">
        <v>45834.0</v>
      </c>
      <c r="D113" s="85" t="str">
        <f t="shared" si="1"/>
        <v>2414130154 / 5613 - Cafetería</v>
      </c>
      <c r="E113" s="86" t="s">
        <v>1923</v>
      </c>
      <c r="F113" s="750">
        <v>45897.0</v>
      </c>
      <c r="G113" s="100" t="s">
        <v>1877</v>
      </c>
      <c r="H113" s="756" t="s">
        <v>1924</v>
      </c>
      <c r="I113" s="720" t="s">
        <v>99</v>
      </c>
      <c r="J113" s="734">
        <v>8.0049197E7</v>
      </c>
      <c r="K113" s="86" t="s">
        <v>54</v>
      </c>
      <c r="L113" s="132">
        <v>3.142278911E9</v>
      </c>
      <c r="M113" s="132" t="s">
        <v>1925</v>
      </c>
      <c r="N113" s="132" t="s">
        <v>1926</v>
      </c>
      <c r="O113" s="130" t="s">
        <v>57</v>
      </c>
      <c r="P113" s="757"/>
      <c r="Q113" s="757"/>
      <c r="R113" s="757"/>
      <c r="S113" s="231">
        <v>2.414130154E9</v>
      </c>
      <c r="T113" s="132" t="s">
        <v>180</v>
      </c>
      <c r="U113" s="132" t="s">
        <v>1895</v>
      </c>
      <c r="V113" s="100" t="s">
        <v>601</v>
      </c>
      <c r="W113" s="133" t="s">
        <v>57</v>
      </c>
      <c r="X113" s="100" t="s">
        <v>61</v>
      </c>
      <c r="Y113" s="724" t="s">
        <v>1927</v>
      </c>
      <c r="Z113" s="86" t="s">
        <v>154</v>
      </c>
      <c r="AA113" s="86">
        <v>6.2292279E7</v>
      </c>
      <c r="AB113" s="86" t="s">
        <v>65</v>
      </c>
      <c r="AC113" s="86" t="s">
        <v>65</v>
      </c>
      <c r="AD113" s="132" t="s">
        <v>2096</v>
      </c>
      <c r="AE113" s="85" t="s">
        <v>64</v>
      </c>
      <c r="AF113" s="132" t="s">
        <v>68</v>
      </c>
      <c r="AG113" s="100" t="s">
        <v>1928</v>
      </c>
      <c r="AH113" s="132" t="s">
        <v>1929</v>
      </c>
      <c r="AI113" s="86" t="s">
        <v>71</v>
      </c>
      <c r="AJ113" s="721" t="s">
        <v>7350</v>
      </c>
      <c r="AK113" s="231"/>
      <c r="AL113" s="231"/>
      <c r="AM113" s="86" t="s">
        <v>7351</v>
      </c>
      <c r="AN113" s="86">
        <v>2025.0</v>
      </c>
      <c r="AO113" s="86"/>
      <c r="AP113" s="85" t="s">
        <v>7352</v>
      </c>
      <c r="AQ113" s="86" t="s">
        <v>76</v>
      </c>
      <c r="AR113" s="60"/>
      <c r="AS113" s="60"/>
    </row>
    <row r="114" ht="14.25" customHeight="1">
      <c r="A114" s="132" t="s">
        <v>1027</v>
      </c>
      <c r="B114" s="132" t="s">
        <v>6291</v>
      </c>
      <c r="C114" s="716">
        <v>45828.0</v>
      </c>
      <c r="D114" s="85" t="str">
        <f t="shared" si="1"/>
        <v>2409130110 / 4721 - Venta de Frutas</v>
      </c>
      <c r="E114" s="671" t="s">
        <v>6292</v>
      </c>
      <c r="F114" s="758">
        <v>45898.0</v>
      </c>
      <c r="G114" s="100" t="s">
        <v>699</v>
      </c>
      <c r="H114" s="725" t="s">
        <v>6293</v>
      </c>
      <c r="I114" s="720" t="s">
        <v>99</v>
      </c>
      <c r="J114" s="734">
        <v>1.019056139E9</v>
      </c>
      <c r="K114" s="86" t="s">
        <v>54</v>
      </c>
      <c r="L114" s="132">
        <v>3.224701514E9</v>
      </c>
      <c r="M114" s="132" t="s">
        <v>812</v>
      </c>
      <c r="N114" s="132" t="s">
        <v>813</v>
      </c>
      <c r="O114" s="130" t="s">
        <v>57</v>
      </c>
      <c r="P114" s="726"/>
      <c r="Q114" s="726"/>
      <c r="R114" s="726"/>
      <c r="S114" s="231">
        <v>2.40913011E9</v>
      </c>
      <c r="T114" s="132" t="s">
        <v>438</v>
      </c>
      <c r="U114" s="132" t="s">
        <v>723</v>
      </c>
      <c r="V114" s="100" t="s">
        <v>371</v>
      </c>
      <c r="W114" s="133" t="s">
        <v>57</v>
      </c>
      <c r="X114" s="86" t="s">
        <v>65</v>
      </c>
      <c r="Y114" s="86" t="s">
        <v>64</v>
      </c>
      <c r="Z114" s="85" t="s">
        <v>63</v>
      </c>
      <c r="AA114" s="85" t="s">
        <v>64</v>
      </c>
      <c r="AB114" s="86" t="s">
        <v>65</v>
      </c>
      <c r="AC114" s="86" t="s">
        <v>65</v>
      </c>
      <c r="AD114" s="86" t="s">
        <v>66</v>
      </c>
      <c r="AE114" s="85" t="s">
        <v>64</v>
      </c>
      <c r="AF114" s="132" t="s">
        <v>68</v>
      </c>
      <c r="AG114" s="100" t="s">
        <v>6294</v>
      </c>
      <c r="AH114" s="132" t="s">
        <v>6295</v>
      </c>
      <c r="AI114" s="86" t="s">
        <v>71</v>
      </c>
      <c r="AJ114" s="721" t="s">
        <v>7350</v>
      </c>
      <c r="AK114" s="231"/>
      <c r="AL114" s="231"/>
      <c r="AM114" s="132" t="s">
        <v>7351</v>
      </c>
      <c r="AN114" s="86">
        <v>2025.0</v>
      </c>
      <c r="AO114" s="86"/>
      <c r="AP114" s="85" t="s">
        <v>6321</v>
      </c>
      <c r="AQ114" s="86" t="s">
        <v>76</v>
      </c>
      <c r="AR114" s="60"/>
      <c r="AS114" s="60"/>
    </row>
    <row r="115" ht="14.25" customHeight="1">
      <c r="A115" s="132" t="s">
        <v>1039</v>
      </c>
      <c r="B115" s="132" t="s">
        <v>7372</v>
      </c>
      <c r="C115" s="716">
        <v>45826.0</v>
      </c>
      <c r="D115" s="85" t="str">
        <f t="shared" si="1"/>
        <v>2416130159 / 4759 - Artesanías</v>
      </c>
      <c r="E115" s="671" t="s">
        <v>7373</v>
      </c>
      <c r="F115" s="758">
        <v>45898.0</v>
      </c>
      <c r="G115" s="85" t="s">
        <v>1405</v>
      </c>
      <c r="H115" s="751" t="s">
        <v>3701</v>
      </c>
      <c r="I115" s="720" t="s">
        <v>99</v>
      </c>
      <c r="J115" s="734">
        <v>5.1877667E7</v>
      </c>
      <c r="K115" s="86" t="s">
        <v>54</v>
      </c>
      <c r="L115" s="132">
        <v>3.143032119E9</v>
      </c>
      <c r="M115" s="132" t="s">
        <v>3702</v>
      </c>
      <c r="N115" s="132" t="s">
        <v>7374</v>
      </c>
      <c r="O115" s="130" t="s">
        <v>57</v>
      </c>
      <c r="P115" s="752"/>
      <c r="Q115" s="752"/>
      <c r="R115" s="752"/>
      <c r="S115" s="231">
        <v>2.416130159E9</v>
      </c>
      <c r="T115" s="132" t="s">
        <v>180</v>
      </c>
      <c r="U115" s="132" t="s">
        <v>2831</v>
      </c>
      <c r="V115" s="100" t="s">
        <v>7375</v>
      </c>
      <c r="W115" s="133" t="s">
        <v>57</v>
      </c>
      <c r="X115" s="86" t="s">
        <v>65</v>
      </c>
      <c r="Y115" s="86" t="s">
        <v>64</v>
      </c>
      <c r="Z115" s="85" t="s">
        <v>63</v>
      </c>
      <c r="AA115" s="85" t="s">
        <v>64</v>
      </c>
      <c r="AB115" s="86" t="s">
        <v>65</v>
      </c>
      <c r="AC115" s="86" t="s">
        <v>65</v>
      </c>
      <c r="AD115" s="86" t="s">
        <v>66</v>
      </c>
      <c r="AE115" s="100" t="s">
        <v>67</v>
      </c>
      <c r="AF115" s="132" t="s">
        <v>68</v>
      </c>
      <c r="AG115" s="100" t="s">
        <v>7376</v>
      </c>
      <c r="AH115" s="132" t="s">
        <v>7377</v>
      </c>
      <c r="AI115" s="86" t="s">
        <v>71</v>
      </c>
      <c r="AJ115" s="721" t="s">
        <v>7350</v>
      </c>
      <c r="AK115" s="231"/>
      <c r="AL115" s="231"/>
      <c r="AM115" s="86" t="s">
        <v>7351</v>
      </c>
      <c r="AN115" s="86">
        <v>2025.0</v>
      </c>
      <c r="AO115" s="86"/>
      <c r="AP115" s="85" t="s">
        <v>7329</v>
      </c>
      <c r="AQ115" s="86" t="s">
        <v>76</v>
      </c>
      <c r="AR115" s="60"/>
      <c r="AS115" s="60"/>
    </row>
    <row r="116" ht="14.25" customHeight="1">
      <c r="A116" s="132" t="s">
        <v>1049</v>
      </c>
      <c r="B116" s="132" t="s">
        <v>2172</v>
      </c>
      <c r="C116" s="716">
        <v>45814.0</v>
      </c>
      <c r="D116" s="85" t="str">
        <f t="shared" si="1"/>
        <v>2407120133 / 4723 - Venta de Carnes</v>
      </c>
      <c r="E116" s="671" t="s">
        <v>2173</v>
      </c>
      <c r="F116" s="758">
        <v>45905.0</v>
      </c>
      <c r="G116" s="100" t="s">
        <v>1384</v>
      </c>
      <c r="H116" s="719" t="s">
        <v>2174</v>
      </c>
      <c r="I116" s="720" t="s">
        <v>99</v>
      </c>
      <c r="J116" s="734">
        <v>7.9110144E7</v>
      </c>
      <c r="K116" s="86" t="s">
        <v>54</v>
      </c>
      <c r="L116" s="132">
        <v>3.142469739E9</v>
      </c>
      <c r="M116" s="132" t="s">
        <v>2175</v>
      </c>
      <c r="N116" s="132" t="s">
        <v>2176</v>
      </c>
      <c r="O116" s="130"/>
      <c r="P116" s="130" t="s">
        <v>57</v>
      </c>
      <c r="Q116" s="130"/>
      <c r="R116" s="130"/>
      <c r="S116" s="132">
        <v>2.407120133E9</v>
      </c>
      <c r="T116" s="132" t="s">
        <v>180</v>
      </c>
      <c r="U116" s="759" t="s">
        <v>2177</v>
      </c>
      <c r="V116" s="100" t="s">
        <v>166</v>
      </c>
      <c r="W116" s="133" t="s">
        <v>57</v>
      </c>
      <c r="X116" s="100" t="s">
        <v>61</v>
      </c>
      <c r="Y116" s="100"/>
      <c r="Z116" s="85" t="s">
        <v>63</v>
      </c>
      <c r="AA116" s="85"/>
      <c r="AB116" s="86" t="s">
        <v>65</v>
      </c>
      <c r="AC116" s="86" t="s">
        <v>65</v>
      </c>
      <c r="AD116" s="132" t="s">
        <v>2096</v>
      </c>
      <c r="AE116" s="100" t="s">
        <v>168</v>
      </c>
      <c r="AF116" s="132" t="s">
        <v>68</v>
      </c>
      <c r="AG116" s="100" t="s">
        <v>2179</v>
      </c>
      <c r="AH116" s="132" t="s">
        <v>2180</v>
      </c>
      <c r="AI116" s="86" t="s">
        <v>71</v>
      </c>
      <c r="AJ116" s="721" t="s">
        <v>7350</v>
      </c>
      <c r="AK116" s="231"/>
      <c r="AL116" s="231"/>
      <c r="AM116" s="86" t="s">
        <v>7351</v>
      </c>
      <c r="AN116" s="86">
        <v>2025.0</v>
      </c>
      <c r="AO116" s="132"/>
      <c r="AP116" s="85" t="s">
        <v>7352</v>
      </c>
      <c r="AQ116" s="86" t="s">
        <v>76</v>
      </c>
      <c r="AR116" s="60"/>
      <c r="AS116" s="60"/>
    </row>
    <row r="117" ht="14.25" customHeight="1">
      <c r="A117" s="132" t="s">
        <v>1062</v>
      </c>
      <c r="B117" s="132" t="s">
        <v>2183</v>
      </c>
      <c r="C117" s="716">
        <v>45814.0</v>
      </c>
      <c r="D117" s="85" t="str">
        <f t="shared" si="1"/>
        <v>2407120132 / 4723 - Venta de Carnes</v>
      </c>
      <c r="E117" s="671" t="s">
        <v>2184</v>
      </c>
      <c r="F117" s="758">
        <v>45905.0</v>
      </c>
      <c r="G117" s="100" t="s">
        <v>1384</v>
      </c>
      <c r="H117" s="719" t="s">
        <v>2174</v>
      </c>
      <c r="I117" s="720" t="s">
        <v>99</v>
      </c>
      <c r="J117" s="734">
        <v>7.9110144E7</v>
      </c>
      <c r="K117" s="86" t="s">
        <v>54</v>
      </c>
      <c r="L117" s="132">
        <v>3.142469739E9</v>
      </c>
      <c r="M117" s="132" t="s">
        <v>2175</v>
      </c>
      <c r="N117" s="132" t="s">
        <v>2176</v>
      </c>
      <c r="O117" s="130"/>
      <c r="P117" s="130" t="s">
        <v>57</v>
      </c>
      <c r="Q117" s="130"/>
      <c r="R117" s="130"/>
      <c r="S117" s="132">
        <v>2.407120132E9</v>
      </c>
      <c r="T117" s="132" t="s">
        <v>180</v>
      </c>
      <c r="U117" s="759" t="s">
        <v>2185</v>
      </c>
      <c r="V117" s="100" t="s">
        <v>166</v>
      </c>
      <c r="W117" s="133" t="s">
        <v>57</v>
      </c>
      <c r="X117" s="100" t="s">
        <v>61</v>
      </c>
      <c r="Y117" s="100"/>
      <c r="Z117" s="85" t="s">
        <v>63</v>
      </c>
      <c r="AA117" s="85"/>
      <c r="AB117" s="86" t="s">
        <v>65</v>
      </c>
      <c r="AC117" s="86" t="s">
        <v>65</v>
      </c>
      <c r="AD117" s="132" t="s">
        <v>2096</v>
      </c>
      <c r="AE117" s="100" t="s">
        <v>168</v>
      </c>
      <c r="AF117" s="132" t="s">
        <v>68</v>
      </c>
      <c r="AG117" s="100" t="s">
        <v>2187</v>
      </c>
      <c r="AH117" s="132" t="s">
        <v>2188</v>
      </c>
      <c r="AI117" s="86" t="s">
        <v>71</v>
      </c>
      <c r="AJ117" s="721" t="s">
        <v>7350</v>
      </c>
      <c r="AK117" s="231"/>
      <c r="AL117" s="231"/>
      <c r="AM117" s="86" t="s">
        <v>7351</v>
      </c>
      <c r="AN117" s="86">
        <v>2025.0</v>
      </c>
      <c r="AO117" s="132"/>
      <c r="AP117" s="85" t="s">
        <v>7352</v>
      </c>
      <c r="AQ117" s="86" t="s">
        <v>76</v>
      </c>
      <c r="AR117" s="60"/>
      <c r="AS117" s="60"/>
    </row>
    <row r="118" ht="14.25" customHeight="1">
      <c r="A118" s="132" t="s">
        <v>1071</v>
      </c>
      <c r="B118" s="132" t="s">
        <v>779</v>
      </c>
      <c r="C118" s="716">
        <v>45828.0</v>
      </c>
      <c r="D118" s="85" t="str">
        <f t="shared" si="1"/>
        <v>2409130124 / 4721 - Venta de Verduras</v>
      </c>
      <c r="E118" s="671" t="s">
        <v>780</v>
      </c>
      <c r="F118" s="667">
        <v>45901.0</v>
      </c>
      <c r="G118" s="100" t="s">
        <v>699</v>
      </c>
      <c r="H118" s="719" t="s">
        <v>781</v>
      </c>
      <c r="I118" s="720" t="s">
        <v>99</v>
      </c>
      <c r="J118" s="734">
        <v>2.4197282E7</v>
      </c>
      <c r="K118" s="132" t="s">
        <v>782</v>
      </c>
      <c r="L118" s="132">
        <v>3.217520898E9</v>
      </c>
      <c r="M118" s="132" t="s">
        <v>783</v>
      </c>
      <c r="N118" s="132" t="s">
        <v>784</v>
      </c>
      <c r="O118" s="130" t="s">
        <v>57</v>
      </c>
      <c r="P118" s="130"/>
      <c r="Q118" s="130"/>
      <c r="R118" s="130"/>
      <c r="S118" s="132">
        <v>2.409130124E9</v>
      </c>
      <c r="T118" s="132" t="s">
        <v>180</v>
      </c>
      <c r="U118" s="132" t="s">
        <v>723</v>
      </c>
      <c r="V118" s="100" t="s">
        <v>220</v>
      </c>
      <c r="W118" s="133" t="s">
        <v>57</v>
      </c>
      <c r="X118" s="86" t="s">
        <v>65</v>
      </c>
      <c r="Y118" s="86" t="s">
        <v>64</v>
      </c>
      <c r="Z118" s="85" t="s">
        <v>63</v>
      </c>
      <c r="AA118" s="85" t="s">
        <v>64</v>
      </c>
      <c r="AB118" s="86" t="s">
        <v>65</v>
      </c>
      <c r="AC118" s="86" t="s">
        <v>65</v>
      </c>
      <c r="AD118" s="86" t="s">
        <v>66</v>
      </c>
      <c r="AE118" s="100" t="s">
        <v>168</v>
      </c>
      <c r="AF118" s="132" t="s">
        <v>68</v>
      </c>
      <c r="AG118" s="100" t="s">
        <v>785</v>
      </c>
      <c r="AH118" s="132" t="s">
        <v>786</v>
      </c>
      <c r="AI118" s="86" t="s">
        <v>71</v>
      </c>
      <c r="AJ118" s="721" t="s">
        <v>7350</v>
      </c>
      <c r="AK118" s="231"/>
      <c r="AL118" s="231"/>
      <c r="AM118" s="86" t="s">
        <v>7351</v>
      </c>
      <c r="AN118" s="86">
        <v>2025.0</v>
      </c>
      <c r="AO118" s="86"/>
      <c r="AP118" s="85" t="s">
        <v>7352</v>
      </c>
      <c r="AQ118" s="86" t="s">
        <v>76</v>
      </c>
      <c r="AR118" s="60"/>
      <c r="AS118" s="60"/>
    </row>
    <row r="119" ht="14.25" customHeight="1">
      <c r="A119" s="132" t="s">
        <v>1081</v>
      </c>
      <c r="B119" s="132" t="s">
        <v>369</v>
      </c>
      <c r="C119" s="716">
        <v>45859.0</v>
      </c>
      <c r="D119" s="85" t="str">
        <f t="shared" si="1"/>
        <v>2411130063 / 4721 - Venta de Frutas</v>
      </c>
      <c r="E119" s="669" t="s">
        <v>370</v>
      </c>
      <c r="F119" s="749">
        <v>45910.0</v>
      </c>
      <c r="G119" s="100" t="s">
        <v>176</v>
      </c>
      <c r="H119" s="719" t="s">
        <v>263</v>
      </c>
      <c r="I119" s="720" t="s">
        <v>99</v>
      </c>
      <c r="J119" s="734">
        <v>5.2019352E7</v>
      </c>
      <c r="K119" s="86" t="s">
        <v>54</v>
      </c>
      <c r="L119" s="132">
        <v>3.162358036E9</v>
      </c>
      <c r="M119" s="132" t="s">
        <v>264</v>
      </c>
      <c r="N119" s="132" t="s">
        <v>265</v>
      </c>
      <c r="O119" s="130" t="s">
        <v>57</v>
      </c>
      <c r="P119" s="130"/>
      <c r="Q119" s="130"/>
      <c r="R119" s="130"/>
      <c r="S119" s="132">
        <v>2.411130063E9</v>
      </c>
      <c r="T119" s="132" t="s">
        <v>180</v>
      </c>
      <c r="U119" s="132" t="s">
        <v>266</v>
      </c>
      <c r="V119" s="100" t="s">
        <v>371</v>
      </c>
      <c r="W119" s="133" t="s">
        <v>57</v>
      </c>
      <c r="X119" s="86" t="s">
        <v>65</v>
      </c>
      <c r="Y119" s="86" t="s">
        <v>64</v>
      </c>
      <c r="Z119" s="85" t="s">
        <v>63</v>
      </c>
      <c r="AA119" s="85" t="s">
        <v>64</v>
      </c>
      <c r="AB119" s="86" t="s">
        <v>65</v>
      </c>
      <c r="AC119" s="86" t="s">
        <v>65</v>
      </c>
      <c r="AD119" s="132" t="s">
        <v>66</v>
      </c>
      <c r="AE119" s="85" t="s">
        <v>64</v>
      </c>
      <c r="AF119" s="132" t="s">
        <v>68</v>
      </c>
      <c r="AG119" s="100" t="s">
        <v>268</v>
      </c>
      <c r="AH119" s="132" t="s">
        <v>269</v>
      </c>
      <c r="AI119" s="86" t="s">
        <v>71</v>
      </c>
      <c r="AJ119" s="721" t="s">
        <v>7350</v>
      </c>
      <c r="AK119" s="231"/>
      <c r="AL119" s="231"/>
      <c r="AM119" s="86" t="s">
        <v>7351</v>
      </c>
      <c r="AN119" s="86">
        <v>2025.0</v>
      </c>
      <c r="AO119" s="86"/>
      <c r="AP119" s="85" t="s">
        <v>7352</v>
      </c>
      <c r="AQ119" s="86" t="s">
        <v>76</v>
      </c>
      <c r="AR119" s="60"/>
      <c r="AS119" s="60"/>
    </row>
    <row r="120" ht="14.25" customHeight="1">
      <c r="A120" s="132" t="s">
        <v>1091</v>
      </c>
      <c r="B120" s="132" t="s">
        <v>2889</v>
      </c>
      <c r="C120" s="716">
        <v>45849.0</v>
      </c>
      <c r="D120" s="85" t="str">
        <f t="shared" si="1"/>
        <v>2411120197 / 4723 - Venta de Carnes</v>
      </c>
      <c r="E120" s="669" t="s">
        <v>2891</v>
      </c>
      <c r="F120" s="749">
        <v>45910.0</v>
      </c>
      <c r="G120" s="100" t="s">
        <v>176</v>
      </c>
      <c r="H120" s="751" t="s">
        <v>2892</v>
      </c>
      <c r="I120" s="720" t="s">
        <v>99</v>
      </c>
      <c r="J120" s="734">
        <v>7.9631082E7</v>
      </c>
      <c r="K120" s="86" t="s">
        <v>54</v>
      </c>
      <c r="L120" s="132">
        <v>3.123863E9</v>
      </c>
      <c r="M120" s="132" t="s">
        <v>2893</v>
      </c>
      <c r="N120" s="132" t="s">
        <v>2894</v>
      </c>
      <c r="O120" s="752"/>
      <c r="P120" s="130" t="s">
        <v>57</v>
      </c>
      <c r="Q120" s="752"/>
      <c r="R120" s="752"/>
      <c r="S120" s="132">
        <v>2.411120197E9</v>
      </c>
      <c r="T120" s="132" t="s">
        <v>180</v>
      </c>
      <c r="U120" s="132" t="s">
        <v>2895</v>
      </c>
      <c r="V120" s="100" t="s">
        <v>166</v>
      </c>
      <c r="W120" s="133" t="s">
        <v>57</v>
      </c>
      <c r="X120" s="86" t="s">
        <v>65</v>
      </c>
      <c r="Y120" s="86" t="s">
        <v>64</v>
      </c>
      <c r="Z120" s="85" t="s">
        <v>63</v>
      </c>
      <c r="AA120" s="85" t="s">
        <v>64</v>
      </c>
      <c r="AB120" s="86" t="s">
        <v>65</v>
      </c>
      <c r="AC120" s="86" t="s">
        <v>65</v>
      </c>
      <c r="AD120" s="132" t="s">
        <v>2096</v>
      </c>
      <c r="AE120" s="85" t="s">
        <v>64</v>
      </c>
      <c r="AF120" s="132" t="s">
        <v>68</v>
      </c>
      <c r="AG120" s="100" t="s">
        <v>2897</v>
      </c>
      <c r="AH120" s="132" t="s">
        <v>2898</v>
      </c>
      <c r="AI120" s="86" t="s">
        <v>71</v>
      </c>
      <c r="AJ120" s="721" t="s">
        <v>7350</v>
      </c>
      <c r="AK120" s="231"/>
      <c r="AL120" s="231"/>
      <c r="AM120" s="86" t="s">
        <v>7351</v>
      </c>
      <c r="AN120" s="86">
        <v>2025.0</v>
      </c>
      <c r="AO120" s="86"/>
      <c r="AP120" s="85" t="s">
        <v>7352</v>
      </c>
      <c r="AQ120" s="86" t="s">
        <v>76</v>
      </c>
      <c r="AR120" s="60"/>
      <c r="AS120" s="60"/>
    </row>
    <row r="121" ht="14.25" customHeight="1">
      <c r="A121" s="132" t="s">
        <v>1097</v>
      </c>
      <c r="B121" s="132" t="s">
        <v>373</v>
      </c>
      <c r="C121" s="716">
        <v>45852.0</v>
      </c>
      <c r="D121" s="85" t="str">
        <f t="shared" si="1"/>
        <v>2411130013 / 4759 - Venta de Artesanías</v>
      </c>
      <c r="E121" s="669" t="s">
        <v>374</v>
      </c>
      <c r="F121" s="722">
        <v>45911.0</v>
      </c>
      <c r="G121" s="100" t="s">
        <v>176</v>
      </c>
      <c r="H121" s="719" t="s">
        <v>293</v>
      </c>
      <c r="I121" s="720" t="s">
        <v>99</v>
      </c>
      <c r="J121" s="734">
        <v>7.9269256E7</v>
      </c>
      <c r="K121" s="132" t="s">
        <v>54</v>
      </c>
      <c r="L121" s="132">
        <v>3.10784218E9</v>
      </c>
      <c r="M121" s="132" t="s">
        <v>294</v>
      </c>
      <c r="N121" s="132" t="s">
        <v>295</v>
      </c>
      <c r="O121" s="130" t="s">
        <v>57</v>
      </c>
      <c r="P121" s="130"/>
      <c r="Q121" s="130"/>
      <c r="R121" s="130"/>
      <c r="S121" s="132">
        <v>2.411130013E9</v>
      </c>
      <c r="T121" s="132" t="s">
        <v>180</v>
      </c>
      <c r="U121" s="132" t="s">
        <v>375</v>
      </c>
      <c r="V121" s="100" t="s">
        <v>297</v>
      </c>
      <c r="W121" s="133" t="s">
        <v>57</v>
      </c>
      <c r="X121" s="86" t="s">
        <v>65</v>
      </c>
      <c r="Y121" s="86" t="s">
        <v>64</v>
      </c>
      <c r="Z121" s="85" t="s">
        <v>63</v>
      </c>
      <c r="AA121" s="85" t="s">
        <v>64</v>
      </c>
      <c r="AB121" s="86" t="s">
        <v>65</v>
      </c>
      <c r="AC121" s="86" t="s">
        <v>65</v>
      </c>
      <c r="AD121" s="132" t="s">
        <v>66</v>
      </c>
      <c r="AE121" s="100" t="s">
        <v>168</v>
      </c>
      <c r="AF121" s="132" t="s">
        <v>68</v>
      </c>
      <c r="AG121" s="100" t="s">
        <v>376</v>
      </c>
      <c r="AH121" s="132" t="s">
        <v>377</v>
      </c>
      <c r="AI121" s="86" t="s">
        <v>71</v>
      </c>
      <c r="AJ121" s="721" t="s">
        <v>7350</v>
      </c>
      <c r="AK121" s="231"/>
      <c r="AL121" s="231"/>
      <c r="AM121" s="86" t="s">
        <v>7351</v>
      </c>
      <c r="AN121" s="86">
        <v>2025.0</v>
      </c>
      <c r="AO121" s="86"/>
      <c r="AP121" s="85" t="s">
        <v>7352</v>
      </c>
      <c r="AQ121" s="86" t="s">
        <v>76</v>
      </c>
      <c r="AR121" s="60"/>
      <c r="AS121" s="60"/>
    </row>
    <row r="122" ht="14.25" customHeight="1">
      <c r="A122" s="132" t="s">
        <v>1105</v>
      </c>
      <c r="B122" s="132" t="s">
        <v>379</v>
      </c>
      <c r="C122" s="716">
        <v>45853.0</v>
      </c>
      <c r="D122" s="85" t="str">
        <f t="shared" si="1"/>
        <v>2411130014 / 4759 - Venta de Artesanías</v>
      </c>
      <c r="E122" s="669" t="s">
        <v>380</v>
      </c>
      <c r="F122" s="722">
        <v>45916.0</v>
      </c>
      <c r="G122" s="760" t="s">
        <v>176</v>
      </c>
      <c r="H122" s="719" t="s">
        <v>293</v>
      </c>
      <c r="I122" s="720" t="s">
        <v>99</v>
      </c>
      <c r="J122" s="734">
        <v>7.9269256E7</v>
      </c>
      <c r="K122" s="132" t="s">
        <v>54</v>
      </c>
      <c r="L122" s="132">
        <v>3.10784218E9</v>
      </c>
      <c r="M122" s="132" t="s">
        <v>294</v>
      </c>
      <c r="N122" s="132" t="s">
        <v>295</v>
      </c>
      <c r="O122" s="130" t="s">
        <v>57</v>
      </c>
      <c r="P122" s="130"/>
      <c r="Q122" s="130"/>
      <c r="R122" s="130"/>
      <c r="S122" s="132">
        <v>2.411130014E9</v>
      </c>
      <c r="T122" s="132" t="s">
        <v>180</v>
      </c>
      <c r="U122" s="132" t="s">
        <v>381</v>
      </c>
      <c r="V122" s="100" t="s">
        <v>297</v>
      </c>
      <c r="W122" s="133" t="s">
        <v>57</v>
      </c>
      <c r="X122" s="86" t="s">
        <v>65</v>
      </c>
      <c r="Y122" s="86" t="s">
        <v>64</v>
      </c>
      <c r="Z122" s="85" t="s">
        <v>63</v>
      </c>
      <c r="AA122" s="85" t="s">
        <v>64</v>
      </c>
      <c r="AB122" s="86" t="s">
        <v>65</v>
      </c>
      <c r="AC122" s="86" t="s">
        <v>65</v>
      </c>
      <c r="AD122" s="132" t="s">
        <v>66</v>
      </c>
      <c r="AE122" s="100" t="s">
        <v>168</v>
      </c>
      <c r="AF122" s="132" t="s">
        <v>68</v>
      </c>
      <c r="AG122" s="100" t="s">
        <v>382</v>
      </c>
      <c r="AH122" s="132" t="s">
        <v>383</v>
      </c>
      <c r="AI122" s="86" t="s">
        <v>71</v>
      </c>
      <c r="AJ122" s="721" t="s">
        <v>7350</v>
      </c>
      <c r="AK122" s="231"/>
      <c r="AL122" s="231"/>
      <c r="AM122" s="86" t="s">
        <v>7351</v>
      </c>
      <c r="AN122" s="86">
        <v>2025.0</v>
      </c>
      <c r="AO122" s="86"/>
      <c r="AP122" s="85" t="s">
        <v>7352</v>
      </c>
      <c r="AQ122" s="86" t="s">
        <v>76</v>
      </c>
      <c r="AR122" s="34"/>
      <c r="AS122" s="60"/>
    </row>
    <row r="123" ht="14.25" customHeight="1">
      <c r="A123" s="132" t="s">
        <v>1113</v>
      </c>
      <c r="B123" s="132" t="s">
        <v>385</v>
      </c>
      <c r="C123" s="716">
        <v>45852.0</v>
      </c>
      <c r="D123" s="85" t="str">
        <f t="shared" si="1"/>
        <v>2411130031 / 4759 - Venta de Artesanías</v>
      </c>
      <c r="E123" s="669" t="s">
        <v>386</v>
      </c>
      <c r="F123" s="722">
        <v>45911.0</v>
      </c>
      <c r="G123" s="100" t="s">
        <v>176</v>
      </c>
      <c r="H123" s="719" t="s">
        <v>293</v>
      </c>
      <c r="I123" s="720" t="s">
        <v>99</v>
      </c>
      <c r="J123" s="734">
        <v>7.9269256E7</v>
      </c>
      <c r="K123" s="132" t="s">
        <v>54</v>
      </c>
      <c r="L123" s="132">
        <v>3.10784218E9</v>
      </c>
      <c r="M123" s="132" t="s">
        <v>294</v>
      </c>
      <c r="N123" s="132" t="s">
        <v>295</v>
      </c>
      <c r="O123" s="130" t="s">
        <v>57</v>
      </c>
      <c r="P123" s="130"/>
      <c r="Q123" s="130"/>
      <c r="R123" s="130"/>
      <c r="S123" s="231">
        <v>2.411130031E9</v>
      </c>
      <c r="T123" s="132" t="s">
        <v>180</v>
      </c>
      <c r="U123" s="132" t="s">
        <v>276</v>
      </c>
      <c r="V123" s="100" t="s">
        <v>297</v>
      </c>
      <c r="W123" s="133" t="s">
        <v>57</v>
      </c>
      <c r="X123" s="86" t="s">
        <v>65</v>
      </c>
      <c r="Y123" s="86" t="s">
        <v>64</v>
      </c>
      <c r="Z123" s="85" t="s">
        <v>63</v>
      </c>
      <c r="AA123" s="85" t="s">
        <v>64</v>
      </c>
      <c r="AB123" s="86" t="s">
        <v>65</v>
      </c>
      <c r="AC123" s="86" t="s">
        <v>65</v>
      </c>
      <c r="AD123" s="132" t="s">
        <v>66</v>
      </c>
      <c r="AE123" s="100" t="s">
        <v>168</v>
      </c>
      <c r="AF123" s="132" t="s">
        <v>68</v>
      </c>
      <c r="AG123" s="100" t="s">
        <v>387</v>
      </c>
      <c r="AH123" s="132" t="s">
        <v>388</v>
      </c>
      <c r="AI123" s="86" t="s">
        <v>71</v>
      </c>
      <c r="AJ123" s="721" t="s">
        <v>7350</v>
      </c>
      <c r="AK123" s="231"/>
      <c r="AL123" s="231"/>
      <c r="AM123" s="86" t="s">
        <v>7351</v>
      </c>
      <c r="AN123" s="86">
        <v>2025.0</v>
      </c>
      <c r="AO123" s="86"/>
      <c r="AP123" s="85" t="s">
        <v>7352</v>
      </c>
      <c r="AQ123" s="86" t="s">
        <v>76</v>
      </c>
      <c r="AR123" s="60"/>
      <c r="AS123" s="60"/>
    </row>
    <row r="124" ht="14.25" customHeight="1">
      <c r="A124" s="132" t="s">
        <v>1119</v>
      </c>
      <c r="B124" s="132" t="s">
        <v>515</v>
      </c>
      <c r="C124" s="716">
        <v>45853.0</v>
      </c>
      <c r="D124" s="85" t="str">
        <f t="shared" si="1"/>
        <v>2411130028 / 4759 - Venta de Artesanías</v>
      </c>
      <c r="E124" s="669" t="s">
        <v>516</v>
      </c>
      <c r="F124" s="722">
        <v>45911.0</v>
      </c>
      <c r="G124" s="100" t="s">
        <v>176</v>
      </c>
      <c r="H124" s="719" t="s">
        <v>446</v>
      </c>
      <c r="I124" s="720" t="s">
        <v>99</v>
      </c>
      <c r="J124" s="734">
        <v>1.014264043E9</v>
      </c>
      <c r="K124" s="132" t="s">
        <v>54</v>
      </c>
      <c r="L124" s="132">
        <v>3.233266074E9</v>
      </c>
      <c r="M124" s="132" t="s">
        <v>517</v>
      </c>
      <c r="N124" s="132" t="s">
        <v>295</v>
      </c>
      <c r="O124" s="130" t="s">
        <v>57</v>
      </c>
      <c r="P124" s="130"/>
      <c r="Q124" s="130"/>
      <c r="R124" s="130"/>
      <c r="S124" s="231">
        <v>2.411130028E9</v>
      </c>
      <c r="T124" s="132" t="s">
        <v>180</v>
      </c>
      <c r="U124" s="132" t="s">
        <v>518</v>
      </c>
      <c r="V124" s="100" t="s">
        <v>297</v>
      </c>
      <c r="W124" s="133" t="s">
        <v>57</v>
      </c>
      <c r="X124" s="86" t="s">
        <v>65</v>
      </c>
      <c r="Y124" s="86" t="s">
        <v>64</v>
      </c>
      <c r="Z124" s="85" t="s">
        <v>63</v>
      </c>
      <c r="AA124" s="85" t="s">
        <v>64</v>
      </c>
      <c r="AB124" s="86" t="s">
        <v>65</v>
      </c>
      <c r="AC124" s="86" t="s">
        <v>65</v>
      </c>
      <c r="AD124" s="132" t="s">
        <v>66</v>
      </c>
      <c r="AE124" s="85" t="s">
        <v>64</v>
      </c>
      <c r="AF124" s="132" t="s">
        <v>68</v>
      </c>
      <c r="AG124" s="100" t="s">
        <v>519</v>
      </c>
      <c r="AH124" s="132" t="s">
        <v>520</v>
      </c>
      <c r="AI124" s="86" t="s">
        <v>71</v>
      </c>
      <c r="AJ124" s="721" t="s">
        <v>7350</v>
      </c>
      <c r="AK124" s="231"/>
      <c r="AL124" s="231"/>
      <c r="AM124" s="86" t="s">
        <v>7351</v>
      </c>
      <c r="AN124" s="86">
        <v>2025.0</v>
      </c>
      <c r="AO124" s="86"/>
      <c r="AP124" s="85" t="s">
        <v>7352</v>
      </c>
      <c r="AQ124" s="86" t="s">
        <v>76</v>
      </c>
      <c r="AR124" s="34">
        <v>2.0</v>
      </c>
      <c r="AS124" s="60"/>
    </row>
    <row r="125" ht="14.25" customHeight="1">
      <c r="A125" s="132" t="s">
        <v>1124</v>
      </c>
      <c r="B125" s="132" t="s">
        <v>390</v>
      </c>
      <c r="C125" s="716">
        <v>45832.0</v>
      </c>
      <c r="D125" s="85" t="str">
        <f t="shared" si="1"/>
        <v>2411120212 / 4759 - Miscelánea</v>
      </c>
      <c r="E125" s="669" t="s">
        <v>391</v>
      </c>
      <c r="F125" s="722">
        <v>45909.0</v>
      </c>
      <c r="G125" s="100" t="s">
        <v>176</v>
      </c>
      <c r="H125" s="719" t="s">
        <v>392</v>
      </c>
      <c r="I125" s="720" t="s">
        <v>99</v>
      </c>
      <c r="J125" s="734">
        <v>5.187865E7</v>
      </c>
      <c r="K125" s="86" t="s">
        <v>54</v>
      </c>
      <c r="L125" s="132">
        <v>3.103034541E9</v>
      </c>
      <c r="M125" s="132" t="s">
        <v>274</v>
      </c>
      <c r="N125" s="132" t="s">
        <v>393</v>
      </c>
      <c r="O125" s="130"/>
      <c r="P125" s="130" t="s">
        <v>57</v>
      </c>
      <c r="Q125" s="130"/>
      <c r="R125" s="130"/>
      <c r="S125" s="132">
        <v>2.411120212E9</v>
      </c>
      <c r="T125" s="132" t="s">
        <v>180</v>
      </c>
      <c r="U125" s="132" t="s">
        <v>394</v>
      </c>
      <c r="V125" s="100" t="s">
        <v>197</v>
      </c>
      <c r="W125" s="133" t="s">
        <v>57</v>
      </c>
      <c r="X125" s="86" t="s">
        <v>65</v>
      </c>
      <c r="Y125" s="86" t="s">
        <v>64</v>
      </c>
      <c r="Z125" s="85" t="s">
        <v>63</v>
      </c>
      <c r="AA125" s="85" t="s">
        <v>64</v>
      </c>
      <c r="AB125" s="86" t="s">
        <v>65</v>
      </c>
      <c r="AC125" s="86" t="s">
        <v>65</v>
      </c>
      <c r="AD125" s="132" t="s">
        <v>66</v>
      </c>
      <c r="AE125" s="85" t="s">
        <v>64</v>
      </c>
      <c r="AF125" s="132" t="s">
        <v>68</v>
      </c>
      <c r="AG125" s="100" t="s">
        <v>395</v>
      </c>
      <c r="AH125" s="132" t="s">
        <v>396</v>
      </c>
      <c r="AI125" s="86" t="s">
        <v>71</v>
      </c>
      <c r="AJ125" s="721" t="s">
        <v>7350</v>
      </c>
      <c r="AK125" s="231"/>
      <c r="AL125" s="231"/>
      <c r="AM125" s="86" t="s">
        <v>7351</v>
      </c>
      <c r="AN125" s="86">
        <v>2025.0</v>
      </c>
      <c r="AO125" s="86"/>
      <c r="AP125" s="85" t="s">
        <v>7352</v>
      </c>
      <c r="AQ125" s="86" t="s">
        <v>76</v>
      </c>
      <c r="AR125" s="60"/>
      <c r="AS125" s="60"/>
    </row>
    <row r="126" ht="14.25" customHeight="1">
      <c r="A126" s="132" t="s">
        <v>1130</v>
      </c>
      <c r="B126" s="132" t="s">
        <v>1702</v>
      </c>
      <c r="C126" s="716">
        <v>45811.0</v>
      </c>
      <c r="D126" s="85" t="str">
        <f t="shared" si="1"/>
        <v>2415110020 / 5611 - Restaurante</v>
      </c>
      <c r="E126" s="671" t="s">
        <v>1703</v>
      </c>
      <c r="F126" s="758">
        <v>45902.0</v>
      </c>
      <c r="G126" s="761" t="s">
        <v>1216</v>
      </c>
      <c r="H126" s="719" t="s">
        <v>1704</v>
      </c>
      <c r="I126" s="720" t="s">
        <v>99</v>
      </c>
      <c r="J126" s="734">
        <v>1.9387269E7</v>
      </c>
      <c r="K126" s="86" t="s">
        <v>54</v>
      </c>
      <c r="L126" s="132">
        <v>3.204337831E9</v>
      </c>
      <c r="M126" s="132" t="s">
        <v>1705</v>
      </c>
      <c r="N126" s="132" t="s">
        <v>1706</v>
      </c>
      <c r="O126" s="130"/>
      <c r="P126" s="130" t="s">
        <v>57</v>
      </c>
      <c r="Q126" s="130"/>
      <c r="R126" s="130"/>
      <c r="S126" s="132">
        <v>2.41511002E9</v>
      </c>
      <c r="T126" s="132" t="s">
        <v>438</v>
      </c>
      <c r="U126" s="132" t="s">
        <v>1707</v>
      </c>
      <c r="V126" s="100" t="s">
        <v>152</v>
      </c>
      <c r="W126" s="133" t="s">
        <v>57</v>
      </c>
      <c r="X126" s="86" t="s">
        <v>65</v>
      </c>
      <c r="Y126" s="86" t="s">
        <v>64</v>
      </c>
      <c r="Z126" s="132" t="s">
        <v>154</v>
      </c>
      <c r="AA126" s="132"/>
      <c r="AB126" s="86" t="s">
        <v>65</v>
      </c>
      <c r="AC126" s="86" t="s">
        <v>65</v>
      </c>
      <c r="AD126" s="132" t="s">
        <v>66</v>
      </c>
      <c r="AE126" s="100" t="s">
        <v>924</v>
      </c>
      <c r="AF126" s="132" t="s">
        <v>68</v>
      </c>
      <c r="AG126" s="100" t="s">
        <v>1708</v>
      </c>
      <c r="AH126" s="132" t="s">
        <v>1709</v>
      </c>
      <c r="AI126" s="86" t="s">
        <v>71</v>
      </c>
      <c r="AJ126" s="721" t="s">
        <v>7350</v>
      </c>
      <c r="AK126" s="231"/>
      <c r="AL126" s="231"/>
      <c r="AM126" s="86" t="s">
        <v>7351</v>
      </c>
      <c r="AN126" s="86">
        <v>2025.0</v>
      </c>
      <c r="AO126" s="86"/>
      <c r="AP126" s="85" t="s">
        <v>7352</v>
      </c>
      <c r="AQ126" s="86" t="s">
        <v>76</v>
      </c>
      <c r="AR126" s="34">
        <v>2.0</v>
      </c>
      <c r="AS126" s="60"/>
    </row>
    <row r="127" ht="14.25" customHeight="1">
      <c r="A127" s="132" t="s">
        <v>1133</v>
      </c>
      <c r="B127" s="132" t="s">
        <v>399</v>
      </c>
      <c r="C127" s="716">
        <v>45824.0</v>
      </c>
      <c r="D127" s="85" t="str">
        <f t="shared" si="1"/>
        <v>2411130169 / 5619 - Frutería</v>
      </c>
      <c r="E127" s="669" t="s">
        <v>400</v>
      </c>
      <c r="F127" s="722">
        <v>45909.0</v>
      </c>
      <c r="G127" s="100" t="s">
        <v>176</v>
      </c>
      <c r="H127" s="719" t="s">
        <v>239</v>
      </c>
      <c r="I127" s="720" t="s">
        <v>99</v>
      </c>
      <c r="J127" s="734">
        <v>5.1677902E7</v>
      </c>
      <c r="K127" s="86" t="s">
        <v>54</v>
      </c>
      <c r="L127" s="132">
        <v>3.204384523E9</v>
      </c>
      <c r="M127" s="132" t="s">
        <v>240</v>
      </c>
      <c r="N127" s="132" t="s">
        <v>241</v>
      </c>
      <c r="O127" s="130"/>
      <c r="P127" s="130" t="s">
        <v>57</v>
      </c>
      <c r="Q127" s="130"/>
      <c r="R127" s="130"/>
      <c r="S127" s="132">
        <v>2.411130169E9</v>
      </c>
      <c r="T127" s="132" t="s">
        <v>180</v>
      </c>
      <c r="U127" s="132" t="s">
        <v>242</v>
      </c>
      <c r="V127" s="100" t="s">
        <v>243</v>
      </c>
      <c r="W127" s="133" t="s">
        <v>57</v>
      </c>
      <c r="X127" s="86" t="s">
        <v>65</v>
      </c>
      <c r="Y127" s="86" t="s">
        <v>64</v>
      </c>
      <c r="Z127" s="85" t="s">
        <v>63</v>
      </c>
      <c r="AA127" s="85" t="s">
        <v>64</v>
      </c>
      <c r="AB127" s="86" t="s">
        <v>65</v>
      </c>
      <c r="AC127" s="86" t="s">
        <v>65</v>
      </c>
      <c r="AD127" s="86" t="s">
        <v>66</v>
      </c>
      <c r="AE127" s="85" t="s">
        <v>168</v>
      </c>
      <c r="AF127" s="132" t="s">
        <v>68</v>
      </c>
      <c r="AG127" s="100" t="s">
        <v>245</v>
      </c>
      <c r="AH127" s="132" t="s">
        <v>401</v>
      </c>
      <c r="AI127" s="86" t="s">
        <v>71</v>
      </c>
      <c r="AJ127" s="721" t="s">
        <v>7350</v>
      </c>
      <c r="AK127" s="231"/>
      <c r="AL127" s="231"/>
      <c r="AM127" s="86" t="s">
        <v>7351</v>
      </c>
      <c r="AN127" s="86">
        <v>2025.0</v>
      </c>
      <c r="AO127" s="86"/>
      <c r="AP127" s="85" t="s">
        <v>7352</v>
      </c>
      <c r="AQ127" s="86" t="s">
        <v>76</v>
      </c>
      <c r="AR127" s="60"/>
      <c r="AS127" s="60"/>
    </row>
    <row r="128" ht="14.25" customHeight="1">
      <c r="A128" s="132" t="s">
        <v>1139</v>
      </c>
      <c r="B128" s="132" t="s">
        <v>403</v>
      </c>
      <c r="C128" s="716">
        <v>45832.0</v>
      </c>
      <c r="D128" s="85" t="str">
        <f t="shared" si="1"/>
        <v>2411120213 / 4759 - Miscelánea</v>
      </c>
      <c r="E128" s="132" t="s">
        <v>404</v>
      </c>
      <c r="F128" s="722">
        <v>45909.0</v>
      </c>
      <c r="G128" s="100" t="s">
        <v>176</v>
      </c>
      <c r="H128" s="719" t="s">
        <v>392</v>
      </c>
      <c r="I128" s="720" t="s">
        <v>99</v>
      </c>
      <c r="J128" s="734">
        <v>5.187865E7</v>
      </c>
      <c r="K128" s="86" t="s">
        <v>54</v>
      </c>
      <c r="L128" s="132">
        <v>3.103034541E9</v>
      </c>
      <c r="M128" s="132" t="s">
        <v>274</v>
      </c>
      <c r="N128" s="132" t="s">
        <v>393</v>
      </c>
      <c r="O128" s="130"/>
      <c r="P128" s="130" t="s">
        <v>57</v>
      </c>
      <c r="Q128" s="130"/>
      <c r="R128" s="130"/>
      <c r="S128" s="231">
        <v>2.411120213E9</v>
      </c>
      <c r="T128" s="132" t="s">
        <v>180</v>
      </c>
      <c r="U128" s="132" t="s">
        <v>405</v>
      </c>
      <c r="V128" s="100" t="s">
        <v>197</v>
      </c>
      <c r="W128" s="133" t="s">
        <v>57</v>
      </c>
      <c r="X128" s="86" t="s">
        <v>65</v>
      </c>
      <c r="Y128" s="86" t="s">
        <v>64</v>
      </c>
      <c r="Z128" s="85" t="s">
        <v>63</v>
      </c>
      <c r="AA128" s="85" t="s">
        <v>64</v>
      </c>
      <c r="AB128" s="86" t="s">
        <v>65</v>
      </c>
      <c r="AC128" s="86" t="s">
        <v>65</v>
      </c>
      <c r="AD128" s="132" t="s">
        <v>66</v>
      </c>
      <c r="AE128" s="85" t="s">
        <v>64</v>
      </c>
      <c r="AF128" s="132" t="s">
        <v>68</v>
      </c>
      <c r="AG128" s="100" t="s">
        <v>406</v>
      </c>
      <c r="AH128" s="132" t="s">
        <v>407</v>
      </c>
      <c r="AI128" s="86" t="s">
        <v>71</v>
      </c>
      <c r="AJ128" s="721" t="s">
        <v>7350</v>
      </c>
      <c r="AK128" s="231"/>
      <c r="AL128" s="231"/>
      <c r="AM128" s="86" t="s">
        <v>7351</v>
      </c>
      <c r="AN128" s="86">
        <v>2025.0</v>
      </c>
      <c r="AO128" s="86"/>
      <c r="AP128" s="85" t="s">
        <v>7352</v>
      </c>
      <c r="AQ128" s="86" t="s">
        <v>76</v>
      </c>
      <c r="AR128" s="60"/>
      <c r="AS128" s="60"/>
    </row>
    <row r="129" ht="14.25" customHeight="1">
      <c r="A129" s="132" t="s">
        <v>1148</v>
      </c>
      <c r="B129" s="132" t="s">
        <v>409</v>
      </c>
      <c r="C129" s="716">
        <v>45834.0</v>
      </c>
      <c r="D129" s="85" t="str">
        <f t="shared" si="1"/>
        <v>2411130054 / 4721 - Venta de Verduras y Frutas</v>
      </c>
      <c r="E129" s="132" t="s">
        <v>410</v>
      </c>
      <c r="F129" s="749">
        <v>45910.0</v>
      </c>
      <c r="G129" s="100" t="s">
        <v>176</v>
      </c>
      <c r="H129" s="719" t="s">
        <v>411</v>
      </c>
      <c r="I129" s="720" t="s">
        <v>99</v>
      </c>
      <c r="J129" s="734">
        <v>4.162317E7</v>
      </c>
      <c r="K129" s="86" t="s">
        <v>54</v>
      </c>
      <c r="L129" s="132">
        <v>3.222541988E9</v>
      </c>
      <c r="M129" s="132" t="s">
        <v>412</v>
      </c>
      <c r="N129" s="132" t="s">
        <v>413</v>
      </c>
      <c r="O129" s="130" t="s">
        <v>57</v>
      </c>
      <c r="P129" s="130"/>
      <c r="Q129" s="130"/>
      <c r="R129" s="130"/>
      <c r="S129" s="231">
        <v>2.411130054E9</v>
      </c>
      <c r="T129" s="132" t="s">
        <v>180</v>
      </c>
      <c r="U129" s="132" t="s">
        <v>414</v>
      </c>
      <c r="V129" s="100" t="s">
        <v>332</v>
      </c>
      <c r="W129" s="133" t="s">
        <v>57</v>
      </c>
      <c r="X129" s="86" t="s">
        <v>65</v>
      </c>
      <c r="Y129" s="86" t="s">
        <v>64</v>
      </c>
      <c r="Z129" s="85" t="s">
        <v>63</v>
      </c>
      <c r="AA129" s="85" t="s">
        <v>64</v>
      </c>
      <c r="AB129" s="86" t="s">
        <v>65</v>
      </c>
      <c r="AC129" s="86" t="s">
        <v>65</v>
      </c>
      <c r="AD129" s="132" t="s">
        <v>66</v>
      </c>
      <c r="AE129" s="85" t="s">
        <v>168</v>
      </c>
      <c r="AF129" s="132" t="s">
        <v>68</v>
      </c>
      <c r="AG129" s="100" t="s">
        <v>415</v>
      </c>
      <c r="AH129" s="132" t="s">
        <v>416</v>
      </c>
      <c r="AI129" s="86" t="s">
        <v>71</v>
      </c>
      <c r="AJ129" s="721" t="s">
        <v>7350</v>
      </c>
      <c r="AK129" s="231"/>
      <c r="AL129" s="231"/>
      <c r="AM129" s="86" t="s">
        <v>7351</v>
      </c>
      <c r="AN129" s="86">
        <v>2025.0</v>
      </c>
      <c r="AO129" s="86"/>
      <c r="AP129" s="85" t="s">
        <v>7352</v>
      </c>
      <c r="AQ129" s="86" t="s">
        <v>76</v>
      </c>
      <c r="AR129" s="60"/>
      <c r="AS129" s="60"/>
    </row>
    <row r="130" ht="14.25" customHeight="1">
      <c r="A130" s="132" t="s">
        <v>1159</v>
      </c>
      <c r="B130" s="132" t="s">
        <v>418</v>
      </c>
      <c r="C130" s="716">
        <v>45835.0</v>
      </c>
      <c r="D130" s="85" t="str">
        <f t="shared" si="1"/>
        <v>2411130004 / 4722 - Venta de Lácteos </v>
      </c>
      <c r="E130" s="132" t="s">
        <v>419</v>
      </c>
      <c r="F130" s="749">
        <v>45910.0</v>
      </c>
      <c r="G130" s="100" t="s">
        <v>176</v>
      </c>
      <c r="H130" s="719" t="s">
        <v>204</v>
      </c>
      <c r="I130" s="720" t="s">
        <v>99</v>
      </c>
      <c r="J130" s="734">
        <v>3203391.0</v>
      </c>
      <c r="K130" s="132" t="s">
        <v>205</v>
      </c>
      <c r="L130" s="132">
        <v>3.194948139E9</v>
      </c>
      <c r="M130" s="132" t="s">
        <v>206</v>
      </c>
      <c r="N130" s="132" t="s">
        <v>207</v>
      </c>
      <c r="O130" s="130"/>
      <c r="P130" s="130"/>
      <c r="Q130" s="130" t="s">
        <v>57</v>
      </c>
      <c r="R130" s="130"/>
      <c r="S130" s="231">
        <v>2.411130004E9</v>
      </c>
      <c r="T130" s="85" t="s">
        <v>58</v>
      </c>
      <c r="U130" s="132" t="s">
        <v>196</v>
      </c>
      <c r="V130" s="100" t="s">
        <v>209</v>
      </c>
      <c r="W130" s="133" t="s">
        <v>57</v>
      </c>
      <c r="X130" s="86" t="s">
        <v>65</v>
      </c>
      <c r="Y130" s="86" t="s">
        <v>64</v>
      </c>
      <c r="Z130" s="85" t="s">
        <v>63</v>
      </c>
      <c r="AA130" s="85" t="s">
        <v>64</v>
      </c>
      <c r="AB130" s="86" t="s">
        <v>65</v>
      </c>
      <c r="AC130" s="86" t="s">
        <v>65</v>
      </c>
      <c r="AD130" s="86" t="s">
        <v>66</v>
      </c>
      <c r="AE130" s="85" t="s">
        <v>64</v>
      </c>
      <c r="AF130" s="132" t="s">
        <v>68</v>
      </c>
      <c r="AG130" s="100" t="s">
        <v>420</v>
      </c>
      <c r="AH130" s="132" t="s">
        <v>421</v>
      </c>
      <c r="AI130" s="86" t="s">
        <v>71</v>
      </c>
      <c r="AJ130" s="721" t="s">
        <v>7350</v>
      </c>
      <c r="AK130" s="231"/>
      <c r="AL130" s="231"/>
      <c r="AM130" s="86" t="s">
        <v>7351</v>
      </c>
      <c r="AN130" s="86">
        <v>2025.0</v>
      </c>
      <c r="AO130" s="86"/>
      <c r="AP130" s="85" t="s">
        <v>7352</v>
      </c>
      <c r="AQ130" s="86" t="s">
        <v>76</v>
      </c>
      <c r="AR130" s="60"/>
      <c r="AS130" s="60"/>
    </row>
    <row r="131" ht="14.25" customHeight="1">
      <c r="A131" s="132" t="s">
        <v>1166</v>
      </c>
      <c r="B131" s="132" t="s">
        <v>423</v>
      </c>
      <c r="C131" s="716">
        <v>45840.0</v>
      </c>
      <c r="D131" s="85" t="str">
        <f t="shared" si="1"/>
        <v>2411170228 / 5611 - Restaurante</v>
      </c>
      <c r="E131" s="132" t="s">
        <v>424</v>
      </c>
      <c r="F131" s="749">
        <v>45910.0</v>
      </c>
      <c r="G131" s="100" t="s">
        <v>176</v>
      </c>
      <c r="H131" s="719" t="s">
        <v>425</v>
      </c>
      <c r="I131" s="720" t="s">
        <v>99</v>
      </c>
      <c r="J131" s="734">
        <v>5.2875427E7</v>
      </c>
      <c r="K131" s="86" t="s">
        <v>54</v>
      </c>
      <c r="L131" s="132">
        <v>3.107001513E9</v>
      </c>
      <c r="M131" s="132" t="s">
        <v>426</v>
      </c>
      <c r="N131" s="132" t="s">
        <v>427</v>
      </c>
      <c r="O131" s="130"/>
      <c r="P131" s="130" t="s">
        <v>57</v>
      </c>
      <c r="Q131" s="130"/>
      <c r="R131" s="130"/>
      <c r="S131" s="132">
        <v>2.411170228E9</v>
      </c>
      <c r="T131" s="132" t="s">
        <v>180</v>
      </c>
      <c r="U131" s="132" t="s">
        <v>317</v>
      </c>
      <c r="V131" s="100" t="s">
        <v>152</v>
      </c>
      <c r="W131" s="133" t="s">
        <v>57</v>
      </c>
      <c r="X131" s="86" t="s">
        <v>65</v>
      </c>
      <c r="Y131" s="86" t="s">
        <v>64</v>
      </c>
      <c r="Z131" s="85" t="s">
        <v>63</v>
      </c>
      <c r="AA131" s="85" t="s">
        <v>64</v>
      </c>
      <c r="AB131" s="86" t="s">
        <v>65</v>
      </c>
      <c r="AC131" s="86" t="s">
        <v>65</v>
      </c>
      <c r="AD131" s="86" t="s">
        <v>66</v>
      </c>
      <c r="AE131" s="85" t="s">
        <v>64</v>
      </c>
      <c r="AF131" s="132" t="s">
        <v>68</v>
      </c>
      <c r="AG131" s="100" t="s">
        <v>430</v>
      </c>
      <c r="AH131" s="132" t="s">
        <v>431</v>
      </c>
      <c r="AI131" s="86" t="s">
        <v>71</v>
      </c>
      <c r="AJ131" s="721" t="s">
        <v>7350</v>
      </c>
      <c r="AK131" s="231"/>
      <c r="AL131" s="231"/>
      <c r="AM131" s="86" t="s">
        <v>7351</v>
      </c>
      <c r="AN131" s="86">
        <v>2025.0</v>
      </c>
      <c r="AO131" s="86"/>
      <c r="AP131" s="85" t="s">
        <v>7352</v>
      </c>
      <c r="AQ131" s="86" t="s">
        <v>76</v>
      </c>
      <c r="AR131" s="60"/>
      <c r="AS131" s="60"/>
    </row>
    <row r="132" ht="14.25" customHeight="1">
      <c r="A132" s="132" t="s">
        <v>1175</v>
      </c>
      <c r="B132" s="132" t="s">
        <v>433</v>
      </c>
      <c r="C132" s="716">
        <v>45848.0</v>
      </c>
      <c r="D132" s="85" t="str">
        <f t="shared" si="1"/>
        <v>2411110014 / 4723 - Venta de Carnes</v>
      </c>
      <c r="E132" s="669" t="s">
        <v>434</v>
      </c>
      <c r="F132" s="722">
        <v>45909.0</v>
      </c>
      <c r="G132" s="100" t="s">
        <v>176</v>
      </c>
      <c r="H132" s="719" t="s">
        <v>435</v>
      </c>
      <c r="I132" s="720" t="s">
        <v>99</v>
      </c>
      <c r="J132" s="734">
        <v>5.2081532E7</v>
      </c>
      <c r="K132" s="86" t="s">
        <v>54</v>
      </c>
      <c r="L132" s="132">
        <v>3.112613973E9</v>
      </c>
      <c r="M132" s="132" t="s">
        <v>436</v>
      </c>
      <c r="N132" s="132" t="s">
        <v>437</v>
      </c>
      <c r="O132" s="130"/>
      <c r="P132" s="130" t="s">
        <v>57</v>
      </c>
      <c r="Q132" s="130"/>
      <c r="R132" s="130"/>
      <c r="S132" s="231">
        <v>2.411110014E9</v>
      </c>
      <c r="T132" s="132" t="s">
        <v>438</v>
      </c>
      <c r="U132" s="132" t="s">
        <v>439</v>
      </c>
      <c r="V132" s="100" t="s">
        <v>166</v>
      </c>
      <c r="W132" s="133" t="s">
        <v>57</v>
      </c>
      <c r="X132" s="86" t="s">
        <v>65</v>
      </c>
      <c r="Y132" s="86" t="s">
        <v>64</v>
      </c>
      <c r="Z132" s="85" t="s">
        <v>63</v>
      </c>
      <c r="AA132" s="85" t="s">
        <v>64</v>
      </c>
      <c r="AB132" s="86" t="s">
        <v>65</v>
      </c>
      <c r="AC132" s="86" t="s">
        <v>65</v>
      </c>
      <c r="AD132" s="86" t="s">
        <v>66</v>
      </c>
      <c r="AE132" s="85" t="s">
        <v>64</v>
      </c>
      <c r="AF132" s="132" t="s">
        <v>68</v>
      </c>
      <c r="AG132" s="100" t="s">
        <v>441</v>
      </c>
      <c r="AH132" s="132" t="s">
        <v>442</v>
      </c>
      <c r="AI132" s="86" t="s">
        <v>71</v>
      </c>
      <c r="AJ132" s="721" t="s">
        <v>7350</v>
      </c>
      <c r="AK132" s="231"/>
      <c r="AL132" s="231"/>
      <c r="AM132" s="86" t="s">
        <v>7351</v>
      </c>
      <c r="AN132" s="86">
        <v>2025.0</v>
      </c>
      <c r="AO132" s="86"/>
      <c r="AP132" s="85" t="s">
        <v>7352</v>
      </c>
      <c r="AQ132" s="86" t="s">
        <v>76</v>
      </c>
      <c r="AR132" s="60"/>
      <c r="AS132" s="60"/>
    </row>
    <row r="133" ht="14.25" customHeight="1">
      <c r="A133" s="132" t="s">
        <v>1185</v>
      </c>
      <c r="B133" s="132" t="s">
        <v>444</v>
      </c>
      <c r="C133" s="716">
        <v>45853.0</v>
      </c>
      <c r="D133" s="85" t="str">
        <f t="shared" si="1"/>
        <v>2411130043 / 4759 - Venta de Artesanías</v>
      </c>
      <c r="E133" s="132" t="s">
        <v>445</v>
      </c>
      <c r="F133" s="749">
        <v>45910.0</v>
      </c>
      <c r="G133" s="100" t="s">
        <v>176</v>
      </c>
      <c r="H133" s="719" t="s">
        <v>446</v>
      </c>
      <c r="I133" s="720" t="s">
        <v>99</v>
      </c>
      <c r="J133" s="734">
        <v>1.014264043E9</v>
      </c>
      <c r="K133" s="86" t="s">
        <v>54</v>
      </c>
      <c r="L133" s="132">
        <v>3.233266074E9</v>
      </c>
      <c r="M133" s="132" t="s">
        <v>447</v>
      </c>
      <c r="N133" s="132" t="s">
        <v>295</v>
      </c>
      <c r="O133" s="130" t="s">
        <v>57</v>
      </c>
      <c r="P133" s="130"/>
      <c r="Q133" s="130"/>
      <c r="R133" s="130"/>
      <c r="S133" s="132">
        <v>2.411130043E9</v>
      </c>
      <c r="T133" s="132" t="s">
        <v>180</v>
      </c>
      <c r="U133" s="132" t="s">
        <v>448</v>
      </c>
      <c r="V133" s="100" t="s">
        <v>297</v>
      </c>
      <c r="W133" s="133" t="s">
        <v>57</v>
      </c>
      <c r="X133" s="86" t="s">
        <v>65</v>
      </c>
      <c r="Y133" s="86" t="s">
        <v>64</v>
      </c>
      <c r="Z133" s="85" t="s">
        <v>63</v>
      </c>
      <c r="AA133" s="85" t="s">
        <v>64</v>
      </c>
      <c r="AB133" s="86" t="s">
        <v>65</v>
      </c>
      <c r="AC133" s="86" t="s">
        <v>65</v>
      </c>
      <c r="AD133" s="132" t="s">
        <v>66</v>
      </c>
      <c r="AE133" s="85" t="s">
        <v>64</v>
      </c>
      <c r="AF133" s="132" t="s">
        <v>68</v>
      </c>
      <c r="AG133" s="100" t="s">
        <v>449</v>
      </c>
      <c r="AH133" s="132" t="s">
        <v>450</v>
      </c>
      <c r="AI133" s="86" t="s">
        <v>71</v>
      </c>
      <c r="AJ133" s="721" t="s">
        <v>7350</v>
      </c>
      <c r="AK133" s="231"/>
      <c r="AL133" s="231"/>
      <c r="AM133" s="86" t="s">
        <v>7351</v>
      </c>
      <c r="AN133" s="86">
        <v>2025.0</v>
      </c>
      <c r="AO133" s="86"/>
      <c r="AP133" s="85" t="s">
        <v>7352</v>
      </c>
      <c r="AQ133" s="86" t="s">
        <v>76</v>
      </c>
      <c r="AR133" s="60"/>
      <c r="AS133" s="60"/>
    </row>
    <row r="134" ht="14.25" customHeight="1">
      <c r="A134" s="132" t="s">
        <v>1195</v>
      </c>
      <c r="B134" s="132" t="s">
        <v>682</v>
      </c>
      <c r="C134" s="716">
        <v>45840.0</v>
      </c>
      <c r="D134" s="85" t="str">
        <f t="shared" si="1"/>
        <v>2411130079 / 4721 - Venta de Verduras y Frutas</v>
      </c>
      <c r="E134" s="132" t="s">
        <v>683</v>
      </c>
      <c r="F134" s="749">
        <v>45912.0</v>
      </c>
      <c r="G134" s="100" t="s">
        <v>176</v>
      </c>
      <c r="H134" s="719" t="s">
        <v>684</v>
      </c>
      <c r="I134" s="720" t="s">
        <v>99</v>
      </c>
      <c r="J134" s="734">
        <v>5.1856517E7</v>
      </c>
      <c r="K134" s="132" t="s">
        <v>54</v>
      </c>
      <c r="L134" s="132">
        <v>3.202300723E9</v>
      </c>
      <c r="M134" s="132" t="s">
        <v>490</v>
      </c>
      <c r="N134" s="132" t="s">
        <v>491</v>
      </c>
      <c r="O134" s="130" t="s">
        <v>57</v>
      </c>
      <c r="P134" s="130"/>
      <c r="Q134" s="130"/>
      <c r="R134" s="130"/>
      <c r="S134" s="132">
        <v>2.411130079E9</v>
      </c>
      <c r="T134" s="132" t="s">
        <v>180</v>
      </c>
      <c r="U134" s="132" t="s">
        <v>448</v>
      </c>
      <c r="V134" s="100" t="s">
        <v>332</v>
      </c>
      <c r="W134" s="133" t="s">
        <v>57</v>
      </c>
      <c r="X134" s="86" t="s">
        <v>65</v>
      </c>
      <c r="Y134" s="86" t="s">
        <v>64</v>
      </c>
      <c r="Z134" s="85" t="s">
        <v>63</v>
      </c>
      <c r="AA134" s="85" t="s">
        <v>64</v>
      </c>
      <c r="AB134" s="86" t="s">
        <v>65</v>
      </c>
      <c r="AC134" s="86" t="s">
        <v>65</v>
      </c>
      <c r="AD134" s="132" t="s">
        <v>2096</v>
      </c>
      <c r="AE134" s="85" t="s">
        <v>64</v>
      </c>
      <c r="AF134" s="132" t="s">
        <v>68</v>
      </c>
      <c r="AG134" s="100" t="s">
        <v>492</v>
      </c>
      <c r="AH134" s="132" t="s">
        <v>493</v>
      </c>
      <c r="AI134" s="86" t="s">
        <v>71</v>
      </c>
      <c r="AJ134" s="721" t="s">
        <v>7350</v>
      </c>
      <c r="AK134" s="231"/>
      <c r="AL134" s="231"/>
      <c r="AM134" s="86" t="s">
        <v>7351</v>
      </c>
      <c r="AN134" s="86">
        <v>2025.0</v>
      </c>
      <c r="AO134" s="86"/>
      <c r="AP134" s="85" t="s">
        <v>7352</v>
      </c>
      <c r="AQ134" s="86" t="s">
        <v>76</v>
      </c>
      <c r="AR134" s="60"/>
      <c r="AS134" s="60"/>
    </row>
    <row r="135" ht="14.25" customHeight="1">
      <c r="A135" s="132" t="s">
        <v>1205</v>
      </c>
      <c r="B135" s="132" t="s">
        <v>522</v>
      </c>
      <c r="C135" s="716">
        <v>45834.0</v>
      </c>
      <c r="D135" s="85" t="str">
        <f t="shared" si="1"/>
        <v>2411130099 / 4721 - Venta de Verduras y Frutas</v>
      </c>
      <c r="E135" s="132" t="s">
        <v>523</v>
      </c>
      <c r="F135" s="749">
        <v>45912.0</v>
      </c>
      <c r="G135" s="100" t="s">
        <v>176</v>
      </c>
      <c r="H135" s="719" t="s">
        <v>524</v>
      </c>
      <c r="I135" s="720" t="s">
        <v>99</v>
      </c>
      <c r="J135" s="734">
        <v>3.9690158E7</v>
      </c>
      <c r="K135" s="132" t="s">
        <v>525</v>
      </c>
      <c r="L135" s="132">
        <v>3.142499855E9</v>
      </c>
      <c r="M135" s="132" t="s">
        <v>526</v>
      </c>
      <c r="N135" s="132" t="s">
        <v>527</v>
      </c>
      <c r="O135" s="130" t="s">
        <v>57</v>
      </c>
      <c r="P135" s="130"/>
      <c r="Q135" s="130"/>
      <c r="R135" s="130"/>
      <c r="S135" s="132">
        <v>2.411130099E9</v>
      </c>
      <c r="T135" s="132" t="s">
        <v>180</v>
      </c>
      <c r="U135" s="132" t="s">
        <v>307</v>
      </c>
      <c r="V135" s="100" t="s">
        <v>332</v>
      </c>
      <c r="W135" s="133" t="s">
        <v>57</v>
      </c>
      <c r="X135" s="86" t="s">
        <v>65</v>
      </c>
      <c r="Y135" s="86" t="s">
        <v>64</v>
      </c>
      <c r="Z135" s="85" t="s">
        <v>63</v>
      </c>
      <c r="AA135" s="85" t="s">
        <v>64</v>
      </c>
      <c r="AB135" s="86" t="s">
        <v>65</v>
      </c>
      <c r="AC135" s="86" t="s">
        <v>65</v>
      </c>
      <c r="AD135" s="132" t="s">
        <v>66</v>
      </c>
      <c r="AE135" s="85" t="s">
        <v>168</v>
      </c>
      <c r="AF135" s="132" t="s">
        <v>68</v>
      </c>
      <c r="AG135" s="100" t="s">
        <v>528</v>
      </c>
      <c r="AH135" s="132" t="s">
        <v>529</v>
      </c>
      <c r="AI135" s="86" t="s">
        <v>71</v>
      </c>
      <c r="AJ135" s="721" t="s">
        <v>7350</v>
      </c>
      <c r="AK135" s="231"/>
      <c r="AL135" s="231"/>
      <c r="AM135" s="86" t="s">
        <v>7351</v>
      </c>
      <c r="AN135" s="86">
        <v>2025.0</v>
      </c>
      <c r="AO135" s="86"/>
      <c r="AP135" s="85" t="s">
        <v>7352</v>
      </c>
      <c r="AQ135" s="86" t="s">
        <v>76</v>
      </c>
      <c r="AR135" s="34">
        <v>2.0</v>
      </c>
      <c r="AS135" s="60"/>
    </row>
    <row r="136" ht="14.25" customHeight="1">
      <c r="A136" s="132" t="s">
        <v>1213</v>
      </c>
      <c r="B136" s="86" t="s">
        <v>6640</v>
      </c>
      <c r="C136" s="750">
        <v>45820.0</v>
      </c>
      <c r="D136" s="85" t="str">
        <f t="shared" si="1"/>
        <v>2408120021 / 4722 - Venta de Huevos</v>
      </c>
      <c r="E136" s="86" t="s">
        <v>6641</v>
      </c>
      <c r="F136" s="750">
        <v>45891.0</v>
      </c>
      <c r="G136" s="100" t="s">
        <v>948</v>
      </c>
      <c r="H136" s="737" t="s">
        <v>6642</v>
      </c>
      <c r="I136" s="720" t="s">
        <v>53</v>
      </c>
      <c r="J136" s="734">
        <v>5.2903542E7</v>
      </c>
      <c r="K136" s="132" t="s">
        <v>54</v>
      </c>
      <c r="L136" s="132">
        <v>3.13533248E8</v>
      </c>
      <c r="M136" s="132" t="s">
        <v>6643</v>
      </c>
      <c r="N136" s="132" t="s">
        <v>6644</v>
      </c>
      <c r="O136" s="130"/>
      <c r="P136" s="130" t="s">
        <v>57</v>
      </c>
      <c r="Q136" s="130"/>
      <c r="R136" s="130"/>
      <c r="S136" s="132">
        <v>2.408120021E9</v>
      </c>
      <c r="T136" s="132" t="s">
        <v>180</v>
      </c>
      <c r="U136" s="132" t="s">
        <v>6645</v>
      </c>
      <c r="V136" s="100" t="s">
        <v>793</v>
      </c>
      <c r="W136" s="131" t="s">
        <v>57</v>
      </c>
      <c r="X136" s="86" t="s">
        <v>65</v>
      </c>
      <c r="Y136" s="86" t="s">
        <v>64</v>
      </c>
      <c r="Z136" s="85" t="s">
        <v>63</v>
      </c>
      <c r="AA136" s="85" t="s">
        <v>64</v>
      </c>
      <c r="AB136" s="86" t="s">
        <v>65</v>
      </c>
      <c r="AC136" s="86" t="s">
        <v>65</v>
      </c>
      <c r="AD136" s="132" t="s">
        <v>2096</v>
      </c>
      <c r="AE136" s="100" t="s">
        <v>6646</v>
      </c>
      <c r="AF136" s="132" t="s">
        <v>68</v>
      </c>
      <c r="AG136" s="100" t="s">
        <v>6647</v>
      </c>
      <c r="AH136" s="132" t="s">
        <v>6648</v>
      </c>
      <c r="AI136" s="86" t="s">
        <v>71</v>
      </c>
      <c r="AJ136" s="721" t="s">
        <v>7350</v>
      </c>
      <c r="AK136" s="231"/>
      <c r="AL136" s="231"/>
      <c r="AM136" s="86" t="s">
        <v>7351</v>
      </c>
      <c r="AN136" s="86">
        <v>2025.0</v>
      </c>
      <c r="AO136" s="231"/>
      <c r="AP136" s="85" t="s">
        <v>6656</v>
      </c>
      <c r="AQ136" s="86" t="s">
        <v>76</v>
      </c>
      <c r="AR136" s="60"/>
      <c r="AS136" s="60"/>
    </row>
    <row r="137" ht="14.25" customHeight="1">
      <c r="A137" s="132" t="s">
        <v>1226</v>
      </c>
      <c r="B137" s="86" t="s">
        <v>1072</v>
      </c>
      <c r="C137" s="749">
        <v>45832.0</v>
      </c>
      <c r="D137" s="85" t="str">
        <f t="shared" si="1"/>
        <v>2408120029 / 4722 - Venta de Lácteos</v>
      </c>
      <c r="E137" s="86" t="s">
        <v>1073</v>
      </c>
      <c r="F137" s="750">
        <v>45904.0</v>
      </c>
      <c r="G137" s="100" t="s">
        <v>948</v>
      </c>
      <c r="H137" s="719" t="s">
        <v>1074</v>
      </c>
      <c r="I137" s="720" t="s">
        <v>53</v>
      </c>
      <c r="J137" s="734">
        <v>7.9952833E7</v>
      </c>
      <c r="K137" s="132" t="s">
        <v>54</v>
      </c>
      <c r="L137" s="132">
        <v>3.102083301E9</v>
      </c>
      <c r="M137" s="132" t="s">
        <v>1075</v>
      </c>
      <c r="N137" s="132" t="s">
        <v>1076</v>
      </c>
      <c r="O137" s="130"/>
      <c r="P137" s="130" t="s">
        <v>57</v>
      </c>
      <c r="Q137" s="130"/>
      <c r="R137" s="130"/>
      <c r="S137" s="132">
        <v>2.408120029E9</v>
      </c>
      <c r="T137" s="132" t="s">
        <v>180</v>
      </c>
      <c r="U137" s="132" t="s">
        <v>1077</v>
      </c>
      <c r="V137" s="100" t="s">
        <v>1078</v>
      </c>
      <c r="W137" s="131" t="s">
        <v>57</v>
      </c>
      <c r="X137" s="86" t="s">
        <v>65</v>
      </c>
      <c r="Y137" s="86" t="s">
        <v>64</v>
      </c>
      <c r="Z137" s="85" t="s">
        <v>63</v>
      </c>
      <c r="AA137" s="85" t="s">
        <v>64</v>
      </c>
      <c r="AB137" s="86" t="s">
        <v>65</v>
      </c>
      <c r="AC137" s="86" t="s">
        <v>65</v>
      </c>
      <c r="AD137" s="132" t="s">
        <v>2096</v>
      </c>
      <c r="AE137" s="100" t="s">
        <v>64</v>
      </c>
      <c r="AF137" s="132" t="s">
        <v>68</v>
      </c>
      <c r="AG137" s="100" t="s">
        <v>1079</v>
      </c>
      <c r="AH137" s="132" t="s">
        <v>1080</v>
      </c>
      <c r="AI137" s="86" t="s">
        <v>71</v>
      </c>
      <c r="AJ137" s="721" t="s">
        <v>7350</v>
      </c>
      <c r="AK137" s="231"/>
      <c r="AL137" s="231"/>
      <c r="AM137" s="86" t="s">
        <v>7351</v>
      </c>
      <c r="AN137" s="86">
        <v>2025.0</v>
      </c>
      <c r="AO137" s="231"/>
      <c r="AP137" s="85" t="s">
        <v>7352</v>
      </c>
      <c r="AQ137" s="86" t="s">
        <v>76</v>
      </c>
      <c r="AR137" s="34">
        <v>2.0</v>
      </c>
      <c r="AS137" s="60"/>
    </row>
    <row r="138" ht="14.25" customHeight="1">
      <c r="A138" s="132" t="s">
        <v>1236</v>
      </c>
      <c r="B138" s="86" t="s">
        <v>6651</v>
      </c>
      <c r="C138" s="749">
        <v>45832.0</v>
      </c>
      <c r="D138" s="85" t="str">
        <f t="shared" si="1"/>
        <v>2408120039 / 4722 - Venta de Lácteos</v>
      </c>
      <c r="E138" s="86" t="s">
        <v>6652</v>
      </c>
      <c r="F138" s="750">
        <v>45904.0</v>
      </c>
      <c r="G138" s="100" t="s">
        <v>948</v>
      </c>
      <c r="H138" s="719" t="s">
        <v>1074</v>
      </c>
      <c r="I138" s="720" t="s">
        <v>53</v>
      </c>
      <c r="J138" s="734">
        <v>7.9952833E7</v>
      </c>
      <c r="K138" s="132" t="s">
        <v>54</v>
      </c>
      <c r="L138" s="132">
        <v>3.102083301E9</v>
      </c>
      <c r="M138" s="132" t="s">
        <v>1075</v>
      </c>
      <c r="N138" s="132" t="s">
        <v>1076</v>
      </c>
      <c r="O138" s="130"/>
      <c r="P138" s="130"/>
      <c r="Q138" s="130" t="s">
        <v>57</v>
      </c>
      <c r="R138" s="130"/>
      <c r="S138" s="132">
        <v>2.408120039E9</v>
      </c>
      <c r="T138" s="132" t="s">
        <v>180</v>
      </c>
      <c r="U138" s="132" t="s">
        <v>6653</v>
      </c>
      <c r="V138" s="100" t="s">
        <v>1078</v>
      </c>
      <c r="W138" s="131" t="s">
        <v>57</v>
      </c>
      <c r="X138" s="86" t="s">
        <v>65</v>
      </c>
      <c r="Y138" s="86" t="s">
        <v>64</v>
      </c>
      <c r="Z138" s="85" t="s">
        <v>63</v>
      </c>
      <c r="AA138" s="85" t="s">
        <v>64</v>
      </c>
      <c r="AB138" s="86" t="s">
        <v>65</v>
      </c>
      <c r="AC138" s="86" t="s">
        <v>65</v>
      </c>
      <c r="AD138" s="132" t="s">
        <v>2096</v>
      </c>
      <c r="AE138" s="100" t="s">
        <v>64</v>
      </c>
      <c r="AF138" s="132" t="s">
        <v>68</v>
      </c>
      <c r="AG138" s="100" t="s">
        <v>6654</v>
      </c>
      <c r="AH138" s="132" t="s">
        <v>6655</v>
      </c>
      <c r="AI138" s="86" t="s">
        <v>71</v>
      </c>
      <c r="AJ138" s="721" t="s">
        <v>7350</v>
      </c>
      <c r="AK138" s="231"/>
      <c r="AL138" s="231"/>
      <c r="AM138" s="86" t="s">
        <v>7351</v>
      </c>
      <c r="AN138" s="86">
        <v>2025.0</v>
      </c>
      <c r="AO138" s="231"/>
      <c r="AP138" s="85" t="s">
        <v>6656</v>
      </c>
      <c r="AQ138" s="86" t="s">
        <v>76</v>
      </c>
      <c r="AR138" s="60"/>
      <c r="AS138" s="60"/>
    </row>
    <row r="139" ht="14.25" customHeight="1">
      <c r="A139" s="132" t="s">
        <v>1248</v>
      </c>
      <c r="B139" s="132" t="s">
        <v>1082</v>
      </c>
      <c r="C139" s="749">
        <v>45852.0</v>
      </c>
      <c r="D139" s="85" t="str">
        <f t="shared" si="1"/>
        <v>2408120045 / 5613 - Cafetería</v>
      </c>
      <c r="E139" s="86" t="s">
        <v>1083</v>
      </c>
      <c r="F139" s="750">
        <v>45916.0</v>
      </c>
      <c r="G139" s="100" t="s">
        <v>948</v>
      </c>
      <c r="H139" s="719" t="s">
        <v>1084</v>
      </c>
      <c r="I139" s="720" t="s">
        <v>53</v>
      </c>
      <c r="J139" s="734">
        <v>7.9447578E7</v>
      </c>
      <c r="K139" s="132" t="s">
        <v>54</v>
      </c>
      <c r="L139" s="132">
        <v>3.202307857E9</v>
      </c>
      <c r="M139" s="132" t="s">
        <v>1085</v>
      </c>
      <c r="N139" s="132" t="s">
        <v>1086</v>
      </c>
      <c r="O139" s="130"/>
      <c r="P139" s="130"/>
      <c r="Q139" s="130" t="s">
        <v>57</v>
      </c>
      <c r="R139" s="130"/>
      <c r="S139" s="132">
        <v>2.408120045E9</v>
      </c>
      <c r="T139" s="132" t="s">
        <v>180</v>
      </c>
      <c r="U139" s="132" t="s">
        <v>1087</v>
      </c>
      <c r="V139" s="100" t="s">
        <v>601</v>
      </c>
      <c r="W139" s="131" t="s">
        <v>57</v>
      </c>
      <c r="X139" s="86" t="s">
        <v>65</v>
      </c>
      <c r="Y139" s="86" t="s">
        <v>64</v>
      </c>
      <c r="Z139" s="85" t="s">
        <v>63</v>
      </c>
      <c r="AA139" s="85" t="s">
        <v>64</v>
      </c>
      <c r="AB139" s="86" t="s">
        <v>65</v>
      </c>
      <c r="AC139" s="86" t="s">
        <v>65</v>
      </c>
      <c r="AD139" s="132" t="s">
        <v>143</v>
      </c>
      <c r="AE139" s="100" t="s">
        <v>64</v>
      </c>
      <c r="AF139" s="132" t="s">
        <v>68</v>
      </c>
      <c r="AG139" s="100" t="s">
        <v>1088</v>
      </c>
      <c r="AH139" s="132" t="s">
        <v>1089</v>
      </c>
      <c r="AI139" s="86" t="s">
        <v>71</v>
      </c>
      <c r="AJ139" s="721" t="s">
        <v>7350</v>
      </c>
      <c r="AK139" s="231"/>
      <c r="AL139" s="231"/>
      <c r="AM139" s="86" t="s">
        <v>7351</v>
      </c>
      <c r="AN139" s="86">
        <v>2025.0</v>
      </c>
      <c r="AO139" s="231"/>
      <c r="AP139" s="85" t="s">
        <v>7352</v>
      </c>
      <c r="AQ139" s="86" t="s">
        <v>76</v>
      </c>
      <c r="AR139" s="34">
        <v>2.0</v>
      </c>
      <c r="AS139" s="60"/>
    </row>
    <row r="140" ht="14.25" customHeight="1">
      <c r="A140" s="132" t="s">
        <v>1258</v>
      </c>
      <c r="B140" s="132" t="s">
        <v>3189</v>
      </c>
      <c r="C140" s="749">
        <v>45807.0</v>
      </c>
      <c r="D140" s="85" t="str">
        <f t="shared" si="1"/>
        <v>2408120119 / Comercio al por menor de productos alimenticios</v>
      </c>
      <c r="E140" s="86" t="s">
        <v>7378</v>
      </c>
      <c r="F140" s="750">
        <v>45873.0</v>
      </c>
      <c r="G140" s="100" t="s">
        <v>948</v>
      </c>
      <c r="H140" s="737" t="s">
        <v>3191</v>
      </c>
      <c r="I140" s="720" t="s">
        <v>53</v>
      </c>
      <c r="J140" s="734">
        <v>4290146.0</v>
      </c>
      <c r="K140" s="132" t="s">
        <v>3192</v>
      </c>
      <c r="L140" s="132">
        <v>3.123134297E9</v>
      </c>
      <c r="M140" s="132" t="s">
        <v>970</v>
      </c>
      <c r="N140" s="132" t="s">
        <v>3193</v>
      </c>
      <c r="O140" s="130"/>
      <c r="P140" s="130" t="s">
        <v>57</v>
      </c>
      <c r="Q140" s="130"/>
      <c r="R140" s="130"/>
      <c r="S140" s="132">
        <v>2.408120119E9</v>
      </c>
      <c r="T140" s="132" t="s">
        <v>180</v>
      </c>
      <c r="U140" s="132" t="s">
        <v>483</v>
      </c>
      <c r="V140" s="100" t="s">
        <v>7379</v>
      </c>
      <c r="W140" s="131" t="s">
        <v>57</v>
      </c>
      <c r="X140" s="86" t="s">
        <v>65</v>
      </c>
      <c r="Y140" s="86" t="s">
        <v>64</v>
      </c>
      <c r="Z140" s="85" t="s">
        <v>63</v>
      </c>
      <c r="AA140" s="85" t="s">
        <v>64</v>
      </c>
      <c r="AB140" s="86" t="s">
        <v>65</v>
      </c>
      <c r="AC140" s="86" t="s">
        <v>65</v>
      </c>
      <c r="AD140" s="132" t="s">
        <v>143</v>
      </c>
      <c r="AE140" s="85" t="s">
        <v>168</v>
      </c>
      <c r="AF140" s="132" t="s">
        <v>68</v>
      </c>
      <c r="AG140" s="100" t="s">
        <v>7380</v>
      </c>
      <c r="AH140" s="132" t="s">
        <v>7381</v>
      </c>
      <c r="AI140" s="86" t="s">
        <v>71</v>
      </c>
      <c r="AJ140" s="721" t="s">
        <v>7350</v>
      </c>
      <c r="AK140" s="231"/>
      <c r="AL140" s="231"/>
      <c r="AM140" s="86" t="s">
        <v>7351</v>
      </c>
      <c r="AN140" s="86">
        <v>2025.0</v>
      </c>
      <c r="AO140" s="231"/>
      <c r="AP140" s="85" t="s">
        <v>6321</v>
      </c>
      <c r="AQ140" s="86" t="s">
        <v>76</v>
      </c>
      <c r="AR140" s="60"/>
      <c r="AS140" s="60"/>
    </row>
    <row r="141" ht="14.25" customHeight="1">
      <c r="A141" s="132" t="s">
        <v>1267</v>
      </c>
      <c r="B141" s="132" t="s">
        <v>2089</v>
      </c>
      <c r="C141" s="749">
        <v>45852.0</v>
      </c>
      <c r="D141" s="85" t="str">
        <f t="shared" si="1"/>
        <v>2408130074 / 5619 - Frutería</v>
      </c>
      <c r="E141" s="86" t="s">
        <v>2090</v>
      </c>
      <c r="F141" s="750">
        <v>45916.0</v>
      </c>
      <c r="G141" s="100" t="s">
        <v>948</v>
      </c>
      <c r="H141" s="737" t="s">
        <v>2091</v>
      </c>
      <c r="I141" s="720" t="s">
        <v>53</v>
      </c>
      <c r="J141" s="734">
        <v>5.2428586E7</v>
      </c>
      <c r="K141" s="132" t="s">
        <v>54</v>
      </c>
      <c r="L141" s="132">
        <v>3.003075323E9</v>
      </c>
      <c r="M141" s="132" t="s">
        <v>2092</v>
      </c>
      <c r="N141" s="132" t="s">
        <v>2093</v>
      </c>
      <c r="O141" s="130" t="s">
        <v>57</v>
      </c>
      <c r="P141" s="130"/>
      <c r="Q141" s="130"/>
      <c r="R141" s="130"/>
      <c r="S141" s="132">
        <v>2.408130074E9</v>
      </c>
      <c r="T141" s="132" t="s">
        <v>180</v>
      </c>
      <c r="U141" s="132" t="s">
        <v>2094</v>
      </c>
      <c r="V141" s="100" t="s">
        <v>243</v>
      </c>
      <c r="W141" s="131" t="s">
        <v>57</v>
      </c>
      <c r="X141" s="86" t="s">
        <v>65</v>
      </c>
      <c r="Y141" s="86" t="s">
        <v>64</v>
      </c>
      <c r="Z141" s="85" t="s">
        <v>63</v>
      </c>
      <c r="AA141" s="85" t="s">
        <v>64</v>
      </c>
      <c r="AB141" s="86" t="s">
        <v>65</v>
      </c>
      <c r="AC141" s="86" t="s">
        <v>65</v>
      </c>
      <c r="AD141" s="132" t="s">
        <v>2096</v>
      </c>
      <c r="AE141" s="100" t="s">
        <v>64</v>
      </c>
      <c r="AF141" s="132" t="s">
        <v>68</v>
      </c>
      <c r="AG141" s="100" t="s">
        <v>2097</v>
      </c>
      <c r="AH141" s="132" t="s">
        <v>2098</v>
      </c>
      <c r="AI141" s="86" t="s">
        <v>71</v>
      </c>
      <c r="AJ141" s="721" t="s">
        <v>7350</v>
      </c>
      <c r="AK141" s="231"/>
      <c r="AL141" s="231"/>
      <c r="AM141" s="86" t="s">
        <v>7351</v>
      </c>
      <c r="AN141" s="86">
        <v>2025.0</v>
      </c>
      <c r="AO141" s="231"/>
      <c r="AP141" s="85" t="s">
        <v>6656</v>
      </c>
      <c r="AQ141" s="86" t="s">
        <v>76</v>
      </c>
      <c r="AR141" s="60"/>
      <c r="AS141" s="60"/>
    </row>
    <row r="142" ht="14.25" customHeight="1">
      <c r="A142" s="132" t="s">
        <v>1277</v>
      </c>
      <c r="B142" s="132" t="s">
        <v>2101</v>
      </c>
      <c r="C142" s="749">
        <v>45852.0</v>
      </c>
      <c r="D142" s="85" t="str">
        <f t="shared" si="1"/>
        <v>2408130076 / 5619 - Frutería</v>
      </c>
      <c r="E142" s="86" t="s">
        <v>2102</v>
      </c>
      <c r="F142" s="750">
        <v>45904.0</v>
      </c>
      <c r="G142" s="100" t="s">
        <v>948</v>
      </c>
      <c r="H142" s="737" t="s">
        <v>2091</v>
      </c>
      <c r="I142" s="720" t="s">
        <v>53</v>
      </c>
      <c r="J142" s="734">
        <v>5.2428586E7</v>
      </c>
      <c r="K142" s="132" t="s">
        <v>54</v>
      </c>
      <c r="L142" s="132">
        <v>3.003075323E9</v>
      </c>
      <c r="M142" s="132" t="s">
        <v>2092</v>
      </c>
      <c r="N142" s="132" t="s">
        <v>2093</v>
      </c>
      <c r="O142" s="130" t="s">
        <v>57</v>
      </c>
      <c r="P142" s="130"/>
      <c r="Q142" s="130"/>
      <c r="R142" s="130"/>
      <c r="S142" s="132">
        <v>2.408130076E9</v>
      </c>
      <c r="T142" s="132" t="s">
        <v>180</v>
      </c>
      <c r="U142" s="132" t="s">
        <v>2094</v>
      </c>
      <c r="V142" s="100" t="s">
        <v>243</v>
      </c>
      <c r="W142" s="131" t="s">
        <v>57</v>
      </c>
      <c r="X142" s="86" t="s">
        <v>65</v>
      </c>
      <c r="Y142" s="86" t="s">
        <v>64</v>
      </c>
      <c r="Z142" s="85" t="s">
        <v>63</v>
      </c>
      <c r="AA142" s="85" t="s">
        <v>64</v>
      </c>
      <c r="AB142" s="86" t="s">
        <v>65</v>
      </c>
      <c r="AC142" s="86" t="s">
        <v>65</v>
      </c>
      <c r="AD142" s="132" t="s">
        <v>2096</v>
      </c>
      <c r="AE142" s="100" t="s">
        <v>64</v>
      </c>
      <c r="AF142" s="132" t="s">
        <v>68</v>
      </c>
      <c r="AG142" s="100" t="s">
        <v>2097</v>
      </c>
      <c r="AH142" s="132" t="s">
        <v>2098</v>
      </c>
      <c r="AI142" s="86" t="s">
        <v>71</v>
      </c>
      <c r="AJ142" s="721" t="s">
        <v>7350</v>
      </c>
      <c r="AK142" s="231"/>
      <c r="AL142" s="231"/>
      <c r="AM142" s="86" t="s">
        <v>7351</v>
      </c>
      <c r="AN142" s="86">
        <v>2025.0</v>
      </c>
      <c r="AO142" s="231"/>
      <c r="AP142" s="85" t="s">
        <v>6656</v>
      </c>
      <c r="AQ142" s="86" t="s">
        <v>76</v>
      </c>
      <c r="AR142" s="60"/>
      <c r="AS142" s="60"/>
    </row>
    <row r="143" ht="14.25" customHeight="1">
      <c r="A143" s="132" t="s">
        <v>1286</v>
      </c>
      <c r="B143" s="132" t="s">
        <v>4569</v>
      </c>
      <c r="C143" s="749">
        <v>45852.0</v>
      </c>
      <c r="D143" s="85" t="str">
        <f t="shared" si="1"/>
        <v>2408130081 / 4723 - Venta de Pescado  </v>
      </c>
      <c r="E143" s="86" t="s">
        <v>4570</v>
      </c>
      <c r="F143" s="750">
        <v>45904.0</v>
      </c>
      <c r="G143" s="100" t="s">
        <v>948</v>
      </c>
      <c r="H143" s="737" t="s">
        <v>4571</v>
      </c>
      <c r="I143" s="720" t="s">
        <v>53</v>
      </c>
      <c r="J143" s="734">
        <v>5.1753077E7</v>
      </c>
      <c r="K143" s="132" t="s">
        <v>54</v>
      </c>
      <c r="L143" s="132">
        <v>3.143519134E9</v>
      </c>
      <c r="M143" s="132" t="s">
        <v>4572</v>
      </c>
      <c r="N143" s="132" t="s">
        <v>2037</v>
      </c>
      <c r="O143" s="130" t="s">
        <v>57</v>
      </c>
      <c r="P143" s="130"/>
      <c r="Q143" s="130"/>
      <c r="R143" s="130"/>
      <c r="S143" s="132">
        <v>2.408130081E9</v>
      </c>
      <c r="T143" s="132" t="s">
        <v>180</v>
      </c>
      <c r="U143" s="132" t="s">
        <v>4573</v>
      </c>
      <c r="V143" s="100" t="s">
        <v>4574</v>
      </c>
      <c r="W143" s="131" t="s">
        <v>57</v>
      </c>
      <c r="X143" s="86" t="s">
        <v>65</v>
      </c>
      <c r="Y143" s="86" t="s">
        <v>64</v>
      </c>
      <c r="Z143" s="85" t="s">
        <v>63</v>
      </c>
      <c r="AA143" s="85" t="s">
        <v>64</v>
      </c>
      <c r="AB143" s="86" t="s">
        <v>65</v>
      </c>
      <c r="AC143" s="86" t="s">
        <v>65</v>
      </c>
      <c r="AD143" s="132" t="s">
        <v>2096</v>
      </c>
      <c r="AE143" s="85" t="s">
        <v>168</v>
      </c>
      <c r="AF143" s="132" t="s">
        <v>68</v>
      </c>
      <c r="AG143" s="100" t="s">
        <v>7382</v>
      </c>
      <c r="AH143" s="132" t="s">
        <v>7383</v>
      </c>
      <c r="AI143" s="86" t="s">
        <v>71</v>
      </c>
      <c r="AJ143" s="721" t="s">
        <v>7350</v>
      </c>
      <c r="AK143" s="231"/>
      <c r="AL143" s="231"/>
      <c r="AM143" s="86" t="s">
        <v>7351</v>
      </c>
      <c r="AN143" s="86">
        <v>2025.0</v>
      </c>
      <c r="AO143" s="231"/>
      <c r="AP143" s="85" t="s">
        <v>6656</v>
      </c>
      <c r="AQ143" s="86" t="s">
        <v>76</v>
      </c>
      <c r="AR143" s="60"/>
      <c r="AS143" s="60"/>
    </row>
    <row r="144" ht="14.25" customHeight="1">
      <c r="A144" s="132" t="s">
        <v>1292</v>
      </c>
      <c r="B144" s="132" t="s">
        <v>6657</v>
      </c>
      <c r="C144" s="749">
        <v>45814.0</v>
      </c>
      <c r="D144" s="85" t="str">
        <f t="shared" si="1"/>
        <v>2408160292 / 4721 - Venta de Frutas</v>
      </c>
      <c r="E144" s="86" t="s">
        <v>6658</v>
      </c>
      <c r="F144" s="750">
        <v>45848.0</v>
      </c>
      <c r="G144" s="100" t="s">
        <v>948</v>
      </c>
      <c r="H144" s="719" t="s">
        <v>1094</v>
      </c>
      <c r="I144" s="720" t="s">
        <v>53</v>
      </c>
      <c r="J144" s="734">
        <v>1.9440878E7</v>
      </c>
      <c r="K144" s="132" t="s">
        <v>54</v>
      </c>
      <c r="L144" s="132">
        <v>3.106897869E9</v>
      </c>
      <c r="M144" s="132" t="s">
        <v>1095</v>
      </c>
      <c r="N144" s="132" t="s">
        <v>1096</v>
      </c>
      <c r="O144" s="130" t="s">
        <v>57</v>
      </c>
      <c r="P144" s="130"/>
      <c r="Q144" s="130"/>
      <c r="R144" s="130"/>
      <c r="S144" s="132">
        <v>2.408160292E9</v>
      </c>
      <c r="T144" s="132" t="s">
        <v>180</v>
      </c>
      <c r="U144" s="132" t="s">
        <v>952</v>
      </c>
      <c r="V144" s="100" t="s">
        <v>371</v>
      </c>
      <c r="W144" s="131" t="s">
        <v>57</v>
      </c>
      <c r="X144" s="86" t="s">
        <v>65</v>
      </c>
      <c r="Y144" s="86" t="s">
        <v>64</v>
      </c>
      <c r="Z144" s="85" t="s">
        <v>63</v>
      </c>
      <c r="AA144" s="85" t="s">
        <v>64</v>
      </c>
      <c r="AB144" s="86" t="s">
        <v>65</v>
      </c>
      <c r="AC144" s="86" t="s">
        <v>65</v>
      </c>
      <c r="AD144" s="132" t="s">
        <v>2096</v>
      </c>
      <c r="AE144" s="85" t="s">
        <v>168</v>
      </c>
      <c r="AF144" s="132" t="s">
        <v>68</v>
      </c>
      <c r="AG144" s="100" t="s">
        <v>981</v>
      </c>
      <c r="AH144" s="132" t="s">
        <v>982</v>
      </c>
      <c r="AI144" s="86" t="s">
        <v>71</v>
      </c>
      <c r="AJ144" s="721" t="s">
        <v>7350</v>
      </c>
      <c r="AK144" s="231"/>
      <c r="AL144" s="231"/>
      <c r="AM144" s="86" t="s">
        <v>7351</v>
      </c>
      <c r="AN144" s="86">
        <v>2025.0</v>
      </c>
      <c r="AO144" s="231"/>
      <c r="AP144" s="85" t="s">
        <v>6656</v>
      </c>
      <c r="AQ144" s="86" t="s">
        <v>76</v>
      </c>
      <c r="AR144" s="60"/>
      <c r="AS144" s="60"/>
    </row>
    <row r="145" ht="14.25" customHeight="1">
      <c r="A145" s="132" t="s">
        <v>1302</v>
      </c>
      <c r="B145" s="132" t="s">
        <v>1092</v>
      </c>
      <c r="C145" s="749">
        <v>45849.0</v>
      </c>
      <c r="D145" s="85" t="str">
        <f t="shared" si="1"/>
        <v>2408160240 / 4721 - Venta de Frutas</v>
      </c>
      <c r="E145" s="86" t="s">
        <v>1093</v>
      </c>
      <c r="F145" s="750">
        <v>45891.0</v>
      </c>
      <c r="G145" s="100" t="s">
        <v>948</v>
      </c>
      <c r="H145" s="719" t="s">
        <v>1094</v>
      </c>
      <c r="I145" s="720" t="s">
        <v>53</v>
      </c>
      <c r="J145" s="734">
        <v>1.9440878E7</v>
      </c>
      <c r="K145" s="132" t="s">
        <v>54</v>
      </c>
      <c r="L145" s="132">
        <v>3.106897869E9</v>
      </c>
      <c r="M145" s="132" t="s">
        <v>1095</v>
      </c>
      <c r="N145" s="132" t="s">
        <v>1096</v>
      </c>
      <c r="O145" s="130" t="s">
        <v>57</v>
      </c>
      <c r="P145" s="130"/>
      <c r="Q145" s="130"/>
      <c r="R145" s="130"/>
      <c r="S145" s="132">
        <v>2.40816024E9</v>
      </c>
      <c r="T145" s="132" t="s">
        <v>180</v>
      </c>
      <c r="U145" s="132" t="s">
        <v>952</v>
      </c>
      <c r="V145" s="100" t="s">
        <v>371</v>
      </c>
      <c r="W145" s="131" t="s">
        <v>57</v>
      </c>
      <c r="X145" s="86" t="s">
        <v>65</v>
      </c>
      <c r="Y145" s="86" t="s">
        <v>64</v>
      </c>
      <c r="Z145" s="85" t="s">
        <v>63</v>
      </c>
      <c r="AA145" s="85" t="s">
        <v>64</v>
      </c>
      <c r="AB145" s="86" t="s">
        <v>65</v>
      </c>
      <c r="AC145" s="86" t="s">
        <v>65</v>
      </c>
      <c r="AD145" s="132" t="s">
        <v>2096</v>
      </c>
      <c r="AE145" s="85" t="s">
        <v>168</v>
      </c>
      <c r="AF145" s="132" t="s">
        <v>68</v>
      </c>
      <c r="AG145" s="100" t="s">
        <v>981</v>
      </c>
      <c r="AH145" s="132" t="s">
        <v>982</v>
      </c>
      <c r="AI145" s="86" t="s">
        <v>71</v>
      </c>
      <c r="AJ145" s="721" t="s">
        <v>7350</v>
      </c>
      <c r="AK145" s="231"/>
      <c r="AL145" s="231"/>
      <c r="AM145" s="86" t="s">
        <v>7351</v>
      </c>
      <c r="AN145" s="86">
        <v>2025.0</v>
      </c>
      <c r="AO145" s="231"/>
      <c r="AP145" s="85" t="s">
        <v>4158</v>
      </c>
      <c r="AQ145" s="86" t="s">
        <v>76</v>
      </c>
      <c r="AR145" s="60"/>
      <c r="AS145" s="60"/>
    </row>
    <row r="146" ht="14.25" customHeight="1">
      <c r="A146" s="132" t="s">
        <v>1311</v>
      </c>
      <c r="B146" s="132" t="s">
        <v>2059</v>
      </c>
      <c r="C146" s="749">
        <v>45806.0</v>
      </c>
      <c r="D146" s="85" t="str">
        <f t="shared" si="1"/>
        <v>2408160227 / Comercio al por menor de productos agrícolas para el consumo en establecimientos especializados. </v>
      </c>
      <c r="E146" s="86" t="s">
        <v>2060</v>
      </c>
      <c r="F146" s="750">
        <v>45849.0</v>
      </c>
      <c r="G146" s="100" t="s">
        <v>948</v>
      </c>
      <c r="H146" s="719" t="s">
        <v>2061</v>
      </c>
      <c r="I146" s="720" t="s">
        <v>53</v>
      </c>
      <c r="J146" s="734">
        <v>5.1817486E7</v>
      </c>
      <c r="K146" s="132" t="s">
        <v>54</v>
      </c>
      <c r="L146" s="132">
        <v>3.132020526E9</v>
      </c>
      <c r="M146" s="132" t="s">
        <v>970</v>
      </c>
      <c r="N146" s="132" t="s">
        <v>2062</v>
      </c>
      <c r="O146" s="130" t="s">
        <v>57</v>
      </c>
      <c r="P146" s="130"/>
      <c r="Q146" s="130"/>
      <c r="R146" s="130"/>
      <c r="S146" s="132">
        <v>2.408160227E9</v>
      </c>
      <c r="T146" s="132" t="s">
        <v>180</v>
      </c>
      <c r="U146" s="132" t="s">
        <v>952</v>
      </c>
      <c r="V146" s="100" t="s">
        <v>7384</v>
      </c>
      <c r="W146" s="131" t="s">
        <v>57</v>
      </c>
      <c r="X146" s="86" t="s">
        <v>65</v>
      </c>
      <c r="Y146" s="86" t="s">
        <v>64</v>
      </c>
      <c r="Z146" s="85" t="s">
        <v>63</v>
      </c>
      <c r="AA146" s="85" t="s">
        <v>64</v>
      </c>
      <c r="AB146" s="86" t="s">
        <v>65</v>
      </c>
      <c r="AC146" s="86" t="s">
        <v>65</v>
      </c>
      <c r="AD146" s="132" t="s">
        <v>66</v>
      </c>
      <c r="AE146" s="85" t="s">
        <v>168</v>
      </c>
      <c r="AF146" s="132" t="s">
        <v>68</v>
      </c>
      <c r="AG146" s="100" t="s">
        <v>981</v>
      </c>
      <c r="AH146" s="132" t="s">
        <v>2064</v>
      </c>
      <c r="AI146" s="86" t="s">
        <v>71</v>
      </c>
      <c r="AJ146" s="721" t="s">
        <v>7350</v>
      </c>
      <c r="AK146" s="231"/>
      <c r="AL146" s="231"/>
      <c r="AM146" s="86" t="s">
        <v>7351</v>
      </c>
      <c r="AN146" s="86">
        <v>2025.0</v>
      </c>
      <c r="AO146" s="231"/>
      <c r="AP146" s="85" t="s">
        <v>7352</v>
      </c>
      <c r="AQ146" s="86" t="s">
        <v>76</v>
      </c>
      <c r="AR146" s="34">
        <v>2.0</v>
      </c>
      <c r="AS146" s="60"/>
    </row>
    <row r="147" ht="14.25" customHeight="1">
      <c r="A147" s="132" t="s">
        <v>1322</v>
      </c>
      <c r="B147" s="132" t="s">
        <v>2066</v>
      </c>
      <c r="C147" s="749">
        <v>45811.0</v>
      </c>
      <c r="D147" s="85" t="str">
        <f t="shared" si="1"/>
        <v>2408160178 / 4721 - Venta de Verduras (hortalizas)</v>
      </c>
      <c r="E147" s="86" t="s">
        <v>2067</v>
      </c>
      <c r="F147" s="750">
        <v>45841.0</v>
      </c>
      <c r="G147" s="100" t="s">
        <v>948</v>
      </c>
      <c r="H147" s="737" t="s">
        <v>2068</v>
      </c>
      <c r="I147" s="720" t="s">
        <v>53</v>
      </c>
      <c r="J147" s="734">
        <v>1.030569217E9</v>
      </c>
      <c r="K147" s="132" t="s">
        <v>54</v>
      </c>
      <c r="L147" s="132">
        <v>3.232204877E9</v>
      </c>
      <c r="M147" s="132" t="s">
        <v>950</v>
      </c>
      <c r="N147" s="132" t="s">
        <v>1007</v>
      </c>
      <c r="O147" s="130" t="s">
        <v>57</v>
      </c>
      <c r="P147" s="130"/>
      <c r="Q147" s="130"/>
      <c r="R147" s="130"/>
      <c r="S147" s="132">
        <v>2.408160178E9</v>
      </c>
      <c r="T147" s="132" t="s">
        <v>180</v>
      </c>
      <c r="U147" s="132" t="s">
        <v>952</v>
      </c>
      <c r="V147" s="100" t="s">
        <v>1111</v>
      </c>
      <c r="W147" s="131" t="s">
        <v>57</v>
      </c>
      <c r="X147" s="86" t="s">
        <v>65</v>
      </c>
      <c r="Y147" s="86" t="s">
        <v>64</v>
      </c>
      <c r="Z147" s="85" t="s">
        <v>63</v>
      </c>
      <c r="AA147" s="85" t="s">
        <v>64</v>
      </c>
      <c r="AB147" s="86" t="s">
        <v>65</v>
      </c>
      <c r="AC147" s="86" t="s">
        <v>65</v>
      </c>
      <c r="AD147" s="132" t="s">
        <v>66</v>
      </c>
      <c r="AE147" s="100" t="s">
        <v>64</v>
      </c>
      <c r="AF147" s="132" t="s">
        <v>68</v>
      </c>
      <c r="AG147" s="100" t="s">
        <v>989</v>
      </c>
      <c r="AH147" s="132" t="s">
        <v>990</v>
      </c>
      <c r="AI147" s="86" t="s">
        <v>71</v>
      </c>
      <c r="AJ147" s="721" t="s">
        <v>7350</v>
      </c>
      <c r="AK147" s="231"/>
      <c r="AL147" s="231"/>
      <c r="AM147" s="86" t="s">
        <v>7351</v>
      </c>
      <c r="AN147" s="86">
        <v>2025.0</v>
      </c>
      <c r="AO147" s="231"/>
      <c r="AP147" s="85" t="s">
        <v>6321</v>
      </c>
      <c r="AQ147" s="86" t="s">
        <v>76</v>
      </c>
      <c r="AR147" s="60"/>
      <c r="AS147" s="60"/>
    </row>
    <row r="148" ht="14.25" customHeight="1">
      <c r="A148" s="132" t="s">
        <v>1332</v>
      </c>
      <c r="B148" s="132" t="s">
        <v>1098</v>
      </c>
      <c r="C148" s="749">
        <v>45847.0</v>
      </c>
      <c r="D148" s="85" t="str">
        <f t="shared" si="1"/>
        <v>2408160177 / 4721 - Venta de Frutas </v>
      </c>
      <c r="E148" s="86" t="s">
        <v>1099</v>
      </c>
      <c r="F148" s="750">
        <v>45916.0</v>
      </c>
      <c r="G148" s="100" t="s">
        <v>948</v>
      </c>
      <c r="H148" s="719" t="s">
        <v>1100</v>
      </c>
      <c r="I148" s="720" t="s">
        <v>53</v>
      </c>
      <c r="J148" s="734">
        <v>5.2105952E7</v>
      </c>
      <c r="K148" s="132" t="s">
        <v>54</v>
      </c>
      <c r="L148" s="132">
        <v>3.208081661E9</v>
      </c>
      <c r="M148" s="132" t="s">
        <v>1101</v>
      </c>
      <c r="N148" s="132" t="s">
        <v>1102</v>
      </c>
      <c r="O148" s="130" t="s">
        <v>57</v>
      </c>
      <c r="P148" s="130"/>
      <c r="Q148" s="130"/>
      <c r="R148" s="130"/>
      <c r="S148" s="132">
        <v>2.408160177E9</v>
      </c>
      <c r="T148" s="132" t="s">
        <v>180</v>
      </c>
      <c r="U148" s="132" t="s">
        <v>1103</v>
      </c>
      <c r="V148" s="100" t="s">
        <v>1104</v>
      </c>
      <c r="W148" s="131" t="s">
        <v>57</v>
      </c>
      <c r="X148" s="86" t="s">
        <v>65</v>
      </c>
      <c r="Y148" s="86" t="s">
        <v>64</v>
      </c>
      <c r="Z148" s="85" t="s">
        <v>63</v>
      </c>
      <c r="AA148" s="85" t="s">
        <v>64</v>
      </c>
      <c r="AB148" s="86" t="s">
        <v>65</v>
      </c>
      <c r="AC148" s="86" t="s">
        <v>65</v>
      </c>
      <c r="AD148" s="132" t="s">
        <v>2096</v>
      </c>
      <c r="AE148" s="100" t="s">
        <v>64</v>
      </c>
      <c r="AF148" s="132" t="s">
        <v>68</v>
      </c>
      <c r="AG148" s="100" t="s">
        <v>989</v>
      </c>
      <c r="AH148" s="132" t="s">
        <v>997</v>
      </c>
      <c r="AI148" s="86" t="s">
        <v>71</v>
      </c>
      <c r="AJ148" s="721" t="s">
        <v>7350</v>
      </c>
      <c r="AK148" s="231"/>
      <c r="AL148" s="231"/>
      <c r="AM148" s="86" t="s">
        <v>7351</v>
      </c>
      <c r="AN148" s="86">
        <v>2025.0</v>
      </c>
      <c r="AO148" s="231"/>
      <c r="AP148" s="85" t="s">
        <v>7352</v>
      </c>
      <c r="AQ148" s="86" t="s">
        <v>76</v>
      </c>
      <c r="AR148" s="34">
        <v>2.0</v>
      </c>
      <c r="AS148" s="60"/>
    </row>
    <row r="149" ht="14.25" customHeight="1">
      <c r="A149" s="132" t="s">
        <v>1337</v>
      </c>
      <c r="B149" s="132" t="s">
        <v>4577</v>
      </c>
      <c r="C149" s="749">
        <v>45833.0</v>
      </c>
      <c r="D149" s="85" t="str">
        <f t="shared" si="1"/>
        <v>2408160131 / 4721 - Venta de Frutas </v>
      </c>
      <c r="E149" s="86" t="s">
        <v>4578</v>
      </c>
      <c r="F149" s="750">
        <v>45908.0</v>
      </c>
      <c r="G149" s="100" t="s">
        <v>948</v>
      </c>
      <c r="H149" s="737" t="s">
        <v>4579</v>
      </c>
      <c r="I149" s="720" t="s">
        <v>53</v>
      </c>
      <c r="J149" s="734">
        <v>2.0493401E7</v>
      </c>
      <c r="K149" s="132" t="s">
        <v>1053</v>
      </c>
      <c r="L149" s="132">
        <v>3.125005175E9</v>
      </c>
      <c r="M149" s="132" t="s">
        <v>970</v>
      </c>
      <c r="N149" s="132" t="s">
        <v>4580</v>
      </c>
      <c r="O149" s="130" t="s">
        <v>57</v>
      </c>
      <c r="P149" s="130"/>
      <c r="Q149" s="130"/>
      <c r="R149" s="130"/>
      <c r="S149" s="132">
        <v>2.408160131E9</v>
      </c>
      <c r="T149" s="132" t="s">
        <v>180</v>
      </c>
      <c r="U149" s="132" t="s">
        <v>1103</v>
      </c>
      <c r="V149" s="100" t="s">
        <v>1104</v>
      </c>
      <c r="W149" s="131" t="s">
        <v>57</v>
      </c>
      <c r="X149" s="86" t="s">
        <v>65</v>
      </c>
      <c r="Y149" s="86" t="s">
        <v>64</v>
      </c>
      <c r="Z149" s="85" t="s">
        <v>63</v>
      </c>
      <c r="AA149" s="85" t="s">
        <v>64</v>
      </c>
      <c r="AB149" s="86" t="s">
        <v>65</v>
      </c>
      <c r="AC149" s="86" t="s">
        <v>65</v>
      </c>
      <c r="AD149" s="132" t="s">
        <v>2096</v>
      </c>
      <c r="AE149" s="100" t="s">
        <v>67</v>
      </c>
      <c r="AF149" s="132" t="s">
        <v>68</v>
      </c>
      <c r="AG149" s="100" t="s">
        <v>981</v>
      </c>
      <c r="AH149" s="132" t="s">
        <v>982</v>
      </c>
      <c r="AI149" s="86" t="s">
        <v>71</v>
      </c>
      <c r="AJ149" s="721" t="s">
        <v>7350</v>
      </c>
      <c r="AK149" s="231"/>
      <c r="AL149" s="231"/>
      <c r="AM149" s="86" t="s">
        <v>7351</v>
      </c>
      <c r="AN149" s="86">
        <v>2025.0</v>
      </c>
      <c r="AO149" s="231"/>
      <c r="AP149" s="85" t="s">
        <v>6656</v>
      </c>
      <c r="AQ149" s="86" t="s">
        <v>76</v>
      </c>
      <c r="AR149" s="60"/>
      <c r="AS149" s="60"/>
    </row>
    <row r="150" ht="14.25" customHeight="1">
      <c r="A150" s="132" t="s">
        <v>1350</v>
      </c>
      <c r="B150" s="132" t="s">
        <v>6659</v>
      </c>
      <c r="C150" s="749">
        <v>45833.0</v>
      </c>
      <c r="D150" s="85" t="str">
        <f t="shared" si="1"/>
        <v>2408160130 / 4721 - Venta de Verduras (hortalizas)</v>
      </c>
      <c r="E150" s="86" t="s">
        <v>6660</v>
      </c>
      <c r="F150" s="750">
        <v>45904.0</v>
      </c>
      <c r="G150" s="100" t="s">
        <v>948</v>
      </c>
      <c r="H150" s="737" t="s">
        <v>4579</v>
      </c>
      <c r="I150" s="720" t="s">
        <v>53</v>
      </c>
      <c r="J150" s="734">
        <v>2.0493401E7</v>
      </c>
      <c r="K150" s="132" t="s">
        <v>1053</v>
      </c>
      <c r="L150" s="132">
        <v>3.125005175E9</v>
      </c>
      <c r="M150" s="132" t="s">
        <v>970</v>
      </c>
      <c r="N150" s="132" t="s">
        <v>4580</v>
      </c>
      <c r="O150" s="130" t="s">
        <v>57</v>
      </c>
      <c r="P150" s="130"/>
      <c r="Q150" s="130"/>
      <c r="R150" s="130"/>
      <c r="S150" s="132">
        <v>2.40816013E9</v>
      </c>
      <c r="T150" s="132" t="s">
        <v>180</v>
      </c>
      <c r="U150" s="132" t="s">
        <v>1103</v>
      </c>
      <c r="V150" s="100" t="s">
        <v>1111</v>
      </c>
      <c r="W150" s="131" t="s">
        <v>57</v>
      </c>
      <c r="X150" s="86" t="s">
        <v>65</v>
      </c>
      <c r="Y150" s="86" t="s">
        <v>64</v>
      </c>
      <c r="Z150" s="85" t="s">
        <v>63</v>
      </c>
      <c r="AA150" s="85" t="s">
        <v>64</v>
      </c>
      <c r="AB150" s="86" t="s">
        <v>65</v>
      </c>
      <c r="AC150" s="86" t="s">
        <v>65</v>
      </c>
      <c r="AD150" s="132" t="s">
        <v>2096</v>
      </c>
      <c r="AE150" s="100" t="s">
        <v>67</v>
      </c>
      <c r="AF150" s="132" t="s">
        <v>68</v>
      </c>
      <c r="AG150" s="100" t="s">
        <v>981</v>
      </c>
      <c r="AH150" s="132" t="s">
        <v>982</v>
      </c>
      <c r="AI150" s="86" t="s">
        <v>71</v>
      </c>
      <c r="AJ150" s="721" t="s">
        <v>7350</v>
      </c>
      <c r="AK150" s="231"/>
      <c r="AL150" s="231"/>
      <c r="AM150" s="86" t="s">
        <v>7351</v>
      </c>
      <c r="AN150" s="86">
        <v>2025.0</v>
      </c>
      <c r="AO150" s="231"/>
      <c r="AP150" s="85" t="s">
        <v>6656</v>
      </c>
      <c r="AQ150" s="86" t="s">
        <v>76</v>
      </c>
      <c r="AR150" s="60"/>
      <c r="AS150" s="60"/>
    </row>
    <row r="151" ht="14.25" customHeight="1">
      <c r="A151" s="132" t="s">
        <v>1360</v>
      </c>
      <c r="B151" s="86" t="s">
        <v>1106</v>
      </c>
      <c r="C151" s="749">
        <v>45847.0</v>
      </c>
      <c r="D151" s="85" t="str">
        <f t="shared" si="1"/>
        <v>2408160119 / 4721 - Venta de Verduras (hortalizas)</v>
      </c>
      <c r="E151" s="86" t="s">
        <v>1107</v>
      </c>
      <c r="F151" s="750">
        <v>45908.0</v>
      </c>
      <c r="G151" s="100" t="s">
        <v>948</v>
      </c>
      <c r="H151" s="719" t="s">
        <v>1108</v>
      </c>
      <c r="I151" s="720" t="s">
        <v>53</v>
      </c>
      <c r="J151" s="734">
        <v>5.1687833E7</v>
      </c>
      <c r="K151" s="132" t="s">
        <v>54</v>
      </c>
      <c r="L151" s="132">
        <v>3.203969642E9</v>
      </c>
      <c r="M151" s="132" t="s">
        <v>1109</v>
      </c>
      <c r="N151" s="132" t="s">
        <v>1110</v>
      </c>
      <c r="O151" s="130" t="s">
        <v>57</v>
      </c>
      <c r="P151" s="130"/>
      <c r="Q151" s="130"/>
      <c r="R151" s="130"/>
      <c r="S151" s="132">
        <v>2.408160119E9</v>
      </c>
      <c r="T151" s="132" t="s">
        <v>180</v>
      </c>
      <c r="U151" s="132" t="s">
        <v>1103</v>
      </c>
      <c r="V151" s="100" t="s">
        <v>1111</v>
      </c>
      <c r="W151" s="131" t="s">
        <v>57</v>
      </c>
      <c r="X151" s="86" t="s">
        <v>65</v>
      </c>
      <c r="Y151" s="86" t="s">
        <v>64</v>
      </c>
      <c r="Z151" s="85" t="s">
        <v>63</v>
      </c>
      <c r="AA151" s="85" t="s">
        <v>64</v>
      </c>
      <c r="AB151" s="86" t="s">
        <v>65</v>
      </c>
      <c r="AC151" s="86" t="s">
        <v>65</v>
      </c>
      <c r="AD151" s="132" t="s">
        <v>66</v>
      </c>
      <c r="AE151" s="85" t="s">
        <v>168</v>
      </c>
      <c r="AF151" s="132" t="s">
        <v>68</v>
      </c>
      <c r="AG151" s="100" t="s">
        <v>981</v>
      </c>
      <c r="AH151" s="132" t="s">
        <v>1112</v>
      </c>
      <c r="AI151" s="86" t="s">
        <v>71</v>
      </c>
      <c r="AJ151" s="721" t="s">
        <v>7350</v>
      </c>
      <c r="AK151" s="231"/>
      <c r="AL151" s="231"/>
      <c r="AM151" s="86" t="s">
        <v>7351</v>
      </c>
      <c r="AN151" s="86">
        <v>2025.0</v>
      </c>
      <c r="AO151" s="231"/>
      <c r="AP151" s="85" t="s">
        <v>7352</v>
      </c>
      <c r="AQ151" s="86" t="s">
        <v>76</v>
      </c>
      <c r="AR151" s="34">
        <v>2.0</v>
      </c>
      <c r="AS151" s="60"/>
    </row>
    <row r="152" ht="14.25" customHeight="1">
      <c r="A152" s="132" t="s">
        <v>1370</v>
      </c>
      <c r="B152" s="132" t="s">
        <v>1114</v>
      </c>
      <c r="C152" s="749">
        <v>45849.0</v>
      </c>
      <c r="D152" s="85" t="str">
        <f t="shared" si="1"/>
        <v>2408160080 / 4721 - Venta de Frutas </v>
      </c>
      <c r="E152" s="86" t="s">
        <v>1115</v>
      </c>
      <c r="F152" s="750">
        <v>45916.0</v>
      </c>
      <c r="G152" s="100" t="s">
        <v>948</v>
      </c>
      <c r="H152" s="719" t="s">
        <v>1116</v>
      </c>
      <c r="I152" s="720" t="s">
        <v>53</v>
      </c>
      <c r="J152" s="734">
        <v>1.015437585E9</v>
      </c>
      <c r="K152" s="132" t="s">
        <v>54</v>
      </c>
      <c r="L152" s="132">
        <v>3.024932062E9</v>
      </c>
      <c r="M152" s="132" t="s">
        <v>1117</v>
      </c>
      <c r="N152" s="132" t="s">
        <v>1118</v>
      </c>
      <c r="O152" s="130" t="s">
        <v>57</v>
      </c>
      <c r="P152" s="130"/>
      <c r="Q152" s="130"/>
      <c r="R152" s="130"/>
      <c r="S152" s="132">
        <v>2.40816008E9</v>
      </c>
      <c r="T152" s="132" t="s">
        <v>180</v>
      </c>
      <c r="U152" s="132" t="s">
        <v>1103</v>
      </c>
      <c r="V152" s="100" t="s">
        <v>1104</v>
      </c>
      <c r="W152" s="131" t="s">
        <v>57</v>
      </c>
      <c r="X152" s="86" t="s">
        <v>65</v>
      </c>
      <c r="Y152" s="86" t="s">
        <v>64</v>
      </c>
      <c r="Z152" s="85" t="s">
        <v>63</v>
      </c>
      <c r="AA152" s="85" t="s">
        <v>64</v>
      </c>
      <c r="AB152" s="86" t="s">
        <v>65</v>
      </c>
      <c r="AC152" s="86" t="s">
        <v>65</v>
      </c>
      <c r="AD152" s="132" t="s">
        <v>66</v>
      </c>
      <c r="AE152" s="100" t="s">
        <v>67</v>
      </c>
      <c r="AF152" s="132" t="s">
        <v>68</v>
      </c>
      <c r="AG152" s="100" t="s">
        <v>981</v>
      </c>
      <c r="AH152" s="132" t="s">
        <v>1112</v>
      </c>
      <c r="AI152" s="86" t="s">
        <v>71</v>
      </c>
      <c r="AJ152" s="721" t="s">
        <v>7350</v>
      </c>
      <c r="AK152" s="231"/>
      <c r="AL152" s="231"/>
      <c r="AM152" s="86" t="s">
        <v>7351</v>
      </c>
      <c r="AN152" s="86">
        <v>2025.0</v>
      </c>
      <c r="AO152" s="231"/>
      <c r="AP152" s="85" t="s">
        <v>7352</v>
      </c>
      <c r="AQ152" s="86" t="s">
        <v>76</v>
      </c>
      <c r="AR152" s="34">
        <v>2.0</v>
      </c>
      <c r="AS152" s="60"/>
    </row>
    <row r="153" ht="14.25" customHeight="1">
      <c r="A153" s="132" t="s">
        <v>1381</v>
      </c>
      <c r="B153" s="132" t="s">
        <v>2549</v>
      </c>
      <c r="C153" s="749">
        <v>45824.0</v>
      </c>
      <c r="D153" s="85" t="str">
        <f t="shared" si="1"/>
        <v>2408160077 / 4721 - Venta de Frutas </v>
      </c>
      <c r="E153" s="86" t="s">
        <v>2551</v>
      </c>
      <c r="F153" s="750">
        <v>45874.0</v>
      </c>
      <c r="G153" s="100" t="s">
        <v>948</v>
      </c>
      <c r="H153" s="719" t="s">
        <v>2552</v>
      </c>
      <c r="I153" s="720" t="s">
        <v>53</v>
      </c>
      <c r="J153" s="734">
        <v>2.0490625E7</v>
      </c>
      <c r="K153" s="132" t="s">
        <v>1053</v>
      </c>
      <c r="L153" s="132">
        <v>3.144866728E9</v>
      </c>
      <c r="M153" s="132" t="s">
        <v>2553</v>
      </c>
      <c r="N153" s="132" t="s">
        <v>2554</v>
      </c>
      <c r="O153" s="130" t="s">
        <v>57</v>
      </c>
      <c r="P153" s="130"/>
      <c r="Q153" s="130"/>
      <c r="R153" s="130"/>
      <c r="S153" s="132">
        <v>2.408160077E9</v>
      </c>
      <c r="T153" s="132" t="s">
        <v>180</v>
      </c>
      <c r="U153" s="132" t="s">
        <v>1103</v>
      </c>
      <c r="V153" s="100" t="s">
        <v>1104</v>
      </c>
      <c r="W153" s="131" t="s">
        <v>57</v>
      </c>
      <c r="X153" s="86" t="s">
        <v>65</v>
      </c>
      <c r="Y153" s="86" t="s">
        <v>64</v>
      </c>
      <c r="Z153" s="85" t="s">
        <v>63</v>
      </c>
      <c r="AA153" s="85" t="s">
        <v>64</v>
      </c>
      <c r="AB153" s="86" t="s">
        <v>65</v>
      </c>
      <c r="AC153" s="86" t="s">
        <v>65</v>
      </c>
      <c r="AD153" s="132" t="s">
        <v>2096</v>
      </c>
      <c r="AE153" s="85" t="s">
        <v>168</v>
      </c>
      <c r="AF153" s="132" t="s">
        <v>68</v>
      </c>
      <c r="AG153" s="100" t="s">
        <v>981</v>
      </c>
      <c r="AH153" s="132" t="s">
        <v>1112</v>
      </c>
      <c r="AI153" s="86" t="s">
        <v>71</v>
      </c>
      <c r="AJ153" s="721" t="s">
        <v>7350</v>
      </c>
      <c r="AK153" s="231"/>
      <c r="AL153" s="231"/>
      <c r="AM153" s="86" t="s">
        <v>7351</v>
      </c>
      <c r="AN153" s="86">
        <v>2025.0</v>
      </c>
      <c r="AO153" s="231"/>
      <c r="AP153" s="85" t="s">
        <v>6656</v>
      </c>
      <c r="AQ153" s="86" t="s">
        <v>76</v>
      </c>
      <c r="AR153" s="60"/>
      <c r="AS153" s="60"/>
    </row>
    <row r="154" ht="14.25" customHeight="1">
      <c r="A154" s="132" t="s">
        <v>1392</v>
      </c>
      <c r="B154" s="132" t="s">
        <v>1120</v>
      </c>
      <c r="C154" s="749">
        <v>45849.0</v>
      </c>
      <c r="D154" s="85" t="str">
        <f t="shared" si="1"/>
        <v>2408160073 / 4721 - Venta de Frutas </v>
      </c>
      <c r="E154" s="86" t="s">
        <v>1121</v>
      </c>
      <c r="F154" s="750">
        <v>45916.0</v>
      </c>
      <c r="G154" s="100" t="s">
        <v>948</v>
      </c>
      <c r="H154" s="719" t="s">
        <v>1116</v>
      </c>
      <c r="I154" s="720" t="s">
        <v>53</v>
      </c>
      <c r="J154" s="734">
        <v>1.015437585E9</v>
      </c>
      <c r="K154" s="132" t="s">
        <v>54</v>
      </c>
      <c r="L154" s="132">
        <v>3.024932062E9</v>
      </c>
      <c r="M154" s="132" t="s">
        <v>1117</v>
      </c>
      <c r="N154" s="132" t="s">
        <v>1118</v>
      </c>
      <c r="O154" s="130" t="s">
        <v>57</v>
      </c>
      <c r="P154" s="130"/>
      <c r="Q154" s="130"/>
      <c r="R154" s="130"/>
      <c r="S154" s="132">
        <v>2.408160073E9</v>
      </c>
      <c r="T154" s="132" t="s">
        <v>180</v>
      </c>
      <c r="U154" s="132" t="s">
        <v>1122</v>
      </c>
      <c r="V154" s="100" t="s">
        <v>1104</v>
      </c>
      <c r="W154" s="131" t="s">
        <v>57</v>
      </c>
      <c r="X154" s="86" t="s">
        <v>65</v>
      </c>
      <c r="Y154" s="86" t="s">
        <v>64</v>
      </c>
      <c r="Z154" s="85" t="s">
        <v>63</v>
      </c>
      <c r="AA154" s="85" t="s">
        <v>64</v>
      </c>
      <c r="AB154" s="86" t="s">
        <v>65</v>
      </c>
      <c r="AC154" s="86" t="s">
        <v>65</v>
      </c>
      <c r="AD154" s="132" t="s">
        <v>2096</v>
      </c>
      <c r="AE154" s="85" t="s">
        <v>168</v>
      </c>
      <c r="AF154" s="132" t="s">
        <v>68</v>
      </c>
      <c r="AG154" s="100" t="s">
        <v>981</v>
      </c>
      <c r="AH154" s="132" t="s">
        <v>1123</v>
      </c>
      <c r="AI154" s="86" t="s">
        <v>71</v>
      </c>
      <c r="AJ154" s="721" t="s">
        <v>7350</v>
      </c>
      <c r="AK154" s="231"/>
      <c r="AL154" s="231"/>
      <c r="AM154" s="86" t="s">
        <v>7351</v>
      </c>
      <c r="AN154" s="86">
        <v>2025.0</v>
      </c>
      <c r="AO154" s="231"/>
      <c r="AP154" s="85" t="s">
        <v>7366</v>
      </c>
      <c r="AQ154" s="86" t="s">
        <v>76</v>
      </c>
      <c r="AR154" s="34">
        <v>2.0</v>
      </c>
      <c r="AS154" s="60"/>
    </row>
    <row r="155" ht="14.25" customHeight="1">
      <c r="A155" s="132" t="s">
        <v>1402</v>
      </c>
      <c r="B155" s="132" t="s">
        <v>6662</v>
      </c>
      <c r="C155" s="749">
        <v>45824.0</v>
      </c>
      <c r="D155" s="85" t="str">
        <f t="shared" si="1"/>
        <v>2408160022 / 4721 - Venta de Verduras (hortalizas)</v>
      </c>
      <c r="E155" s="86" t="s">
        <v>6663</v>
      </c>
      <c r="F155" s="750">
        <v>45870.0</v>
      </c>
      <c r="G155" s="100" t="s">
        <v>948</v>
      </c>
      <c r="H155" s="719" t="s">
        <v>6664</v>
      </c>
      <c r="I155" s="720" t="s">
        <v>53</v>
      </c>
      <c r="J155" s="734">
        <v>1.9159131E7</v>
      </c>
      <c r="K155" s="132" t="s">
        <v>54</v>
      </c>
      <c r="L155" s="132">
        <v>3.142413117E9</v>
      </c>
      <c r="M155" s="132" t="s">
        <v>6665</v>
      </c>
      <c r="N155" s="132" t="s">
        <v>6666</v>
      </c>
      <c r="O155" s="130" t="s">
        <v>57</v>
      </c>
      <c r="P155" s="130"/>
      <c r="Q155" s="130"/>
      <c r="R155" s="130"/>
      <c r="S155" s="132">
        <v>2.408160022E9</v>
      </c>
      <c r="T155" s="132" t="s">
        <v>180</v>
      </c>
      <c r="U155" s="132" t="s">
        <v>1103</v>
      </c>
      <c r="V155" s="100" t="s">
        <v>1111</v>
      </c>
      <c r="W155" s="131" t="s">
        <v>57</v>
      </c>
      <c r="X155" s="86" t="s">
        <v>65</v>
      </c>
      <c r="Y155" s="86" t="s">
        <v>64</v>
      </c>
      <c r="Z155" s="85" t="s">
        <v>63</v>
      </c>
      <c r="AA155" s="85" t="s">
        <v>64</v>
      </c>
      <c r="AB155" s="86" t="s">
        <v>65</v>
      </c>
      <c r="AC155" s="86" t="s">
        <v>65</v>
      </c>
      <c r="AD155" s="132" t="s">
        <v>2096</v>
      </c>
      <c r="AE155" s="85" t="s">
        <v>168</v>
      </c>
      <c r="AF155" s="132" t="s">
        <v>68</v>
      </c>
      <c r="AG155" s="100" t="s">
        <v>981</v>
      </c>
      <c r="AH155" s="132" t="s">
        <v>1112</v>
      </c>
      <c r="AI155" s="86" t="s">
        <v>71</v>
      </c>
      <c r="AJ155" s="721" t="s">
        <v>7350</v>
      </c>
      <c r="AK155" s="231"/>
      <c r="AL155" s="231"/>
      <c r="AM155" s="86" t="s">
        <v>7351</v>
      </c>
      <c r="AN155" s="86">
        <v>2025.0</v>
      </c>
      <c r="AO155" s="231"/>
      <c r="AP155" s="85" t="s">
        <v>6656</v>
      </c>
      <c r="AQ155" s="86" t="s">
        <v>76</v>
      </c>
      <c r="AR155" s="60"/>
      <c r="AS155" s="60"/>
    </row>
    <row r="156" ht="14.25" customHeight="1">
      <c r="A156" s="132" t="s">
        <v>1414</v>
      </c>
      <c r="B156" s="132" t="s">
        <v>1125</v>
      </c>
      <c r="C156" s="749">
        <v>45832.0</v>
      </c>
      <c r="D156" s="85" t="str">
        <f t="shared" si="1"/>
        <v>2408160021 / 4721 - Venta de Verduras (hortalizas)</v>
      </c>
      <c r="E156" s="86" t="s">
        <v>1126</v>
      </c>
      <c r="F156" s="750">
        <v>45916.0</v>
      </c>
      <c r="G156" s="100" t="s">
        <v>948</v>
      </c>
      <c r="H156" s="719" t="s">
        <v>1127</v>
      </c>
      <c r="I156" s="720" t="s">
        <v>53</v>
      </c>
      <c r="J156" s="734">
        <v>3.5498044E7</v>
      </c>
      <c r="K156" s="132" t="s">
        <v>743</v>
      </c>
      <c r="L156" s="132">
        <v>3.112286832E9</v>
      </c>
      <c r="M156" s="132" t="s">
        <v>1128</v>
      </c>
      <c r="N156" s="132" t="s">
        <v>1129</v>
      </c>
      <c r="O156" s="130" t="s">
        <v>57</v>
      </c>
      <c r="P156" s="130"/>
      <c r="Q156" s="130"/>
      <c r="R156" s="130"/>
      <c r="S156" s="132">
        <v>2.408160021E9</v>
      </c>
      <c r="T156" s="132" t="s">
        <v>180</v>
      </c>
      <c r="U156" s="132" t="s">
        <v>1103</v>
      </c>
      <c r="V156" s="100" t="s">
        <v>1111</v>
      </c>
      <c r="W156" s="131" t="s">
        <v>57</v>
      </c>
      <c r="X156" s="86" t="s">
        <v>65</v>
      </c>
      <c r="Y156" s="86" t="s">
        <v>64</v>
      </c>
      <c r="Z156" s="85" t="s">
        <v>63</v>
      </c>
      <c r="AA156" s="85" t="s">
        <v>64</v>
      </c>
      <c r="AB156" s="86" t="s">
        <v>65</v>
      </c>
      <c r="AC156" s="86" t="s">
        <v>65</v>
      </c>
      <c r="AD156" s="132" t="s">
        <v>66</v>
      </c>
      <c r="AE156" s="85" t="s">
        <v>168</v>
      </c>
      <c r="AF156" s="132" t="s">
        <v>68</v>
      </c>
      <c r="AG156" s="100" t="s">
        <v>981</v>
      </c>
      <c r="AH156" s="132" t="s">
        <v>1112</v>
      </c>
      <c r="AI156" s="86" t="s">
        <v>71</v>
      </c>
      <c r="AJ156" s="721" t="s">
        <v>7350</v>
      </c>
      <c r="AK156" s="231"/>
      <c r="AL156" s="231"/>
      <c r="AM156" s="86" t="s">
        <v>7351</v>
      </c>
      <c r="AN156" s="86">
        <v>2025.0</v>
      </c>
      <c r="AO156" s="231"/>
      <c r="AP156" s="85" t="s">
        <v>7352</v>
      </c>
      <c r="AQ156" s="86" t="s">
        <v>76</v>
      </c>
      <c r="AR156" s="34">
        <v>2.0</v>
      </c>
      <c r="AS156" s="60"/>
    </row>
    <row r="157" ht="14.25" customHeight="1">
      <c r="A157" s="132" t="s">
        <v>1422</v>
      </c>
      <c r="B157" s="132" t="s">
        <v>2070</v>
      </c>
      <c r="C157" s="749">
        <v>45807.0</v>
      </c>
      <c r="D157" s="85" t="str">
        <f t="shared" si="1"/>
        <v>2408160009 / 4721 - Venta de Verduras (hortalizas)</v>
      </c>
      <c r="E157" s="86" t="s">
        <v>2071</v>
      </c>
      <c r="F157" s="750">
        <v>45849.0</v>
      </c>
      <c r="G157" s="100" t="s">
        <v>948</v>
      </c>
      <c r="H157" s="737" t="s">
        <v>2072</v>
      </c>
      <c r="I157" s="720" t="s">
        <v>53</v>
      </c>
      <c r="J157" s="734">
        <v>3000908.0</v>
      </c>
      <c r="K157" s="132" t="s">
        <v>1053</v>
      </c>
      <c r="L157" s="132">
        <v>3.115756248E9</v>
      </c>
      <c r="M157" s="132" t="s">
        <v>1002</v>
      </c>
      <c r="N157" s="132" t="s">
        <v>1003</v>
      </c>
      <c r="O157" s="130" t="s">
        <v>57</v>
      </c>
      <c r="P157" s="130"/>
      <c r="Q157" s="130"/>
      <c r="R157" s="130"/>
      <c r="S157" s="132">
        <v>2.408160009E9</v>
      </c>
      <c r="T157" s="132" t="s">
        <v>180</v>
      </c>
      <c r="U157" s="132" t="s">
        <v>1103</v>
      </c>
      <c r="V157" s="100" t="s">
        <v>1111</v>
      </c>
      <c r="W157" s="131" t="s">
        <v>57</v>
      </c>
      <c r="X157" s="86" t="s">
        <v>65</v>
      </c>
      <c r="Y157" s="86" t="s">
        <v>64</v>
      </c>
      <c r="Z157" s="85" t="s">
        <v>63</v>
      </c>
      <c r="AA157" s="85" t="s">
        <v>64</v>
      </c>
      <c r="AB157" s="86" t="s">
        <v>65</v>
      </c>
      <c r="AC157" s="86" t="s">
        <v>65</v>
      </c>
      <c r="AD157" s="132" t="s">
        <v>66</v>
      </c>
      <c r="AE157" s="85" t="s">
        <v>168</v>
      </c>
      <c r="AF157" s="132" t="s">
        <v>68</v>
      </c>
      <c r="AG157" s="100" t="s">
        <v>981</v>
      </c>
      <c r="AH157" s="132" t="s">
        <v>1112</v>
      </c>
      <c r="AI157" s="86" t="s">
        <v>71</v>
      </c>
      <c r="AJ157" s="721" t="s">
        <v>7350</v>
      </c>
      <c r="AK157" s="231"/>
      <c r="AL157" s="231"/>
      <c r="AM157" s="86" t="s">
        <v>7351</v>
      </c>
      <c r="AN157" s="86">
        <v>2025.0</v>
      </c>
      <c r="AO157" s="231"/>
      <c r="AP157" s="85" t="s">
        <v>6321</v>
      </c>
      <c r="AQ157" s="86" t="s">
        <v>76</v>
      </c>
      <c r="AR157" s="60"/>
      <c r="AS157" s="60"/>
    </row>
    <row r="158" ht="14.25" customHeight="1">
      <c r="A158" s="132" t="s">
        <v>1432</v>
      </c>
      <c r="B158" s="132" t="s">
        <v>1131</v>
      </c>
      <c r="C158" s="749">
        <v>45847.0</v>
      </c>
      <c r="D158" s="85" t="str">
        <f t="shared" si="1"/>
        <v>2408160001 / 4721 - Venta de Frutas </v>
      </c>
      <c r="E158" s="86" t="s">
        <v>1132</v>
      </c>
      <c r="F158" s="750">
        <v>45916.0</v>
      </c>
      <c r="G158" s="100" t="s">
        <v>948</v>
      </c>
      <c r="H158" s="719" t="s">
        <v>1100</v>
      </c>
      <c r="I158" s="720" t="s">
        <v>53</v>
      </c>
      <c r="J158" s="734">
        <v>5.2105952E7</v>
      </c>
      <c r="K158" s="132" t="s">
        <v>54</v>
      </c>
      <c r="L158" s="132">
        <v>3.208081661E9</v>
      </c>
      <c r="M158" s="132" t="s">
        <v>1101</v>
      </c>
      <c r="N158" s="132" t="s">
        <v>1102</v>
      </c>
      <c r="O158" s="130" t="s">
        <v>57</v>
      </c>
      <c r="P158" s="130"/>
      <c r="Q158" s="130"/>
      <c r="R158" s="130"/>
      <c r="S158" s="132">
        <v>2.408160001E9</v>
      </c>
      <c r="T158" s="132" t="s">
        <v>180</v>
      </c>
      <c r="U158" s="132" t="s">
        <v>1103</v>
      </c>
      <c r="V158" s="100" t="s">
        <v>1104</v>
      </c>
      <c r="W158" s="131" t="s">
        <v>57</v>
      </c>
      <c r="X158" s="86" t="s">
        <v>65</v>
      </c>
      <c r="Y158" s="86" t="s">
        <v>64</v>
      </c>
      <c r="Z158" s="85" t="s">
        <v>63</v>
      </c>
      <c r="AA158" s="85" t="s">
        <v>64</v>
      </c>
      <c r="AB158" s="86" t="s">
        <v>65</v>
      </c>
      <c r="AC158" s="86" t="s">
        <v>65</v>
      </c>
      <c r="AD158" s="132" t="s">
        <v>2096</v>
      </c>
      <c r="AE158" s="100" t="s">
        <v>64</v>
      </c>
      <c r="AF158" s="132" t="s">
        <v>68</v>
      </c>
      <c r="AG158" s="100" t="s">
        <v>989</v>
      </c>
      <c r="AH158" s="132" t="s">
        <v>997</v>
      </c>
      <c r="AI158" s="86" t="s">
        <v>71</v>
      </c>
      <c r="AJ158" s="721" t="s">
        <v>7350</v>
      </c>
      <c r="AK158" s="231"/>
      <c r="AL158" s="231"/>
      <c r="AM158" s="86" t="s">
        <v>7351</v>
      </c>
      <c r="AN158" s="86">
        <v>2025.0</v>
      </c>
      <c r="AO158" s="231"/>
      <c r="AP158" s="85" t="s">
        <v>7352</v>
      </c>
      <c r="AQ158" s="86" t="s">
        <v>76</v>
      </c>
      <c r="AR158" s="34">
        <v>2.0</v>
      </c>
      <c r="AS158" s="60"/>
    </row>
    <row r="159" ht="14.25" customHeight="1">
      <c r="A159" s="132" t="s">
        <v>1444</v>
      </c>
      <c r="B159" s="132" t="s">
        <v>1134</v>
      </c>
      <c r="C159" s="749">
        <v>45807.0</v>
      </c>
      <c r="D159" s="85" t="str">
        <f t="shared" si="1"/>
        <v>2408150092 / 4721 - Venta de Verduras (hortalizas)</v>
      </c>
      <c r="E159" s="86" t="s">
        <v>1135</v>
      </c>
      <c r="F159" s="750">
        <v>45849.0</v>
      </c>
      <c r="G159" s="100" t="s">
        <v>948</v>
      </c>
      <c r="H159" s="719" t="s">
        <v>1136</v>
      </c>
      <c r="I159" s="720" t="s">
        <v>53</v>
      </c>
      <c r="J159" s="734">
        <v>4.1346266E7</v>
      </c>
      <c r="K159" s="132" t="s">
        <v>54</v>
      </c>
      <c r="L159" s="132">
        <v>3.115756248E9</v>
      </c>
      <c r="M159" s="132" t="s">
        <v>1002</v>
      </c>
      <c r="N159" s="132" t="s">
        <v>1003</v>
      </c>
      <c r="O159" s="130" t="s">
        <v>57</v>
      </c>
      <c r="P159" s="130"/>
      <c r="Q159" s="130"/>
      <c r="R159" s="130"/>
      <c r="S159" s="132">
        <v>2.408150092E9</v>
      </c>
      <c r="T159" s="132" t="s">
        <v>980</v>
      </c>
      <c r="U159" s="132" t="s">
        <v>1056</v>
      </c>
      <c r="V159" s="100" t="s">
        <v>1111</v>
      </c>
      <c r="W159" s="131" t="s">
        <v>57</v>
      </c>
      <c r="X159" s="86" t="s">
        <v>65</v>
      </c>
      <c r="Y159" s="86" t="s">
        <v>64</v>
      </c>
      <c r="Z159" s="85" t="s">
        <v>63</v>
      </c>
      <c r="AA159" s="85" t="s">
        <v>64</v>
      </c>
      <c r="AB159" s="86" t="s">
        <v>65</v>
      </c>
      <c r="AC159" s="86" t="s">
        <v>65</v>
      </c>
      <c r="AD159" s="132" t="s">
        <v>66</v>
      </c>
      <c r="AE159" s="85" t="s">
        <v>168</v>
      </c>
      <c r="AF159" s="132" t="s">
        <v>68</v>
      </c>
      <c r="AG159" s="100" t="s">
        <v>1137</v>
      </c>
      <c r="AH159" s="132" t="s">
        <v>1138</v>
      </c>
      <c r="AI159" s="86" t="s">
        <v>71</v>
      </c>
      <c r="AJ159" s="721" t="s">
        <v>7350</v>
      </c>
      <c r="AK159" s="231"/>
      <c r="AL159" s="231"/>
      <c r="AM159" s="86" t="s">
        <v>7351</v>
      </c>
      <c r="AN159" s="86">
        <v>2025.0</v>
      </c>
      <c r="AO159" s="231"/>
      <c r="AP159" s="85" t="s">
        <v>7352</v>
      </c>
      <c r="AQ159" s="86" t="s">
        <v>76</v>
      </c>
      <c r="AR159" s="34">
        <v>2.0</v>
      </c>
      <c r="AS159" s="60"/>
    </row>
    <row r="160" ht="14.25" customHeight="1">
      <c r="A160" s="132" t="s">
        <v>1453</v>
      </c>
      <c r="B160" s="132" t="s">
        <v>6667</v>
      </c>
      <c r="C160" s="749">
        <v>45852.0</v>
      </c>
      <c r="D160" s="85" t="str">
        <f t="shared" si="1"/>
        <v>2408150072 / 4721 - Mercado Campesino</v>
      </c>
      <c r="E160" s="86" t="s">
        <v>6668</v>
      </c>
      <c r="F160" s="750">
        <v>45908.0</v>
      </c>
      <c r="G160" s="100" t="s">
        <v>948</v>
      </c>
      <c r="H160" s="737" t="s">
        <v>6150</v>
      </c>
      <c r="I160" s="720" t="s">
        <v>53</v>
      </c>
      <c r="J160" s="734">
        <v>5.2839243E7</v>
      </c>
      <c r="K160" s="132" t="s">
        <v>54</v>
      </c>
      <c r="L160" s="132">
        <v>3.114854267E9</v>
      </c>
      <c r="M160" s="132" t="s">
        <v>6669</v>
      </c>
      <c r="N160" s="132" t="s">
        <v>6670</v>
      </c>
      <c r="O160" s="130" t="s">
        <v>57</v>
      </c>
      <c r="P160" s="130"/>
      <c r="Q160" s="130"/>
      <c r="R160" s="130"/>
      <c r="S160" s="132">
        <v>2.408150072E9</v>
      </c>
      <c r="T160" s="132" t="s">
        <v>980</v>
      </c>
      <c r="U160" s="132" t="s">
        <v>2543</v>
      </c>
      <c r="V160" s="100" t="s">
        <v>182</v>
      </c>
      <c r="W160" s="131" t="s">
        <v>57</v>
      </c>
      <c r="X160" s="86" t="s">
        <v>65</v>
      </c>
      <c r="Y160" s="86" t="s">
        <v>64</v>
      </c>
      <c r="Z160" s="85" t="s">
        <v>63</v>
      </c>
      <c r="AA160" s="85" t="s">
        <v>64</v>
      </c>
      <c r="AB160" s="86" t="s">
        <v>65</v>
      </c>
      <c r="AC160" s="86" t="s">
        <v>65</v>
      </c>
      <c r="AD160" s="132" t="s">
        <v>2096</v>
      </c>
      <c r="AE160" s="100" t="s">
        <v>64</v>
      </c>
      <c r="AF160" s="132" t="s">
        <v>68</v>
      </c>
      <c r="AG160" s="100" t="s">
        <v>6671</v>
      </c>
      <c r="AH160" s="132" t="s">
        <v>6672</v>
      </c>
      <c r="AI160" s="86" t="s">
        <v>71</v>
      </c>
      <c r="AJ160" s="721" t="s">
        <v>7350</v>
      </c>
      <c r="AK160" s="231"/>
      <c r="AL160" s="231"/>
      <c r="AM160" s="86" t="s">
        <v>7351</v>
      </c>
      <c r="AN160" s="86">
        <v>2025.0</v>
      </c>
      <c r="AO160" s="231"/>
      <c r="AP160" s="85" t="s">
        <v>6656</v>
      </c>
      <c r="AQ160" s="86" t="s">
        <v>76</v>
      </c>
      <c r="AR160" s="60"/>
      <c r="AS160" s="60"/>
    </row>
    <row r="161" ht="14.25" customHeight="1">
      <c r="A161" s="132" t="s">
        <v>1463</v>
      </c>
      <c r="B161" s="132" t="s">
        <v>1140</v>
      </c>
      <c r="C161" s="749">
        <v>45848.0</v>
      </c>
      <c r="D161" s="85" t="str">
        <f t="shared" si="1"/>
        <v>2408130134 / 4723-Venta de Pescado.</v>
      </c>
      <c r="E161" s="86" t="s">
        <v>1141</v>
      </c>
      <c r="F161" s="750">
        <v>45908.0</v>
      </c>
      <c r="G161" s="100" t="s">
        <v>948</v>
      </c>
      <c r="H161" s="719" t="s">
        <v>1142</v>
      </c>
      <c r="I161" s="720" t="s">
        <v>53</v>
      </c>
      <c r="J161" s="734">
        <v>7.9835667E7</v>
      </c>
      <c r="K161" s="132" t="s">
        <v>54</v>
      </c>
      <c r="L161" s="132">
        <v>3.12215119E8</v>
      </c>
      <c r="M161" s="132" t="s">
        <v>1031</v>
      </c>
      <c r="N161" s="132" t="s">
        <v>1143</v>
      </c>
      <c r="O161" s="130" t="s">
        <v>57</v>
      </c>
      <c r="P161" s="130"/>
      <c r="Q161" s="130"/>
      <c r="R161" s="130"/>
      <c r="S161" s="132">
        <v>2.408130134E9</v>
      </c>
      <c r="T161" s="132" t="s">
        <v>180</v>
      </c>
      <c r="U161" s="132" t="s">
        <v>553</v>
      </c>
      <c r="V161" s="100" t="s">
        <v>1144</v>
      </c>
      <c r="W161" s="131" t="s">
        <v>57</v>
      </c>
      <c r="X161" s="86" t="s">
        <v>65</v>
      </c>
      <c r="Y161" s="86" t="s">
        <v>64</v>
      </c>
      <c r="Z161" s="85" t="s">
        <v>63</v>
      </c>
      <c r="AA161" s="85" t="s">
        <v>64</v>
      </c>
      <c r="AB161" s="86" t="s">
        <v>65</v>
      </c>
      <c r="AC161" s="86" t="s">
        <v>65</v>
      </c>
      <c r="AD161" s="86" t="s">
        <v>66</v>
      </c>
      <c r="AE161" s="100" t="s">
        <v>64</v>
      </c>
      <c r="AF161" s="132" t="s">
        <v>68</v>
      </c>
      <c r="AG161" s="100" t="s">
        <v>1145</v>
      </c>
      <c r="AH161" s="734" t="s">
        <v>1146</v>
      </c>
      <c r="AI161" s="86" t="s">
        <v>71</v>
      </c>
      <c r="AJ161" s="721" t="s">
        <v>7350</v>
      </c>
      <c r="AK161" s="231"/>
      <c r="AL161" s="231"/>
      <c r="AM161" s="86" t="s">
        <v>7351</v>
      </c>
      <c r="AN161" s="86">
        <v>2025.0</v>
      </c>
      <c r="AO161" s="231"/>
      <c r="AP161" s="85" t="s">
        <v>7352</v>
      </c>
      <c r="AQ161" s="86" t="s">
        <v>116</v>
      </c>
      <c r="AR161" s="34">
        <v>2.0</v>
      </c>
      <c r="AS161" s="60"/>
    </row>
    <row r="162" ht="14.25" customHeight="1">
      <c r="A162" s="132" t="s">
        <v>1466</v>
      </c>
      <c r="B162" s="132" t="s">
        <v>4582</v>
      </c>
      <c r="C162" s="749">
        <v>45852.0</v>
      </c>
      <c r="D162" s="85" t="str">
        <f t="shared" si="1"/>
        <v>2408130131 / 4723-Venta de Pescado.</v>
      </c>
      <c r="E162" s="86" t="s">
        <v>4583</v>
      </c>
      <c r="F162" s="750">
        <v>45916.0</v>
      </c>
      <c r="G162" s="100" t="s">
        <v>948</v>
      </c>
      <c r="H162" s="737" t="s">
        <v>4571</v>
      </c>
      <c r="I162" s="720" t="s">
        <v>53</v>
      </c>
      <c r="J162" s="734">
        <v>5.1753077E7</v>
      </c>
      <c r="K162" s="132" t="s">
        <v>54</v>
      </c>
      <c r="L162" s="132">
        <v>3.143519134E9</v>
      </c>
      <c r="M162" s="132" t="s">
        <v>4572</v>
      </c>
      <c r="N162" s="132" t="s">
        <v>4584</v>
      </c>
      <c r="O162" s="130" t="s">
        <v>57</v>
      </c>
      <c r="P162" s="130"/>
      <c r="Q162" s="130"/>
      <c r="R162" s="130"/>
      <c r="S162" s="132">
        <v>2.408130131E9</v>
      </c>
      <c r="T162" s="132" t="s">
        <v>180</v>
      </c>
      <c r="U162" s="132" t="s">
        <v>4585</v>
      </c>
      <c r="V162" s="100" t="s">
        <v>1144</v>
      </c>
      <c r="W162" s="131" t="s">
        <v>57</v>
      </c>
      <c r="X162" s="86" t="s">
        <v>65</v>
      </c>
      <c r="Y162" s="86" t="s">
        <v>64</v>
      </c>
      <c r="Z162" s="85" t="s">
        <v>63</v>
      </c>
      <c r="AA162" s="85" t="s">
        <v>64</v>
      </c>
      <c r="AB162" s="86" t="s">
        <v>65</v>
      </c>
      <c r="AC162" s="86" t="s">
        <v>65</v>
      </c>
      <c r="AD162" s="132" t="s">
        <v>2096</v>
      </c>
      <c r="AE162" s="85" t="s">
        <v>168</v>
      </c>
      <c r="AF162" s="132" t="s">
        <v>68</v>
      </c>
      <c r="AG162" s="100" t="s">
        <v>7385</v>
      </c>
      <c r="AH162" s="132" t="s">
        <v>7386</v>
      </c>
      <c r="AI162" s="86" t="s">
        <v>71</v>
      </c>
      <c r="AJ162" s="721" t="s">
        <v>7350</v>
      </c>
      <c r="AK162" s="231"/>
      <c r="AL162" s="231"/>
      <c r="AM162" s="86" t="s">
        <v>7351</v>
      </c>
      <c r="AN162" s="86">
        <v>2025.0</v>
      </c>
      <c r="AO162" s="231"/>
      <c r="AP162" s="85" t="s">
        <v>6656</v>
      </c>
      <c r="AQ162" s="86" t="s">
        <v>116</v>
      </c>
      <c r="AR162" s="60"/>
      <c r="AS162" s="60"/>
    </row>
    <row r="163" ht="14.25" customHeight="1">
      <c r="A163" s="132" t="s">
        <v>1469</v>
      </c>
      <c r="B163" s="132" t="s">
        <v>6673</v>
      </c>
      <c r="C163" s="749">
        <v>45832.0</v>
      </c>
      <c r="D163" s="85" t="str">
        <f t="shared" si="1"/>
        <v>2408130115 / 5611 - Restaurante</v>
      </c>
      <c r="E163" s="86" t="s">
        <v>6674</v>
      </c>
      <c r="F163" s="750">
        <v>45916.0</v>
      </c>
      <c r="G163" s="100" t="s">
        <v>948</v>
      </c>
      <c r="H163" s="737" t="s">
        <v>6675</v>
      </c>
      <c r="I163" s="720" t="s">
        <v>53</v>
      </c>
      <c r="J163" s="734">
        <v>5.1564812E7</v>
      </c>
      <c r="K163" s="132" t="s">
        <v>54</v>
      </c>
      <c r="L163" s="132">
        <v>3.203033145E9</v>
      </c>
      <c r="M163" s="132" t="s">
        <v>6676</v>
      </c>
      <c r="N163" s="132" t="s">
        <v>6677</v>
      </c>
      <c r="O163" s="130" t="s">
        <v>57</v>
      </c>
      <c r="P163" s="130"/>
      <c r="Q163" s="130"/>
      <c r="R163" s="130"/>
      <c r="S163" s="132">
        <v>2.408130115E9</v>
      </c>
      <c r="T163" s="132" t="s">
        <v>180</v>
      </c>
      <c r="U163" s="132" t="s">
        <v>6678</v>
      </c>
      <c r="V163" s="100" t="s">
        <v>152</v>
      </c>
      <c r="W163" s="131" t="s">
        <v>57</v>
      </c>
      <c r="X163" s="86" t="s">
        <v>65</v>
      </c>
      <c r="Y163" s="86" t="s">
        <v>64</v>
      </c>
      <c r="Z163" s="85" t="s">
        <v>63</v>
      </c>
      <c r="AA163" s="85" t="s">
        <v>64</v>
      </c>
      <c r="AB163" s="86" t="s">
        <v>65</v>
      </c>
      <c r="AC163" s="86" t="s">
        <v>65</v>
      </c>
      <c r="AD163" s="132" t="s">
        <v>2096</v>
      </c>
      <c r="AE163" s="85" t="s">
        <v>168</v>
      </c>
      <c r="AF163" s="132" t="s">
        <v>68</v>
      </c>
      <c r="AG163" s="100" t="s">
        <v>6679</v>
      </c>
      <c r="AH163" s="132" t="s">
        <v>6680</v>
      </c>
      <c r="AI163" s="86" t="s">
        <v>71</v>
      </c>
      <c r="AJ163" s="721" t="s">
        <v>7350</v>
      </c>
      <c r="AK163" s="231"/>
      <c r="AL163" s="231"/>
      <c r="AM163" s="86" t="s">
        <v>7351</v>
      </c>
      <c r="AN163" s="86">
        <v>2025.0</v>
      </c>
      <c r="AO163" s="231"/>
      <c r="AP163" s="85" t="s">
        <v>6656</v>
      </c>
      <c r="AQ163" s="86" t="s">
        <v>116</v>
      </c>
      <c r="AR163" s="60"/>
      <c r="AS163" s="60"/>
    </row>
    <row r="164" ht="14.25" customHeight="1">
      <c r="A164" s="132" t="s">
        <v>1478</v>
      </c>
      <c r="B164" s="132" t="s">
        <v>6681</v>
      </c>
      <c r="C164" s="749">
        <v>45832.0</v>
      </c>
      <c r="D164" s="85" t="str">
        <f t="shared" si="1"/>
        <v>2408130114 / 5611 - Restaurante</v>
      </c>
      <c r="E164" s="86" t="s">
        <v>6682</v>
      </c>
      <c r="F164" s="750">
        <v>45904.0</v>
      </c>
      <c r="G164" s="100" t="s">
        <v>948</v>
      </c>
      <c r="H164" s="737" t="s">
        <v>6675</v>
      </c>
      <c r="I164" s="720" t="s">
        <v>53</v>
      </c>
      <c r="J164" s="734">
        <v>5.1564812E7</v>
      </c>
      <c r="K164" s="132" t="s">
        <v>54</v>
      </c>
      <c r="L164" s="132">
        <v>3.203033145E9</v>
      </c>
      <c r="M164" s="132" t="s">
        <v>6676</v>
      </c>
      <c r="N164" s="132" t="s">
        <v>6677</v>
      </c>
      <c r="O164" s="130" t="s">
        <v>57</v>
      </c>
      <c r="P164" s="130"/>
      <c r="Q164" s="130"/>
      <c r="R164" s="130"/>
      <c r="S164" s="132">
        <v>2.408130114E9</v>
      </c>
      <c r="T164" s="132" t="s">
        <v>180</v>
      </c>
      <c r="U164" s="132" t="s">
        <v>6683</v>
      </c>
      <c r="V164" s="100" t="s">
        <v>152</v>
      </c>
      <c r="W164" s="131" t="s">
        <v>57</v>
      </c>
      <c r="X164" s="100" t="s">
        <v>61</v>
      </c>
      <c r="Y164" s="132" t="s">
        <v>6684</v>
      </c>
      <c r="Z164" s="132" t="s">
        <v>154</v>
      </c>
      <c r="AA164" s="132">
        <v>6.2658096E7</v>
      </c>
      <c r="AB164" s="86" t="s">
        <v>65</v>
      </c>
      <c r="AC164" s="86" t="s">
        <v>65</v>
      </c>
      <c r="AD164" s="132" t="s">
        <v>2096</v>
      </c>
      <c r="AE164" s="85" t="s">
        <v>168</v>
      </c>
      <c r="AF164" s="132" t="s">
        <v>68</v>
      </c>
      <c r="AG164" s="100" t="s">
        <v>6685</v>
      </c>
      <c r="AH164" s="132" t="s">
        <v>6686</v>
      </c>
      <c r="AI164" s="132" t="s">
        <v>71</v>
      </c>
      <c r="AJ164" s="721" t="s">
        <v>7350</v>
      </c>
      <c r="AK164" s="231"/>
      <c r="AL164" s="231"/>
      <c r="AM164" s="86" t="s">
        <v>7351</v>
      </c>
      <c r="AN164" s="86">
        <v>2025.0</v>
      </c>
      <c r="AO164" s="231"/>
      <c r="AP164" s="85" t="s">
        <v>6656</v>
      </c>
      <c r="AQ164" s="86" t="s">
        <v>116</v>
      </c>
      <c r="AR164" s="60"/>
      <c r="AS164" s="60"/>
    </row>
    <row r="165" ht="14.25" customHeight="1">
      <c r="A165" s="132" t="s">
        <v>1489</v>
      </c>
      <c r="B165" s="132" t="s">
        <v>6687</v>
      </c>
      <c r="C165" s="749">
        <v>45832.0</v>
      </c>
      <c r="D165" s="85" t="str">
        <f t="shared" si="1"/>
        <v>2408130101 / 5819 - Frutería</v>
      </c>
      <c r="E165" s="86" t="s">
        <v>6688</v>
      </c>
      <c r="F165" s="750">
        <v>45916.0</v>
      </c>
      <c r="G165" s="100" t="s">
        <v>948</v>
      </c>
      <c r="H165" s="737" t="s">
        <v>6675</v>
      </c>
      <c r="I165" s="720" t="s">
        <v>53</v>
      </c>
      <c r="J165" s="734">
        <v>5.1564812E7</v>
      </c>
      <c r="K165" s="132" t="s">
        <v>54</v>
      </c>
      <c r="L165" s="132">
        <v>3.203033145E9</v>
      </c>
      <c r="M165" s="132" t="s">
        <v>6676</v>
      </c>
      <c r="N165" s="132" t="s">
        <v>6677</v>
      </c>
      <c r="O165" s="130" t="s">
        <v>57</v>
      </c>
      <c r="P165" s="130"/>
      <c r="Q165" s="130"/>
      <c r="R165" s="130"/>
      <c r="S165" s="132">
        <v>2.408130101E9</v>
      </c>
      <c r="T165" s="132" t="s">
        <v>180</v>
      </c>
      <c r="U165" s="132" t="s">
        <v>6689</v>
      </c>
      <c r="V165" s="100" t="s">
        <v>2544</v>
      </c>
      <c r="W165" s="131" t="s">
        <v>57</v>
      </c>
      <c r="X165" s="100" t="s">
        <v>61</v>
      </c>
      <c r="Y165" s="86" t="s">
        <v>6690</v>
      </c>
      <c r="Z165" s="85" t="s">
        <v>63</v>
      </c>
      <c r="AA165" s="85" t="s">
        <v>64</v>
      </c>
      <c r="AB165" s="86" t="s">
        <v>65</v>
      </c>
      <c r="AC165" s="86" t="s">
        <v>65</v>
      </c>
      <c r="AD165" s="132" t="s">
        <v>2096</v>
      </c>
      <c r="AE165" s="85" t="s">
        <v>168</v>
      </c>
      <c r="AF165" s="132" t="s">
        <v>68</v>
      </c>
      <c r="AG165" s="100" t="s">
        <v>6691</v>
      </c>
      <c r="AH165" s="132" t="s">
        <v>6692</v>
      </c>
      <c r="AI165" s="132" t="s">
        <v>71</v>
      </c>
      <c r="AJ165" s="721" t="s">
        <v>7350</v>
      </c>
      <c r="AK165" s="231"/>
      <c r="AL165" s="231"/>
      <c r="AM165" s="86" t="s">
        <v>7351</v>
      </c>
      <c r="AN165" s="86">
        <v>2025.0</v>
      </c>
      <c r="AO165" s="231"/>
      <c r="AP165" s="85" t="s">
        <v>6656</v>
      </c>
      <c r="AQ165" s="86" t="s">
        <v>116</v>
      </c>
      <c r="AR165" s="60"/>
      <c r="AS165" s="60"/>
    </row>
    <row r="166" ht="14.25" customHeight="1">
      <c r="A166" s="132" t="s">
        <v>1499</v>
      </c>
      <c r="B166" s="132" t="s">
        <v>6693</v>
      </c>
      <c r="C166" s="749">
        <v>45832.0</v>
      </c>
      <c r="D166" s="85" t="str">
        <f t="shared" si="1"/>
        <v>2408130100 / 5819 - Frutería</v>
      </c>
      <c r="E166" s="86" t="s">
        <v>6694</v>
      </c>
      <c r="F166" s="750">
        <v>45904.0</v>
      </c>
      <c r="G166" s="100" t="s">
        <v>948</v>
      </c>
      <c r="H166" s="737" t="s">
        <v>6675</v>
      </c>
      <c r="I166" s="720" t="s">
        <v>53</v>
      </c>
      <c r="J166" s="734">
        <v>5.1564812E7</v>
      </c>
      <c r="K166" s="132" t="s">
        <v>54</v>
      </c>
      <c r="L166" s="132">
        <v>3.203033145E9</v>
      </c>
      <c r="M166" s="132" t="s">
        <v>6676</v>
      </c>
      <c r="N166" s="132" t="s">
        <v>6677</v>
      </c>
      <c r="O166" s="130" t="s">
        <v>57</v>
      </c>
      <c r="P166" s="130"/>
      <c r="Q166" s="130"/>
      <c r="R166" s="130"/>
      <c r="S166" s="132">
        <v>2.4081301E9</v>
      </c>
      <c r="T166" s="132" t="s">
        <v>180</v>
      </c>
      <c r="U166" s="132" t="s">
        <v>6689</v>
      </c>
      <c r="V166" s="100" t="s">
        <v>2544</v>
      </c>
      <c r="W166" s="131" t="s">
        <v>57</v>
      </c>
      <c r="X166" s="86" t="s">
        <v>65</v>
      </c>
      <c r="Y166" s="86" t="s">
        <v>64</v>
      </c>
      <c r="Z166" s="85" t="s">
        <v>63</v>
      </c>
      <c r="AA166" s="85" t="s">
        <v>64</v>
      </c>
      <c r="AB166" s="86" t="s">
        <v>65</v>
      </c>
      <c r="AC166" s="86" t="s">
        <v>65</v>
      </c>
      <c r="AD166" s="132" t="s">
        <v>2096</v>
      </c>
      <c r="AE166" s="85" t="s">
        <v>168</v>
      </c>
      <c r="AF166" s="132" t="s">
        <v>68</v>
      </c>
      <c r="AG166" s="100" t="s">
        <v>6695</v>
      </c>
      <c r="AH166" s="132" t="s">
        <v>6696</v>
      </c>
      <c r="AI166" s="132" t="s">
        <v>71</v>
      </c>
      <c r="AJ166" s="721" t="s">
        <v>7350</v>
      </c>
      <c r="AK166" s="231"/>
      <c r="AL166" s="231"/>
      <c r="AM166" s="86" t="s">
        <v>7351</v>
      </c>
      <c r="AN166" s="86">
        <v>2025.0</v>
      </c>
      <c r="AO166" s="231"/>
      <c r="AP166" s="85" t="s">
        <v>6656</v>
      </c>
      <c r="AQ166" s="86" t="s">
        <v>116</v>
      </c>
      <c r="AR166" s="60"/>
      <c r="AS166" s="60"/>
    </row>
    <row r="167" ht="14.25" customHeight="1">
      <c r="A167" s="132" t="s">
        <v>1507</v>
      </c>
      <c r="B167" s="132" t="s">
        <v>1149</v>
      </c>
      <c r="C167" s="749">
        <v>45832.0</v>
      </c>
      <c r="D167" s="85" t="str">
        <f t="shared" si="1"/>
        <v>2408130094 / 4729 -Frutos secos</v>
      </c>
      <c r="E167" s="86" t="s">
        <v>1150</v>
      </c>
      <c r="F167" s="750">
        <v>45904.0</v>
      </c>
      <c r="G167" s="100" t="s">
        <v>948</v>
      </c>
      <c r="H167" s="719" t="s">
        <v>1151</v>
      </c>
      <c r="I167" s="720" t="s">
        <v>53</v>
      </c>
      <c r="J167" s="734">
        <v>4.1660087E7</v>
      </c>
      <c r="K167" s="132" t="s">
        <v>54</v>
      </c>
      <c r="L167" s="132">
        <v>3.142387576E9</v>
      </c>
      <c r="M167" s="132" t="s">
        <v>1152</v>
      </c>
      <c r="N167" s="132" t="s">
        <v>1153</v>
      </c>
      <c r="O167" s="130" t="s">
        <v>57</v>
      </c>
      <c r="P167" s="130"/>
      <c r="Q167" s="130"/>
      <c r="R167" s="130"/>
      <c r="S167" s="132">
        <v>2.408130094E9</v>
      </c>
      <c r="T167" s="132" t="s">
        <v>180</v>
      </c>
      <c r="U167" s="132" t="s">
        <v>1154</v>
      </c>
      <c r="V167" s="100" t="s">
        <v>1155</v>
      </c>
      <c r="W167" s="131" t="s">
        <v>57</v>
      </c>
      <c r="X167" s="100" t="s">
        <v>61</v>
      </c>
      <c r="Y167" s="132" t="s">
        <v>1156</v>
      </c>
      <c r="Z167" s="85" t="s">
        <v>63</v>
      </c>
      <c r="AA167" s="85" t="s">
        <v>64</v>
      </c>
      <c r="AB167" s="86" t="s">
        <v>65</v>
      </c>
      <c r="AC167" s="86" t="s">
        <v>65</v>
      </c>
      <c r="AD167" s="132" t="s">
        <v>2096</v>
      </c>
      <c r="AE167" s="85" t="s">
        <v>168</v>
      </c>
      <c r="AF167" s="132" t="s">
        <v>68</v>
      </c>
      <c r="AG167" s="100" t="s">
        <v>1157</v>
      </c>
      <c r="AH167" s="132" t="s">
        <v>1158</v>
      </c>
      <c r="AI167" s="132" t="s">
        <v>71</v>
      </c>
      <c r="AJ167" s="721" t="s">
        <v>7350</v>
      </c>
      <c r="AK167" s="231"/>
      <c r="AL167" s="231"/>
      <c r="AM167" s="86" t="s">
        <v>7351</v>
      </c>
      <c r="AN167" s="86">
        <v>2025.0</v>
      </c>
      <c r="AO167" s="231"/>
      <c r="AP167" s="85" t="s">
        <v>7352</v>
      </c>
      <c r="AQ167" s="86" t="s">
        <v>116</v>
      </c>
      <c r="AR167" s="34">
        <v>2.0</v>
      </c>
      <c r="AS167" s="60"/>
    </row>
    <row r="168" ht="14.25" customHeight="1">
      <c r="A168" s="132" t="s">
        <v>1516</v>
      </c>
      <c r="B168" s="132" t="s">
        <v>6697</v>
      </c>
      <c r="C168" s="749">
        <v>45832.0</v>
      </c>
      <c r="D168" s="85" t="str">
        <f t="shared" si="1"/>
        <v>2408130093 / 5819 - Frutería</v>
      </c>
      <c r="E168" s="86" t="s">
        <v>6698</v>
      </c>
      <c r="F168" s="750">
        <v>45911.0</v>
      </c>
      <c r="G168" s="100" t="s">
        <v>948</v>
      </c>
      <c r="H168" s="737" t="s">
        <v>6675</v>
      </c>
      <c r="I168" s="720" t="s">
        <v>53</v>
      </c>
      <c r="J168" s="734">
        <v>5.1564812E7</v>
      </c>
      <c r="K168" s="132" t="s">
        <v>54</v>
      </c>
      <c r="L168" s="132">
        <v>3.203033145E9</v>
      </c>
      <c r="M168" s="132" t="s">
        <v>6676</v>
      </c>
      <c r="N168" s="132" t="s">
        <v>6677</v>
      </c>
      <c r="O168" s="130" t="s">
        <v>57</v>
      </c>
      <c r="P168" s="130"/>
      <c r="Q168" s="130"/>
      <c r="R168" s="130"/>
      <c r="S168" s="132">
        <v>2.408130093E9</v>
      </c>
      <c r="T168" s="132" t="s">
        <v>180</v>
      </c>
      <c r="U168" s="132" t="s">
        <v>6689</v>
      </c>
      <c r="V168" s="100" t="s">
        <v>2544</v>
      </c>
      <c r="W168" s="131" t="s">
        <v>57</v>
      </c>
      <c r="X168" s="86" t="s">
        <v>65</v>
      </c>
      <c r="Y168" s="86" t="s">
        <v>64</v>
      </c>
      <c r="Z168" s="85" t="s">
        <v>63</v>
      </c>
      <c r="AA168" s="85" t="s">
        <v>64</v>
      </c>
      <c r="AB168" s="86" t="s">
        <v>65</v>
      </c>
      <c r="AC168" s="86" t="s">
        <v>65</v>
      </c>
      <c r="AD168" s="132" t="s">
        <v>2096</v>
      </c>
      <c r="AE168" s="85" t="s">
        <v>168</v>
      </c>
      <c r="AF168" s="132" t="s">
        <v>68</v>
      </c>
      <c r="AG168" s="100" t="s">
        <v>6691</v>
      </c>
      <c r="AH168" s="132" t="s">
        <v>6692</v>
      </c>
      <c r="AI168" s="132" t="s">
        <v>71</v>
      </c>
      <c r="AJ168" s="721" t="s">
        <v>7350</v>
      </c>
      <c r="AK168" s="231"/>
      <c r="AL168" s="231"/>
      <c r="AM168" s="86" t="s">
        <v>7351</v>
      </c>
      <c r="AN168" s="86">
        <v>2025.0</v>
      </c>
      <c r="AO168" s="231"/>
      <c r="AP168" s="85" t="s">
        <v>6656</v>
      </c>
      <c r="AQ168" s="86" t="s">
        <v>116</v>
      </c>
      <c r="AR168" s="60"/>
      <c r="AS168" s="60"/>
    </row>
    <row r="169" ht="14.25" customHeight="1">
      <c r="A169" s="132" t="s">
        <v>1525</v>
      </c>
      <c r="B169" s="132" t="s">
        <v>1160</v>
      </c>
      <c r="C169" s="749">
        <v>45820.0</v>
      </c>
      <c r="D169" s="85" t="str">
        <f t="shared" si="1"/>
        <v>2408130089 / 4723 - Venta de Carnes</v>
      </c>
      <c r="E169" s="86" t="s">
        <v>1161</v>
      </c>
      <c r="F169" s="750">
        <v>45908.0</v>
      </c>
      <c r="G169" s="100" t="s">
        <v>948</v>
      </c>
      <c r="H169" s="719" t="s">
        <v>1162</v>
      </c>
      <c r="I169" s="720" t="s">
        <v>53</v>
      </c>
      <c r="J169" s="734">
        <v>7.9703956E7</v>
      </c>
      <c r="K169" s="132" t="s">
        <v>54</v>
      </c>
      <c r="L169" s="132">
        <v>3.016473976E9</v>
      </c>
      <c r="M169" s="132" t="s">
        <v>1021</v>
      </c>
      <c r="N169" s="132" t="s">
        <v>1163</v>
      </c>
      <c r="O169" s="130" t="s">
        <v>57</v>
      </c>
      <c r="P169" s="130"/>
      <c r="Q169" s="130"/>
      <c r="R169" s="130"/>
      <c r="S169" s="132">
        <v>2.408130089E9</v>
      </c>
      <c r="T169" s="132" t="s">
        <v>180</v>
      </c>
      <c r="U169" s="132" t="s">
        <v>1023</v>
      </c>
      <c r="V169" s="100" t="s">
        <v>166</v>
      </c>
      <c r="W169" s="131" t="s">
        <v>57</v>
      </c>
      <c r="X169" s="86" t="s">
        <v>65</v>
      </c>
      <c r="Y169" s="86" t="s">
        <v>64</v>
      </c>
      <c r="Z169" s="85" t="s">
        <v>63</v>
      </c>
      <c r="AA169" s="85" t="s">
        <v>64</v>
      </c>
      <c r="AB169" s="86" t="s">
        <v>65</v>
      </c>
      <c r="AC169" s="86" t="s">
        <v>65</v>
      </c>
      <c r="AD169" s="86" t="s">
        <v>66</v>
      </c>
      <c r="AE169" s="100" t="s">
        <v>64</v>
      </c>
      <c r="AF169" s="132" t="s">
        <v>68</v>
      </c>
      <c r="AG169" s="100" t="s">
        <v>1164</v>
      </c>
      <c r="AH169" s="132" t="s">
        <v>1165</v>
      </c>
      <c r="AI169" s="132" t="s">
        <v>71</v>
      </c>
      <c r="AJ169" s="721" t="s">
        <v>7350</v>
      </c>
      <c r="AK169" s="231"/>
      <c r="AL169" s="231"/>
      <c r="AM169" s="86" t="s">
        <v>7351</v>
      </c>
      <c r="AN169" s="86">
        <v>2025.0</v>
      </c>
      <c r="AO169" s="231"/>
      <c r="AP169" s="85" t="s">
        <v>7352</v>
      </c>
      <c r="AQ169" s="86" t="s">
        <v>116</v>
      </c>
      <c r="AR169" s="34">
        <v>2.0</v>
      </c>
      <c r="AS169" s="60"/>
    </row>
    <row r="170" ht="14.25" customHeight="1">
      <c r="A170" s="132" t="s">
        <v>1533</v>
      </c>
      <c r="B170" s="132" t="s">
        <v>1167</v>
      </c>
      <c r="C170" s="749">
        <v>45814.0</v>
      </c>
      <c r="D170" s="85" t="str">
        <f t="shared" si="1"/>
        <v>2408130087 / 4759 venta de accesorios para mascotas</v>
      </c>
      <c r="E170" s="86" t="s">
        <v>1168</v>
      </c>
      <c r="F170" s="750">
        <v>45916.0</v>
      </c>
      <c r="G170" s="100" t="s">
        <v>948</v>
      </c>
      <c r="H170" s="719" t="s">
        <v>1169</v>
      </c>
      <c r="I170" s="720" t="s">
        <v>53</v>
      </c>
      <c r="J170" s="734">
        <v>5.2795925E7</v>
      </c>
      <c r="K170" s="132" t="s">
        <v>54</v>
      </c>
      <c r="L170" s="132">
        <v>3.102755247E9</v>
      </c>
      <c r="M170" s="132" t="s">
        <v>1170</v>
      </c>
      <c r="N170" s="132" t="s">
        <v>1171</v>
      </c>
      <c r="O170" s="130" t="s">
        <v>57</v>
      </c>
      <c r="P170" s="130"/>
      <c r="Q170" s="130"/>
      <c r="R170" s="130"/>
      <c r="S170" s="132">
        <v>2.408130087E9</v>
      </c>
      <c r="T170" s="132" t="s">
        <v>180</v>
      </c>
      <c r="U170" s="132" t="s">
        <v>972</v>
      </c>
      <c r="V170" s="100" t="s">
        <v>1172</v>
      </c>
      <c r="W170" s="131" t="s">
        <v>57</v>
      </c>
      <c r="X170" s="86" t="s">
        <v>65</v>
      </c>
      <c r="Y170" s="86" t="s">
        <v>64</v>
      </c>
      <c r="Z170" s="85" t="s">
        <v>63</v>
      </c>
      <c r="AA170" s="85" t="s">
        <v>64</v>
      </c>
      <c r="AB170" s="86" t="s">
        <v>65</v>
      </c>
      <c r="AC170" s="86" t="s">
        <v>65</v>
      </c>
      <c r="AD170" s="132" t="s">
        <v>143</v>
      </c>
      <c r="AE170" s="100" t="s">
        <v>64</v>
      </c>
      <c r="AF170" s="132" t="s">
        <v>68</v>
      </c>
      <c r="AG170" s="100" t="s">
        <v>1173</v>
      </c>
      <c r="AH170" s="132" t="s">
        <v>1174</v>
      </c>
      <c r="AI170" s="132" t="s">
        <v>71</v>
      </c>
      <c r="AJ170" s="721" t="s">
        <v>7350</v>
      </c>
      <c r="AK170" s="231"/>
      <c r="AL170" s="231"/>
      <c r="AM170" s="86" t="s">
        <v>7351</v>
      </c>
      <c r="AN170" s="86">
        <v>2025.0</v>
      </c>
      <c r="AO170" s="231"/>
      <c r="AP170" s="85" t="s">
        <v>7352</v>
      </c>
      <c r="AQ170" s="86" t="s">
        <v>116</v>
      </c>
      <c r="AR170" s="34">
        <v>2.0</v>
      </c>
      <c r="AS170" s="60"/>
    </row>
    <row r="171" ht="14.25" customHeight="1">
      <c r="A171" s="132" t="s">
        <v>1539</v>
      </c>
      <c r="B171" s="132" t="s">
        <v>6699</v>
      </c>
      <c r="C171" s="749">
        <v>45852.0</v>
      </c>
      <c r="D171" s="85" t="str">
        <f t="shared" si="1"/>
        <v>2408120019 / 4723 - Venta de Carnes</v>
      </c>
      <c r="E171" s="86" t="s">
        <v>6700</v>
      </c>
      <c r="F171" s="750">
        <v>45919.0</v>
      </c>
      <c r="G171" s="100" t="s">
        <v>948</v>
      </c>
      <c r="H171" s="737" t="s">
        <v>6701</v>
      </c>
      <c r="I171" s="720" t="s">
        <v>53</v>
      </c>
      <c r="J171" s="734">
        <v>1.054801898E9</v>
      </c>
      <c r="K171" s="132" t="s">
        <v>6702</v>
      </c>
      <c r="L171" s="132">
        <v>3.124882765E9</v>
      </c>
      <c r="M171" s="132" t="s">
        <v>6703</v>
      </c>
      <c r="N171" s="132" t="s">
        <v>6704</v>
      </c>
      <c r="O171" s="130"/>
      <c r="P171" s="130" t="s">
        <v>57</v>
      </c>
      <c r="Q171" s="130"/>
      <c r="R171" s="130"/>
      <c r="S171" s="132">
        <v>2.408120019E9</v>
      </c>
      <c r="T171" s="132" t="s">
        <v>180</v>
      </c>
      <c r="U171" s="132" t="s">
        <v>4220</v>
      </c>
      <c r="V171" s="100" t="s">
        <v>166</v>
      </c>
      <c r="W171" s="131" t="s">
        <v>57</v>
      </c>
      <c r="X171" s="100" t="s">
        <v>61</v>
      </c>
      <c r="Y171" s="132" t="s">
        <v>6705</v>
      </c>
      <c r="Z171" s="85" t="s">
        <v>63</v>
      </c>
      <c r="AA171" s="85" t="s">
        <v>64</v>
      </c>
      <c r="AB171" s="86" t="s">
        <v>65</v>
      </c>
      <c r="AC171" s="86" t="s">
        <v>65</v>
      </c>
      <c r="AD171" s="132" t="s">
        <v>2096</v>
      </c>
      <c r="AE171" s="100" t="s">
        <v>64</v>
      </c>
      <c r="AF171" s="132" t="s">
        <v>68</v>
      </c>
      <c r="AG171" s="100" t="s">
        <v>6706</v>
      </c>
      <c r="AH171" s="132" t="s">
        <v>6707</v>
      </c>
      <c r="AI171" s="132" t="s">
        <v>71</v>
      </c>
      <c r="AJ171" s="721" t="s">
        <v>7350</v>
      </c>
      <c r="AK171" s="231"/>
      <c r="AL171" s="231"/>
      <c r="AM171" s="86" t="s">
        <v>7351</v>
      </c>
      <c r="AN171" s="86">
        <v>2025.0</v>
      </c>
      <c r="AO171" s="231"/>
      <c r="AP171" s="85" t="s">
        <v>6656</v>
      </c>
      <c r="AQ171" s="86" t="s">
        <v>116</v>
      </c>
      <c r="AR171" s="60"/>
      <c r="AS171" s="60"/>
    </row>
    <row r="172" ht="14.25" customHeight="1">
      <c r="A172" s="132" t="s">
        <v>1550</v>
      </c>
      <c r="B172" s="132" t="s">
        <v>6708</v>
      </c>
      <c r="C172" s="749">
        <v>45852.0</v>
      </c>
      <c r="D172" s="85" t="str">
        <f t="shared" si="1"/>
        <v>2408120020 / 4723 - Venta de Carnes</v>
      </c>
      <c r="E172" s="86" t="s">
        <v>6709</v>
      </c>
      <c r="F172" s="750">
        <v>45919.0</v>
      </c>
      <c r="G172" s="100" t="s">
        <v>948</v>
      </c>
      <c r="H172" s="737" t="s">
        <v>6701</v>
      </c>
      <c r="I172" s="720" t="s">
        <v>53</v>
      </c>
      <c r="J172" s="734">
        <v>1.054801898E9</v>
      </c>
      <c r="K172" s="132" t="s">
        <v>6702</v>
      </c>
      <c r="L172" s="132">
        <v>3.124882765E9</v>
      </c>
      <c r="M172" s="132" t="s">
        <v>6703</v>
      </c>
      <c r="N172" s="132" t="s">
        <v>6704</v>
      </c>
      <c r="O172" s="130"/>
      <c r="P172" s="130" t="s">
        <v>57</v>
      </c>
      <c r="Q172" s="130"/>
      <c r="R172" s="130"/>
      <c r="S172" s="132">
        <v>2.40812002E9</v>
      </c>
      <c r="T172" s="132" t="s">
        <v>180</v>
      </c>
      <c r="U172" s="132" t="s">
        <v>6710</v>
      </c>
      <c r="V172" s="100" t="s">
        <v>166</v>
      </c>
      <c r="W172" s="131" t="s">
        <v>57</v>
      </c>
      <c r="X172" s="100" t="s">
        <v>61</v>
      </c>
      <c r="Y172" s="132" t="s">
        <v>6711</v>
      </c>
      <c r="Z172" s="85" t="s">
        <v>63</v>
      </c>
      <c r="AA172" s="85" t="s">
        <v>64</v>
      </c>
      <c r="AB172" s="86" t="s">
        <v>65</v>
      </c>
      <c r="AC172" s="86" t="s">
        <v>65</v>
      </c>
      <c r="AD172" s="132" t="s">
        <v>2096</v>
      </c>
      <c r="AE172" s="100" t="s">
        <v>64</v>
      </c>
      <c r="AF172" s="132" t="s">
        <v>68</v>
      </c>
      <c r="AG172" s="100" t="s">
        <v>6712</v>
      </c>
      <c r="AH172" s="132" t="s">
        <v>6713</v>
      </c>
      <c r="AI172" s="132" t="s">
        <v>71</v>
      </c>
      <c r="AJ172" s="721" t="s">
        <v>7350</v>
      </c>
      <c r="AK172" s="231"/>
      <c r="AL172" s="231"/>
      <c r="AM172" s="86" t="s">
        <v>7351</v>
      </c>
      <c r="AN172" s="86">
        <v>2025.0</v>
      </c>
      <c r="AO172" s="231"/>
      <c r="AP172" s="85" t="s">
        <v>6656</v>
      </c>
      <c r="AQ172" s="86" t="s">
        <v>116</v>
      </c>
      <c r="AR172" s="60"/>
      <c r="AS172" s="60"/>
    </row>
    <row r="173" ht="14.25" customHeight="1">
      <c r="A173" s="132" t="s">
        <v>1558</v>
      </c>
      <c r="B173" s="132" t="s">
        <v>1176</v>
      </c>
      <c r="C173" s="749">
        <v>45833.0</v>
      </c>
      <c r="D173" s="85" t="str">
        <f t="shared" si="1"/>
        <v>2408120023 / 4711 - Abarrotes</v>
      </c>
      <c r="E173" s="86" t="s">
        <v>1177</v>
      </c>
      <c r="F173" s="750">
        <v>45912.0</v>
      </c>
      <c r="G173" s="100" t="s">
        <v>948</v>
      </c>
      <c r="H173" s="719" t="s">
        <v>1178</v>
      </c>
      <c r="I173" s="720" t="s">
        <v>53</v>
      </c>
      <c r="J173" s="734">
        <v>3001857.0</v>
      </c>
      <c r="K173" s="132" t="s">
        <v>1179</v>
      </c>
      <c r="L173" s="132">
        <v>3.223966116E9</v>
      </c>
      <c r="M173" s="132" t="s">
        <v>1180</v>
      </c>
      <c r="N173" s="132" t="s">
        <v>1181</v>
      </c>
      <c r="O173" s="130" t="s">
        <v>57</v>
      </c>
      <c r="P173" s="130"/>
      <c r="Q173" s="130"/>
      <c r="R173" s="130"/>
      <c r="S173" s="132">
        <v>2.408120023E9</v>
      </c>
      <c r="T173" s="132" t="s">
        <v>180</v>
      </c>
      <c r="U173" s="132" t="s">
        <v>1182</v>
      </c>
      <c r="V173" s="100" t="s">
        <v>944</v>
      </c>
      <c r="W173" s="131" t="s">
        <v>57</v>
      </c>
      <c r="X173" s="86" t="s">
        <v>65</v>
      </c>
      <c r="Y173" s="86" t="s">
        <v>64</v>
      </c>
      <c r="Z173" s="85" t="s">
        <v>63</v>
      </c>
      <c r="AA173" s="85" t="s">
        <v>64</v>
      </c>
      <c r="AB173" s="86" t="s">
        <v>65</v>
      </c>
      <c r="AC173" s="86" t="s">
        <v>65</v>
      </c>
      <c r="AD173" s="132" t="s">
        <v>2096</v>
      </c>
      <c r="AE173" s="85" t="s">
        <v>168</v>
      </c>
      <c r="AF173" s="132" t="s">
        <v>68</v>
      </c>
      <c r="AG173" s="100" t="s">
        <v>1183</v>
      </c>
      <c r="AH173" s="132" t="s">
        <v>1184</v>
      </c>
      <c r="AI173" s="132" t="s">
        <v>71</v>
      </c>
      <c r="AJ173" s="721" t="s">
        <v>7350</v>
      </c>
      <c r="AK173" s="231"/>
      <c r="AL173" s="231"/>
      <c r="AM173" s="86" t="s">
        <v>7351</v>
      </c>
      <c r="AN173" s="86">
        <v>2025.0</v>
      </c>
      <c r="AO173" s="231"/>
      <c r="AP173" s="85" t="s">
        <v>7366</v>
      </c>
      <c r="AQ173" s="86" t="s">
        <v>116</v>
      </c>
      <c r="AR173" s="34">
        <v>2.0</v>
      </c>
      <c r="AS173" s="60"/>
    </row>
    <row r="174" ht="14.25" customHeight="1">
      <c r="A174" s="132" t="s">
        <v>1570</v>
      </c>
      <c r="B174" s="132" t="s">
        <v>6714</v>
      </c>
      <c r="C174" s="749">
        <v>45849.0</v>
      </c>
      <c r="D174" s="85" t="str">
        <f t="shared" si="1"/>
        <v>2408130069 / 4723 - Venta de Carnes</v>
      </c>
      <c r="E174" s="86" t="s">
        <v>6715</v>
      </c>
      <c r="F174" s="750">
        <v>45919.0</v>
      </c>
      <c r="G174" s="100" t="s">
        <v>948</v>
      </c>
      <c r="H174" s="737" t="s">
        <v>6716</v>
      </c>
      <c r="I174" s="720" t="s">
        <v>53</v>
      </c>
      <c r="J174" s="734">
        <v>7.9722034E7</v>
      </c>
      <c r="K174" s="132" t="s">
        <v>54</v>
      </c>
      <c r="L174" s="132">
        <v>3.124276628E9</v>
      </c>
      <c r="M174" s="132" t="s">
        <v>6717</v>
      </c>
      <c r="N174" s="132" t="s">
        <v>6718</v>
      </c>
      <c r="O174" s="130" t="s">
        <v>57</v>
      </c>
      <c r="P174" s="130"/>
      <c r="Q174" s="130"/>
      <c r="R174" s="130"/>
      <c r="S174" s="132">
        <v>2.408130069E9</v>
      </c>
      <c r="T174" s="132" t="s">
        <v>180</v>
      </c>
      <c r="U174" s="132" t="s">
        <v>6719</v>
      </c>
      <c r="V174" s="100" t="s">
        <v>166</v>
      </c>
      <c r="W174" s="131" t="s">
        <v>57</v>
      </c>
      <c r="X174" s="100" t="s">
        <v>61</v>
      </c>
      <c r="Y174" s="132" t="s">
        <v>6720</v>
      </c>
      <c r="Z174" s="85" t="s">
        <v>63</v>
      </c>
      <c r="AA174" s="85" t="s">
        <v>64</v>
      </c>
      <c r="AB174" s="86" t="s">
        <v>65</v>
      </c>
      <c r="AC174" s="86" t="s">
        <v>65</v>
      </c>
      <c r="AD174" s="132" t="s">
        <v>2096</v>
      </c>
      <c r="AE174" s="100" t="s">
        <v>64</v>
      </c>
      <c r="AF174" s="132" t="s">
        <v>68</v>
      </c>
      <c r="AG174" s="100" t="s">
        <v>6721</v>
      </c>
      <c r="AH174" s="132" t="s">
        <v>6722</v>
      </c>
      <c r="AI174" s="132" t="s">
        <v>71</v>
      </c>
      <c r="AJ174" s="721" t="s">
        <v>7350</v>
      </c>
      <c r="AK174" s="231"/>
      <c r="AL174" s="231"/>
      <c r="AM174" s="86" t="s">
        <v>7351</v>
      </c>
      <c r="AN174" s="86">
        <v>2025.0</v>
      </c>
      <c r="AO174" s="231"/>
      <c r="AP174" s="85" t="s">
        <v>6656</v>
      </c>
      <c r="AQ174" s="86" t="s">
        <v>116</v>
      </c>
      <c r="AR174" s="60"/>
      <c r="AS174" s="60"/>
    </row>
    <row r="175" ht="14.25" customHeight="1">
      <c r="A175" s="132" t="s">
        <v>1579</v>
      </c>
      <c r="B175" s="132" t="s">
        <v>2539</v>
      </c>
      <c r="C175" s="749">
        <v>45852.0</v>
      </c>
      <c r="D175" s="85" t="str">
        <f t="shared" si="1"/>
        <v>2408130075 / 5819 - Frutería</v>
      </c>
      <c r="E175" s="86" t="s">
        <v>2541</v>
      </c>
      <c r="F175" s="750">
        <v>45919.0</v>
      </c>
      <c r="G175" s="100" t="s">
        <v>948</v>
      </c>
      <c r="H175" s="737" t="s">
        <v>2091</v>
      </c>
      <c r="I175" s="720" t="s">
        <v>53</v>
      </c>
      <c r="J175" s="734">
        <v>5.2428586E7</v>
      </c>
      <c r="K175" s="132" t="s">
        <v>54</v>
      </c>
      <c r="L175" s="132">
        <v>3.003075323E9</v>
      </c>
      <c r="M175" s="732" t="s">
        <v>2092</v>
      </c>
      <c r="N175" s="132" t="s">
        <v>2542</v>
      </c>
      <c r="O175" s="130" t="s">
        <v>57</v>
      </c>
      <c r="P175" s="130"/>
      <c r="Q175" s="130"/>
      <c r="R175" s="130"/>
      <c r="S175" s="132">
        <v>2.408130075E9</v>
      </c>
      <c r="T175" s="132" t="s">
        <v>180</v>
      </c>
      <c r="U175" s="132" t="s">
        <v>2543</v>
      </c>
      <c r="V175" s="100" t="s">
        <v>2544</v>
      </c>
      <c r="W175" s="131" t="s">
        <v>57</v>
      </c>
      <c r="X175" s="86" t="s">
        <v>65</v>
      </c>
      <c r="Y175" s="86" t="s">
        <v>64</v>
      </c>
      <c r="Z175" s="85" t="s">
        <v>63</v>
      </c>
      <c r="AA175" s="85" t="s">
        <v>64</v>
      </c>
      <c r="AB175" s="86" t="s">
        <v>65</v>
      </c>
      <c r="AC175" s="86" t="s">
        <v>65</v>
      </c>
      <c r="AD175" s="132" t="s">
        <v>2096</v>
      </c>
      <c r="AE175" s="100" t="s">
        <v>64</v>
      </c>
      <c r="AF175" s="132" t="s">
        <v>68</v>
      </c>
      <c r="AG175" s="100" t="s">
        <v>2545</v>
      </c>
      <c r="AH175" s="132" t="s">
        <v>2546</v>
      </c>
      <c r="AI175" s="132" t="s">
        <v>71</v>
      </c>
      <c r="AJ175" s="721" t="s">
        <v>7350</v>
      </c>
      <c r="AK175" s="231"/>
      <c r="AL175" s="231"/>
      <c r="AM175" s="86" t="s">
        <v>7351</v>
      </c>
      <c r="AN175" s="86">
        <v>2025.0</v>
      </c>
      <c r="AO175" s="231"/>
      <c r="AP175" s="85" t="s">
        <v>6656</v>
      </c>
      <c r="AQ175" s="86" t="s">
        <v>116</v>
      </c>
      <c r="AR175" s="60"/>
      <c r="AS175" s="60"/>
    </row>
    <row r="176" ht="14.25" customHeight="1">
      <c r="A176" s="132" t="s">
        <v>1583</v>
      </c>
      <c r="B176" s="132" t="s">
        <v>6723</v>
      </c>
      <c r="C176" s="749">
        <v>45832.0</v>
      </c>
      <c r="D176" s="85" t="str">
        <f t="shared" si="1"/>
        <v>2408130077 / 4711 - Graneros</v>
      </c>
      <c r="E176" s="86" t="s">
        <v>6724</v>
      </c>
      <c r="F176" s="750">
        <v>45919.0</v>
      </c>
      <c r="G176" s="100" t="s">
        <v>948</v>
      </c>
      <c r="H176" s="737" t="s">
        <v>1151</v>
      </c>
      <c r="I176" s="720" t="s">
        <v>53</v>
      </c>
      <c r="J176" s="734">
        <v>4.1660087E7</v>
      </c>
      <c r="K176" s="132" t="s">
        <v>54</v>
      </c>
      <c r="L176" s="132">
        <v>3.142387576E9</v>
      </c>
      <c r="M176" s="132" t="s">
        <v>1152</v>
      </c>
      <c r="N176" s="132" t="s">
        <v>1153</v>
      </c>
      <c r="O176" s="130" t="s">
        <v>57</v>
      </c>
      <c r="P176" s="130"/>
      <c r="Q176" s="130"/>
      <c r="R176" s="130"/>
      <c r="S176" s="132">
        <v>2.408130077E9</v>
      </c>
      <c r="T176" s="132" t="s">
        <v>180</v>
      </c>
      <c r="U176" s="132" t="s">
        <v>6725</v>
      </c>
      <c r="V176" s="100" t="s">
        <v>6726</v>
      </c>
      <c r="W176" s="131" t="s">
        <v>57</v>
      </c>
      <c r="X176" s="86" t="s">
        <v>65</v>
      </c>
      <c r="Y176" s="86" t="s">
        <v>64</v>
      </c>
      <c r="Z176" s="85" t="s">
        <v>63</v>
      </c>
      <c r="AA176" s="85" t="s">
        <v>64</v>
      </c>
      <c r="AB176" s="86" t="s">
        <v>65</v>
      </c>
      <c r="AC176" s="86" t="s">
        <v>65</v>
      </c>
      <c r="AD176" s="132" t="s">
        <v>2096</v>
      </c>
      <c r="AE176" s="85" t="s">
        <v>168</v>
      </c>
      <c r="AF176" s="132" t="s">
        <v>68</v>
      </c>
      <c r="AG176" s="100" t="s">
        <v>6727</v>
      </c>
      <c r="AH176" s="132" t="s">
        <v>6728</v>
      </c>
      <c r="AI176" s="132" t="s">
        <v>71</v>
      </c>
      <c r="AJ176" s="721" t="s">
        <v>7350</v>
      </c>
      <c r="AK176" s="231"/>
      <c r="AL176" s="231"/>
      <c r="AM176" s="86" t="s">
        <v>7351</v>
      </c>
      <c r="AN176" s="86">
        <v>2025.0</v>
      </c>
      <c r="AO176" s="231"/>
      <c r="AP176" s="85" t="s">
        <v>6656</v>
      </c>
      <c r="AQ176" s="86" t="s">
        <v>116</v>
      </c>
      <c r="AR176" s="60"/>
      <c r="AS176" s="60"/>
    </row>
    <row r="177" ht="14.25" customHeight="1">
      <c r="A177" s="132" t="s">
        <v>1590</v>
      </c>
      <c r="B177" s="132" t="s">
        <v>6729</v>
      </c>
      <c r="C177" s="749">
        <v>45807.0</v>
      </c>
      <c r="D177" s="85" t="str">
        <f t="shared" si="1"/>
        <v>2408130090 / 4759  - Flores</v>
      </c>
      <c r="E177" s="86" t="s">
        <v>6730</v>
      </c>
      <c r="F177" s="750">
        <v>45862.0</v>
      </c>
      <c r="G177" s="100" t="s">
        <v>948</v>
      </c>
      <c r="H177" s="737" t="s">
        <v>6731</v>
      </c>
      <c r="I177" s="720" t="s">
        <v>53</v>
      </c>
      <c r="J177" s="734">
        <v>4.1672035E7</v>
      </c>
      <c r="K177" s="132" t="s">
        <v>54</v>
      </c>
      <c r="L177" s="132">
        <v>3.192144778E9</v>
      </c>
      <c r="M177" s="132" t="s">
        <v>6732</v>
      </c>
      <c r="N177" s="132" t="s">
        <v>6733</v>
      </c>
      <c r="O177" s="130" t="s">
        <v>57</v>
      </c>
      <c r="P177" s="130"/>
      <c r="Q177" s="130"/>
      <c r="R177" s="130"/>
      <c r="S177" s="132">
        <v>2.40813009E9</v>
      </c>
      <c r="T177" s="132" t="s">
        <v>180</v>
      </c>
      <c r="U177" s="132" t="s">
        <v>6734</v>
      </c>
      <c r="V177" s="100" t="s">
        <v>6735</v>
      </c>
      <c r="W177" s="131" t="s">
        <v>57</v>
      </c>
      <c r="X177" s="86" t="s">
        <v>65</v>
      </c>
      <c r="Y177" s="86" t="s">
        <v>64</v>
      </c>
      <c r="Z177" s="85" t="s">
        <v>63</v>
      </c>
      <c r="AA177" s="85" t="s">
        <v>64</v>
      </c>
      <c r="AB177" s="86" t="s">
        <v>65</v>
      </c>
      <c r="AC177" s="86" t="s">
        <v>65</v>
      </c>
      <c r="AD177" s="132" t="s">
        <v>2096</v>
      </c>
      <c r="AE177" s="85" t="s">
        <v>168</v>
      </c>
      <c r="AF177" s="132" t="s">
        <v>68</v>
      </c>
      <c r="AG177" s="100" t="s">
        <v>6736</v>
      </c>
      <c r="AH177" s="132" t="s">
        <v>6737</v>
      </c>
      <c r="AI177" s="132" t="s">
        <v>71</v>
      </c>
      <c r="AJ177" s="721" t="s">
        <v>7350</v>
      </c>
      <c r="AK177" s="231"/>
      <c r="AL177" s="231"/>
      <c r="AM177" s="86" t="s">
        <v>7351</v>
      </c>
      <c r="AN177" s="86">
        <v>2025.0</v>
      </c>
      <c r="AO177" s="231"/>
      <c r="AP177" s="85" t="s">
        <v>6656</v>
      </c>
      <c r="AQ177" s="86" t="s">
        <v>116</v>
      </c>
      <c r="AR177" s="60"/>
      <c r="AS177" s="60"/>
    </row>
    <row r="178" ht="14.25" customHeight="1">
      <c r="A178" s="132" t="s">
        <v>1593</v>
      </c>
      <c r="B178" s="132" t="s">
        <v>531</v>
      </c>
      <c r="C178" s="749">
        <v>45859.0</v>
      </c>
      <c r="D178" s="85" t="str">
        <f t="shared" si="1"/>
        <v>2411120207 / 4729 - Frutos Secos</v>
      </c>
      <c r="E178" s="86" t="s">
        <v>532</v>
      </c>
      <c r="F178" s="750">
        <v>45919.0</v>
      </c>
      <c r="G178" s="100" t="s">
        <v>176</v>
      </c>
      <c r="H178" s="719" t="s">
        <v>533</v>
      </c>
      <c r="I178" s="720" t="s">
        <v>53</v>
      </c>
      <c r="J178" s="734">
        <v>1.019044318E9</v>
      </c>
      <c r="K178" s="132" t="s">
        <v>54</v>
      </c>
      <c r="L178" s="132">
        <v>3.224082953E9</v>
      </c>
      <c r="M178" s="132" t="s">
        <v>534</v>
      </c>
      <c r="N178" s="132" t="s">
        <v>535</v>
      </c>
      <c r="O178" s="130"/>
      <c r="P178" s="130" t="s">
        <v>57</v>
      </c>
      <c r="Q178" s="130"/>
      <c r="R178" s="130"/>
      <c r="S178" s="132">
        <v>2.411120207E9</v>
      </c>
      <c r="T178" s="132" t="s">
        <v>180</v>
      </c>
      <c r="U178" s="132" t="s">
        <v>536</v>
      </c>
      <c r="V178" s="100" t="s">
        <v>537</v>
      </c>
      <c r="W178" s="131" t="s">
        <v>57</v>
      </c>
      <c r="X178" s="86" t="s">
        <v>65</v>
      </c>
      <c r="Y178" s="86" t="s">
        <v>64</v>
      </c>
      <c r="Z178" s="85" t="s">
        <v>63</v>
      </c>
      <c r="AA178" s="85" t="s">
        <v>64</v>
      </c>
      <c r="AB178" s="86" t="s">
        <v>65</v>
      </c>
      <c r="AC178" s="86" t="s">
        <v>65</v>
      </c>
      <c r="AD178" s="132" t="s">
        <v>66</v>
      </c>
      <c r="AE178" s="85" t="s">
        <v>64</v>
      </c>
      <c r="AF178" s="132" t="s">
        <v>68</v>
      </c>
      <c r="AG178" s="100" t="s">
        <v>538</v>
      </c>
      <c r="AH178" s="132" t="s">
        <v>539</v>
      </c>
      <c r="AI178" s="132" t="s">
        <v>71</v>
      </c>
      <c r="AJ178" s="721" t="s">
        <v>7350</v>
      </c>
      <c r="AK178" s="231"/>
      <c r="AL178" s="231"/>
      <c r="AM178" s="86" t="s">
        <v>7351</v>
      </c>
      <c r="AN178" s="86">
        <v>2025.0</v>
      </c>
      <c r="AO178" s="231"/>
      <c r="AP178" s="85" t="s">
        <v>7352</v>
      </c>
      <c r="AQ178" s="86" t="s">
        <v>540</v>
      </c>
      <c r="AR178" s="34">
        <v>2.0</v>
      </c>
      <c r="AS178" s="60"/>
    </row>
    <row r="179" ht="14.25" customHeight="1">
      <c r="A179" s="132" t="s">
        <v>1603</v>
      </c>
      <c r="B179" s="132" t="s">
        <v>6738</v>
      </c>
      <c r="C179" s="749">
        <v>45852.0</v>
      </c>
      <c r="D179" s="85" t="str">
        <f t="shared" si="1"/>
        <v>2408130096 / 5619 - Frutería</v>
      </c>
      <c r="E179" s="86" t="s">
        <v>6739</v>
      </c>
      <c r="F179" s="750">
        <v>45919.0</v>
      </c>
      <c r="G179" s="100" t="s">
        <v>948</v>
      </c>
      <c r="H179" s="737" t="s">
        <v>6740</v>
      </c>
      <c r="I179" s="720" t="s">
        <v>53</v>
      </c>
      <c r="J179" s="734">
        <v>4.1620603E7</v>
      </c>
      <c r="K179" s="132" t="s">
        <v>54</v>
      </c>
      <c r="L179" s="132">
        <v>3.003075323E9</v>
      </c>
      <c r="M179" s="732" t="s">
        <v>2092</v>
      </c>
      <c r="N179" s="132" t="s">
        <v>6741</v>
      </c>
      <c r="O179" s="130" t="s">
        <v>57</v>
      </c>
      <c r="P179" s="130"/>
      <c r="Q179" s="130"/>
      <c r="R179" s="130"/>
      <c r="S179" s="132">
        <v>2.408130096E9</v>
      </c>
      <c r="T179" s="132" t="s">
        <v>180</v>
      </c>
      <c r="U179" s="132" t="s">
        <v>1317</v>
      </c>
      <c r="V179" s="100" t="s">
        <v>243</v>
      </c>
      <c r="W179" s="131" t="s">
        <v>57</v>
      </c>
      <c r="X179" s="86" t="s">
        <v>65</v>
      </c>
      <c r="Y179" s="86" t="s">
        <v>64</v>
      </c>
      <c r="Z179" s="85" t="s">
        <v>63</v>
      </c>
      <c r="AA179" s="85" t="s">
        <v>64</v>
      </c>
      <c r="AB179" s="86" t="s">
        <v>65</v>
      </c>
      <c r="AC179" s="86" t="s">
        <v>65</v>
      </c>
      <c r="AD179" s="132" t="s">
        <v>2096</v>
      </c>
      <c r="AE179" s="85" t="s">
        <v>168</v>
      </c>
      <c r="AF179" s="132" t="s">
        <v>68</v>
      </c>
      <c r="AG179" s="100" t="s">
        <v>6742</v>
      </c>
      <c r="AH179" s="132" t="s">
        <v>6743</v>
      </c>
      <c r="AI179" s="132" t="s">
        <v>71</v>
      </c>
      <c r="AJ179" s="721" t="s">
        <v>7350</v>
      </c>
      <c r="AK179" s="231"/>
      <c r="AL179" s="231"/>
      <c r="AM179" s="86" t="s">
        <v>7351</v>
      </c>
      <c r="AN179" s="86">
        <v>2025.0</v>
      </c>
      <c r="AO179" s="231"/>
      <c r="AP179" s="85" t="s">
        <v>6656</v>
      </c>
      <c r="AQ179" s="86" t="s">
        <v>116</v>
      </c>
      <c r="AR179" s="60"/>
      <c r="AS179" s="60"/>
    </row>
    <row r="180" ht="14.25" customHeight="1">
      <c r="A180" s="132" t="s">
        <v>1609</v>
      </c>
      <c r="B180" s="132" t="s">
        <v>1186</v>
      </c>
      <c r="C180" s="749">
        <v>45852.0</v>
      </c>
      <c r="D180" s="85" t="str">
        <f t="shared" si="1"/>
        <v>2408130103 / 4721-Productos orgánicos</v>
      </c>
      <c r="E180" s="86" t="s">
        <v>1187</v>
      </c>
      <c r="F180" s="750">
        <v>45919.0</v>
      </c>
      <c r="G180" s="100" t="s">
        <v>948</v>
      </c>
      <c r="H180" s="719" t="s">
        <v>1188</v>
      </c>
      <c r="I180" s="720" t="s">
        <v>53</v>
      </c>
      <c r="J180" s="734">
        <v>5.3068128E7</v>
      </c>
      <c r="K180" s="132" t="s">
        <v>54</v>
      </c>
      <c r="L180" s="132">
        <v>3.108744358E9</v>
      </c>
      <c r="M180" s="132" t="s">
        <v>1189</v>
      </c>
      <c r="N180" s="132" t="s">
        <v>1190</v>
      </c>
      <c r="O180" s="130" t="s">
        <v>57</v>
      </c>
      <c r="P180" s="130"/>
      <c r="Q180" s="130"/>
      <c r="R180" s="130"/>
      <c r="S180" s="132">
        <v>2.408130103E9</v>
      </c>
      <c r="T180" s="132" t="s">
        <v>180</v>
      </c>
      <c r="U180" s="132" t="s">
        <v>1191</v>
      </c>
      <c r="V180" s="100" t="s">
        <v>1192</v>
      </c>
      <c r="W180" s="131" t="s">
        <v>57</v>
      </c>
      <c r="X180" s="86" t="s">
        <v>65</v>
      </c>
      <c r="Y180" s="86" t="s">
        <v>64</v>
      </c>
      <c r="Z180" s="85" t="s">
        <v>63</v>
      </c>
      <c r="AA180" s="85" t="s">
        <v>64</v>
      </c>
      <c r="AB180" s="86" t="s">
        <v>65</v>
      </c>
      <c r="AC180" s="86" t="s">
        <v>65</v>
      </c>
      <c r="AD180" s="132" t="s">
        <v>66</v>
      </c>
      <c r="AE180" s="100" t="s">
        <v>64</v>
      </c>
      <c r="AF180" s="132" t="s">
        <v>68</v>
      </c>
      <c r="AG180" s="100" t="s">
        <v>1193</v>
      </c>
      <c r="AH180" s="132" t="s">
        <v>1194</v>
      </c>
      <c r="AI180" s="132" t="s">
        <v>71</v>
      </c>
      <c r="AJ180" s="721" t="s">
        <v>7350</v>
      </c>
      <c r="AK180" s="231"/>
      <c r="AL180" s="231"/>
      <c r="AM180" s="86" t="s">
        <v>7351</v>
      </c>
      <c r="AN180" s="86">
        <v>2025.0</v>
      </c>
      <c r="AO180" s="231"/>
      <c r="AP180" s="85" t="s">
        <v>7352</v>
      </c>
      <c r="AQ180" s="86" t="s">
        <v>116</v>
      </c>
      <c r="AR180" s="34">
        <v>2.0</v>
      </c>
      <c r="AS180" s="60"/>
    </row>
    <row r="181" ht="14.25" customHeight="1">
      <c r="A181" s="132" t="s">
        <v>1618</v>
      </c>
      <c r="B181" s="86" t="s">
        <v>1196</v>
      </c>
      <c r="C181" s="750">
        <v>45847.0</v>
      </c>
      <c r="D181" s="85" t="str">
        <f t="shared" si="1"/>
        <v>2408130108 / 4774-Floristeria</v>
      </c>
      <c r="E181" s="86" t="s">
        <v>1197</v>
      </c>
      <c r="F181" s="750">
        <v>45919.0</v>
      </c>
      <c r="G181" s="85" t="s">
        <v>948</v>
      </c>
      <c r="H181" s="719" t="s">
        <v>1198</v>
      </c>
      <c r="I181" s="720" t="s">
        <v>53</v>
      </c>
      <c r="J181" s="720">
        <v>3.9541835E7</v>
      </c>
      <c r="K181" s="86" t="s">
        <v>54</v>
      </c>
      <c r="L181" s="86">
        <v>3.21658649E8</v>
      </c>
      <c r="M181" s="86" t="s">
        <v>1199</v>
      </c>
      <c r="N181" s="86" t="s">
        <v>1200</v>
      </c>
      <c r="O181" s="762" t="s">
        <v>57</v>
      </c>
      <c r="P181" s="762"/>
      <c r="Q181" s="762"/>
      <c r="R181" s="762"/>
      <c r="S181" s="132">
        <v>2.408130108E9</v>
      </c>
      <c r="T181" s="86" t="s">
        <v>180</v>
      </c>
      <c r="U181" s="86" t="s">
        <v>1201</v>
      </c>
      <c r="V181" s="85" t="s">
        <v>1202</v>
      </c>
      <c r="W181" s="133" t="s">
        <v>57</v>
      </c>
      <c r="X181" s="86" t="s">
        <v>65</v>
      </c>
      <c r="Y181" s="86" t="s">
        <v>64</v>
      </c>
      <c r="Z181" s="85" t="s">
        <v>63</v>
      </c>
      <c r="AA181" s="85" t="s">
        <v>64</v>
      </c>
      <c r="AB181" s="86" t="s">
        <v>65</v>
      </c>
      <c r="AC181" s="86" t="s">
        <v>65</v>
      </c>
      <c r="AD181" s="86" t="s">
        <v>66</v>
      </c>
      <c r="AE181" s="85" t="s">
        <v>64</v>
      </c>
      <c r="AF181" s="86" t="s">
        <v>68</v>
      </c>
      <c r="AG181" s="85" t="s">
        <v>1203</v>
      </c>
      <c r="AH181" s="86" t="s">
        <v>1204</v>
      </c>
      <c r="AI181" s="86" t="s">
        <v>71</v>
      </c>
      <c r="AJ181" s="721" t="s">
        <v>7350</v>
      </c>
      <c r="AK181" s="101"/>
      <c r="AL181" s="101"/>
      <c r="AM181" s="86" t="s">
        <v>7351</v>
      </c>
      <c r="AN181" s="86">
        <v>2025.0</v>
      </c>
      <c r="AO181" s="101"/>
      <c r="AP181" s="85" t="s">
        <v>7352</v>
      </c>
      <c r="AQ181" s="86" t="s">
        <v>116</v>
      </c>
      <c r="AR181" s="47">
        <v>2.0</v>
      </c>
      <c r="AS181" s="59"/>
    </row>
    <row r="182">
      <c r="A182" s="132" t="s">
        <v>1623</v>
      </c>
      <c r="B182" s="763" t="s">
        <v>542</v>
      </c>
      <c r="C182" s="764">
        <v>45852.0</v>
      </c>
      <c r="D182" s="85" t="str">
        <f t="shared" si="1"/>
        <v>2411130012 / 4759-Artesanias</v>
      </c>
      <c r="E182" s="86" t="s">
        <v>543</v>
      </c>
      <c r="F182" s="764">
        <v>45919.0</v>
      </c>
      <c r="G182" s="100" t="s">
        <v>176</v>
      </c>
      <c r="H182" s="765" t="s">
        <v>293</v>
      </c>
      <c r="I182" s="720" t="s">
        <v>53</v>
      </c>
      <c r="J182" s="766">
        <v>7.9269256E7</v>
      </c>
      <c r="K182" s="86" t="s">
        <v>54</v>
      </c>
      <c r="L182" s="86">
        <v>3.10784218E9</v>
      </c>
      <c r="M182" s="86" t="s">
        <v>544</v>
      </c>
      <c r="N182" s="86" t="s">
        <v>295</v>
      </c>
      <c r="O182" s="762" t="s">
        <v>57</v>
      </c>
      <c r="P182" s="762"/>
      <c r="Q182" s="762"/>
      <c r="R182" s="762"/>
      <c r="S182" s="755">
        <v>2.411130012E9</v>
      </c>
      <c r="T182" s="86" t="s">
        <v>180</v>
      </c>
      <c r="U182" s="86" t="s">
        <v>545</v>
      </c>
      <c r="V182" s="85" t="s">
        <v>546</v>
      </c>
      <c r="W182" s="133" t="s">
        <v>57</v>
      </c>
      <c r="X182" s="86" t="s">
        <v>65</v>
      </c>
      <c r="Y182" s="86" t="s">
        <v>64</v>
      </c>
      <c r="Z182" s="85" t="s">
        <v>63</v>
      </c>
      <c r="AA182" s="85" t="s">
        <v>64</v>
      </c>
      <c r="AB182" s="86" t="s">
        <v>65</v>
      </c>
      <c r="AC182" s="86" t="s">
        <v>65</v>
      </c>
      <c r="AD182" s="86" t="s">
        <v>66</v>
      </c>
      <c r="AE182" s="85" t="s">
        <v>64</v>
      </c>
      <c r="AF182" s="86" t="s">
        <v>68</v>
      </c>
      <c r="AG182" s="85" t="s">
        <v>547</v>
      </c>
      <c r="AH182" s="86" t="s">
        <v>548</v>
      </c>
      <c r="AI182" s="86" t="s">
        <v>71</v>
      </c>
      <c r="AJ182" s="721" t="s">
        <v>7350</v>
      </c>
      <c r="AK182" s="101"/>
      <c r="AL182" s="101"/>
      <c r="AM182" s="86" t="s">
        <v>7351</v>
      </c>
      <c r="AN182" s="86">
        <v>2025.0</v>
      </c>
      <c r="AO182" s="101"/>
      <c r="AP182" s="85" t="s">
        <v>7352</v>
      </c>
      <c r="AQ182" s="86" t="s">
        <v>540</v>
      </c>
      <c r="AR182" s="47">
        <v>2.0</v>
      </c>
      <c r="AS182" s="59"/>
    </row>
    <row r="183" ht="14.25" customHeight="1">
      <c r="A183" s="132" t="s">
        <v>1632</v>
      </c>
      <c r="B183" s="763" t="s">
        <v>550</v>
      </c>
      <c r="C183" s="764">
        <v>45853.0</v>
      </c>
      <c r="D183" s="85" t="str">
        <f t="shared" si="1"/>
        <v>2411130027 / 4759-Artesanias.</v>
      </c>
      <c r="E183" s="86" t="s">
        <v>551</v>
      </c>
      <c r="F183" s="764">
        <v>45919.0</v>
      </c>
      <c r="G183" s="100" t="s">
        <v>176</v>
      </c>
      <c r="H183" s="765" t="s">
        <v>446</v>
      </c>
      <c r="I183" s="720" t="s">
        <v>53</v>
      </c>
      <c r="J183" s="720">
        <v>1.014264043E9</v>
      </c>
      <c r="K183" s="86" t="s">
        <v>54</v>
      </c>
      <c r="L183" s="86">
        <v>3.233266074E9</v>
      </c>
      <c r="M183" s="86" t="s">
        <v>552</v>
      </c>
      <c r="N183" s="86" t="s">
        <v>295</v>
      </c>
      <c r="O183" s="762" t="s">
        <v>57</v>
      </c>
      <c r="P183" s="762"/>
      <c r="Q183" s="762"/>
      <c r="R183" s="762"/>
      <c r="S183" s="755">
        <v>2.411130027E9</v>
      </c>
      <c r="T183" s="86" t="s">
        <v>180</v>
      </c>
      <c r="U183" s="86" t="s">
        <v>553</v>
      </c>
      <c r="V183" s="85" t="s">
        <v>554</v>
      </c>
      <c r="W183" s="133" t="s">
        <v>57</v>
      </c>
      <c r="X183" s="86" t="s">
        <v>65</v>
      </c>
      <c r="Y183" s="86" t="s">
        <v>64</v>
      </c>
      <c r="Z183" s="85" t="s">
        <v>63</v>
      </c>
      <c r="AA183" s="85" t="s">
        <v>64</v>
      </c>
      <c r="AB183" s="86" t="s">
        <v>65</v>
      </c>
      <c r="AC183" s="86" t="s">
        <v>65</v>
      </c>
      <c r="AD183" s="86" t="s">
        <v>66</v>
      </c>
      <c r="AE183" s="85" t="s">
        <v>64</v>
      </c>
      <c r="AF183" s="86" t="s">
        <v>68</v>
      </c>
      <c r="AG183" s="85" t="s">
        <v>555</v>
      </c>
      <c r="AH183" s="86" t="s">
        <v>556</v>
      </c>
      <c r="AI183" s="86" t="s">
        <v>71</v>
      </c>
      <c r="AJ183" s="721" t="s">
        <v>7350</v>
      </c>
      <c r="AK183" s="101"/>
      <c r="AL183" s="101"/>
      <c r="AM183" s="86" t="s">
        <v>7351</v>
      </c>
      <c r="AN183" s="86">
        <v>2025.0</v>
      </c>
      <c r="AO183" s="101"/>
      <c r="AP183" s="85" t="s">
        <v>7352</v>
      </c>
      <c r="AQ183" s="86" t="s">
        <v>540</v>
      </c>
      <c r="AR183" s="47">
        <v>2.0</v>
      </c>
      <c r="AS183" s="59"/>
    </row>
    <row r="184" ht="14.25" customHeight="1">
      <c r="A184" s="132" t="s">
        <v>1641</v>
      </c>
      <c r="B184" s="86" t="s">
        <v>6744</v>
      </c>
      <c r="C184" s="750">
        <v>45852.0</v>
      </c>
      <c r="D184" s="85" t="str">
        <f t="shared" si="1"/>
        <v>2408130123 / 4631 - Panela y harinas</v>
      </c>
      <c r="E184" s="86" t="s">
        <v>6745</v>
      </c>
      <c r="F184" s="750">
        <v>45919.0</v>
      </c>
      <c r="G184" s="85" t="s">
        <v>5225</v>
      </c>
      <c r="H184" s="737" t="s">
        <v>6746</v>
      </c>
      <c r="I184" s="720" t="s">
        <v>53</v>
      </c>
      <c r="J184" s="720">
        <v>4279868.0</v>
      </c>
      <c r="K184" s="86" t="s">
        <v>6747</v>
      </c>
      <c r="L184" s="86">
        <v>3.507289688E9</v>
      </c>
      <c r="M184" s="86" t="s">
        <v>970</v>
      </c>
      <c r="N184" s="86" t="s">
        <v>6748</v>
      </c>
      <c r="O184" s="762" t="s">
        <v>57</v>
      </c>
      <c r="P184" s="762"/>
      <c r="Q184" s="762"/>
      <c r="R184" s="762"/>
      <c r="S184" s="132">
        <v>2.408130123E9</v>
      </c>
      <c r="T184" s="86" t="s">
        <v>180</v>
      </c>
      <c r="U184" s="86" t="s">
        <v>1972</v>
      </c>
      <c r="V184" s="85" t="s">
        <v>6749</v>
      </c>
      <c r="W184" s="133" t="s">
        <v>57</v>
      </c>
      <c r="X184" s="86" t="s">
        <v>65</v>
      </c>
      <c r="Y184" s="86" t="s">
        <v>64</v>
      </c>
      <c r="Z184" s="85" t="s">
        <v>63</v>
      </c>
      <c r="AA184" s="85" t="s">
        <v>64</v>
      </c>
      <c r="AB184" s="86" t="s">
        <v>65</v>
      </c>
      <c r="AC184" s="86" t="s">
        <v>65</v>
      </c>
      <c r="AD184" s="86" t="s">
        <v>2096</v>
      </c>
      <c r="AE184" s="85" t="s">
        <v>168</v>
      </c>
      <c r="AF184" s="86" t="s">
        <v>68</v>
      </c>
      <c r="AG184" s="85" t="s">
        <v>6750</v>
      </c>
      <c r="AH184" s="86" t="s">
        <v>6751</v>
      </c>
      <c r="AI184" s="86" t="s">
        <v>71</v>
      </c>
      <c r="AJ184" s="721" t="s">
        <v>7350</v>
      </c>
      <c r="AK184" s="101"/>
      <c r="AL184" s="101"/>
      <c r="AM184" s="86" t="s">
        <v>7351</v>
      </c>
      <c r="AN184" s="86">
        <v>2025.0</v>
      </c>
      <c r="AO184" s="101"/>
      <c r="AP184" s="85" t="s">
        <v>6656</v>
      </c>
      <c r="AQ184" s="86" t="s">
        <v>116</v>
      </c>
      <c r="AR184" s="59"/>
      <c r="AS184" s="59"/>
    </row>
    <row r="185" ht="14.25" customHeight="1">
      <c r="A185" s="132" t="s">
        <v>1647</v>
      </c>
      <c r="B185" s="86" t="s">
        <v>4586</v>
      </c>
      <c r="C185" s="750">
        <v>45852.0</v>
      </c>
      <c r="D185" s="85" t="str">
        <f t="shared" si="1"/>
        <v>2408160161 / 4721 - Verduras y hortalizas</v>
      </c>
      <c r="E185" s="86" t="s">
        <v>4587</v>
      </c>
      <c r="F185" s="750">
        <v>45919.0</v>
      </c>
      <c r="G185" s="85" t="s">
        <v>5225</v>
      </c>
      <c r="H185" s="737" t="s">
        <v>4588</v>
      </c>
      <c r="I185" s="720" t="s">
        <v>53</v>
      </c>
      <c r="J185" s="720">
        <v>3.5450303E7</v>
      </c>
      <c r="K185" s="86" t="s">
        <v>1179</v>
      </c>
      <c r="L185" s="86">
        <v>3.108964107E9</v>
      </c>
      <c r="M185" s="86" t="s">
        <v>4589</v>
      </c>
      <c r="N185" s="86" t="s">
        <v>4590</v>
      </c>
      <c r="O185" s="762" t="s">
        <v>57</v>
      </c>
      <c r="P185" s="762"/>
      <c r="Q185" s="762"/>
      <c r="R185" s="762"/>
      <c r="S185" s="132">
        <v>2.408160161E9</v>
      </c>
      <c r="T185" s="86" t="s">
        <v>180</v>
      </c>
      <c r="U185" s="86" t="s">
        <v>952</v>
      </c>
      <c r="V185" s="85" t="s">
        <v>1496</v>
      </c>
      <c r="W185" s="133" t="s">
        <v>57</v>
      </c>
      <c r="X185" s="86" t="s">
        <v>65</v>
      </c>
      <c r="Y185" s="86" t="s">
        <v>64</v>
      </c>
      <c r="Z185" s="85" t="s">
        <v>63</v>
      </c>
      <c r="AA185" s="85" t="s">
        <v>64</v>
      </c>
      <c r="AB185" s="86" t="s">
        <v>65</v>
      </c>
      <c r="AC185" s="86" t="s">
        <v>65</v>
      </c>
      <c r="AD185" s="86" t="s">
        <v>2096</v>
      </c>
      <c r="AE185" s="85" t="s">
        <v>67</v>
      </c>
      <c r="AF185" s="86" t="s">
        <v>68</v>
      </c>
      <c r="AG185" s="85" t="s">
        <v>7387</v>
      </c>
      <c r="AH185" s="86" t="s">
        <v>1112</v>
      </c>
      <c r="AI185" s="86" t="s">
        <v>71</v>
      </c>
      <c r="AJ185" s="721" t="s">
        <v>7350</v>
      </c>
      <c r="AK185" s="101"/>
      <c r="AL185" s="101"/>
      <c r="AM185" s="86" t="s">
        <v>7351</v>
      </c>
      <c r="AN185" s="86">
        <v>2025.0</v>
      </c>
      <c r="AO185" s="101"/>
      <c r="AP185" s="85" t="s">
        <v>6656</v>
      </c>
      <c r="AQ185" s="86" t="s">
        <v>116</v>
      </c>
      <c r="AR185" s="59"/>
      <c r="AS185" s="59"/>
    </row>
    <row r="186" ht="14.25" customHeight="1">
      <c r="A186" s="132" t="s">
        <v>1656</v>
      </c>
      <c r="B186" s="763" t="s">
        <v>6296</v>
      </c>
      <c r="C186" s="764">
        <v>45852.0</v>
      </c>
      <c r="D186" s="85" t="str">
        <f t="shared" si="1"/>
        <v>2411130030 / 4759 - Venta de Plantas</v>
      </c>
      <c r="E186" s="86" t="s">
        <v>6297</v>
      </c>
      <c r="F186" s="764">
        <v>45919.0</v>
      </c>
      <c r="G186" s="85" t="s">
        <v>176</v>
      </c>
      <c r="H186" s="767" t="s">
        <v>560</v>
      </c>
      <c r="I186" s="720" t="s">
        <v>53</v>
      </c>
      <c r="J186" s="766">
        <v>1.010000629E9</v>
      </c>
      <c r="K186" s="86" t="s">
        <v>54</v>
      </c>
      <c r="L186" s="86">
        <v>3.20869125E9</v>
      </c>
      <c r="M186" s="86" t="s">
        <v>561</v>
      </c>
      <c r="N186" s="86" t="s">
        <v>562</v>
      </c>
      <c r="O186" s="762" t="s">
        <v>57</v>
      </c>
      <c r="P186" s="762"/>
      <c r="Q186" s="762"/>
      <c r="R186" s="762"/>
      <c r="S186" s="755">
        <v>2.41113003E9</v>
      </c>
      <c r="T186" s="86" t="s">
        <v>180</v>
      </c>
      <c r="U186" s="86" t="s">
        <v>563</v>
      </c>
      <c r="V186" s="85" t="s">
        <v>564</v>
      </c>
      <c r="W186" s="133" t="s">
        <v>57</v>
      </c>
      <c r="X186" s="86" t="s">
        <v>65</v>
      </c>
      <c r="Y186" s="86" t="s">
        <v>64</v>
      </c>
      <c r="Z186" s="85" t="s">
        <v>63</v>
      </c>
      <c r="AA186" s="85" t="s">
        <v>64</v>
      </c>
      <c r="AB186" s="86" t="s">
        <v>65</v>
      </c>
      <c r="AC186" s="86" t="s">
        <v>65</v>
      </c>
      <c r="AD186" s="86" t="s">
        <v>66</v>
      </c>
      <c r="AE186" s="85" t="s">
        <v>64</v>
      </c>
      <c r="AF186" s="86" t="s">
        <v>68</v>
      </c>
      <c r="AG186" s="85" t="s">
        <v>565</v>
      </c>
      <c r="AH186" s="86" t="s">
        <v>566</v>
      </c>
      <c r="AI186" s="86" t="s">
        <v>71</v>
      </c>
      <c r="AJ186" s="721" t="s">
        <v>7350</v>
      </c>
      <c r="AK186" s="101"/>
      <c r="AL186" s="101"/>
      <c r="AM186" s="86" t="s">
        <v>7351</v>
      </c>
      <c r="AN186" s="86">
        <v>2025.0</v>
      </c>
      <c r="AO186" s="101"/>
      <c r="AP186" s="85" t="s">
        <v>6321</v>
      </c>
      <c r="AQ186" s="86" t="s">
        <v>567</v>
      </c>
      <c r="AR186" s="59"/>
      <c r="AS186" s="59"/>
    </row>
    <row r="187" ht="14.25" customHeight="1">
      <c r="A187" s="132" t="s">
        <v>1666</v>
      </c>
      <c r="B187" s="763" t="s">
        <v>558</v>
      </c>
      <c r="C187" s="764">
        <v>45852.0</v>
      </c>
      <c r="D187" s="85" t="str">
        <f t="shared" si="1"/>
        <v>2411130045 / 4759 - Venta de Plantas</v>
      </c>
      <c r="E187" s="86" t="s">
        <v>559</v>
      </c>
      <c r="F187" s="764">
        <v>45919.0</v>
      </c>
      <c r="G187" s="85" t="s">
        <v>176</v>
      </c>
      <c r="H187" s="765" t="s">
        <v>560</v>
      </c>
      <c r="I187" s="720" t="s">
        <v>53</v>
      </c>
      <c r="J187" s="766">
        <v>1.010000629E9</v>
      </c>
      <c r="K187" s="86" t="s">
        <v>54</v>
      </c>
      <c r="L187" s="86">
        <v>3.20869125E9</v>
      </c>
      <c r="M187" s="86" t="s">
        <v>561</v>
      </c>
      <c r="N187" s="86" t="s">
        <v>562</v>
      </c>
      <c r="O187" s="762" t="s">
        <v>57</v>
      </c>
      <c r="P187" s="762"/>
      <c r="Q187" s="762"/>
      <c r="R187" s="762"/>
      <c r="S187" s="755">
        <v>2.411130045E9</v>
      </c>
      <c r="T187" s="86" t="s">
        <v>180</v>
      </c>
      <c r="U187" s="86" t="s">
        <v>563</v>
      </c>
      <c r="V187" s="85" t="s">
        <v>564</v>
      </c>
      <c r="W187" s="133" t="s">
        <v>57</v>
      </c>
      <c r="X187" s="86" t="s">
        <v>65</v>
      </c>
      <c r="Y187" s="86" t="s">
        <v>64</v>
      </c>
      <c r="Z187" s="85" t="s">
        <v>63</v>
      </c>
      <c r="AA187" s="85" t="s">
        <v>64</v>
      </c>
      <c r="AB187" s="86" t="s">
        <v>65</v>
      </c>
      <c r="AC187" s="86" t="s">
        <v>65</v>
      </c>
      <c r="AD187" s="86" t="s">
        <v>66</v>
      </c>
      <c r="AE187" s="85" t="s">
        <v>64</v>
      </c>
      <c r="AF187" s="86" t="s">
        <v>68</v>
      </c>
      <c r="AG187" s="85" t="s">
        <v>565</v>
      </c>
      <c r="AH187" s="86" t="s">
        <v>566</v>
      </c>
      <c r="AI187" s="86" t="s">
        <v>71</v>
      </c>
      <c r="AJ187" s="721" t="s">
        <v>7350</v>
      </c>
      <c r="AK187" s="101"/>
      <c r="AL187" s="101"/>
      <c r="AM187" s="86" t="s">
        <v>7351</v>
      </c>
      <c r="AN187" s="86">
        <v>2025.0</v>
      </c>
      <c r="AO187" s="101"/>
      <c r="AP187" s="85" t="s">
        <v>7352</v>
      </c>
      <c r="AQ187" s="86" t="s">
        <v>567</v>
      </c>
      <c r="AR187" s="47">
        <v>2.0</v>
      </c>
      <c r="AS187" s="59"/>
    </row>
    <row r="188" ht="14.25" customHeight="1">
      <c r="A188" s="132" t="s">
        <v>1675</v>
      </c>
      <c r="B188" s="763" t="s">
        <v>569</v>
      </c>
      <c r="C188" s="764">
        <v>45859.0</v>
      </c>
      <c r="D188" s="85" t="str">
        <f t="shared" si="1"/>
        <v>2411130033 / 4721 - Venta de Hierbas</v>
      </c>
      <c r="E188" s="86" t="s">
        <v>570</v>
      </c>
      <c r="F188" s="764">
        <v>45919.0</v>
      </c>
      <c r="G188" s="100" t="s">
        <v>176</v>
      </c>
      <c r="H188" s="719" t="s">
        <v>571</v>
      </c>
      <c r="I188" s="720" t="s">
        <v>53</v>
      </c>
      <c r="J188" s="766">
        <v>5.2793285E7</v>
      </c>
      <c r="K188" s="86" t="s">
        <v>54</v>
      </c>
      <c r="L188" s="86">
        <v>3.134328358E9</v>
      </c>
      <c r="M188" s="86" t="s">
        <v>572</v>
      </c>
      <c r="N188" s="86" t="s">
        <v>573</v>
      </c>
      <c r="O188" s="762" t="s">
        <v>57</v>
      </c>
      <c r="P188" s="762"/>
      <c r="Q188" s="762"/>
      <c r="R188" s="762"/>
      <c r="S188" s="755">
        <v>2.411130033E9</v>
      </c>
      <c r="T188" s="86" t="s">
        <v>180</v>
      </c>
      <c r="U188" s="86" t="s">
        <v>574</v>
      </c>
      <c r="V188" s="85" t="s">
        <v>308</v>
      </c>
      <c r="W188" s="133" t="s">
        <v>57</v>
      </c>
      <c r="X188" s="86" t="s">
        <v>65</v>
      </c>
      <c r="Y188" s="86" t="s">
        <v>64</v>
      </c>
      <c r="Z188" s="85" t="s">
        <v>63</v>
      </c>
      <c r="AA188" s="85" t="s">
        <v>64</v>
      </c>
      <c r="AB188" s="86" t="s">
        <v>65</v>
      </c>
      <c r="AC188" s="86" t="s">
        <v>65</v>
      </c>
      <c r="AD188" s="86" t="s">
        <v>66</v>
      </c>
      <c r="AE188" s="85" t="s">
        <v>64</v>
      </c>
      <c r="AF188" s="86" t="s">
        <v>68</v>
      </c>
      <c r="AG188" s="85" t="s">
        <v>575</v>
      </c>
      <c r="AH188" s="86" t="s">
        <v>576</v>
      </c>
      <c r="AI188" s="86" t="s">
        <v>71</v>
      </c>
      <c r="AJ188" s="721" t="s">
        <v>7350</v>
      </c>
      <c r="AK188" s="101"/>
      <c r="AL188" s="101"/>
      <c r="AM188" s="86" t="s">
        <v>7351</v>
      </c>
      <c r="AN188" s="86">
        <v>2025.0</v>
      </c>
      <c r="AO188" s="101"/>
      <c r="AP188" s="85" t="s">
        <v>7366</v>
      </c>
      <c r="AQ188" s="86" t="s">
        <v>567</v>
      </c>
      <c r="AR188" s="47">
        <v>2.0</v>
      </c>
      <c r="AS188" s="59"/>
    </row>
    <row r="189" ht="14.25" customHeight="1">
      <c r="A189" s="132" t="s">
        <v>1685</v>
      </c>
      <c r="B189" s="763" t="s">
        <v>578</v>
      </c>
      <c r="C189" s="764">
        <v>45859.0</v>
      </c>
      <c r="D189" s="85" t="str">
        <f t="shared" si="1"/>
        <v>2411130047 /  4721 - Venta de Frutas</v>
      </c>
      <c r="E189" s="86" t="s">
        <v>579</v>
      </c>
      <c r="F189" s="764">
        <v>45919.0</v>
      </c>
      <c r="G189" s="100" t="s">
        <v>176</v>
      </c>
      <c r="H189" s="719" t="s">
        <v>263</v>
      </c>
      <c r="I189" s="720" t="s">
        <v>53</v>
      </c>
      <c r="J189" s="734">
        <v>5.2019352E7</v>
      </c>
      <c r="K189" s="86" t="s">
        <v>54</v>
      </c>
      <c r="L189" s="132">
        <v>3.162358036E9</v>
      </c>
      <c r="M189" s="132" t="s">
        <v>264</v>
      </c>
      <c r="N189" s="132" t="s">
        <v>265</v>
      </c>
      <c r="O189" s="762" t="s">
        <v>57</v>
      </c>
      <c r="P189" s="762"/>
      <c r="Q189" s="762"/>
      <c r="R189" s="762"/>
      <c r="S189" s="132">
        <v>2.411130047E9</v>
      </c>
      <c r="T189" s="86" t="s">
        <v>180</v>
      </c>
      <c r="U189" s="86" t="s">
        <v>276</v>
      </c>
      <c r="V189" s="85" t="s">
        <v>580</v>
      </c>
      <c r="W189" s="133" t="s">
        <v>57</v>
      </c>
      <c r="X189" s="86" t="s">
        <v>65</v>
      </c>
      <c r="Y189" s="86" t="s">
        <v>64</v>
      </c>
      <c r="Z189" s="85" t="s">
        <v>63</v>
      </c>
      <c r="AA189" s="85" t="s">
        <v>64</v>
      </c>
      <c r="AB189" s="86" t="s">
        <v>65</v>
      </c>
      <c r="AC189" s="86" t="s">
        <v>65</v>
      </c>
      <c r="AD189" s="132" t="s">
        <v>66</v>
      </c>
      <c r="AE189" s="85" t="s">
        <v>64</v>
      </c>
      <c r="AF189" s="86" t="s">
        <v>68</v>
      </c>
      <c r="AG189" s="85" t="s">
        <v>581</v>
      </c>
      <c r="AH189" s="86" t="s">
        <v>582</v>
      </c>
      <c r="AI189" s="86" t="s">
        <v>71</v>
      </c>
      <c r="AJ189" s="721" t="s">
        <v>7350</v>
      </c>
      <c r="AK189" s="101"/>
      <c r="AL189" s="101"/>
      <c r="AM189" s="86" t="s">
        <v>7351</v>
      </c>
      <c r="AN189" s="86">
        <v>2025.0</v>
      </c>
      <c r="AO189" s="101"/>
      <c r="AP189" s="85" t="s">
        <v>7352</v>
      </c>
      <c r="AQ189" s="86" t="s">
        <v>567</v>
      </c>
      <c r="AR189" s="47">
        <v>2.0</v>
      </c>
      <c r="AS189" s="59"/>
    </row>
    <row r="190" ht="14.25" customHeight="1">
      <c r="A190" s="132" t="s">
        <v>1697</v>
      </c>
      <c r="B190" s="763" t="s">
        <v>584</v>
      </c>
      <c r="C190" s="764">
        <v>45852.0</v>
      </c>
      <c r="D190" s="85" t="str">
        <f t="shared" si="1"/>
        <v>2411130059 / 4759 - Venta de Plantas</v>
      </c>
      <c r="E190" s="86" t="s">
        <v>585</v>
      </c>
      <c r="F190" s="764">
        <v>45919.0</v>
      </c>
      <c r="G190" s="100" t="s">
        <v>176</v>
      </c>
      <c r="H190" s="765" t="s">
        <v>560</v>
      </c>
      <c r="I190" s="720" t="s">
        <v>53</v>
      </c>
      <c r="J190" s="766">
        <v>1.010000629E9</v>
      </c>
      <c r="K190" s="86" t="s">
        <v>54</v>
      </c>
      <c r="L190" s="86">
        <v>3.20869125E9</v>
      </c>
      <c r="M190" s="86" t="s">
        <v>561</v>
      </c>
      <c r="N190" s="86" t="s">
        <v>562</v>
      </c>
      <c r="O190" s="762" t="s">
        <v>57</v>
      </c>
      <c r="P190" s="762"/>
      <c r="Q190" s="762"/>
      <c r="R190" s="762"/>
      <c r="S190" s="132">
        <v>2.411130059E9</v>
      </c>
      <c r="T190" s="86" t="s">
        <v>180</v>
      </c>
      <c r="U190" s="86" t="s">
        <v>586</v>
      </c>
      <c r="V190" s="85" t="s">
        <v>564</v>
      </c>
      <c r="W190" s="133" t="s">
        <v>57</v>
      </c>
      <c r="X190" s="86" t="s">
        <v>65</v>
      </c>
      <c r="Y190" s="86" t="s">
        <v>64</v>
      </c>
      <c r="Z190" s="85" t="s">
        <v>63</v>
      </c>
      <c r="AA190" s="85" t="s">
        <v>64</v>
      </c>
      <c r="AB190" s="86" t="s">
        <v>65</v>
      </c>
      <c r="AC190" s="86" t="s">
        <v>65</v>
      </c>
      <c r="AD190" s="86" t="s">
        <v>66</v>
      </c>
      <c r="AE190" s="85" t="s">
        <v>64</v>
      </c>
      <c r="AF190" s="86" t="s">
        <v>68</v>
      </c>
      <c r="AG190" s="85" t="s">
        <v>587</v>
      </c>
      <c r="AH190" s="86" t="s">
        <v>588</v>
      </c>
      <c r="AI190" s="86" t="s">
        <v>71</v>
      </c>
      <c r="AJ190" s="721" t="s">
        <v>7350</v>
      </c>
      <c r="AK190" s="101"/>
      <c r="AL190" s="101"/>
      <c r="AM190" s="86" t="s">
        <v>7351</v>
      </c>
      <c r="AN190" s="86">
        <v>2025.0</v>
      </c>
      <c r="AO190" s="101"/>
      <c r="AP190" s="85" t="s">
        <v>7366</v>
      </c>
      <c r="AQ190" s="86" t="s">
        <v>567</v>
      </c>
      <c r="AR190" s="47">
        <v>2.0</v>
      </c>
      <c r="AS190" s="59"/>
    </row>
    <row r="191" ht="14.25" customHeight="1">
      <c r="A191" s="132" t="s">
        <v>1701</v>
      </c>
      <c r="B191" s="763" t="s">
        <v>590</v>
      </c>
      <c r="C191" s="764">
        <v>45859.0</v>
      </c>
      <c r="D191" s="85" t="str">
        <f t="shared" si="1"/>
        <v>2411130062 /  4721 - Venta de Frutas</v>
      </c>
      <c r="E191" s="86" t="s">
        <v>591</v>
      </c>
      <c r="F191" s="764">
        <v>45919.0</v>
      </c>
      <c r="G191" s="100" t="s">
        <v>176</v>
      </c>
      <c r="H191" s="719" t="s">
        <v>263</v>
      </c>
      <c r="I191" s="720" t="s">
        <v>53</v>
      </c>
      <c r="J191" s="734">
        <v>5.2019352E7</v>
      </c>
      <c r="K191" s="86" t="s">
        <v>54</v>
      </c>
      <c r="L191" s="132">
        <v>3.162358036E9</v>
      </c>
      <c r="M191" s="132" t="s">
        <v>264</v>
      </c>
      <c r="N191" s="132" t="s">
        <v>265</v>
      </c>
      <c r="O191" s="762" t="s">
        <v>57</v>
      </c>
      <c r="P191" s="762"/>
      <c r="Q191" s="762"/>
      <c r="R191" s="762"/>
      <c r="S191" s="132">
        <v>2.411130062E9</v>
      </c>
      <c r="T191" s="86" t="s">
        <v>180</v>
      </c>
      <c r="U191" s="86" t="s">
        <v>592</v>
      </c>
      <c r="V191" s="85" t="s">
        <v>580</v>
      </c>
      <c r="W191" s="133" t="s">
        <v>57</v>
      </c>
      <c r="X191" s="86" t="s">
        <v>65</v>
      </c>
      <c r="Y191" s="86" t="s">
        <v>64</v>
      </c>
      <c r="Z191" s="85" t="s">
        <v>63</v>
      </c>
      <c r="AA191" s="85" t="s">
        <v>64</v>
      </c>
      <c r="AB191" s="86" t="s">
        <v>65</v>
      </c>
      <c r="AC191" s="86" t="s">
        <v>65</v>
      </c>
      <c r="AD191" s="86" t="s">
        <v>66</v>
      </c>
      <c r="AE191" s="85" t="s">
        <v>64</v>
      </c>
      <c r="AF191" s="86" t="s">
        <v>68</v>
      </c>
      <c r="AG191" s="85" t="s">
        <v>581</v>
      </c>
      <c r="AH191" s="86" t="s">
        <v>593</v>
      </c>
      <c r="AI191" s="86" t="s">
        <v>71</v>
      </c>
      <c r="AJ191" s="721" t="s">
        <v>7350</v>
      </c>
      <c r="AK191" s="101"/>
      <c r="AL191" s="101"/>
      <c r="AM191" s="86" t="s">
        <v>7351</v>
      </c>
      <c r="AN191" s="86">
        <v>2025.0</v>
      </c>
      <c r="AO191" s="101"/>
      <c r="AP191" s="85" t="s">
        <v>7352</v>
      </c>
      <c r="AQ191" s="86" t="s">
        <v>567</v>
      </c>
      <c r="AR191" s="47">
        <v>2.0</v>
      </c>
      <c r="AS191" s="59"/>
    </row>
    <row r="192" ht="14.25" customHeight="1">
      <c r="A192" s="132" t="s">
        <v>1710</v>
      </c>
      <c r="B192" s="763" t="s">
        <v>595</v>
      </c>
      <c r="C192" s="764">
        <v>45861.0</v>
      </c>
      <c r="D192" s="85" t="str">
        <f t="shared" si="1"/>
        <v>2411130065 / 5613 - Cafetería</v>
      </c>
      <c r="E192" s="86" t="s">
        <v>596</v>
      </c>
      <c r="F192" s="764">
        <v>45919.0</v>
      </c>
      <c r="G192" s="100" t="s">
        <v>176</v>
      </c>
      <c r="H192" s="719" t="s">
        <v>597</v>
      </c>
      <c r="I192" s="720" t="s">
        <v>53</v>
      </c>
      <c r="J192" s="766">
        <v>5.2495858E7</v>
      </c>
      <c r="K192" s="86" t="s">
        <v>54</v>
      </c>
      <c r="L192" s="86">
        <v>3.244354786E9</v>
      </c>
      <c r="M192" s="86" t="s">
        <v>598</v>
      </c>
      <c r="N192" s="86" t="s">
        <v>599</v>
      </c>
      <c r="O192" s="762"/>
      <c r="P192" s="762" t="s">
        <v>57</v>
      </c>
      <c r="Q192" s="762"/>
      <c r="R192" s="762"/>
      <c r="S192" s="132">
        <v>2.411130065E9</v>
      </c>
      <c r="T192" s="86" t="s">
        <v>180</v>
      </c>
      <c r="U192" s="86" t="s">
        <v>600</v>
      </c>
      <c r="V192" s="85" t="s">
        <v>601</v>
      </c>
      <c r="W192" s="133" t="s">
        <v>57</v>
      </c>
      <c r="X192" s="86" t="s">
        <v>65</v>
      </c>
      <c r="Y192" s="86" t="s">
        <v>64</v>
      </c>
      <c r="Z192" s="85" t="s">
        <v>63</v>
      </c>
      <c r="AA192" s="85" t="s">
        <v>64</v>
      </c>
      <c r="AB192" s="86" t="s">
        <v>65</v>
      </c>
      <c r="AC192" s="86" t="s">
        <v>65</v>
      </c>
      <c r="AD192" s="86" t="s">
        <v>66</v>
      </c>
      <c r="AE192" s="85" t="s">
        <v>64</v>
      </c>
      <c r="AF192" s="86" t="s">
        <v>68</v>
      </c>
      <c r="AG192" s="85" t="s">
        <v>602</v>
      </c>
      <c r="AH192" s="86" t="s">
        <v>603</v>
      </c>
      <c r="AI192" s="86" t="s">
        <v>71</v>
      </c>
      <c r="AJ192" s="721" t="s">
        <v>7350</v>
      </c>
      <c r="AK192" s="101"/>
      <c r="AL192" s="101"/>
      <c r="AM192" s="86" t="s">
        <v>7351</v>
      </c>
      <c r="AN192" s="86">
        <v>2025.0</v>
      </c>
      <c r="AO192" s="101"/>
      <c r="AP192" s="85" t="s">
        <v>7352</v>
      </c>
      <c r="AQ192" s="86" t="s">
        <v>567</v>
      </c>
      <c r="AR192" s="47">
        <v>2.0</v>
      </c>
      <c r="AS192" s="59"/>
    </row>
    <row r="193" ht="14.25" customHeight="1">
      <c r="A193" s="132" t="s">
        <v>1722</v>
      </c>
      <c r="B193" s="763" t="s">
        <v>606</v>
      </c>
      <c r="C193" s="764">
        <v>45859.0</v>
      </c>
      <c r="D193" s="85" t="str">
        <f t="shared" si="1"/>
        <v>2411130066 /  4721 - Venta de Frutas</v>
      </c>
      <c r="E193" s="86" t="s">
        <v>607</v>
      </c>
      <c r="F193" s="764">
        <v>56876.0</v>
      </c>
      <c r="G193" s="100" t="s">
        <v>176</v>
      </c>
      <c r="H193" s="719" t="s">
        <v>608</v>
      </c>
      <c r="I193" s="720" t="s">
        <v>53</v>
      </c>
      <c r="J193" s="766">
        <v>5.2989045E7</v>
      </c>
      <c r="K193" s="86" t="s">
        <v>54</v>
      </c>
      <c r="L193" s="86">
        <v>3.213729301E9</v>
      </c>
      <c r="M193" s="86" t="s">
        <v>609</v>
      </c>
      <c r="N193" s="86" t="s">
        <v>610</v>
      </c>
      <c r="O193" s="762" t="s">
        <v>57</v>
      </c>
      <c r="P193" s="762"/>
      <c r="Q193" s="762"/>
      <c r="R193" s="762"/>
      <c r="S193" s="132">
        <v>2.411130066E9</v>
      </c>
      <c r="T193" s="86" t="s">
        <v>180</v>
      </c>
      <c r="U193" s="86" t="s">
        <v>611</v>
      </c>
      <c r="V193" s="85" t="s">
        <v>580</v>
      </c>
      <c r="W193" s="133" t="s">
        <v>57</v>
      </c>
      <c r="X193" s="86" t="s">
        <v>65</v>
      </c>
      <c r="Y193" s="86" t="s">
        <v>64</v>
      </c>
      <c r="Z193" s="85" t="s">
        <v>63</v>
      </c>
      <c r="AA193" s="85" t="s">
        <v>64</v>
      </c>
      <c r="AB193" s="86" t="s">
        <v>65</v>
      </c>
      <c r="AC193" s="86" t="s">
        <v>65</v>
      </c>
      <c r="AD193" s="86" t="s">
        <v>66</v>
      </c>
      <c r="AE193" s="85" t="s">
        <v>64</v>
      </c>
      <c r="AF193" s="86" t="s">
        <v>68</v>
      </c>
      <c r="AG193" s="85" t="s">
        <v>612</v>
      </c>
      <c r="AH193" s="86" t="s">
        <v>613</v>
      </c>
      <c r="AI193" s="86" t="s">
        <v>71</v>
      </c>
      <c r="AJ193" s="721" t="s">
        <v>7350</v>
      </c>
      <c r="AK193" s="101"/>
      <c r="AL193" s="101"/>
      <c r="AM193" s="86" t="s">
        <v>7351</v>
      </c>
      <c r="AN193" s="86">
        <v>2025.0</v>
      </c>
      <c r="AO193" s="101"/>
      <c r="AP193" s="85" t="s">
        <v>4158</v>
      </c>
      <c r="AQ193" s="86" t="s">
        <v>567</v>
      </c>
      <c r="AR193" s="59"/>
      <c r="AS193" s="59"/>
    </row>
    <row r="194" ht="14.25" customHeight="1">
      <c r="A194" s="132" t="s">
        <v>1733</v>
      </c>
      <c r="B194" s="763" t="s">
        <v>615</v>
      </c>
      <c r="C194" s="764">
        <v>45859.0</v>
      </c>
      <c r="D194" s="85" t="str">
        <f t="shared" si="1"/>
        <v>2411130093 /  4721 - Venta de Verduras y Frutas</v>
      </c>
      <c r="E194" s="86" t="s">
        <v>616</v>
      </c>
      <c r="F194" s="764">
        <v>56876.0</v>
      </c>
      <c r="G194" s="100" t="s">
        <v>176</v>
      </c>
      <c r="H194" s="719" t="s">
        <v>617</v>
      </c>
      <c r="I194" s="720" t="s">
        <v>53</v>
      </c>
      <c r="J194" s="766">
        <v>5.2458565E7</v>
      </c>
      <c r="K194" s="86" t="s">
        <v>54</v>
      </c>
      <c r="L194" s="86">
        <v>3.125832268E9</v>
      </c>
      <c r="M194" s="86" t="s">
        <v>618</v>
      </c>
      <c r="N194" s="86" t="s">
        <v>619</v>
      </c>
      <c r="O194" s="762" t="s">
        <v>57</v>
      </c>
      <c r="P194" s="762"/>
      <c r="Q194" s="762"/>
      <c r="R194" s="762"/>
      <c r="S194" s="132">
        <v>2.411130093E9</v>
      </c>
      <c r="T194" s="86" t="s">
        <v>180</v>
      </c>
      <c r="U194" s="86" t="s">
        <v>620</v>
      </c>
      <c r="V194" s="85" t="s">
        <v>621</v>
      </c>
      <c r="W194" s="133" t="s">
        <v>57</v>
      </c>
      <c r="X194" s="86" t="s">
        <v>65</v>
      </c>
      <c r="Y194" s="86" t="s">
        <v>64</v>
      </c>
      <c r="Z194" s="85" t="s">
        <v>63</v>
      </c>
      <c r="AA194" s="85" t="s">
        <v>64</v>
      </c>
      <c r="AB194" s="86" t="s">
        <v>65</v>
      </c>
      <c r="AC194" s="86" t="s">
        <v>65</v>
      </c>
      <c r="AD194" s="86" t="s">
        <v>66</v>
      </c>
      <c r="AE194" s="85" t="s">
        <v>64</v>
      </c>
      <c r="AF194" s="86" t="s">
        <v>68</v>
      </c>
      <c r="AG194" s="85" t="s">
        <v>622</v>
      </c>
      <c r="AH194" s="86" t="s">
        <v>623</v>
      </c>
      <c r="AI194" s="86" t="s">
        <v>71</v>
      </c>
      <c r="AJ194" s="721" t="s">
        <v>7350</v>
      </c>
      <c r="AK194" s="101"/>
      <c r="AL194" s="101"/>
      <c r="AM194" s="86" t="s">
        <v>7351</v>
      </c>
      <c r="AN194" s="86">
        <v>2025.0</v>
      </c>
      <c r="AO194" s="101"/>
      <c r="AP194" s="85" t="s">
        <v>7352</v>
      </c>
      <c r="AQ194" s="86" t="s">
        <v>567</v>
      </c>
      <c r="AR194" s="47">
        <v>2.0</v>
      </c>
      <c r="AS194" s="59"/>
    </row>
    <row r="195" ht="14.25" customHeight="1">
      <c r="A195" s="132" t="s">
        <v>1743</v>
      </c>
      <c r="B195" s="763" t="s">
        <v>625</v>
      </c>
      <c r="C195" s="764">
        <v>45840.0</v>
      </c>
      <c r="D195" s="85" t="str">
        <f t="shared" si="1"/>
        <v>2411130104 / 4721 - Venta de Frutas</v>
      </c>
      <c r="E195" s="86" t="s">
        <v>626</v>
      </c>
      <c r="F195" s="764">
        <v>56876.0</v>
      </c>
      <c r="G195" s="100" t="s">
        <v>176</v>
      </c>
      <c r="H195" s="719" t="s">
        <v>627</v>
      </c>
      <c r="I195" s="720" t="s">
        <v>53</v>
      </c>
      <c r="J195" s="766">
        <v>1.015412841E9</v>
      </c>
      <c r="K195" s="86" t="s">
        <v>54</v>
      </c>
      <c r="L195" s="86">
        <v>3.222491012E9</v>
      </c>
      <c r="M195" s="86" t="s">
        <v>628</v>
      </c>
      <c r="N195" s="86" t="s">
        <v>629</v>
      </c>
      <c r="O195" s="762" t="s">
        <v>57</v>
      </c>
      <c r="P195" s="762"/>
      <c r="Q195" s="762"/>
      <c r="R195" s="762"/>
      <c r="S195" s="739">
        <v>2.411130104E9</v>
      </c>
      <c r="T195" s="86" t="s">
        <v>180</v>
      </c>
      <c r="U195" s="86" t="s">
        <v>630</v>
      </c>
      <c r="V195" s="85" t="s">
        <v>371</v>
      </c>
      <c r="W195" s="133" t="s">
        <v>57</v>
      </c>
      <c r="X195" s="86" t="s">
        <v>65</v>
      </c>
      <c r="Y195" s="86" t="s">
        <v>64</v>
      </c>
      <c r="Z195" s="85" t="s">
        <v>63</v>
      </c>
      <c r="AA195" s="85" t="s">
        <v>64</v>
      </c>
      <c r="AB195" s="86" t="s">
        <v>65</v>
      </c>
      <c r="AC195" s="86" t="s">
        <v>65</v>
      </c>
      <c r="AD195" s="86" t="s">
        <v>66</v>
      </c>
      <c r="AE195" s="85" t="s">
        <v>64</v>
      </c>
      <c r="AF195" s="86" t="s">
        <v>68</v>
      </c>
      <c r="AG195" s="85" t="s">
        <v>631</v>
      </c>
      <c r="AH195" s="86" t="s">
        <v>632</v>
      </c>
      <c r="AI195" s="86" t="s">
        <v>71</v>
      </c>
      <c r="AJ195" s="721" t="s">
        <v>7350</v>
      </c>
      <c r="AK195" s="101"/>
      <c r="AL195" s="101"/>
      <c r="AM195" s="86" t="s">
        <v>7351</v>
      </c>
      <c r="AN195" s="86">
        <v>2025.0</v>
      </c>
      <c r="AO195" s="101"/>
      <c r="AP195" s="85" t="s">
        <v>5174</v>
      </c>
      <c r="AQ195" s="86" t="s">
        <v>567</v>
      </c>
      <c r="AR195" s="59"/>
      <c r="AS195" s="59"/>
    </row>
    <row r="196" ht="14.25" customHeight="1">
      <c r="A196" s="132" t="s">
        <v>1755</v>
      </c>
      <c r="B196" s="763" t="s">
        <v>2870</v>
      </c>
      <c r="C196" s="764">
        <v>45847.0</v>
      </c>
      <c r="D196" s="85" t="str">
        <f t="shared" si="1"/>
        <v>2411130126 / 5613 - Cafetería</v>
      </c>
      <c r="E196" s="86" t="s">
        <v>2872</v>
      </c>
      <c r="F196" s="764">
        <v>56876.0</v>
      </c>
      <c r="G196" s="100" t="s">
        <v>176</v>
      </c>
      <c r="H196" s="719" t="s">
        <v>2873</v>
      </c>
      <c r="I196" s="720" t="s">
        <v>53</v>
      </c>
      <c r="J196" s="766">
        <v>5.2488729E7</v>
      </c>
      <c r="K196" s="86" t="s">
        <v>54</v>
      </c>
      <c r="L196" s="86">
        <v>3.115765378E9</v>
      </c>
      <c r="M196" s="86" t="s">
        <v>2874</v>
      </c>
      <c r="N196" s="86" t="s">
        <v>2875</v>
      </c>
      <c r="O196" s="762"/>
      <c r="P196" s="762" t="s">
        <v>57</v>
      </c>
      <c r="Q196" s="762"/>
      <c r="R196" s="762"/>
      <c r="S196" s="132">
        <v>2.411130126E9</v>
      </c>
      <c r="T196" s="86" t="s">
        <v>180</v>
      </c>
      <c r="U196" s="86" t="s">
        <v>2876</v>
      </c>
      <c r="V196" s="85" t="s">
        <v>601</v>
      </c>
      <c r="W196" s="133" t="s">
        <v>57</v>
      </c>
      <c r="X196" s="86" t="s">
        <v>65</v>
      </c>
      <c r="Y196" s="86" t="s">
        <v>64</v>
      </c>
      <c r="Z196" s="85" t="s">
        <v>63</v>
      </c>
      <c r="AA196" s="85" t="s">
        <v>64</v>
      </c>
      <c r="AB196" s="86" t="s">
        <v>65</v>
      </c>
      <c r="AC196" s="86" t="s">
        <v>65</v>
      </c>
      <c r="AD196" s="86" t="s">
        <v>2096</v>
      </c>
      <c r="AE196" s="85" t="s">
        <v>64</v>
      </c>
      <c r="AF196" s="86" t="s">
        <v>68</v>
      </c>
      <c r="AG196" s="85" t="s">
        <v>2877</v>
      </c>
      <c r="AH196" s="86" t="s">
        <v>2878</v>
      </c>
      <c r="AI196" s="86" t="s">
        <v>71</v>
      </c>
      <c r="AJ196" s="721" t="s">
        <v>7350</v>
      </c>
      <c r="AK196" s="101"/>
      <c r="AL196" s="101"/>
      <c r="AM196" s="86" t="s">
        <v>7351</v>
      </c>
      <c r="AN196" s="86">
        <v>2025.0</v>
      </c>
      <c r="AO196" s="101"/>
      <c r="AP196" s="85" t="s">
        <v>7352</v>
      </c>
      <c r="AQ196" s="86" t="s">
        <v>567</v>
      </c>
      <c r="AR196" s="47">
        <v>2.0</v>
      </c>
      <c r="AS196" s="59"/>
    </row>
    <row r="197" ht="14.25" customHeight="1">
      <c r="A197" s="132" t="s">
        <v>1765</v>
      </c>
      <c r="B197" s="763" t="s">
        <v>634</v>
      </c>
      <c r="C197" s="764">
        <v>45835.0</v>
      </c>
      <c r="D197" s="85" t="str">
        <f t="shared" si="1"/>
        <v>2411130135 / 4721 - Venta de Frutas y Verduras</v>
      </c>
      <c r="E197" s="86" t="s">
        <v>635</v>
      </c>
      <c r="F197" s="764">
        <v>56876.0</v>
      </c>
      <c r="G197" s="100" t="s">
        <v>176</v>
      </c>
      <c r="H197" s="719" t="s">
        <v>327</v>
      </c>
      <c r="I197" s="720" t="s">
        <v>53</v>
      </c>
      <c r="J197" s="734">
        <v>2.8649537E7</v>
      </c>
      <c r="K197" s="132" t="s">
        <v>328</v>
      </c>
      <c r="L197" s="132">
        <v>3.124716167E9</v>
      </c>
      <c r="M197" s="132" t="s">
        <v>329</v>
      </c>
      <c r="N197" s="132" t="s">
        <v>330</v>
      </c>
      <c r="O197" s="130" t="s">
        <v>57</v>
      </c>
      <c r="P197" s="762"/>
      <c r="Q197" s="762"/>
      <c r="R197" s="762"/>
      <c r="S197" s="739">
        <v>2.411130135E9</v>
      </c>
      <c r="T197" s="86" t="s">
        <v>180</v>
      </c>
      <c r="U197" s="86" t="s">
        <v>469</v>
      </c>
      <c r="V197" s="85" t="s">
        <v>636</v>
      </c>
      <c r="W197" s="133" t="s">
        <v>57</v>
      </c>
      <c r="X197" s="86" t="s">
        <v>65</v>
      </c>
      <c r="Y197" s="86" t="s">
        <v>64</v>
      </c>
      <c r="Z197" s="85" t="s">
        <v>63</v>
      </c>
      <c r="AA197" s="85" t="s">
        <v>64</v>
      </c>
      <c r="AB197" s="86" t="s">
        <v>65</v>
      </c>
      <c r="AC197" s="86" t="s">
        <v>65</v>
      </c>
      <c r="AD197" s="86" t="s">
        <v>66</v>
      </c>
      <c r="AE197" s="85" t="s">
        <v>64</v>
      </c>
      <c r="AF197" s="86" t="s">
        <v>68</v>
      </c>
      <c r="AG197" s="85" t="s">
        <v>637</v>
      </c>
      <c r="AH197" s="86" t="s">
        <v>638</v>
      </c>
      <c r="AI197" s="86" t="s">
        <v>71</v>
      </c>
      <c r="AJ197" s="721" t="s">
        <v>7350</v>
      </c>
      <c r="AK197" s="101"/>
      <c r="AL197" s="101"/>
      <c r="AM197" s="86" t="s">
        <v>7351</v>
      </c>
      <c r="AN197" s="86">
        <v>2025.0</v>
      </c>
      <c r="AO197" s="101"/>
      <c r="AP197" s="85" t="s">
        <v>7352</v>
      </c>
      <c r="AQ197" s="86" t="s">
        <v>567</v>
      </c>
      <c r="AR197" s="47">
        <v>2.0</v>
      </c>
      <c r="AS197" s="59"/>
    </row>
    <row r="198" ht="14.25" customHeight="1">
      <c r="A198" s="132" t="s">
        <v>1775</v>
      </c>
      <c r="B198" s="763" t="s">
        <v>2881</v>
      </c>
      <c r="C198" s="764">
        <v>45847.0</v>
      </c>
      <c r="D198" s="85" t="str">
        <f t="shared" si="1"/>
        <v>2411130141 / 5613 - Cafetería</v>
      </c>
      <c r="E198" s="86" t="s">
        <v>2883</v>
      </c>
      <c r="F198" s="764">
        <v>56876.0</v>
      </c>
      <c r="G198" s="100" t="s">
        <v>176</v>
      </c>
      <c r="H198" s="719" t="s">
        <v>2873</v>
      </c>
      <c r="I198" s="720" t="s">
        <v>53</v>
      </c>
      <c r="J198" s="766">
        <v>5.2488729E7</v>
      </c>
      <c r="K198" s="86" t="s">
        <v>54</v>
      </c>
      <c r="L198" s="86">
        <v>3.115765378E9</v>
      </c>
      <c r="M198" s="86" t="s">
        <v>2874</v>
      </c>
      <c r="N198" s="86" t="s">
        <v>2875</v>
      </c>
      <c r="O198" s="762"/>
      <c r="P198" s="762" t="s">
        <v>57</v>
      </c>
      <c r="Q198" s="762"/>
      <c r="R198" s="762"/>
      <c r="S198" s="132">
        <v>2.411130141E9</v>
      </c>
      <c r="T198" s="86" t="s">
        <v>180</v>
      </c>
      <c r="U198" s="86" t="s">
        <v>2847</v>
      </c>
      <c r="V198" s="85" t="s">
        <v>601</v>
      </c>
      <c r="W198" s="133" t="s">
        <v>57</v>
      </c>
      <c r="X198" s="86" t="s">
        <v>65</v>
      </c>
      <c r="Y198" s="86" t="s">
        <v>64</v>
      </c>
      <c r="Z198" s="85" t="s">
        <v>63</v>
      </c>
      <c r="AA198" s="85" t="s">
        <v>64</v>
      </c>
      <c r="AB198" s="86" t="s">
        <v>65</v>
      </c>
      <c r="AC198" s="86" t="s">
        <v>65</v>
      </c>
      <c r="AD198" s="86" t="s">
        <v>2096</v>
      </c>
      <c r="AE198" s="85" t="s">
        <v>64</v>
      </c>
      <c r="AF198" s="86" t="s">
        <v>68</v>
      </c>
      <c r="AG198" s="85" t="s">
        <v>2885</v>
      </c>
      <c r="AH198" s="86" t="s">
        <v>2886</v>
      </c>
      <c r="AI198" s="86" t="s">
        <v>71</v>
      </c>
      <c r="AJ198" s="721" t="s">
        <v>7350</v>
      </c>
      <c r="AK198" s="101"/>
      <c r="AL198" s="101"/>
      <c r="AM198" s="86" t="s">
        <v>7351</v>
      </c>
      <c r="AN198" s="86">
        <v>2025.0</v>
      </c>
      <c r="AO198" s="101"/>
      <c r="AP198" s="85" t="s">
        <v>7366</v>
      </c>
      <c r="AQ198" s="86" t="s">
        <v>567</v>
      </c>
      <c r="AR198" s="47">
        <v>2.0</v>
      </c>
      <c r="AS198" s="59"/>
    </row>
    <row r="199" ht="14.25" customHeight="1">
      <c r="A199" s="132" t="s">
        <v>1785</v>
      </c>
      <c r="B199" s="763" t="s">
        <v>640</v>
      </c>
      <c r="C199" s="764">
        <v>45817.0</v>
      </c>
      <c r="D199" s="85" t="str">
        <f t="shared" si="1"/>
        <v>2411130234 / 4721 - Mercado Campesino</v>
      </c>
      <c r="E199" s="86" t="s">
        <v>641</v>
      </c>
      <c r="F199" s="764">
        <v>56876.0</v>
      </c>
      <c r="G199" s="85" t="s">
        <v>176</v>
      </c>
      <c r="H199" s="719" t="s">
        <v>642</v>
      </c>
      <c r="I199" s="720" t="s">
        <v>53</v>
      </c>
      <c r="J199" s="766">
        <v>5.1775112E7</v>
      </c>
      <c r="K199" s="86" t="s">
        <v>54</v>
      </c>
      <c r="L199" s="86">
        <v>3.14478144E8</v>
      </c>
      <c r="M199" s="86" t="s">
        <v>643</v>
      </c>
      <c r="N199" s="86" t="s">
        <v>644</v>
      </c>
      <c r="O199" s="130" t="s">
        <v>57</v>
      </c>
      <c r="P199" s="762"/>
      <c r="Q199" s="762"/>
      <c r="R199" s="762"/>
      <c r="S199" s="132">
        <v>2.411130234E9</v>
      </c>
      <c r="T199" s="86" t="s">
        <v>180</v>
      </c>
      <c r="U199" s="86" t="s">
        <v>645</v>
      </c>
      <c r="V199" s="85" t="s">
        <v>182</v>
      </c>
      <c r="W199" s="133" t="s">
        <v>57</v>
      </c>
      <c r="X199" s="86" t="s">
        <v>65</v>
      </c>
      <c r="Y199" s="86" t="s">
        <v>64</v>
      </c>
      <c r="Z199" s="85" t="s">
        <v>63</v>
      </c>
      <c r="AA199" s="85" t="s">
        <v>64</v>
      </c>
      <c r="AB199" s="86" t="s">
        <v>65</v>
      </c>
      <c r="AC199" s="86" t="s">
        <v>65</v>
      </c>
      <c r="AD199" s="86" t="s">
        <v>2096</v>
      </c>
      <c r="AE199" s="85" t="s">
        <v>168</v>
      </c>
      <c r="AF199" s="86" t="s">
        <v>68</v>
      </c>
      <c r="AG199" s="85" t="s">
        <v>646</v>
      </c>
      <c r="AH199" s="86" t="s">
        <v>647</v>
      </c>
      <c r="AI199" s="86" t="s">
        <v>71</v>
      </c>
      <c r="AJ199" s="721" t="s">
        <v>7350</v>
      </c>
      <c r="AK199" s="101"/>
      <c r="AL199" s="101"/>
      <c r="AM199" s="86" t="s">
        <v>7351</v>
      </c>
      <c r="AN199" s="86">
        <v>2025.0</v>
      </c>
      <c r="AO199" s="101"/>
      <c r="AP199" s="85" t="s">
        <v>7366</v>
      </c>
      <c r="AQ199" s="86" t="s">
        <v>567</v>
      </c>
      <c r="AR199" s="47">
        <v>2.0</v>
      </c>
      <c r="AS199" s="59"/>
    </row>
    <row r="200" ht="14.25" customHeight="1">
      <c r="A200" s="132" t="s">
        <v>1797</v>
      </c>
      <c r="B200" s="763" t="s">
        <v>6298</v>
      </c>
      <c r="C200" s="764">
        <v>45820.0</v>
      </c>
      <c r="D200" s="85" t="str">
        <f t="shared" si="1"/>
        <v>2411130517 /  4721 - Venta de Frutas</v>
      </c>
      <c r="E200" s="86" t="s">
        <v>6299</v>
      </c>
      <c r="F200" s="764">
        <v>56876.0</v>
      </c>
      <c r="G200" s="85" t="s">
        <v>176</v>
      </c>
      <c r="H200" s="719" t="s">
        <v>6300</v>
      </c>
      <c r="I200" s="720" t="s">
        <v>53</v>
      </c>
      <c r="J200" s="766">
        <v>5.1865267E7</v>
      </c>
      <c r="K200" s="86" t="s">
        <v>54</v>
      </c>
      <c r="L200" s="86">
        <v>3.124972309E9</v>
      </c>
      <c r="M200" s="86" t="s">
        <v>6301</v>
      </c>
      <c r="N200" s="86" t="s">
        <v>6302</v>
      </c>
      <c r="O200" s="130" t="s">
        <v>57</v>
      </c>
      <c r="P200" s="762"/>
      <c r="Q200" s="762"/>
      <c r="R200" s="762"/>
      <c r="S200" s="132">
        <v>2.411130517E9</v>
      </c>
      <c r="T200" s="86" t="s">
        <v>180</v>
      </c>
      <c r="U200" s="86" t="s">
        <v>1283</v>
      </c>
      <c r="V200" s="85" t="s">
        <v>580</v>
      </c>
      <c r="W200" s="133" t="s">
        <v>57</v>
      </c>
      <c r="X200" s="86" t="s">
        <v>65</v>
      </c>
      <c r="Y200" s="86" t="s">
        <v>64</v>
      </c>
      <c r="Z200" s="85" t="s">
        <v>63</v>
      </c>
      <c r="AA200" s="85" t="s">
        <v>64</v>
      </c>
      <c r="AB200" s="86" t="s">
        <v>65</v>
      </c>
      <c r="AC200" s="86" t="s">
        <v>65</v>
      </c>
      <c r="AD200" s="86" t="s">
        <v>66</v>
      </c>
      <c r="AE200" s="85" t="s">
        <v>168</v>
      </c>
      <c r="AF200" s="86" t="s">
        <v>68</v>
      </c>
      <c r="AG200" s="85" t="s">
        <v>6303</v>
      </c>
      <c r="AH200" s="86" t="s">
        <v>6304</v>
      </c>
      <c r="AI200" s="86" t="s">
        <v>71</v>
      </c>
      <c r="AJ200" s="721" t="s">
        <v>7350</v>
      </c>
      <c r="AK200" s="101"/>
      <c r="AL200" s="101"/>
      <c r="AM200" s="86" t="s">
        <v>7351</v>
      </c>
      <c r="AN200" s="86">
        <v>2025.0</v>
      </c>
      <c r="AO200" s="101"/>
      <c r="AP200" s="85" t="s">
        <v>5174</v>
      </c>
      <c r="AQ200" s="86" t="s">
        <v>567</v>
      </c>
      <c r="AR200" s="59"/>
      <c r="AS200" s="59"/>
    </row>
    <row r="201" ht="14.25" customHeight="1">
      <c r="A201" s="132" t="s">
        <v>1809</v>
      </c>
      <c r="B201" s="763" t="s">
        <v>649</v>
      </c>
      <c r="C201" s="764">
        <v>45840.0</v>
      </c>
      <c r="D201" s="85" t="str">
        <f t="shared" si="1"/>
        <v>2411170227 / 5612 - Restaurante</v>
      </c>
      <c r="E201" s="86" t="s">
        <v>650</v>
      </c>
      <c r="F201" s="764">
        <v>56876.0</v>
      </c>
      <c r="G201" s="85" t="s">
        <v>176</v>
      </c>
      <c r="H201" s="719" t="s">
        <v>425</v>
      </c>
      <c r="I201" s="720" t="s">
        <v>53</v>
      </c>
      <c r="J201" s="766">
        <v>5.2875427E7</v>
      </c>
      <c r="K201" s="86" t="s">
        <v>54</v>
      </c>
      <c r="L201" s="86">
        <v>3.177001513E9</v>
      </c>
      <c r="M201" s="86" t="s">
        <v>426</v>
      </c>
      <c r="N201" s="86" t="s">
        <v>427</v>
      </c>
      <c r="O201" s="762"/>
      <c r="P201" s="762" t="s">
        <v>57</v>
      </c>
      <c r="Q201" s="762"/>
      <c r="R201" s="762"/>
      <c r="S201" s="132">
        <v>2.411170227E9</v>
      </c>
      <c r="T201" s="86" t="s">
        <v>180</v>
      </c>
      <c r="U201" s="86" t="s">
        <v>317</v>
      </c>
      <c r="V201" s="85" t="s">
        <v>651</v>
      </c>
      <c r="W201" s="133" t="s">
        <v>57</v>
      </c>
      <c r="X201" s="86" t="s">
        <v>65</v>
      </c>
      <c r="Y201" s="86" t="s">
        <v>64</v>
      </c>
      <c r="Z201" s="85" t="s">
        <v>63</v>
      </c>
      <c r="AA201" s="85" t="s">
        <v>64</v>
      </c>
      <c r="AB201" s="86" t="s">
        <v>65</v>
      </c>
      <c r="AC201" s="86" t="s">
        <v>65</v>
      </c>
      <c r="AD201" s="86" t="s">
        <v>66</v>
      </c>
      <c r="AE201" s="85" t="s">
        <v>64</v>
      </c>
      <c r="AF201" s="86" t="s">
        <v>68</v>
      </c>
      <c r="AG201" s="85" t="s">
        <v>430</v>
      </c>
      <c r="AH201" s="86" t="s">
        <v>652</v>
      </c>
      <c r="AI201" s="86" t="s">
        <v>71</v>
      </c>
      <c r="AJ201" s="721" t="s">
        <v>7350</v>
      </c>
      <c r="AK201" s="101"/>
      <c r="AL201" s="101"/>
      <c r="AM201" s="86" t="s">
        <v>7351</v>
      </c>
      <c r="AN201" s="86">
        <v>2025.0</v>
      </c>
      <c r="AO201" s="101"/>
      <c r="AP201" s="85" t="s">
        <v>7352</v>
      </c>
      <c r="AQ201" s="86" t="s">
        <v>567</v>
      </c>
      <c r="AR201" s="47">
        <v>2.0</v>
      </c>
      <c r="AS201" s="59"/>
    </row>
    <row r="202" ht="14.25" customHeight="1">
      <c r="A202" s="132" t="s">
        <v>1820</v>
      </c>
      <c r="B202" s="86" t="s">
        <v>1293</v>
      </c>
      <c r="C202" s="750">
        <v>45828.0</v>
      </c>
      <c r="D202" s="85" t="str">
        <f t="shared" si="1"/>
        <v>2406130203 / 4721 - Venta de Hierbas</v>
      </c>
      <c r="E202" s="86" t="s">
        <v>1294</v>
      </c>
      <c r="F202" s="750">
        <v>45890.0</v>
      </c>
      <c r="G202" s="85" t="s">
        <v>1239</v>
      </c>
      <c r="H202" s="719" t="s">
        <v>1295</v>
      </c>
      <c r="I202" s="720" t="s">
        <v>53</v>
      </c>
      <c r="J202" s="720">
        <v>1.7354515E7</v>
      </c>
      <c r="K202" s="86" t="s">
        <v>1296</v>
      </c>
      <c r="L202" s="86">
        <v>3.102096347E9</v>
      </c>
      <c r="M202" s="86" t="s">
        <v>1297</v>
      </c>
      <c r="N202" s="86" t="s">
        <v>1298</v>
      </c>
      <c r="O202" s="130" t="s">
        <v>57</v>
      </c>
      <c r="P202" s="762"/>
      <c r="Q202" s="762"/>
      <c r="R202" s="762"/>
      <c r="S202" s="132">
        <v>2.406130203E9</v>
      </c>
      <c r="T202" s="86" t="s">
        <v>180</v>
      </c>
      <c r="U202" s="86" t="s">
        <v>1299</v>
      </c>
      <c r="V202" s="85" t="s">
        <v>308</v>
      </c>
      <c r="W202" s="133" t="s">
        <v>57</v>
      </c>
      <c r="X202" s="86" t="s">
        <v>65</v>
      </c>
      <c r="Y202" s="86" t="s">
        <v>64</v>
      </c>
      <c r="Z202" s="85" t="s">
        <v>63</v>
      </c>
      <c r="AA202" s="85" t="s">
        <v>64</v>
      </c>
      <c r="AB202" s="86" t="s">
        <v>65</v>
      </c>
      <c r="AC202" s="86" t="s">
        <v>65</v>
      </c>
      <c r="AD202" s="86" t="s">
        <v>66</v>
      </c>
      <c r="AE202" s="85" t="s">
        <v>64</v>
      </c>
      <c r="AF202" s="86" t="s">
        <v>68</v>
      </c>
      <c r="AG202" s="85" t="s">
        <v>1300</v>
      </c>
      <c r="AH202" s="86" t="s">
        <v>1301</v>
      </c>
      <c r="AI202" s="86" t="s">
        <v>71</v>
      </c>
      <c r="AJ202" s="721" t="s">
        <v>7350</v>
      </c>
      <c r="AK202" s="101"/>
      <c r="AL202" s="101"/>
      <c r="AM202" s="86" t="s">
        <v>7351</v>
      </c>
      <c r="AN202" s="86">
        <v>2025.0</v>
      </c>
      <c r="AO202" s="101"/>
      <c r="AP202" s="85" t="s">
        <v>7352</v>
      </c>
      <c r="AQ202" s="86" t="s">
        <v>567</v>
      </c>
      <c r="AR202" s="47">
        <v>2.0</v>
      </c>
      <c r="AS202" s="59"/>
    </row>
    <row r="203" ht="14.25" customHeight="1">
      <c r="A203" s="132" t="s">
        <v>1830</v>
      </c>
      <c r="B203" s="86" t="s">
        <v>2132</v>
      </c>
      <c r="C203" s="750">
        <v>45828.0</v>
      </c>
      <c r="D203" s="85" t="str">
        <f t="shared" si="1"/>
        <v>2406130245 / 4759 - Miscelánea</v>
      </c>
      <c r="E203" s="86" t="s">
        <v>2133</v>
      </c>
      <c r="F203" s="750">
        <v>45883.0</v>
      </c>
      <c r="G203" s="85" t="s">
        <v>1239</v>
      </c>
      <c r="H203" s="719" t="s">
        <v>2134</v>
      </c>
      <c r="I203" s="720" t="s">
        <v>53</v>
      </c>
      <c r="J203" s="720">
        <v>5.1565136E7</v>
      </c>
      <c r="K203" s="86" t="s">
        <v>54</v>
      </c>
      <c r="L203" s="86">
        <v>3.22384143E9</v>
      </c>
      <c r="M203" s="86" t="s">
        <v>2135</v>
      </c>
      <c r="N203" s="86" t="s">
        <v>2136</v>
      </c>
      <c r="O203" s="130" t="s">
        <v>57</v>
      </c>
      <c r="P203" s="762"/>
      <c r="Q203" s="762"/>
      <c r="R203" s="762"/>
      <c r="S203" s="132">
        <v>2.406130245E9</v>
      </c>
      <c r="T203" s="86" t="s">
        <v>180</v>
      </c>
      <c r="U203" s="86" t="s">
        <v>2137</v>
      </c>
      <c r="V203" s="85" t="s">
        <v>197</v>
      </c>
      <c r="W203" s="133" t="s">
        <v>57</v>
      </c>
      <c r="X203" s="86" t="s">
        <v>65</v>
      </c>
      <c r="Y203" s="86" t="s">
        <v>64</v>
      </c>
      <c r="Z203" s="85" t="s">
        <v>63</v>
      </c>
      <c r="AA203" s="85" t="s">
        <v>64</v>
      </c>
      <c r="AB203" s="86" t="s">
        <v>65</v>
      </c>
      <c r="AC203" s="86" t="s">
        <v>65</v>
      </c>
      <c r="AD203" s="86" t="s">
        <v>2096</v>
      </c>
      <c r="AE203" s="85" t="s">
        <v>168</v>
      </c>
      <c r="AF203" s="86" t="s">
        <v>68</v>
      </c>
      <c r="AG203" s="85" t="s">
        <v>1244</v>
      </c>
      <c r="AH203" s="86" t="s">
        <v>2138</v>
      </c>
      <c r="AI203" s="86" t="s">
        <v>71</v>
      </c>
      <c r="AJ203" s="721" t="s">
        <v>7350</v>
      </c>
      <c r="AK203" s="101"/>
      <c r="AL203" s="101"/>
      <c r="AM203" s="86" t="s">
        <v>7351</v>
      </c>
      <c r="AN203" s="86">
        <v>2025.0</v>
      </c>
      <c r="AO203" s="101"/>
      <c r="AP203" s="85" t="s">
        <v>7352</v>
      </c>
      <c r="AQ203" s="86" t="s">
        <v>567</v>
      </c>
      <c r="AR203" s="47">
        <v>2.0</v>
      </c>
      <c r="AS203" s="59"/>
    </row>
    <row r="204" ht="14.25" customHeight="1">
      <c r="A204" s="132" t="s">
        <v>1841</v>
      </c>
      <c r="B204" s="86" t="s">
        <v>2142</v>
      </c>
      <c r="C204" s="750">
        <v>45828.0</v>
      </c>
      <c r="D204" s="85" t="str">
        <f t="shared" si="1"/>
        <v>2406130246 / 4759 - Miscelánea</v>
      </c>
      <c r="E204" s="86" t="s">
        <v>2143</v>
      </c>
      <c r="F204" s="750">
        <v>45901.0</v>
      </c>
      <c r="G204" s="85" t="s">
        <v>1239</v>
      </c>
      <c r="H204" s="719" t="s">
        <v>2134</v>
      </c>
      <c r="I204" s="720" t="s">
        <v>53</v>
      </c>
      <c r="J204" s="720">
        <v>5.1565136E7</v>
      </c>
      <c r="K204" s="86" t="s">
        <v>54</v>
      </c>
      <c r="L204" s="86">
        <v>3.22384143E9</v>
      </c>
      <c r="M204" s="86" t="s">
        <v>2135</v>
      </c>
      <c r="N204" s="86" t="s">
        <v>2136</v>
      </c>
      <c r="O204" s="130" t="s">
        <v>57</v>
      </c>
      <c r="P204" s="762"/>
      <c r="Q204" s="762"/>
      <c r="R204" s="762"/>
      <c r="S204" s="132">
        <v>2.406130246E9</v>
      </c>
      <c r="T204" s="86" t="s">
        <v>180</v>
      </c>
      <c r="U204" s="86" t="s">
        <v>1243</v>
      </c>
      <c r="V204" s="85" t="s">
        <v>197</v>
      </c>
      <c r="W204" s="133" t="s">
        <v>57</v>
      </c>
      <c r="X204" s="86" t="s">
        <v>65</v>
      </c>
      <c r="Y204" s="86" t="s">
        <v>64</v>
      </c>
      <c r="Z204" s="85" t="s">
        <v>63</v>
      </c>
      <c r="AA204" s="85" t="s">
        <v>64</v>
      </c>
      <c r="AB204" s="86" t="s">
        <v>65</v>
      </c>
      <c r="AC204" s="86" t="s">
        <v>65</v>
      </c>
      <c r="AD204" s="86" t="s">
        <v>2096</v>
      </c>
      <c r="AE204" s="85" t="s">
        <v>168</v>
      </c>
      <c r="AF204" s="86" t="s">
        <v>68</v>
      </c>
      <c r="AG204" s="85" t="s">
        <v>1244</v>
      </c>
      <c r="AH204" s="86" t="s">
        <v>2138</v>
      </c>
      <c r="AI204" s="86" t="s">
        <v>71</v>
      </c>
      <c r="AJ204" s="721" t="s">
        <v>7350</v>
      </c>
      <c r="AK204" s="101"/>
      <c r="AL204" s="101"/>
      <c r="AM204" s="86" t="s">
        <v>7351</v>
      </c>
      <c r="AN204" s="86">
        <v>2025.0</v>
      </c>
      <c r="AO204" s="101"/>
      <c r="AP204" s="85" t="s">
        <v>7352</v>
      </c>
      <c r="AQ204" s="86" t="s">
        <v>567</v>
      </c>
      <c r="AR204" s="47">
        <v>2.0</v>
      </c>
      <c r="AS204" s="59"/>
    </row>
    <row r="205" ht="14.25" customHeight="1">
      <c r="A205" s="132" t="s">
        <v>1851</v>
      </c>
      <c r="B205" s="86" t="s">
        <v>3564</v>
      </c>
      <c r="C205" s="750">
        <v>45828.0</v>
      </c>
      <c r="D205" s="85" t="str">
        <f t="shared" si="1"/>
        <v>2406130244 / 4759 - Miscelánea</v>
      </c>
      <c r="E205" s="86" t="s">
        <v>7388</v>
      </c>
      <c r="F205" s="750">
        <v>45894.0</v>
      </c>
      <c r="G205" s="85" t="s">
        <v>1239</v>
      </c>
      <c r="H205" s="737" t="s">
        <v>3566</v>
      </c>
      <c r="I205" s="720" t="s">
        <v>53</v>
      </c>
      <c r="J205" s="720">
        <v>5.1679292E7</v>
      </c>
      <c r="K205" s="86" t="s">
        <v>54</v>
      </c>
      <c r="L205" s="86">
        <v>3.023431552E9</v>
      </c>
      <c r="M205" s="86" t="s">
        <v>3567</v>
      </c>
      <c r="N205" s="86" t="s">
        <v>3568</v>
      </c>
      <c r="O205" s="762" t="s">
        <v>57</v>
      </c>
      <c r="P205" s="762"/>
      <c r="Q205" s="762"/>
      <c r="R205" s="762"/>
      <c r="S205" s="132">
        <v>2.406130244E9</v>
      </c>
      <c r="T205" s="86" t="s">
        <v>180</v>
      </c>
      <c r="U205" s="86" t="s">
        <v>611</v>
      </c>
      <c r="V205" s="85" t="s">
        <v>197</v>
      </c>
      <c r="W205" s="133" t="s">
        <v>57</v>
      </c>
      <c r="X205" s="86" t="s">
        <v>65</v>
      </c>
      <c r="Y205" s="86" t="s">
        <v>64</v>
      </c>
      <c r="Z205" s="85" t="s">
        <v>63</v>
      </c>
      <c r="AA205" s="85" t="s">
        <v>64</v>
      </c>
      <c r="AB205" s="86" t="s">
        <v>65</v>
      </c>
      <c r="AC205" s="86" t="s">
        <v>65</v>
      </c>
      <c r="AD205" s="86" t="s">
        <v>2096</v>
      </c>
      <c r="AE205" s="85" t="s">
        <v>168</v>
      </c>
      <c r="AF205" s="86" t="s">
        <v>68</v>
      </c>
      <c r="AG205" s="85" t="s">
        <v>7389</v>
      </c>
      <c r="AH205" s="86" t="s">
        <v>7390</v>
      </c>
      <c r="AI205" s="86" t="s">
        <v>71</v>
      </c>
      <c r="AJ205" s="721" t="s">
        <v>7350</v>
      </c>
      <c r="AK205" s="101"/>
      <c r="AL205" s="101"/>
      <c r="AM205" s="86" t="s">
        <v>7351</v>
      </c>
      <c r="AN205" s="86">
        <v>2025.0</v>
      </c>
      <c r="AO205" s="101"/>
      <c r="AP205" s="85" t="s">
        <v>6321</v>
      </c>
      <c r="AQ205" s="86" t="s">
        <v>567</v>
      </c>
      <c r="AR205" s="59"/>
      <c r="AS205" s="59"/>
    </row>
    <row r="206" ht="14.25" customHeight="1">
      <c r="A206" s="132" t="s">
        <v>1859</v>
      </c>
      <c r="B206" s="86" t="s">
        <v>3046</v>
      </c>
      <c r="C206" s="750">
        <v>45832.0</v>
      </c>
      <c r="D206" s="85" t="str">
        <f t="shared" si="1"/>
        <v>2406120012 / 4729 - Venta de Frutos Secos</v>
      </c>
      <c r="E206" s="86" t="s">
        <v>3048</v>
      </c>
      <c r="F206" s="750">
        <v>45910.0</v>
      </c>
      <c r="G206" s="85" t="s">
        <v>1239</v>
      </c>
      <c r="H206" s="737" t="s">
        <v>3049</v>
      </c>
      <c r="I206" s="720" t="s">
        <v>53</v>
      </c>
      <c r="J206" s="720">
        <v>5.1894875E7</v>
      </c>
      <c r="K206" s="86" t="s">
        <v>54</v>
      </c>
      <c r="L206" s="86">
        <v>3.103046872E9</v>
      </c>
      <c r="M206" s="86" t="s">
        <v>3050</v>
      </c>
      <c r="N206" s="86" t="s">
        <v>3051</v>
      </c>
      <c r="O206" s="762"/>
      <c r="P206" s="762" t="s">
        <v>57</v>
      </c>
      <c r="Q206" s="762"/>
      <c r="R206" s="762"/>
      <c r="S206" s="132">
        <v>2.406120012E9</v>
      </c>
      <c r="T206" s="86" t="s">
        <v>180</v>
      </c>
      <c r="U206" s="86" t="s">
        <v>1317</v>
      </c>
      <c r="V206" s="85" t="s">
        <v>3052</v>
      </c>
      <c r="W206" s="133" t="s">
        <v>57</v>
      </c>
      <c r="X206" s="86" t="s">
        <v>65</v>
      </c>
      <c r="Y206" s="86" t="s">
        <v>64</v>
      </c>
      <c r="Z206" s="85" t="s">
        <v>63</v>
      </c>
      <c r="AA206" s="85" t="s">
        <v>64</v>
      </c>
      <c r="AB206" s="86" t="s">
        <v>65</v>
      </c>
      <c r="AC206" s="86" t="s">
        <v>65</v>
      </c>
      <c r="AD206" s="86" t="s">
        <v>2096</v>
      </c>
      <c r="AE206" s="85" t="s">
        <v>64</v>
      </c>
      <c r="AF206" s="86" t="s">
        <v>68</v>
      </c>
      <c r="AG206" s="85" t="s">
        <v>3053</v>
      </c>
      <c r="AH206" s="86" t="s">
        <v>7391</v>
      </c>
      <c r="AI206" s="86" t="s">
        <v>71</v>
      </c>
      <c r="AJ206" s="721" t="s">
        <v>7350</v>
      </c>
      <c r="AK206" s="101"/>
      <c r="AL206" s="101"/>
      <c r="AM206" s="86" t="s">
        <v>7351</v>
      </c>
      <c r="AN206" s="86">
        <v>2025.0</v>
      </c>
      <c r="AO206" s="101"/>
      <c r="AP206" s="85" t="s">
        <v>6656</v>
      </c>
      <c r="AQ206" s="86" t="s">
        <v>567</v>
      </c>
      <c r="AR206" s="59"/>
      <c r="AS206" s="59"/>
    </row>
    <row r="207" ht="14.25" customHeight="1">
      <c r="A207" s="132" t="s">
        <v>1864</v>
      </c>
      <c r="B207" s="86" t="s">
        <v>1303</v>
      </c>
      <c r="C207" s="750">
        <v>45846.0</v>
      </c>
      <c r="D207" s="85" t="str">
        <f t="shared" si="1"/>
        <v>2406130217 / 4721 - Mercado Campesino</v>
      </c>
      <c r="E207" s="86" t="s">
        <v>1304</v>
      </c>
      <c r="F207" s="750">
        <v>45918.0</v>
      </c>
      <c r="G207" s="85" t="s">
        <v>1239</v>
      </c>
      <c r="H207" s="719" t="s">
        <v>1305</v>
      </c>
      <c r="I207" s="720" t="s">
        <v>53</v>
      </c>
      <c r="J207" s="720">
        <v>5.1812091E7</v>
      </c>
      <c r="K207" s="86" t="s">
        <v>54</v>
      </c>
      <c r="L207" s="86">
        <v>3.13371476E9</v>
      </c>
      <c r="M207" s="86" t="s">
        <v>1306</v>
      </c>
      <c r="N207" s="86" t="s">
        <v>1307</v>
      </c>
      <c r="O207" s="762" t="s">
        <v>57</v>
      </c>
      <c r="P207" s="762"/>
      <c r="Q207" s="762"/>
      <c r="R207" s="762"/>
      <c r="S207" s="132">
        <v>2.406130217E9</v>
      </c>
      <c r="T207" s="86" t="s">
        <v>180</v>
      </c>
      <c r="U207" s="86" t="s">
        <v>1308</v>
      </c>
      <c r="V207" s="85" t="s">
        <v>182</v>
      </c>
      <c r="W207" s="133" t="s">
        <v>57</v>
      </c>
      <c r="X207" s="86" t="s">
        <v>65</v>
      </c>
      <c r="Y207" s="86" t="s">
        <v>64</v>
      </c>
      <c r="Z207" s="85" t="s">
        <v>63</v>
      </c>
      <c r="AA207" s="85" t="s">
        <v>64</v>
      </c>
      <c r="AB207" s="86" t="s">
        <v>65</v>
      </c>
      <c r="AC207" s="86" t="s">
        <v>65</v>
      </c>
      <c r="AD207" s="86" t="s">
        <v>66</v>
      </c>
      <c r="AE207" s="85" t="s">
        <v>168</v>
      </c>
      <c r="AF207" s="86" t="s">
        <v>68</v>
      </c>
      <c r="AG207" s="85" t="s">
        <v>1309</v>
      </c>
      <c r="AH207" s="86" t="s">
        <v>1310</v>
      </c>
      <c r="AI207" s="86" t="s">
        <v>71</v>
      </c>
      <c r="AJ207" s="721" t="s">
        <v>7350</v>
      </c>
      <c r="AK207" s="101"/>
      <c r="AL207" s="101"/>
      <c r="AM207" s="86" t="s">
        <v>7351</v>
      </c>
      <c r="AN207" s="86">
        <v>2025.0</v>
      </c>
      <c r="AO207" s="101"/>
      <c r="AP207" s="85" t="s">
        <v>7352</v>
      </c>
      <c r="AQ207" s="86" t="s">
        <v>567</v>
      </c>
      <c r="AR207" s="47">
        <v>2.0</v>
      </c>
      <c r="AS207" s="59"/>
    </row>
    <row r="208" ht="14.25" customHeight="1">
      <c r="A208" s="132" t="s">
        <v>1874</v>
      </c>
      <c r="B208" s="86" t="s">
        <v>3036</v>
      </c>
      <c r="C208" s="750">
        <v>45849.0</v>
      </c>
      <c r="D208" s="85" t="str">
        <f t="shared" si="1"/>
        <v>2406130260 / 4759 venta productos de aseo</v>
      </c>
      <c r="E208" s="86" t="s">
        <v>3038</v>
      </c>
      <c r="F208" s="750">
        <v>45916.0</v>
      </c>
      <c r="G208" s="85" t="s">
        <v>1239</v>
      </c>
      <c r="H208" s="719" t="s">
        <v>3039</v>
      </c>
      <c r="I208" s="720" t="s">
        <v>53</v>
      </c>
      <c r="J208" s="720">
        <v>5.1949498E7</v>
      </c>
      <c r="K208" s="86" t="s">
        <v>54</v>
      </c>
      <c r="L208" s="86">
        <v>3.112883693E9</v>
      </c>
      <c r="M208" s="86" t="s">
        <v>3040</v>
      </c>
      <c r="N208" s="86" t="s">
        <v>3041</v>
      </c>
      <c r="O208" s="762" t="s">
        <v>57</v>
      </c>
      <c r="P208" s="762"/>
      <c r="Q208" s="762"/>
      <c r="R208" s="762"/>
      <c r="S208" s="132">
        <v>2.40613026E9</v>
      </c>
      <c r="T208" s="86" t="s">
        <v>180</v>
      </c>
      <c r="U208" s="86" t="s">
        <v>1243</v>
      </c>
      <c r="V208" s="85" t="s">
        <v>3042</v>
      </c>
      <c r="W208" s="133" t="s">
        <v>57</v>
      </c>
      <c r="X208" s="86" t="s">
        <v>65</v>
      </c>
      <c r="Y208" s="86" t="s">
        <v>64</v>
      </c>
      <c r="Z208" s="85" t="s">
        <v>63</v>
      </c>
      <c r="AA208" s="85" t="s">
        <v>64</v>
      </c>
      <c r="AB208" s="86" t="s">
        <v>65</v>
      </c>
      <c r="AC208" s="86" t="s">
        <v>65</v>
      </c>
      <c r="AD208" s="86" t="s">
        <v>2096</v>
      </c>
      <c r="AE208" s="85" t="s">
        <v>64</v>
      </c>
      <c r="AF208" s="86" t="s">
        <v>68</v>
      </c>
      <c r="AG208" s="85" t="s">
        <v>3043</v>
      </c>
      <c r="AH208" s="86" t="s">
        <v>3044</v>
      </c>
      <c r="AI208" s="86" t="s">
        <v>71</v>
      </c>
      <c r="AJ208" s="721" t="s">
        <v>7350</v>
      </c>
      <c r="AK208" s="101"/>
      <c r="AL208" s="101"/>
      <c r="AM208" s="86" t="s">
        <v>7351</v>
      </c>
      <c r="AN208" s="86">
        <v>2025.0</v>
      </c>
      <c r="AO208" s="101"/>
      <c r="AP208" s="85" t="s">
        <v>6656</v>
      </c>
      <c r="AQ208" s="86" t="s">
        <v>116</v>
      </c>
      <c r="AR208" s="59"/>
      <c r="AS208" s="59"/>
    </row>
    <row r="209" ht="14.25" customHeight="1">
      <c r="A209" s="132" t="s">
        <v>1888</v>
      </c>
      <c r="B209" s="86" t="s">
        <v>134</v>
      </c>
      <c r="C209" s="750">
        <v>45833.0</v>
      </c>
      <c r="D209" s="85" t="str">
        <f t="shared" si="1"/>
        <v>2401140018 / 4721- Hierbas</v>
      </c>
      <c r="E209" s="86" t="s">
        <v>136</v>
      </c>
      <c r="F209" s="750">
        <v>45891.0</v>
      </c>
      <c r="G209" s="85" t="s">
        <v>51</v>
      </c>
      <c r="H209" s="719" t="s">
        <v>137</v>
      </c>
      <c r="I209" s="720" t="s">
        <v>53</v>
      </c>
      <c r="J209" s="720">
        <v>1.023899725E9</v>
      </c>
      <c r="K209" s="86" t="s">
        <v>54</v>
      </c>
      <c r="L209" s="86">
        <v>3.222578862E9</v>
      </c>
      <c r="M209" s="86" t="s">
        <v>138</v>
      </c>
      <c r="N209" s="86" t="s">
        <v>139</v>
      </c>
      <c r="O209" s="762" t="s">
        <v>57</v>
      </c>
      <c r="P209" s="762"/>
      <c r="Q209" s="762"/>
      <c r="R209" s="762"/>
      <c r="S209" s="132">
        <v>2.401140018E9</v>
      </c>
      <c r="T209" s="86" t="s">
        <v>180</v>
      </c>
      <c r="U209" s="86" t="s">
        <v>140</v>
      </c>
      <c r="V209" s="85" t="s">
        <v>141</v>
      </c>
      <c r="W209" s="133" t="s">
        <v>57</v>
      </c>
      <c r="X209" s="100" t="s">
        <v>61</v>
      </c>
      <c r="Y209" s="86" t="s">
        <v>142</v>
      </c>
      <c r="Z209" s="85" t="s">
        <v>63</v>
      </c>
      <c r="AA209" s="85" t="s">
        <v>64</v>
      </c>
      <c r="AB209" s="86" t="s">
        <v>65</v>
      </c>
      <c r="AC209" s="86" t="s">
        <v>65</v>
      </c>
      <c r="AD209" s="86" t="s">
        <v>143</v>
      </c>
      <c r="AE209" s="85" t="s">
        <v>67</v>
      </c>
      <c r="AF209" s="86" t="s">
        <v>68</v>
      </c>
      <c r="AG209" s="85" t="s">
        <v>144</v>
      </c>
      <c r="AH209" s="86" t="s">
        <v>145</v>
      </c>
      <c r="AI209" s="86" t="s">
        <v>71</v>
      </c>
      <c r="AJ209" s="721" t="s">
        <v>7350</v>
      </c>
      <c r="AK209" s="101"/>
      <c r="AL209" s="101"/>
      <c r="AM209" s="86" t="s">
        <v>7351</v>
      </c>
      <c r="AN209" s="86">
        <v>2025.0</v>
      </c>
      <c r="AO209" s="101"/>
      <c r="AP209" s="85" t="s">
        <v>4158</v>
      </c>
      <c r="AQ209" s="86" t="s">
        <v>116</v>
      </c>
      <c r="AR209" s="59"/>
      <c r="AS209" s="59"/>
    </row>
    <row r="210" ht="14.25" customHeight="1">
      <c r="A210" s="132" t="s">
        <v>1899</v>
      </c>
      <c r="B210" s="86" t="s">
        <v>148</v>
      </c>
      <c r="C210" s="750">
        <v>45833.0</v>
      </c>
      <c r="D210" s="85" t="str">
        <f t="shared" si="1"/>
        <v>2401140039 / 5611 - Restaurante</v>
      </c>
      <c r="E210" s="86" t="s">
        <v>150</v>
      </c>
      <c r="F210" s="750">
        <v>45919.0</v>
      </c>
      <c r="G210" s="85" t="s">
        <v>51</v>
      </c>
      <c r="H210" s="719" t="s">
        <v>84</v>
      </c>
      <c r="I210" s="720" t="s">
        <v>53</v>
      </c>
      <c r="J210" s="720">
        <v>1.099203062E9</v>
      </c>
      <c r="K210" s="86" t="s">
        <v>85</v>
      </c>
      <c r="L210" s="86">
        <v>3.112510673E9</v>
      </c>
      <c r="M210" s="86" t="s">
        <v>86</v>
      </c>
      <c r="N210" s="86" t="s">
        <v>87</v>
      </c>
      <c r="O210" s="762" t="s">
        <v>57</v>
      </c>
      <c r="P210" s="762"/>
      <c r="Q210" s="762"/>
      <c r="R210" s="762"/>
      <c r="S210" s="132">
        <v>2.401140039E9</v>
      </c>
      <c r="T210" s="86" t="s">
        <v>180</v>
      </c>
      <c r="U210" s="86" t="s">
        <v>151</v>
      </c>
      <c r="V210" s="85" t="s">
        <v>152</v>
      </c>
      <c r="W210" s="133" t="s">
        <v>57</v>
      </c>
      <c r="X210" s="100" t="s">
        <v>61</v>
      </c>
      <c r="Y210" s="86" t="s">
        <v>153</v>
      </c>
      <c r="Z210" s="86" t="s">
        <v>154</v>
      </c>
      <c r="AA210" s="86">
        <v>6.23743E7</v>
      </c>
      <c r="AB210" s="86" t="s">
        <v>65</v>
      </c>
      <c r="AC210" s="86" t="s">
        <v>65</v>
      </c>
      <c r="AD210" s="86" t="s">
        <v>66</v>
      </c>
      <c r="AE210" s="85" t="s">
        <v>64</v>
      </c>
      <c r="AF210" s="86" t="s">
        <v>68</v>
      </c>
      <c r="AG210" s="85" t="s">
        <v>155</v>
      </c>
      <c r="AH210" s="86" t="s">
        <v>156</v>
      </c>
      <c r="AI210" s="86" t="s">
        <v>71</v>
      </c>
      <c r="AJ210" s="721" t="s">
        <v>7350</v>
      </c>
      <c r="AK210" s="101"/>
      <c r="AL210" s="101"/>
      <c r="AM210" s="86" t="s">
        <v>7351</v>
      </c>
      <c r="AN210" s="86">
        <v>2025.0</v>
      </c>
      <c r="AO210" s="101"/>
      <c r="AP210" s="85" t="s">
        <v>4158</v>
      </c>
      <c r="AQ210" s="86" t="s">
        <v>116</v>
      </c>
      <c r="AR210" s="59"/>
      <c r="AS210" s="59"/>
    </row>
    <row r="211" ht="14.25" customHeight="1">
      <c r="A211" s="132" t="s">
        <v>1910</v>
      </c>
      <c r="B211" s="86" t="s">
        <v>81</v>
      </c>
      <c r="C211" s="750">
        <v>45833.0</v>
      </c>
      <c r="D211" s="85" t="str">
        <f t="shared" si="1"/>
        <v>2401120010 / 4711- Granero.</v>
      </c>
      <c r="E211" s="86" t="s">
        <v>83</v>
      </c>
      <c r="F211" s="750">
        <v>45908.0</v>
      </c>
      <c r="G211" s="85" t="s">
        <v>51</v>
      </c>
      <c r="H211" s="719" t="s">
        <v>84</v>
      </c>
      <c r="I211" s="720" t="s">
        <v>53</v>
      </c>
      <c r="J211" s="720">
        <v>1.099203062E9</v>
      </c>
      <c r="K211" s="86" t="s">
        <v>85</v>
      </c>
      <c r="L211" s="86">
        <v>3.112510673E9</v>
      </c>
      <c r="M211" s="86" t="s">
        <v>86</v>
      </c>
      <c r="N211" s="86" t="s">
        <v>87</v>
      </c>
      <c r="O211" s="762"/>
      <c r="P211" s="762" t="s">
        <v>57</v>
      </c>
      <c r="Q211" s="762"/>
      <c r="R211" s="762"/>
      <c r="S211" s="132">
        <v>2.40112001E9</v>
      </c>
      <c r="T211" s="86" t="s">
        <v>180</v>
      </c>
      <c r="U211" s="86" t="s">
        <v>88</v>
      </c>
      <c r="V211" s="85" t="s">
        <v>89</v>
      </c>
      <c r="W211" s="133" t="s">
        <v>57</v>
      </c>
      <c r="X211" s="100" t="s">
        <v>61</v>
      </c>
      <c r="Y211" s="86" t="s">
        <v>90</v>
      </c>
      <c r="Z211" s="85" t="s">
        <v>63</v>
      </c>
      <c r="AA211" s="85" t="s">
        <v>64</v>
      </c>
      <c r="AB211" s="86" t="s">
        <v>65</v>
      </c>
      <c r="AC211" s="86" t="s">
        <v>65</v>
      </c>
      <c r="AD211" s="86" t="s">
        <v>66</v>
      </c>
      <c r="AE211" s="85" t="s">
        <v>64</v>
      </c>
      <c r="AF211" s="86" t="s">
        <v>68</v>
      </c>
      <c r="AG211" s="85" t="s">
        <v>91</v>
      </c>
      <c r="AH211" s="86" t="s">
        <v>92</v>
      </c>
      <c r="AI211" s="86" t="s">
        <v>71</v>
      </c>
      <c r="AJ211" s="721" t="s">
        <v>7350</v>
      </c>
      <c r="AK211" s="101"/>
      <c r="AL211" s="101"/>
      <c r="AM211" s="86" t="s">
        <v>7351</v>
      </c>
      <c r="AN211" s="86">
        <v>2025.0</v>
      </c>
      <c r="AO211" s="101"/>
      <c r="AP211" s="85" t="s">
        <v>4158</v>
      </c>
      <c r="AQ211" s="86" t="s">
        <v>116</v>
      </c>
      <c r="AR211" s="59"/>
      <c r="AS211" s="59"/>
    </row>
    <row r="212" ht="14.25" customHeight="1">
      <c r="A212" s="132" t="s">
        <v>1921</v>
      </c>
      <c r="B212" s="86" t="s">
        <v>109</v>
      </c>
      <c r="C212" s="750">
        <v>45834.0</v>
      </c>
      <c r="D212" s="85" t="str">
        <f t="shared" si="1"/>
        <v>2401140011 / 4711- Granero.</v>
      </c>
      <c r="E212" s="86" t="s">
        <v>111</v>
      </c>
      <c r="F212" s="750">
        <v>45908.0</v>
      </c>
      <c r="G212" s="85" t="s">
        <v>51</v>
      </c>
      <c r="H212" s="719" t="s">
        <v>84</v>
      </c>
      <c r="I212" s="720" t="s">
        <v>53</v>
      </c>
      <c r="J212" s="720">
        <v>1.099203062E9</v>
      </c>
      <c r="K212" s="86" t="s">
        <v>85</v>
      </c>
      <c r="L212" s="86">
        <v>3.112510673E9</v>
      </c>
      <c r="M212" s="86" t="s">
        <v>86</v>
      </c>
      <c r="N212" s="86" t="s">
        <v>87</v>
      </c>
      <c r="O212" s="762" t="s">
        <v>57</v>
      </c>
      <c r="P212" s="762"/>
      <c r="Q212" s="762"/>
      <c r="R212" s="762"/>
      <c r="S212" s="132">
        <v>2.401140011E9</v>
      </c>
      <c r="T212" s="86" t="s">
        <v>180</v>
      </c>
      <c r="U212" s="86" t="s">
        <v>112</v>
      </c>
      <c r="V212" s="85" t="s">
        <v>89</v>
      </c>
      <c r="W212" s="133" t="s">
        <v>57</v>
      </c>
      <c r="X212" s="86" t="s">
        <v>65</v>
      </c>
      <c r="Y212" s="86" t="s">
        <v>64</v>
      </c>
      <c r="Z212" s="85" t="s">
        <v>63</v>
      </c>
      <c r="AA212" s="85" t="s">
        <v>64</v>
      </c>
      <c r="AB212" s="86" t="s">
        <v>65</v>
      </c>
      <c r="AC212" s="86" t="s">
        <v>65</v>
      </c>
      <c r="AD212" s="86" t="s">
        <v>66</v>
      </c>
      <c r="AE212" s="85" t="s">
        <v>64</v>
      </c>
      <c r="AF212" s="86" t="s">
        <v>68</v>
      </c>
      <c r="AG212" s="85" t="s">
        <v>114</v>
      </c>
      <c r="AH212" s="86" t="s">
        <v>115</v>
      </c>
      <c r="AI212" s="86" t="s">
        <v>71</v>
      </c>
      <c r="AJ212" s="721" t="s">
        <v>7350</v>
      </c>
      <c r="AK212" s="101"/>
      <c r="AL212" s="101"/>
      <c r="AM212" s="86" t="s">
        <v>7351</v>
      </c>
      <c r="AN212" s="86">
        <v>2025.0</v>
      </c>
      <c r="AO212" s="101"/>
      <c r="AP212" s="85" t="s">
        <v>4158</v>
      </c>
      <c r="AQ212" s="86" t="s">
        <v>116</v>
      </c>
      <c r="AR212" s="59"/>
      <c r="AS212" s="59"/>
    </row>
    <row r="213" ht="32.25" customHeight="1">
      <c r="A213" s="132" t="s">
        <v>1931</v>
      </c>
      <c r="B213" s="86" t="s">
        <v>1852</v>
      </c>
      <c r="C213" s="750">
        <v>45839.0</v>
      </c>
      <c r="D213" s="85" t="str">
        <f t="shared" si="1"/>
        <v>2401120009 / 4711 - Granero y abarrotes</v>
      </c>
      <c r="E213" s="86" t="s">
        <v>1853</v>
      </c>
      <c r="F213" s="750">
        <v>45873.0</v>
      </c>
      <c r="G213" s="85" t="s">
        <v>51</v>
      </c>
      <c r="H213" s="719" t="s">
        <v>52</v>
      </c>
      <c r="I213" s="720" t="s">
        <v>53</v>
      </c>
      <c r="J213" s="720">
        <v>1.026287189E9</v>
      </c>
      <c r="K213" s="86" t="s">
        <v>54</v>
      </c>
      <c r="L213" s="86">
        <v>3.219929692E9</v>
      </c>
      <c r="M213" s="86" t="s">
        <v>55</v>
      </c>
      <c r="N213" s="86" t="s">
        <v>56</v>
      </c>
      <c r="O213" s="762" t="s">
        <v>57</v>
      </c>
      <c r="P213" s="762"/>
      <c r="Q213" s="762"/>
      <c r="R213" s="762"/>
      <c r="S213" s="132">
        <v>2.401120009E9</v>
      </c>
      <c r="T213" s="86" t="s">
        <v>180</v>
      </c>
      <c r="U213" s="86" t="s">
        <v>1854</v>
      </c>
      <c r="V213" s="85" t="s">
        <v>60</v>
      </c>
      <c r="W213" s="133" t="s">
        <v>57</v>
      </c>
      <c r="X213" s="100" t="s">
        <v>61</v>
      </c>
      <c r="Y213" s="86" t="s">
        <v>1855</v>
      </c>
      <c r="Z213" s="85" t="s">
        <v>63</v>
      </c>
      <c r="AA213" s="85" t="s">
        <v>64</v>
      </c>
      <c r="AB213" s="86" t="s">
        <v>65</v>
      </c>
      <c r="AC213" s="86" t="s">
        <v>65</v>
      </c>
      <c r="AD213" s="86" t="s">
        <v>66</v>
      </c>
      <c r="AE213" s="85" t="s">
        <v>67</v>
      </c>
      <c r="AF213" s="86" t="s">
        <v>68</v>
      </c>
      <c r="AG213" s="85" t="s">
        <v>1856</v>
      </c>
      <c r="AH213" s="86" t="s">
        <v>1857</v>
      </c>
      <c r="AI213" s="86" t="s">
        <v>71</v>
      </c>
      <c r="AJ213" s="721" t="s">
        <v>7350</v>
      </c>
      <c r="AK213" s="101"/>
      <c r="AL213" s="101"/>
      <c r="AM213" s="86" t="s">
        <v>7351</v>
      </c>
      <c r="AN213" s="86">
        <v>2025.0</v>
      </c>
      <c r="AO213" s="101"/>
      <c r="AP213" s="768" t="s">
        <v>5174</v>
      </c>
      <c r="AQ213" s="86" t="s">
        <v>116</v>
      </c>
      <c r="AR213" s="59"/>
      <c r="AS213" s="59"/>
    </row>
    <row r="214" ht="14.25" customHeight="1">
      <c r="A214" s="132" t="s">
        <v>1942</v>
      </c>
      <c r="B214" s="86" t="s">
        <v>48</v>
      </c>
      <c r="C214" s="750">
        <v>45839.0</v>
      </c>
      <c r="D214" s="85" t="str">
        <f t="shared" si="1"/>
        <v>2401120008 / 4711 - Granero y abarrotes</v>
      </c>
      <c r="E214" s="86" t="s">
        <v>50</v>
      </c>
      <c r="F214" s="750">
        <v>45905.0</v>
      </c>
      <c r="G214" s="85" t="s">
        <v>51</v>
      </c>
      <c r="H214" s="719" t="s">
        <v>52</v>
      </c>
      <c r="I214" s="720" t="s">
        <v>53</v>
      </c>
      <c r="J214" s="720">
        <v>1.026287189E9</v>
      </c>
      <c r="K214" s="86" t="s">
        <v>54</v>
      </c>
      <c r="L214" s="86">
        <v>3.219929692E9</v>
      </c>
      <c r="M214" s="86" t="s">
        <v>55</v>
      </c>
      <c r="N214" s="86" t="s">
        <v>56</v>
      </c>
      <c r="O214" s="762"/>
      <c r="P214" s="762" t="s">
        <v>57</v>
      </c>
      <c r="Q214" s="762"/>
      <c r="R214" s="762"/>
      <c r="S214" s="132">
        <v>2.401120008E9</v>
      </c>
      <c r="T214" s="86" t="s">
        <v>180</v>
      </c>
      <c r="U214" s="86" t="s">
        <v>59</v>
      </c>
      <c r="V214" s="85" t="s">
        <v>60</v>
      </c>
      <c r="W214" s="133" t="s">
        <v>57</v>
      </c>
      <c r="X214" s="100" t="s">
        <v>61</v>
      </c>
      <c r="Y214" s="86" t="s">
        <v>62</v>
      </c>
      <c r="Z214" s="85" t="s">
        <v>63</v>
      </c>
      <c r="AA214" s="85" t="s">
        <v>64</v>
      </c>
      <c r="AB214" s="86" t="s">
        <v>65</v>
      </c>
      <c r="AC214" s="86" t="s">
        <v>65</v>
      </c>
      <c r="AD214" s="86" t="s">
        <v>66</v>
      </c>
      <c r="AE214" s="85" t="s">
        <v>67</v>
      </c>
      <c r="AF214" s="86" t="s">
        <v>68</v>
      </c>
      <c r="AG214" s="85" t="s">
        <v>69</v>
      </c>
      <c r="AH214" s="86" t="s">
        <v>70</v>
      </c>
      <c r="AI214" s="86" t="s">
        <v>71</v>
      </c>
      <c r="AJ214" s="721" t="s">
        <v>7350</v>
      </c>
      <c r="AK214" s="101"/>
      <c r="AL214" s="101"/>
      <c r="AM214" s="86" t="s">
        <v>7351</v>
      </c>
      <c r="AN214" s="86">
        <v>2025.0</v>
      </c>
      <c r="AO214" s="101"/>
      <c r="AP214" s="85" t="s">
        <v>4158</v>
      </c>
      <c r="AQ214" s="86" t="s">
        <v>116</v>
      </c>
      <c r="AR214" s="59"/>
      <c r="AS214" s="59"/>
    </row>
    <row r="215" ht="14.25" customHeight="1">
      <c r="A215" s="132" t="s">
        <v>1953</v>
      </c>
      <c r="B215" s="86" t="s">
        <v>1479</v>
      </c>
      <c r="C215" s="86" t="s">
        <v>1480</v>
      </c>
      <c r="D215" s="85" t="str">
        <f t="shared" si="1"/>
        <v>2416130165 / 4723 - Pescados y mariscos</v>
      </c>
      <c r="E215" s="86" t="s">
        <v>1481</v>
      </c>
      <c r="F215" s="750">
        <v>45911.0</v>
      </c>
      <c r="G215" s="85" t="s">
        <v>1405</v>
      </c>
      <c r="H215" s="719" t="s">
        <v>1482</v>
      </c>
      <c r="I215" s="720" t="s">
        <v>53</v>
      </c>
      <c r="J215" s="720">
        <v>7.9333046E7</v>
      </c>
      <c r="K215" s="86" t="s">
        <v>54</v>
      </c>
      <c r="L215" s="86">
        <v>3.209899481E9</v>
      </c>
      <c r="M215" s="86" t="s">
        <v>1483</v>
      </c>
      <c r="N215" s="86" t="s">
        <v>1484</v>
      </c>
      <c r="O215" s="762" t="s">
        <v>57</v>
      </c>
      <c r="P215" s="762"/>
      <c r="Q215" s="762"/>
      <c r="R215" s="762"/>
      <c r="S215" s="132">
        <v>2.416130165E9</v>
      </c>
      <c r="T215" s="86" t="s">
        <v>180</v>
      </c>
      <c r="U215" s="86" t="s">
        <v>1485</v>
      </c>
      <c r="V215" s="85" t="s">
        <v>1486</v>
      </c>
      <c r="W215" s="133" t="s">
        <v>57</v>
      </c>
      <c r="X215" s="100" t="s">
        <v>61</v>
      </c>
      <c r="Y215" s="86" t="s">
        <v>1429</v>
      </c>
      <c r="Z215" s="85" t="s">
        <v>63</v>
      </c>
      <c r="AA215" s="85" t="s">
        <v>64</v>
      </c>
      <c r="AB215" s="86" t="s">
        <v>65</v>
      </c>
      <c r="AC215" s="86" t="s">
        <v>65</v>
      </c>
      <c r="AD215" s="86" t="s">
        <v>66</v>
      </c>
      <c r="AE215" s="85" t="s">
        <v>168</v>
      </c>
      <c r="AF215" s="86" t="s">
        <v>68</v>
      </c>
      <c r="AG215" s="85" t="s">
        <v>1487</v>
      </c>
      <c r="AH215" s="86" t="s">
        <v>1488</v>
      </c>
      <c r="AI215" s="86" t="s">
        <v>71</v>
      </c>
      <c r="AJ215" s="721" t="s">
        <v>7350</v>
      </c>
      <c r="AK215" s="101"/>
      <c r="AL215" s="101"/>
      <c r="AM215" s="86" t="s">
        <v>7351</v>
      </c>
      <c r="AN215" s="86">
        <v>2025.0</v>
      </c>
      <c r="AO215" s="101"/>
      <c r="AP215" s="85" t="s">
        <v>7352</v>
      </c>
      <c r="AQ215" s="86" t="s">
        <v>116</v>
      </c>
      <c r="AR215" s="47">
        <v>2.0</v>
      </c>
      <c r="AS215" s="59"/>
    </row>
    <row r="216" ht="14.25" customHeight="1">
      <c r="A216" s="132" t="s">
        <v>1966</v>
      </c>
      <c r="B216" s="86" t="s">
        <v>6752</v>
      </c>
      <c r="C216" s="750">
        <v>45833.0</v>
      </c>
      <c r="D216" s="85" t="str">
        <f t="shared" si="1"/>
        <v>2416130126 / 4721 - Frutas</v>
      </c>
      <c r="E216" s="86" t="s">
        <v>6753</v>
      </c>
      <c r="F216" s="750">
        <v>45908.0</v>
      </c>
      <c r="G216" s="85" t="s">
        <v>1405</v>
      </c>
      <c r="H216" s="719" t="s">
        <v>6754</v>
      </c>
      <c r="I216" s="720" t="s">
        <v>53</v>
      </c>
      <c r="J216" s="720">
        <v>7.9707053E7</v>
      </c>
      <c r="K216" s="86" t="s">
        <v>54</v>
      </c>
      <c r="L216" s="86">
        <v>3.144365937E9</v>
      </c>
      <c r="M216" s="86" t="s">
        <v>6755</v>
      </c>
      <c r="N216" s="86" t="s">
        <v>6756</v>
      </c>
      <c r="O216" s="762" t="s">
        <v>57</v>
      </c>
      <c r="P216" s="762"/>
      <c r="Q216" s="762"/>
      <c r="R216" s="762"/>
      <c r="S216" s="132">
        <v>2.416130126E9</v>
      </c>
      <c r="T216" s="86" t="s">
        <v>180</v>
      </c>
      <c r="U216" s="86" t="s">
        <v>6757</v>
      </c>
      <c r="V216" s="85" t="s">
        <v>1399</v>
      </c>
      <c r="W216" s="133" t="s">
        <v>57</v>
      </c>
      <c r="X216" s="86" t="s">
        <v>65</v>
      </c>
      <c r="Y216" s="86" t="s">
        <v>64</v>
      </c>
      <c r="Z216" s="85" t="s">
        <v>63</v>
      </c>
      <c r="AA216" s="85" t="s">
        <v>64</v>
      </c>
      <c r="AB216" s="86" t="s">
        <v>65</v>
      </c>
      <c r="AC216" s="86" t="s">
        <v>65</v>
      </c>
      <c r="AD216" s="86" t="s">
        <v>2096</v>
      </c>
      <c r="AE216" s="85" t="s">
        <v>64</v>
      </c>
      <c r="AF216" s="86" t="s">
        <v>68</v>
      </c>
      <c r="AG216" s="85" t="s">
        <v>6758</v>
      </c>
      <c r="AH216" s="86" t="s">
        <v>6759</v>
      </c>
      <c r="AI216" s="86" t="s">
        <v>71</v>
      </c>
      <c r="AJ216" s="721" t="s">
        <v>7350</v>
      </c>
      <c r="AK216" s="101"/>
      <c r="AL216" s="101"/>
      <c r="AM216" s="86" t="s">
        <v>7351</v>
      </c>
      <c r="AN216" s="86">
        <v>2025.0</v>
      </c>
      <c r="AO216" s="101"/>
      <c r="AP216" s="85" t="s">
        <v>6656</v>
      </c>
      <c r="AQ216" s="86" t="s">
        <v>116</v>
      </c>
      <c r="AR216" s="59"/>
      <c r="AS216" s="59"/>
    </row>
    <row r="217" ht="14.25" customHeight="1">
      <c r="A217" s="132" t="s">
        <v>1976</v>
      </c>
      <c r="B217" s="86" t="s">
        <v>6752</v>
      </c>
      <c r="C217" s="750">
        <v>45833.0</v>
      </c>
      <c r="D217" s="85" t="str">
        <f t="shared" si="1"/>
        <v>2416130127 / 4721 - Frutas</v>
      </c>
      <c r="E217" s="86" t="s">
        <v>6753</v>
      </c>
      <c r="F217" s="750">
        <v>45908.0</v>
      </c>
      <c r="G217" s="85" t="s">
        <v>1405</v>
      </c>
      <c r="H217" s="719" t="s">
        <v>6754</v>
      </c>
      <c r="I217" s="720" t="s">
        <v>53</v>
      </c>
      <c r="J217" s="720">
        <v>7.9707053E7</v>
      </c>
      <c r="K217" s="86" t="s">
        <v>54</v>
      </c>
      <c r="L217" s="86">
        <v>3.144365937E9</v>
      </c>
      <c r="M217" s="86" t="s">
        <v>6755</v>
      </c>
      <c r="N217" s="86" t="s">
        <v>6756</v>
      </c>
      <c r="O217" s="762" t="s">
        <v>57</v>
      </c>
      <c r="P217" s="762"/>
      <c r="Q217" s="762"/>
      <c r="R217" s="762"/>
      <c r="S217" s="132">
        <v>2.416130127E9</v>
      </c>
      <c r="T217" s="86" t="s">
        <v>180</v>
      </c>
      <c r="U217" s="86" t="s">
        <v>6757</v>
      </c>
      <c r="V217" s="85" t="s">
        <v>1399</v>
      </c>
      <c r="W217" s="133" t="s">
        <v>57</v>
      </c>
      <c r="X217" s="86" t="s">
        <v>65</v>
      </c>
      <c r="Y217" s="86" t="s">
        <v>64</v>
      </c>
      <c r="Z217" s="85" t="s">
        <v>63</v>
      </c>
      <c r="AA217" s="85" t="s">
        <v>64</v>
      </c>
      <c r="AB217" s="86" t="s">
        <v>65</v>
      </c>
      <c r="AC217" s="86" t="s">
        <v>65</v>
      </c>
      <c r="AD217" s="86" t="s">
        <v>2096</v>
      </c>
      <c r="AE217" s="85" t="s">
        <v>64</v>
      </c>
      <c r="AF217" s="86" t="s">
        <v>68</v>
      </c>
      <c r="AG217" s="85" t="s">
        <v>6758</v>
      </c>
      <c r="AH217" s="86" t="s">
        <v>6759</v>
      </c>
      <c r="AI217" s="86" t="s">
        <v>71</v>
      </c>
      <c r="AJ217" s="721" t="s">
        <v>7350</v>
      </c>
      <c r="AK217" s="101"/>
      <c r="AL217" s="101"/>
      <c r="AM217" s="86" t="s">
        <v>7351</v>
      </c>
      <c r="AN217" s="86">
        <v>2025.0</v>
      </c>
      <c r="AO217" s="101"/>
      <c r="AP217" s="85" t="s">
        <v>6656</v>
      </c>
      <c r="AQ217" s="86" t="s">
        <v>116</v>
      </c>
      <c r="AR217" s="59"/>
      <c r="AS217" s="59"/>
    </row>
    <row r="218" ht="14.25" customHeight="1">
      <c r="A218" s="132" t="s">
        <v>1983</v>
      </c>
      <c r="B218" s="86" t="s">
        <v>1490</v>
      </c>
      <c r="C218" s="750">
        <v>45846.0</v>
      </c>
      <c r="D218" s="85" t="str">
        <f t="shared" si="1"/>
        <v>2416130119 / 4721 - Verduras y hortalizas</v>
      </c>
      <c r="E218" s="86" t="s">
        <v>1491</v>
      </c>
      <c r="F218" s="750">
        <v>45911.0</v>
      </c>
      <c r="G218" s="85" t="s">
        <v>1405</v>
      </c>
      <c r="H218" s="719" t="s">
        <v>1492</v>
      </c>
      <c r="I218" s="720" t="s">
        <v>53</v>
      </c>
      <c r="J218" s="720">
        <v>5.1561205E7</v>
      </c>
      <c r="K218" s="86" t="s">
        <v>54</v>
      </c>
      <c r="L218" s="86">
        <v>3.118538374E9</v>
      </c>
      <c r="M218" s="86" t="s">
        <v>1493</v>
      </c>
      <c r="N218" s="86" t="s">
        <v>1494</v>
      </c>
      <c r="O218" s="762" t="s">
        <v>57</v>
      </c>
      <c r="P218" s="762"/>
      <c r="Q218" s="762"/>
      <c r="R218" s="762"/>
      <c r="S218" s="132">
        <v>2.416130119E9</v>
      </c>
      <c r="T218" s="86" t="s">
        <v>180</v>
      </c>
      <c r="U218" s="86" t="s">
        <v>1495</v>
      </c>
      <c r="V218" s="85" t="s">
        <v>1496</v>
      </c>
      <c r="W218" s="133" t="s">
        <v>57</v>
      </c>
      <c r="X218" s="86" t="s">
        <v>65</v>
      </c>
      <c r="Y218" s="86" t="s">
        <v>64</v>
      </c>
      <c r="Z218" s="85" t="s">
        <v>63</v>
      </c>
      <c r="AA218" s="85" t="s">
        <v>64</v>
      </c>
      <c r="AB218" s="86" t="s">
        <v>65</v>
      </c>
      <c r="AC218" s="86" t="s">
        <v>65</v>
      </c>
      <c r="AD218" s="86" t="s">
        <v>2096</v>
      </c>
      <c r="AE218" s="85" t="s">
        <v>168</v>
      </c>
      <c r="AF218" s="86" t="s">
        <v>68</v>
      </c>
      <c r="AG218" s="85" t="s">
        <v>1497</v>
      </c>
      <c r="AH218" s="86" t="s">
        <v>1498</v>
      </c>
      <c r="AI218" s="86" t="s">
        <v>71</v>
      </c>
      <c r="AJ218" s="721" t="s">
        <v>7350</v>
      </c>
      <c r="AK218" s="101"/>
      <c r="AL218" s="101"/>
      <c r="AM218" s="86" t="s">
        <v>7351</v>
      </c>
      <c r="AN218" s="86">
        <v>2025.0</v>
      </c>
      <c r="AO218" s="101"/>
      <c r="AP218" s="85" t="s">
        <v>7352</v>
      </c>
      <c r="AQ218" s="86" t="s">
        <v>116</v>
      </c>
      <c r="AR218" s="47">
        <v>2.0</v>
      </c>
      <c r="AS218" s="59"/>
    </row>
    <row r="219" ht="14.25" customHeight="1">
      <c r="A219" s="132" t="s">
        <v>1994</v>
      </c>
      <c r="B219" s="86" t="s">
        <v>1500</v>
      </c>
      <c r="C219" s="750">
        <v>45833.0</v>
      </c>
      <c r="D219" s="85" t="str">
        <f t="shared" si="1"/>
        <v>2416130132 / 4723 - Carnes</v>
      </c>
      <c r="E219" s="86" t="s">
        <v>1501</v>
      </c>
      <c r="F219" s="750">
        <v>45882.0</v>
      </c>
      <c r="G219" s="85" t="s">
        <v>1405</v>
      </c>
      <c r="H219" s="719" t="s">
        <v>1456</v>
      </c>
      <c r="I219" s="720" t="s">
        <v>53</v>
      </c>
      <c r="J219" s="720">
        <v>1.1325396E7</v>
      </c>
      <c r="K219" s="86" t="s">
        <v>1179</v>
      </c>
      <c r="L219" s="86">
        <v>3.134164715E9</v>
      </c>
      <c r="M219" s="86" t="s">
        <v>1502</v>
      </c>
      <c r="N219" s="86" t="s">
        <v>1503</v>
      </c>
      <c r="O219" s="762" t="s">
        <v>57</v>
      </c>
      <c r="P219" s="762"/>
      <c r="Q219" s="762"/>
      <c r="R219" s="762"/>
      <c r="S219" s="132">
        <v>2.416130132E9</v>
      </c>
      <c r="T219" s="86" t="s">
        <v>180</v>
      </c>
      <c r="U219" s="86" t="s">
        <v>307</v>
      </c>
      <c r="V219" s="85" t="s">
        <v>1504</v>
      </c>
      <c r="W219" s="133" t="s">
        <v>57</v>
      </c>
      <c r="X219" s="86" t="s">
        <v>65</v>
      </c>
      <c r="Y219" s="86" t="s">
        <v>64</v>
      </c>
      <c r="Z219" s="85" t="s">
        <v>63</v>
      </c>
      <c r="AA219" s="85" t="s">
        <v>64</v>
      </c>
      <c r="AB219" s="86" t="s">
        <v>65</v>
      </c>
      <c r="AC219" s="86" t="s">
        <v>65</v>
      </c>
      <c r="AD219" s="86" t="s">
        <v>66</v>
      </c>
      <c r="AE219" s="85" t="s">
        <v>64</v>
      </c>
      <c r="AF219" s="86" t="s">
        <v>68</v>
      </c>
      <c r="AG219" s="85" t="s">
        <v>1505</v>
      </c>
      <c r="AH219" s="86" t="s">
        <v>1506</v>
      </c>
      <c r="AI219" s="86" t="s">
        <v>71</v>
      </c>
      <c r="AJ219" s="721" t="s">
        <v>7350</v>
      </c>
      <c r="AK219" s="101"/>
      <c r="AL219" s="101"/>
      <c r="AM219" s="86" t="s">
        <v>7351</v>
      </c>
      <c r="AN219" s="86">
        <v>2025.0</v>
      </c>
      <c r="AO219" s="101"/>
      <c r="AP219" s="85" t="s">
        <v>7352</v>
      </c>
      <c r="AQ219" s="86" t="s">
        <v>116</v>
      </c>
      <c r="AR219" s="47">
        <v>2.0</v>
      </c>
      <c r="AS219" s="59"/>
    </row>
    <row r="220" ht="14.25" customHeight="1">
      <c r="A220" s="132" t="s">
        <v>2004</v>
      </c>
      <c r="B220" s="86" t="s">
        <v>1508</v>
      </c>
      <c r="C220" s="750">
        <v>45852.0</v>
      </c>
      <c r="D220" s="85" t="str">
        <f t="shared" si="1"/>
        <v>2416130094 / 4721 - Verduras y hortalizas</v>
      </c>
      <c r="E220" s="86" t="s">
        <v>1509</v>
      </c>
      <c r="F220" s="750">
        <v>45908.0</v>
      </c>
      <c r="G220" s="85" t="s">
        <v>1405</v>
      </c>
      <c r="H220" s="719" t="s">
        <v>1510</v>
      </c>
      <c r="I220" s="720" t="s">
        <v>53</v>
      </c>
      <c r="J220" s="720">
        <v>4.1711977E7</v>
      </c>
      <c r="K220" s="86" t="s">
        <v>54</v>
      </c>
      <c r="L220" s="86">
        <v>3.174581631E9</v>
      </c>
      <c r="M220" s="86" t="s">
        <v>1511</v>
      </c>
      <c r="N220" s="86" t="s">
        <v>1512</v>
      </c>
      <c r="O220" s="762" t="s">
        <v>57</v>
      </c>
      <c r="P220" s="762"/>
      <c r="Q220" s="762"/>
      <c r="R220" s="762"/>
      <c r="S220" s="132">
        <v>2.416130094E9</v>
      </c>
      <c r="T220" s="86" t="s">
        <v>180</v>
      </c>
      <c r="U220" s="86" t="s">
        <v>1513</v>
      </c>
      <c r="V220" s="85" t="s">
        <v>1496</v>
      </c>
      <c r="W220" s="133" t="s">
        <v>57</v>
      </c>
      <c r="X220" s="86" t="s">
        <v>65</v>
      </c>
      <c r="Y220" s="86" t="s">
        <v>64</v>
      </c>
      <c r="Z220" s="85" t="s">
        <v>63</v>
      </c>
      <c r="AA220" s="85" t="s">
        <v>64</v>
      </c>
      <c r="AB220" s="86" t="s">
        <v>65</v>
      </c>
      <c r="AC220" s="86" t="s">
        <v>65</v>
      </c>
      <c r="AD220" s="86" t="s">
        <v>143</v>
      </c>
      <c r="AE220" s="85" t="s">
        <v>168</v>
      </c>
      <c r="AF220" s="86" t="s">
        <v>68</v>
      </c>
      <c r="AG220" s="85" t="s">
        <v>1514</v>
      </c>
      <c r="AH220" s="86" t="s">
        <v>1515</v>
      </c>
      <c r="AI220" s="86" t="s">
        <v>71</v>
      </c>
      <c r="AJ220" s="721" t="s">
        <v>7350</v>
      </c>
      <c r="AK220" s="101"/>
      <c r="AL220" s="101"/>
      <c r="AM220" s="86" t="s">
        <v>7351</v>
      </c>
      <c r="AN220" s="86">
        <v>2025.0</v>
      </c>
      <c r="AO220" s="101"/>
      <c r="AP220" s="85" t="s">
        <v>7352</v>
      </c>
      <c r="AQ220" s="86" t="s">
        <v>116</v>
      </c>
      <c r="AR220" s="47">
        <v>2.0</v>
      </c>
      <c r="AS220" s="59"/>
    </row>
    <row r="221" ht="14.25" customHeight="1">
      <c r="A221" s="132" t="s">
        <v>2010</v>
      </c>
      <c r="B221" s="86" t="s">
        <v>1517</v>
      </c>
      <c r="C221" s="750">
        <v>45847.0</v>
      </c>
      <c r="D221" s="85" t="str">
        <f t="shared" si="1"/>
        <v>2416120006 / 5611 - Restaurante</v>
      </c>
      <c r="E221" s="86" t="s">
        <v>1518</v>
      </c>
      <c r="F221" s="750">
        <v>45919.0</v>
      </c>
      <c r="G221" s="85" t="s">
        <v>1405</v>
      </c>
      <c r="H221" s="719" t="s">
        <v>1519</v>
      </c>
      <c r="I221" s="720" t="s">
        <v>53</v>
      </c>
      <c r="J221" s="720">
        <v>4.1730874E7</v>
      </c>
      <c r="K221" s="86" t="s">
        <v>54</v>
      </c>
      <c r="L221" s="86">
        <v>3.115749875E9</v>
      </c>
      <c r="M221" s="86" t="s">
        <v>1520</v>
      </c>
      <c r="N221" s="86" t="s">
        <v>1521</v>
      </c>
      <c r="O221" s="762"/>
      <c r="P221" s="762" t="s">
        <v>57</v>
      </c>
      <c r="Q221" s="762"/>
      <c r="R221" s="762"/>
      <c r="S221" s="132">
        <v>2.416120006E9</v>
      </c>
      <c r="T221" s="86" t="s">
        <v>180</v>
      </c>
      <c r="U221" s="86" t="s">
        <v>1522</v>
      </c>
      <c r="V221" s="85" t="s">
        <v>152</v>
      </c>
      <c r="W221" s="133" t="s">
        <v>57</v>
      </c>
      <c r="X221" s="86" t="s">
        <v>65</v>
      </c>
      <c r="Y221" s="86" t="s">
        <v>64</v>
      </c>
      <c r="Z221" s="86" t="s">
        <v>154</v>
      </c>
      <c r="AA221" s="86">
        <v>6.4191427E7</v>
      </c>
      <c r="AB221" s="86" t="s">
        <v>65</v>
      </c>
      <c r="AC221" s="86" t="s">
        <v>65</v>
      </c>
      <c r="AD221" s="86" t="s">
        <v>66</v>
      </c>
      <c r="AE221" s="85" t="s">
        <v>168</v>
      </c>
      <c r="AF221" s="86" t="s">
        <v>68</v>
      </c>
      <c r="AG221" s="85" t="s">
        <v>1523</v>
      </c>
      <c r="AH221" s="86" t="s">
        <v>1524</v>
      </c>
      <c r="AI221" s="86" t="s">
        <v>71</v>
      </c>
      <c r="AJ221" s="721" t="s">
        <v>7350</v>
      </c>
      <c r="AK221" s="101"/>
      <c r="AL221" s="101"/>
      <c r="AM221" s="86" t="s">
        <v>7351</v>
      </c>
      <c r="AN221" s="86">
        <v>2025.0</v>
      </c>
      <c r="AO221" s="101"/>
      <c r="AP221" s="85" t="s">
        <v>6321</v>
      </c>
      <c r="AQ221" s="86" t="s">
        <v>116</v>
      </c>
      <c r="AR221" s="59"/>
      <c r="AS221" s="59"/>
    </row>
    <row r="222" ht="14.25" customHeight="1">
      <c r="A222" s="132" t="s">
        <v>2020</v>
      </c>
      <c r="B222" s="86" t="s">
        <v>1526</v>
      </c>
      <c r="C222" s="750">
        <v>45848.0</v>
      </c>
      <c r="D222" s="85" t="str">
        <f t="shared" si="1"/>
        <v>2416130161 / 4723 - Venta de pescados y mariscos</v>
      </c>
      <c r="E222" s="86" t="s">
        <v>1527</v>
      </c>
      <c r="F222" s="750">
        <v>45898.0</v>
      </c>
      <c r="G222" s="85" t="s">
        <v>1405</v>
      </c>
      <c r="H222" s="719" t="s">
        <v>1528</v>
      </c>
      <c r="I222" s="720" t="s">
        <v>53</v>
      </c>
      <c r="J222" s="720">
        <v>3.7625322E7</v>
      </c>
      <c r="K222" s="86" t="s">
        <v>1436</v>
      </c>
      <c r="L222" s="86">
        <v>3.214579991E9</v>
      </c>
      <c r="M222" s="86" t="s">
        <v>1529</v>
      </c>
      <c r="N222" s="86" t="s">
        <v>1530</v>
      </c>
      <c r="O222" s="762" t="s">
        <v>57</v>
      </c>
      <c r="P222" s="762"/>
      <c r="Q222" s="762"/>
      <c r="R222" s="762"/>
      <c r="S222" s="132">
        <v>2.416130161E9</v>
      </c>
      <c r="T222" s="86" t="s">
        <v>180</v>
      </c>
      <c r="U222" s="86" t="s">
        <v>1531</v>
      </c>
      <c r="V222" s="85" t="s">
        <v>1440</v>
      </c>
      <c r="W222" s="133" t="s">
        <v>57</v>
      </c>
      <c r="X222" s="86" t="s">
        <v>65</v>
      </c>
      <c r="Y222" s="86" t="s">
        <v>64</v>
      </c>
      <c r="Z222" s="85" t="s">
        <v>63</v>
      </c>
      <c r="AA222" s="85" t="s">
        <v>64</v>
      </c>
      <c r="AB222" s="86" t="s">
        <v>65</v>
      </c>
      <c r="AC222" s="86" t="s">
        <v>65</v>
      </c>
      <c r="AD222" s="86" t="s">
        <v>66</v>
      </c>
      <c r="AE222" s="85" t="s">
        <v>64</v>
      </c>
      <c r="AF222" s="86" t="s">
        <v>68</v>
      </c>
      <c r="AG222" s="85" t="s">
        <v>1532</v>
      </c>
      <c r="AH222" s="86" t="s">
        <v>1443</v>
      </c>
      <c r="AI222" s="86" t="s">
        <v>71</v>
      </c>
      <c r="AJ222" s="721" t="s">
        <v>7350</v>
      </c>
      <c r="AK222" s="101"/>
      <c r="AL222" s="101"/>
      <c r="AM222" s="86" t="s">
        <v>7351</v>
      </c>
      <c r="AN222" s="86">
        <v>2025.0</v>
      </c>
      <c r="AO222" s="101"/>
      <c r="AP222" s="85" t="s">
        <v>6321</v>
      </c>
      <c r="AQ222" s="86" t="s">
        <v>116</v>
      </c>
      <c r="AR222" s="59"/>
      <c r="AS222" s="59"/>
    </row>
    <row r="223" ht="14.25" customHeight="1">
      <c r="A223" s="132" t="s">
        <v>2026</v>
      </c>
      <c r="B223" s="86" t="s">
        <v>2719</v>
      </c>
      <c r="C223" s="750">
        <v>45855.0</v>
      </c>
      <c r="D223" s="85" t="str">
        <f t="shared" si="1"/>
        <v>2407130018 / 4721 - Verduras y hortalizas</v>
      </c>
      <c r="E223" s="86" t="s">
        <v>2721</v>
      </c>
      <c r="F223" s="750">
        <v>45903.0</v>
      </c>
      <c r="G223" s="100" t="s">
        <v>1384</v>
      </c>
      <c r="H223" s="719" t="s">
        <v>2709</v>
      </c>
      <c r="I223" s="720" t="s">
        <v>53</v>
      </c>
      <c r="J223" s="720">
        <v>1.3706594E7</v>
      </c>
      <c r="K223" s="86" t="s">
        <v>2710</v>
      </c>
      <c r="L223" s="86">
        <v>3.143500054E9</v>
      </c>
      <c r="M223" s="86" t="s">
        <v>2711</v>
      </c>
      <c r="N223" s="86" t="s">
        <v>2712</v>
      </c>
      <c r="O223" s="762" t="s">
        <v>57</v>
      </c>
      <c r="P223" s="762"/>
      <c r="Q223" s="762"/>
      <c r="R223" s="762"/>
      <c r="S223" s="132">
        <v>2.407130018E9</v>
      </c>
      <c r="T223" s="86" t="s">
        <v>180</v>
      </c>
      <c r="U223" s="86" t="s">
        <v>414</v>
      </c>
      <c r="V223" s="85" t="s">
        <v>1496</v>
      </c>
      <c r="W223" s="133" t="s">
        <v>57</v>
      </c>
      <c r="X223" s="86" t="s">
        <v>65</v>
      </c>
      <c r="Y223" s="86" t="s">
        <v>64</v>
      </c>
      <c r="Z223" s="85" t="s">
        <v>63</v>
      </c>
      <c r="AA223" s="85" t="s">
        <v>64</v>
      </c>
      <c r="AB223" s="86" t="s">
        <v>65</v>
      </c>
      <c r="AC223" s="86" t="s">
        <v>65</v>
      </c>
      <c r="AD223" s="86" t="s">
        <v>2096</v>
      </c>
      <c r="AE223" s="85" t="s">
        <v>64</v>
      </c>
      <c r="AF223" s="86" t="s">
        <v>68</v>
      </c>
      <c r="AG223" s="85" t="s">
        <v>2713</v>
      </c>
      <c r="AH223" s="86" t="s">
        <v>2703</v>
      </c>
      <c r="AI223" s="86" t="s">
        <v>71</v>
      </c>
      <c r="AJ223" s="721" t="s">
        <v>7350</v>
      </c>
      <c r="AK223" s="101"/>
      <c r="AL223" s="101"/>
      <c r="AM223" s="86" t="s">
        <v>7351</v>
      </c>
      <c r="AN223" s="86">
        <v>2025.0</v>
      </c>
      <c r="AO223" s="101"/>
      <c r="AP223" s="85" t="s">
        <v>6656</v>
      </c>
      <c r="AQ223" s="86" t="s">
        <v>116</v>
      </c>
      <c r="AR223" s="59"/>
      <c r="AS223" s="59"/>
    </row>
    <row r="224" ht="14.25" customHeight="1">
      <c r="A224" s="132" t="s">
        <v>2032</v>
      </c>
      <c r="B224" s="86" t="s">
        <v>2706</v>
      </c>
      <c r="C224" s="750">
        <v>45855.0</v>
      </c>
      <c r="D224" s="85" t="str">
        <f t="shared" si="1"/>
        <v>2407130020 / 4721 - Verduras y hortalizas</v>
      </c>
      <c r="E224" s="86" t="s">
        <v>2708</v>
      </c>
      <c r="F224" s="750">
        <v>45903.0</v>
      </c>
      <c r="G224" s="100" t="s">
        <v>1384</v>
      </c>
      <c r="H224" s="719" t="s">
        <v>2709</v>
      </c>
      <c r="I224" s="720" t="s">
        <v>53</v>
      </c>
      <c r="J224" s="720">
        <v>1.3706594E7</v>
      </c>
      <c r="K224" s="86" t="s">
        <v>2710</v>
      </c>
      <c r="L224" s="86">
        <v>3.143500054E9</v>
      </c>
      <c r="M224" s="86" t="s">
        <v>2711</v>
      </c>
      <c r="N224" s="86" t="s">
        <v>2712</v>
      </c>
      <c r="O224" s="762" t="s">
        <v>57</v>
      </c>
      <c r="P224" s="762"/>
      <c r="Q224" s="762"/>
      <c r="R224" s="762"/>
      <c r="S224" s="132">
        <v>2.40713002E9</v>
      </c>
      <c r="T224" s="86" t="s">
        <v>180</v>
      </c>
      <c r="U224" s="86" t="s">
        <v>2700</v>
      </c>
      <c r="V224" s="85" t="s">
        <v>1496</v>
      </c>
      <c r="W224" s="133" t="s">
        <v>57</v>
      </c>
      <c r="X224" s="86" t="s">
        <v>65</v>
      </c>
      <c r="Y224" s="86" t="s">
        <v>64</v>
      </c>
      <c r="Z224" s="85" t="s">
        <v>63</v>
      </c>
      <c r="AA224" s="85" t="s">
        <v>64</v>
      </c>
      <c r="AB224" s="86" t="s">
        <v>65</v>
      </c>
      <c r="AC224" s="86" t="s">
        <v>65</v>
      </c>
      <c r="AD224" s="86" t="s">
        <v>2096</v>
      </c>
      <c r="AE224" s="85" t="s">
        <v>64</v>
      </c>
      <c r="AF224" s="86" t="s">
        <v>68</v>
      </c>
      <c r="AG224" s="85" t="s">
        <v>2713</v>
      </c>
      <c r="AH224" s="86" t="s">
        <v>2703</v>
      </c>
      <c r="AI224" s="86" t="s">
        <v>71</v>
      </c>
      <c r="AJ224" s="721" t="s">
        <v>7350</v>
      </c>
      <c r="AK224" s="101"/>
      <c r="AL224" s="101"/>
      <c r="AM224" s="86" t="s">
        <v>7351</v>
      </c>
      <c r="AN224" s="86">
        <v>2025.0</v>
      </c>
      <c r="AO224" s="101"/>
      <c r="AP224" s="85" t="s">
        <v>6656</v>
      </c>
      <c r="AQ224" s="86" t="s">
        <v>116</v>
      </c>
      <c r="AR224" s="59"/>
      <c r="AS224" s="59"/>
    </row>
    <row r="225" ht="14.25" customHeight="1">
      <c r="A225" s="132" t="s">
        <v>2042</v>
      </c>
      <c r="B225" s="86" t="s">
        <v>2715</v>
      </c>
      <c r="C225" s="750">
        <v>45855.0</v>
      </c>
      <c r="D225" s="85" t="str">
        <f t="shared" si="1"/>
        <v>2407130021 / 4721 - Verduras y hortalizas</v>
      </c>
      <c r="E225" s="86" t="s">
        <v>2717</v>
      </c>
      <c r="F225" s="750">
        <v>45903.0</v>
      </c>
      <c r="G225" s="100" t="s">
        <v>1384</v>
      </c>
      <c r="H225" s="719" t="s">
        <v>2709</v>
      </c>
      <c r="I225" s="720" t="s">
        <v>53</v>
      </c>
      <c r="J225" s="720">
        <v>1.3706594E7</v>
      </c>
      <c r="K225" s="86" t="s">
        <v>2710</v>
      </c>
      <c r="L225" s="86">
        <v>3.143500054E9</v>
      </c>
      <c r="M225" s="86" t="s">
        <v>2711</v>
      </c>
      <c r="N225" s="86" t="s">
        <v>2712</v>
      </c>
      <c r="O225" s="762" t="s">
        <v>57</v>
      </c>
      <c r="P225" s="762"/>
      <c r="Q225" s="762"/>
      <c r="R225" s="762"/>
      <c r="S225" s="132">
        <v>2.407130021E9</v>
      </c>
      <c r="T225" s="86" t="s">
        <v>180</v>
      </c>
      <c r="U225" s="86" t="s">
        <v>414</v>
      </c>
      <c r="V225" s="85" t="s">
        <v>1496</v>
      </c>
      <c r="W225" s="133" t="s">
        <v>57</v>
      </c>
      <c r="X225" s="86" t="s">
        <v>65</v>
      </c>
      <c r="Y225" s="86" t="s">
        <v>64</v>
      </c>
      <c r="Z225" s="85" t="s">
        <v>63</v>
      </c>
      <c r="AA225" s="85" t="s">
        <v>64</v>
      </c>
      <c r="AB225" s="86" t="s">
        <v>65</v>
      </c>
      <c r="AC225" s="86" t="s">
        <v>65</v>
      </c>
      <c r="AD225" s="86" t="s">
        <v>2096</v>
      </c>
      <c r="AE225" s="85" t="s">
        <v>64</v>
      </c>
      <c r="AF225" s="86" t="s">
        <v>68</v>
      </c>
      <c r="AG225" s="85" t="s">
        <v>2713</v>
      </c>
      <c r="AH225" s="86" t="s">
        <v>2703</v>
      </c>
      <c r="AI225" s="86" t="s">
        <v>71</v>
      </c>
      <c r="AJ225" s="721" t="s">
        <v>7350</v>
      </c>
      <c r="AK225" s="101"/>
      <c r="AL225" s="101"/>
      <c r="AM225" s="86" t="s">
        <v>7351</v>
      </c>
      <c r="AN225" s="86">
        <v>2025.0</v>
      </c>
      <c r="AO225" s="101"/>
      <c r="AP225" s="85" t="s">
        <v>6656</v>
      </c>
      <c r="AQ225" s="86" t="s">
        <v>116</v>
      </c>
      <c r="AR225" s="59"/>
      <c r="AS225" s="59"/>
    </row>
    <row r="226" ht="14.25" customHeight="1">
      <c r="A226" s="132" t="s">
        <v>2049</v>
      </c>
      <c r="B226" s="86" t="s">
        <v>2723</v>
      </c>
      <c r="C226" s="750">
        <v>45855.0</v>
      </c>
      <c r="D226" s="85" t="str">
        <f t="shared" si="1"/>
        <v>2407130022 / 4721 - Verduras y hortalizas</v>
      </c>
      <c r="E226" s="86" t="s">
        <v>2725</v>
      </c>
      <c r="F226" s="750">
        <v>45903.0</v>
      </c>
      <c r="G226" s="100" t="s">
        <v>1384</v>
      </c>
      <c r="H226" s="719" t="s">
        <v>2709</v>
      </c>
      <c r="I226" s="720" t="s">
        <v>53</v>
      </c>
      <c r="J226" s="720">
        <v>1.3706594E7</v>
      </c>
      <c r="K226" s="86" t="s">
        <v>2710</v>
      </c>
      <c r="L226" s="86">
        <v>3.143500054E9</v>
      </c>
      <c r="M226" s="86" t="s">
        <v>2711</v>
      </c>
      <c r="N226" s="86" t="s">
        <v>2712</v>
      </c>
      <c r="O226" s="762" t="s">
        <v>57</v>
      </c>
      <c r="P226" s="762"/>
      <c r="Q226" s="762"/>
      <c r="R226" s="762"/>
      <c r="S226" s="132">
        <v>2.407130022E9</v>
      </c>
      <c r="T226" s="86" t="s">
        <v>180</v>
      </c>
      <c r="U226" s="86" t="s">
        <v>414</v>
      </c>
      <c r="V226" s="85" t="s">
        <v>1496</v>
      </c>
      <c r="W226" s="133" t="s">
        <v>57</v>
      </c>
      <c r="X226" s="86" t="s">
        <v>65</v>
      </c>
      <c r="Y226" s="86" t="s">
        <v>64</v>
      </c>
      <c r="Z226" s="85" t="s">
        <v>63</v>
      </c>
      <c r="AA226" s="85" t="s">
        <v>64</v>
      </c>
      <c r="AB226" s="86" t="s">
        <v>65</v>
      </c>
      <c r="AC226" s="86" t="s">
        <v>65</v>
      </c>
      <c r="AD226" s="86" t="s">
        <v>2096</v>
      </c>
      <c r="AE226" s="85" t="s">
        <v>64</v>
      </c>
      <c r="AF226" s="86" t="s">
        <v>68</v>
      </c>
      <c r="AG226" s="85" t="s">
        <v>2713</v>
      </c>
      <c r="AH226" s="86" t="s">
        <v>2703</v>
      </c>
      <c r="AI226" s="86" t="s">
        <v>71</v>
      </c>
      <c r="AJ226" s="721" t="s">
        <v>7350</v>
      </c>
      <c r="AK226" s="101"/>
      <c r="AL226" s="101"/>
      <c r="AM226" s="86" t="s">
        <v>7351</v>
      </c>
      <c r="AN226" s="86">
        <v>2025.0</v>
      </c>
      <c r="AO226" s="101"/>
      <c r="AP226" s="85" t="s">
        <v>6656</v>
      </c>
      <c r="AQ226" s="86" t="s">
        <v>116</v>
      </c>
      <c r="AR226" s="59"/>
      <c r="AS226" s="59"/>
    </row>
    <row r="227" ht="14.25" customHeight="1">
      <c r="A227" s="132" t="s">
        <v>2058</v>
      </c>
      <c r="B227" s="86" t="s">
        <v>6760</v>
      </c>
      <c r="C227" s="750">
        <v>45827.0</v>
      </c>
      <c r="D227" s="85" t="str">
        <f t="shared" si="1"/>
        <v>2407130078 / 9200 - Actividades de Juego de Azar</v>
      </c>
      <c r="E227" s="86" t="s">
        <v>7392</v>
      </c>
      <c r="F227" s="750">
        <v>45903.0</v>
      </c>
      <c r="G227" s="100" t="s">
        <v>1384</v>
      </c>
      <c r="H227" s="719" t="s">
        <v>6762</v>
      </c>
      <c r="I227" s="720" t="s">
        <v>53</v>
      </c>
      <c r="J227" s="720">
        <v>1.9111663E7</v>
      </c>
      <c r="K227" s="86" t="s">
        <v>54</v>
      </c>
      <c r="L227" s="86">
        <v>3.217260705E9</v>
      </c>
      <c r="M227" s="86" t="s">
        <v>6763</v>
      </c>
      <c r="N227" s="86" t="s">
        <v>6764</v>
      </c>
      <c r="O227" s="762" t="s">
        <v>57</v>
      </c>
      <c r="P227" s="762"/>
      <c r="Q227" s="762"/>
      <c r="R227" s="762"/>
      <c r="S227" s="132">
        <v>2.407130078E9</v>
      </c>
      <c r="T227" s="86" t="s">
        <v>180</v>
      </c>
      <c r="U227" s="86" t="s">
        <v>414</v>
      </c>
      <c r="V227" s="85" t="s">
        <v>6765</v>
      </c>
      <c r="W227" s="133" t="s">
        <v>57</v>
      </c>
      <c r="X227" s="86" t="s">
        <v>65</v>
      </c>
      <c r="Y227" s="86" t="s">
        <v>64</v>
      </c>
      <c r="Z227" s="85" t="s">
        <v>63</v>
      </c>
      <c r="AA227" s="85" t="s">
        <v>64</v>
      </c>
      <c r="AB227" s="86" t="s">
        <v>65</v>
      </c>
      <c r="AC227" s="86" t="s">
        <v>65</v>
      </c>
      <c r="AD227" s="86" t="s">
        <v>2096</v>
      </c>
      <c r="AE227" s="85" t="s">
        <v>168</v>
      </c>
      <c r="AF227" s="86" t="s">
        <v>68</v>
      </c>
      <c r="AG227" s="85" t="s">
        <v>6766</v>
      </c>
      <c r="AH227" s="86" t="s">
        <v>6767</v>
      </c>
      <c r="AI227" s="86" t="s">
        <v>71</v>
      </c>
      <c r="AJ227" s="721" t="s">
        <v>7350</v>
      </c>
      <c r="AK227" s="101"/>
      <c r="AL227" s="101"/>
      <c r="AM227" s="86" t="s">
        <v>7351</v>
      </c>
      <c r="AN227" s="86">
        <v>2025.0</v>
      </c>
      <c r="AO227" s="101"/>
      <c r="AP227" s="85" t="s">
        <v>6656</v>
      </c>
      <c r="AQ227" s="86" t="s">
        <v>116</v>
      </c>
      <c r="AR227" s="59"/>
      <c r="AS227" s="59"/>
    </row>
    <row r="228" ht="14.25" customHeight="1">
      <c r="A228" s="132" t="s">
        <v>2065</v>
      </c>
      <c r="B228" s="86" t="s">
        <v>2727</v>
      </c>
      <c r="C228" s="750">
        <v>45820.0</v>
      </c>
      <c r="D228" s="85" t="str">
        <f t="shared" si="1"/>
        <v>2407130239 / 4721 - Venta de verduras</v>
      </c>
      <c r="E228" s="86" t="s">
        <v>2729</v>
      </c>
      <c r="F228" s="750">
        <v>45905.0</v>
      </c>
      <c r="G228" s="100" t="s">
        <v>1384</v>
      </c>
      <c r="H228" s="719" t="s">
        <v>2730</v>
      </c>
      <c r="I228" s="720" t="s">
        <v>53</v>
      </c>
      <c r="J228" s="720">
        <v>3.5318301E7</v>
      </c>
      <c r="K228" s="86" t="s">
        <v>54</v>
      </c>
      <c r="L228" s="86">
        <v>3.192665738E9</v>
      </c>
      <c r="M228" s="86" t="s">
        <v>7393</v>
      </c>
      <c r="N228" s="86" t="s">
        <v>2732</v>
      </c>
      <c r="O228" s="762" t="s">
        <v>57</v>
      </c>
      <c r="P228" s="762"/>
      <c r="Q228" s="762"/>
      <c r="R228" s="762"/>
      <c r="S228" s="132">
        <v>2.407130239E9</v>
      </c>
      <c r="T228" s="86" t="s">
        <v>180</v>
      </c>
      <c r="U228" s="86" t="s">
        <v>1398</v>
      </c>
      <c r="V228" s="85" t="s">
        <v>693</v>
      </c>
      <c r="W228" s="133" t="s">
        <v>57</v>
      </c>
      <c r="X228" s="86" t="s">
        <v>65</v>
      </c>
      <c r="Y228" s="86" t="s">
        <v>64</v>
      </c>
      <c r="Z228" s="85" t="s">
        <v>63</v>
      </c>
      <c r="AA228" s="85" t="s">
        <v>64</v>
      </c>
      <c r="AB228" s="86" t="s">
        <v>65</v>
      </c>
      <c r="AC228" s="86" t="s">
        <v>65</v>
      </c>
      <c r="AD228" s="86" t="s">
        <v>2096</v>
      </c>
      <c r="AE228" s="85" t="s">
        <v>168</v>
      </c>
      <c r="AF228" s="86" t="s">
        <v>68</v>
      </c>
      <c r="AG228" s="85" t="s">
        <v>2733</v>
      </c>
      <c r="AH228" s="86" t="s">
        <v>2734</v>
      </c>
      <c r="AI228" s="86" t="s">
        <v>71</v>
      </c>
      <c r="AJ228" s="721" t="s">
        <v>7350</v>
      </c>
      <c r="AK228" s="101"/>
      <c r="AL228" s="101"/>
      <c r="AM228" s="86" t="s">
        <v>7351</v>
      </c>
      <c r="AN228" s="86">
        <v>2025.0</v>
      </c>
      <c r="AO228" s="101"/>
      <c r="AP228" s="85" t="s">
        <v>6656</v>
      </c>
      <c r="AQ228" s="86" t="s">
        <v>116</v>
      </c>
      <c r="AR228" s="59"/>
      <c r="AS228" s="59"/>
    </row>
    <row r="229" ht="14.25" customHeight="1">
      <c r="A229" s="132" t="s">
        <v>2069</v>
      </c>
      <c r="B229" s="86" t="s">
        <v>1633</v>
      </c>
      <c r="C229" s="750">
        <v>45847.0</v>
      </c>
      <c r="D229" s="85" t="str">
        <f t="shared" si="1"/>
        <v>2413120056 / 4721 - Venta de Hierbas</v>
      </c>
      <c r="E229" s="86" t="s">
        <v>1634</v>
      </c>
      <c r="F229" s="750">
        <v>45917.0</v>
      </c>
      <c r="G229" s="85" t="s">
        <v>1635</v>
      </c>
      <c r="H229" s="719" t="s">
        <v>1636</v>
      </c>
      <c r="I229" s="720" t="s">
        <v>53</v>
      </c>
      <c r="J229" s="720">
        <v>8.0051428E7</v>
      </c>
      <c r="K229" s="86" t="s">
        <v>54</v>
      </c>
      <c r="L229" s="86">
        <v>3.20833976E9</v>
      </c>
      <c r="M229" s="86" t="s">
        <v>1637</v>
      </c>
      <c r="N229" s="86" t="s">
        <v>1638</v>
      </c>
      <c r="O229" s="762"/>
      <c r="P229" s="762" t="s">
        <v>57</v>
      </c>
      <c r="Q229" s="762"/>
      <c r="R229" s="762"/>
      <c r="S229" s="132">
        <v>2.413120056E9</v>
      </c>
      <c r="T229" s="86" t="s">
        <v>180</v>
      </c>
      <c r="U229" s="86" t="s">
        <v>1639</v>
      </c>
      <c r="V229" s="85" t="s">
        <v>308</v>
      </c>
      <c r="W229" s="133" t="s">
        <v>57</v>
      </c>
      <c r="X229" s="86" t="s">
        <v>65</v>
      </c>
      <c r="Y229" s="86" t="s">
        <v>64</v>
      </c>
      <c r="Z229" s="85" t="s">
        <v>63</v>
      </c>
      <c r="AA229" s="85" t="s">
        <v>64</v>
      </c>
      <c r="AB229" s="86" t="s">
        <v>65</v>
      </c>
      <c r="AC229" s="86" t="s">
        <v>65</v>
      </c>
      <c r="AD229" s="86" t="s">
        <v>66</v>
      </c>
      <c r="AE229" s="85" t="s">
        <v>64</v>
      </c>
      <c r="AF229" s="86" t="s">
        <v>68</v>
      </c>
      <c r="AG229" s="85" t="s">
        <v>1309</v>
      </c>
      <c r="AH229" s="86" t="s">
        <v>1640</v>
      </c>
      <c r="AI229" s="86" t="s">
        <v>71</v>
      </c>
      <c r="AJ229" s="721" t="s">
        <v>7350</v>
      </c>
      <c r="AK229" s="101"/>
      <c r="AL229" s="101"/>
      <c r="AM229" s="86" t="s">
        <v>7351</v>
      </c>
      <c r="AN229" s="86">
        <v>2025.0</v>
      </c>
      <c r="AO229" s="101"/>
      <c r="AP229" s="85" t="s">
        <v>4158</v>
      </c>
      <c r="AQ229" s="86" t="s">
        <v>76</v>
      </c>
      <c r="AR229" s="59"/>
      <c r="AS229" s="59"/>
    </row>
    <row r="230" ht="14.25" customHeight="1">
      <c r="A230" s="132" t="s">
        <v>2073</v>
      </c>
      <c r="B230" s="86" t="s">
        <v>1642</v>
      </c>
      <c r="C230" s="750">
        <v>45847.0</v>
      </c>
      <c r="D230" s="85" t="str">
        <f t="shared" si="1"/>
        <v>2413120026 / 4721 - Venta de Hierbas</v>
      </c>
      <c r="E230" s="86" t="s">
        <v>1643</v>
      </c>
      <c r="F230" s="750">
        <v>45917.0</v>
      </c>
      <c r="G230" s="85" t="s">
        <v>1635</v>
      </c>
      <c r="H230" s="719" t="s">
        <v>1636</v>
      </c>
      <c r="I230" s="720" t="s">
        <v>53</v>
      </c>
      <c r="J230" s="720">
        <v>8.0051428E7</v>
      </c>
      <c r="K230" s="86" t="s">
        <v>54</v>
      </c>
      <c r="L230" s="86">
        <v>3.20833976E9</v>
      </c>
      <c r="M230" s="86" t="s">
        <v>1637</v>
      </c>
      <c r="N230" s="86" t="s">
        <v>1638</v>
      </c>
      <c r="O230" s="762"/>
      <c r="P230" s="762"/>
      <c r="Q230" s="762" t="s">
        <v>57</v>
      </c>
      <c r="R230" s="762"/>
      <c r="S230" s="132">
        <v>2.413120026E9</v>
      </c>
      <c r="T230" s="86" t="s">
        <v>180</v>
      </c>
      <c r="U230" s="86" t="s">
        <v>1644</v>
      </c>
      <c r="V230" s="85" t="s">
        <v>308</v>
      </c>
      <c r="W230" s="133" t="s">
        <v>57</v>
      </c>
      <c r="X230" s="86" t="s">
        <v>65</v>
      </c>
      <c r="Y230" s="86" t="s">
        <v>64</v>
      </c>
      <c r="Z230" s="85" t="s">
        <v>63</v>
      </c>
      <c r="AA230" s="85" t="s">
        <v>64</v>
      </c>
      <c r="AB230" s="86" t="s">
        <v>65</v>
      </c>
      <c r="AC230" s="86" t="s">
        <v>65</v>
      </c>
      <c r="AD230" s="86" t="s">
        <v>66</v>
      </c>
      <c r="AE230" s="85" t="s">
        <v>64</v>
      </c>
      <c r="AF230" s="86" t="s">
        <v>68</v>
      </c>
      <c r="AG230" s="85" t="s">
        <v>1645</v>
      </c>
      <c r="AH230" s="86" t="s">
        <v>1646</v>
      </c>
      <c r="AI230" s="86" t="s">
        <v>71</v>
      </c>
      <c r="AJ230" s="721" t="s">
        <v>7350</v>
      </c>
      <c r="AK230" s="101"/>
      <c r="AL230" s="101"/>
      <c r="AM230" s="86" t="s">
        <v>7351</v>
      </c>
      <c r="AN230" s="86">
        <v>2025.0</v>
      </c>
      <c r="AO230" s="101"/>
      <c r="AP230" s="85" t="s">
        <v>4158</v>
      </c>
      <c r="AQ230" s="86" t="s">
        <v>76</v>
      </c>
      <c r="AR230" s="59"/>
      <c r="AS230" s="59"/>
    </row>
    <row r="231" ht="14.25" customHeight="1">
      <c r="A231" s="132" t="s">
        <v>2076</v>
      </c>
      <c r="B231" s="86" t="s">
        <v>788</v>
      </c>
      <c r="C231" s="750">
        <v>45828.0</v>
      </c>
      <c r="D231" s="85" t="str">
        <f t="shared" si="1"/>
        <v>2409130126 / 4722 - Venta de Huevos</v>
      </c>
      <c r="E231" s="86" t="s">
        <v>789</v>
      </c>
      <c r="F231" s="750">
        <v>45908.0</v>
      </c>
      <c r="G231" s="100" t="s">
        <v>699</v>
      </c>
      <c r="H231" s="719" t="s">
        <v>790</v>
      </c>
      <c r="I231" s="720" t="s">
        <v>53</v>
      </c>
      <c r="J231" s="720">
        <v>1.019094213E9</v>
      </c>
      <c r="K231" s="86" t="s">
        <v>54</v>
      </c>
      <c r="L231" s="86">
        <v>3.505772647E9</v>
      </c>
      <c r="M231" s="86" t="s">
        <v>791</v>
      </c>
      <c r="N231" s="86" t="s">
        <v>792</v>
      </c>
      <c r="O231" s="762" t="s">
        <v>57</v>
      </c>
      <c r="P231" s="762"/>
      <c r="Q231" s="762"/>
      <c r="R231" s="762"/>
      <c r="S231" s="132">
        <v>2.409130126E9</v>
      </c>
      <c r="T231" s="86" t="s">
        <v>180</v>
      </c>
      <c r="U231" s="86" t="s">
        <v>723</v>
      </c>
      <c r="V231" s="85" t="s">
        <v>793</v>
      </c>
      <c r="W231" s="133" t="s">
        <v>57</v>
      </c>
      <c r="X231" s="86" t="s">
        <v>65</v>
      </c>
      <c r="Y231" s="86" t="s">
        <v>64</v>
      </c>
      <c r="Z231" s="85" t="s">
        <v>63</v>
      </c>
      <c r="AA231" s="85" t="s">
        <v>64</v>
      </c>
      <c r="AB231" s="86" t="s">
        <v>65</v>
      </c>
      <c r="AC231" s="86" t="s">
        <v>65</v>
      </c>
      <c r="AD231" s="86" t="s">
        <v>143</v>
      </c>
      <c r="AE231" s="85" t="s">
        <v>67</v>
      </c>
      <c r="AF231" s="86" t="s">
        <v>68</v>
      </c>
      <c r="AG231" s="85" t="s">
        <v>785</v>
      </c>
      <c r="AH231" s="86" t="s">
        <v>794</v>
      </c>
      <c r="AI231" s="86" t="s">
        <v>71</v>
      </c>
      <c r="AJ231" s="721" t="s">
        <v>7350</v>
      </c>
      <c r="AK231" s="101"/>
      <c r="AL231" s="101"/>
      <c r="AM231" s="86" t="s">
        <v>7351</v>
      </c>
      <c r="AN231" s="86">
        <v>2025.0</v>
      </c>
      <c r="AO231" s="101"/>
      <c r="AP231" s="85" t="s">
        <v>7352</v>
      </c>
      <c r="AQ231" s="86" t="s">
        <v>567</v>
      </c>
      <c r="AR231" s="47">
        <v>2.0</v>
      </c>
      <c r="AS231" s="59"/>
    </row>
    <row r="232" ht="14.25" customHeight="1">
      <c r="A232" s="132" t="s">
        <v>2082</v>
      </c>
      <c r="B232" s="86" t="s">
        <v>7238</v>
      </c>
      <c r="C232" s="750">
        <v>45852.0</v>
      </c>
      <c r="D232" s="85" t="str">
        <f t="shared" si="1"/>
        <v>2409130101 / 9512 - Arreglo de Celulares</v>
      </c>
      <c r="E232" s="86"/>
      <c r="F232" s="86"/>
      <c r="G232" s="100" t="s">
        <v>699</v>
      </c>
      <c r="H232" s="132" t="s">
        <v>790</v>
      </c>
      <c r="I232" s="720" t="s">
        <v>53</v>
      </c>
      <c r="J232" s="720">
        <v>1.019094213E9</v>
      </c>
      <c r="K232" s="86" t="s">
        <v>54</v>
      </c>
      <c r="L232" s="86">
        <v>3.505772647E9</v>
      </c>
      <c r="M232" s="86" t="s">
        <v>791</v>
      </c>
      <c r="N232" s="86" t="s">
        <v>792</v>
      </c>
      <c r="O232" s="762" t="s">
        <v>57</v>
      </c>
      <c r="P232" s="762"/>
      <c r="Q232" s="762"/>
      <c r="R232" s="762"/>
      <c r="S232" s="132">
        <v>2.409130101E9</v>
      </c>
      <c r="T232" s="86" t="s">
        <v>180</v>
      </c>
      <c r="U232" s="86" t="s">
        <v>723</v>
      </c>
      <c r="V232" s="85" t="s">
        <v>7239</v>
      </c>
      <c r="W232" s="133" t="s">
        <v>57</v>
      </c>
      <c r="X232" s="86" t="s">
        <v>65</v>
      </c>
      <c r="Y232" s="86" t="s">
        <v>64</v>
      </c>
      <c r="Z232" s="85" t="s">
        <v>63</v>
      </c>
      <c r="AA232" s="85" t="s">
        <v>64</v>
      </c>
      <c r="AB232" s="86" t="s">
        <v>65</v>
      </c>
      <c r="AC232" s="86" t="s">
        <v>65</v>
      </c>
      <c r="AD232" s="86" t="s">
        <v>143</v>
      </c>
      <c r="AE232" s="85" t="s">
        <v>67</v>
      </c>
      <c r="AF232" s="86" t="s">
        <v>68</v>
      </c>
      <c r="AG232" s="85" t="s">
        <v>7240</v>
      </c>
      <c r="AH232" s="86" t="s">
        <v>7241</v>
      </c>
      <c r="AI232" s="86" t="s">
        <v>71</v>
      </c>
      <c r="AJ232" s="721" t="s">
        <v>7350</v>
      </c>
      <c r="AK232" s="101"/>
      <c r="AL232" s="101"/>
      <c r="AM232" s="86" t="s">
        <v>7351</v>
      </c>
      <c r="AN232" s="86">
        <v>2025.0</v>
      </c>
      <c r="AO232" s="101"/>
      <c r="AP232" s="85" t="s">
        <v>7242</v>
      </c>
      <c r="AQ232" s="86" t="s">
        <v>567</v>
      </c>
      <c r="AR232" s="59"/>
      <c r="AS232" s="59"/>
    </row>
    <row r="233" ht="14.25" customHeight="1">
      <c r="A233" s="132" t="s">
        <v>2088</v>
      </c>
      <c r="B233" s="86" t="s">
        <v>796</v>
      </c>
      <c r="C233" s="750">
        <v>45828.0</v>
      </c>
      <c r="D233" s="85" t="str">
        <f t="shared" si="1"/>
        <v>2409120166 / 4723 - Venta de Carne</v>
      </c>
      <c r="E233" s="86" t="s">
        <v>797</v>
      </c>
      <c r="F233" s="750">
        <v>45884.0</v>
      </c>
      <c r="G233" s="100" t="s">
        <v>699</v>
      </c>
      <c r="H233" s="719" t="s">
        <v>798</v>
      </c>
      <c r="I233" s="720" t="s">
        <v>53</v>
      </c>
      <c r="J233" s="720">
        <v>2.3554775E7</v>
      </c>
      <c r="K233" s="86" t="s">
        <v>799</v>
      </c>
      <c r="L233" s="86">
        <v>3.108115347E9</v>
      </c>
      <c r="M233" s="86" t="s">
        <v>800</v>
      </c>
      <c r="N233" s="86" t="s">
        <v>801</v>
      </c>
      <c r="O233" s="762"/>
      <c r="P233" s="762" t="s">
        <v>57</v>
      </c>
      <c r="Q233" s="762"/>
      <c r="R233" s="762"/>
      <c r="S233" s="132">
        <v>2.409120166E9</v>
      </c>
      <c r="T233" s="86" t="s">
        <v>180</v>
      </c>
      <c r="U233" s="86" t="s">
        <v>802</v>
      </c>
      <c r="V233" s="85" t="s">
        <v>803</v>
      </c>
      <c r="W233" s="133" t="s">
        <v>57</v>
      </c>
      <c r="X233" s="100" t="s">
        <v>61</v>
      </c>
      <c r="Y233" s="86" t="s">
        <v>804</v>
      </c>
      <c r="Z233" s="85" t="s">
        <v>63</v>
      </c>
      <c r="AA233" s="85" t="s">
        <v>64</v>
      </c>
      <c r="AB233" s="86" t="s">
        <v>65</v>
      </c>
      <c r="AC233" s="86" t="s">
        <v>65</v>
      </c>
      <c r="AD233" s="86" t="s">
        <v>66</v>
      </c>
      <c r="AE233" s="85" t="s">
        <v>168</v>
      </c>
      <c r="AF233" s="86" t="s">
        <v>68</v>
      </c>
      <c r="AG233" s="85" t="s">
        <v>805</v>
      </c>
      <c r="AH233" s="86" t="s">
        <v>806</v>
      </c>
      <c r="AI233" s="86" t="s">
        <v>71</v>
      </c>
      <c r="AJ233" s="721" t="s">
        <v>7350</v>
      </c>
      <c r="AK233" s="101"/>
      <c r="AL233" s="101"/>
      <c r="AM233" s="86" t="s">
        <v>7351</v>
      </c>
      <c r="AN233" s="86">
        <v>2025.0</v>
      </c>
      <c r="AO233" s="101"/>
      <c r="AP233" s="85" t="s">
        <v>7352</v>
      </c>
      <c r="AQ233" s="86" t="s">
        <v>567</v>
      </c>
      <c r="AR233" s="47">
        <v>2.0</v>
      </c>
      <c r="AS233" s="59"/>
    </row>
    <row r="234" ht="14.25" customHeight="1">
      <c r="A234" s="132" t="s">
        <v>2100</v>
      </c>
      <c r="B234" s="86" t="s">
        <v>808</v>
      </c>
      <c r="C234" s="750">
        <v>45828.0</v>
      </c>
      <c r="D234" s="85" t="str">
        <f t="shared" si="1"/>
        <v>2409130065 / 4721 - Venta de Frutas</v>
      </c>
      <c r="E234" s="86" t="s">
        <v>809</v>
      </c>
      <c r="F234" s="750">
        <v>45905.0</v>
      </c>
      <c r="G234" s="100" t="s">
        <v>699</v>
      </c>
      <c r="H234" s="719" t="s">
        <v>810</v>
      </c>
      <c r="I234" s="720" t="s">
        <v>53</v>
      </c>
      <c r="J234" s="720">
        <v>1.019023164E9</v>
      </c>
      <c r="K234" s="86" t="s">
        <v>54</v>
      </c>
      <c r="L234" s="86" t="s">
        <v>811</v>
      </c>
      <c r="M234" s="86" t="s">
        <v>812</v>
      </c>
      <c r="N234" s="86" t="s">
        <v>813</v>
      </c>
      <c r="O234" s="762" t="s">
        <v>57</v>
      </c>
      <c r="P234" s="762"/>
      <c r="Q234" s="762"/>
      <c r="R234" s="762"/>
      <c r="S234" s="132">
        <v>2.409130065E9</v>
      </c>
      <c r="T234" s="86" t="s">
        <v>180</v>
      </c>
      <c r="U234" s="86" t="s">
        <v>723</v>
      </c>
      <c r="V234" s="85" t="s">
        <v>371</v>
      </c>
      <c r="W234" s="133" t="s">
        <v>57</v>
      </c>
      <c r="X234" s="100" t="s">
        <v>61</v>
      </c>
      <c r="Y234" s="86" t="s">
        <v>814</v>
      </c>
      <c r="Z234" s="85" t="s">
        <v>63</v>
      </c>
      <c r="AA234" s="85" t="s">
        <v>64</v>
      </c>
      <c r="AB234" s="86" t="s">
        <v>65</v>
      </c>
      <c r="AC234" s="86" t="s">
        <v>65</v>
      </c>
      <c r="AD234" s="86" t="s">
        <v>66</v>
      </c>
      <c r="AE234" s="85" t="s">
        <v>64</v>
      </c>
      <c r="AF234" s="86" t="s">
        <v>68</v>
      </c>
      <c r="AG234" s="85" t="s">
        <v>725</v>
      </c>
      <c r="AH234" s="86" t="s">
        <v>815</v>
      </c>
      <c r="AI234" s="86" t="s">
        <v>71</v>
      </c>
      <c r="AJ234" s="721" t="s">
        <v>7350</v>
      </c>
      <c r="AK234" s="101"/>
      <c r="AL234" s="101"/>
      <c r="AM234" s="86" t="s">
        <v>7351</v>
      </c>
      <c r="AN234" s="86">
        <v>2025.0</v>
      </c>
      <c r="AO234" s="101"/>
      <c r="AP234" s="85" t="s">
        <v>7352</v>
      </c>
      <c r="AQ234" s="86" t="s">
        <v>567</v>
      </c>
      <c r="AR234" s="47">
        <v>2.0</v>
      </c>
      <c r="AS234" s="59"/>
    </row>
    <row r="235" ht="14.25" customHeight="1">
      <c r="A235" s="132" t="s">
        <v>2104</v>
      </c>
      <c r="B235" s="739" t="s">
        <v>2105</v>
      </c>
      <c r="C235" s="769">
        <v>45828.0</v>
      </c>
      <c r="D235" s="770" t="str">
        <f t="shared" si="1"/>
        <v>2409120178 / 4711 - Granero</v>
      </c>
      <c r="E235" s="739" t="s">
        <v>2106</v>
      </c>
      <c r="F235" s="769">
        <v>45926.0</v>
      </c>
      <c r="G235" s="770" t="s">
        <v>699</v>
      </c>
      <c r="H235" s="132" t="s">
        <v>2107</v>
      </c>
      <c r="I235" s="771" t="s">
        <v>53</v>
      </c>
      <c r="J235" s="771">
        <v>7.9236763E7</v>
      </c>
      <c r="K235" s="739" t="s">
        <v>54</v>
      </c>
      <c r="L235" s="739">
        <v>3.142893848E9</v>
      </c>
      <c r="M235" s="739" t="s">
        <v>2108</v>
      </c>
      <c r="N235" s="739" t="s">
        <v>2109</v>
      </c>
      <c r="O235" s="772"/>
      <c r="P235" s="772" t="s">
        <v>57</v>
      </c>
      <c r="Q235" s="772"/>
      <c r="R235" s="772"/>
      <c r="S235" s="739">
        <v>2.409120178E9</v>
      </c>
      <c r="T235" s="739"/>
      <c r="U235" s="773"/>
      <c r="V235" s="770" t="s">
        <v>734</v>
      </c>
      <c r="W235" s="774" t="s">
        <v>57</v>
      </c>
      <c r="X235" s="770" t="s">
        <v>61</v>
      </c>
      <c r="Y235" s="739" t="s">
        <v>2110</v>
      </c>
      <c r="Z235" s="770" t="s">
        <v>63</v>
      </c>
      <c r="AA235" s="770" t="s">
        <v>64</v>
      </c>
      <c r="AB235" s="739" t="s">
        <v>65</v>
      </c>
      <c r="AC235" s="739" t="s">
        <v>65</v>
      </c>
      <c r="AD235" s="739" t="s">
        <v>66</v>
      </c>
      <c r="AE235" s="770" t="s">
        <v>168</v>
      </c>
      <c r="AF235" s="739" t="s">
        <v>68</v>
      </c>
      <c r="AG235" s="775"/>
      <c r="AH235" s="773"/>
      <c r="AI235" s="739" t="s">
        <v>71</v>
      </c>
      <c r="AJ235" s="776" t="s">
        <v>7350</v>
      </c>
      <c r="AK235" s="773"/>
      <c r="AL235" s="773"/>
      <c r="AM235" s="739" t="s">
        <v>7351</v>
      </c>
      <c r="AN235" s="739">
        <v>2025.0</v>
      </c>
      <c r="AO235" s="773"/>
      <c r="AP235" s="770" t="s">
        <v>7242</v>
      </c>
      <c r="AQ235" s="739" t="s">
        <v>567</v>
      </c>
      <c r="AR235" s="777"/>
      <c r="AS235" s="777"/>
    </row>
    <row r="236" ht="14.25" customHeight="1">
      <c r="A236" s="132" t="s">
        <v>2114</v>
      </c>
      <c r="B236" s="86" t="s">
        <v>818</v>
      </c>
      <c r="C236" s="750">
        <v>45834.0</v>
      </c>
      <c r="D236" s="85" t="str">
        <f t="shared" si="1"/>
        <v>2409130058 / 4721 - Venta de Verduras</v>
      </c>
      <c r="E236" s="86" t="s">
        <v>819</v>
      </c>
      <c r="F236" s="750">
        <v>45901.0</v>
      </c>
      <c r="G236" s="100" t="s">
        <v>699</v>
      </c>
      <c r="H236" s="719" t="s">
        <v>820</v>
      </c>
      <c r="I236" s="720" t="s">
        <v>53</v>
      </c>
      <c r="J236" s="720">
        <v>1.001195983E9</v>
      </c>
      <c r="K236" s="86" t="s">
        <v>54</v>
      </c>
      <c r="L236" s="86">
        <v>3.045658526E9</v>
      </c>
      <c r="M236" s="86" t="s">
        <v>821</v>
      </c>
      <c r="N236" s="86" t="s">
        <v>822</v>
      </c>
      <c r="O236" s="762" t="s">
        <v>57</v>
      </c>
      <c r="P236" s="762"/>
      <c r="Q236" s="762"/>
      <c r="R236" s="762"/>
      <c r="S236" s="132">
        <v>2.409130058E9</v>
      </c>
      <c r="T236" s="86" t="s">
        <v>180</v>
      </c>
      <c r="U236" s="86" t="s">
        <v>723</v>
      </c>
      <c r="V236" s="85" t="s">
        <v>220</v>
      </c>
      <c r="W236" s="133" t="s">
        <v>57</v>
      </c>
      <c r="X236" s="86" t="s">
        <v>65</v>
      </c>
      <c r="Y236" s="86" t="s">
        <v>64</v>
      </c>
      <c r="Z236" s="85" t="s">
        <v>63</v>
      </c>
      <c r="AA236" s="85" t="s">
        <v>64</v>
      </c>
      <c r="AB236" s="86" t="s">
        <v>65</v>
      </c>
      <c r="AC236" s="86" t="s">
        <v>65</v>
      </c>
      <c r="AD236" s="86" t="s">
        <v>66</v>
      </c>
      <c r="AE236" s="85" t="s">
        <v>64</v>
      </c>
      <c r="AF236" s="86" t="s">
        <v>68</v>
      </c>
      <c r="AG236" s="85" t="s">
        <v>725</v>
      </c>
      <c r="AH236" s="86" t="s">
        <v>815</v>
      </c>
      <c r="AI236" s="86" t="s">
        <v>71</v>
      </c>
      <c r="AJ236" s="721" t="s">
        <v>7350</v>
      </c>
      <c r="AK236" s="101"/>
      <c r="AL236" s="101"/>
      <c r="AM236" s="86" t="s">
        <v>7351</v>
      </c>
      <c r="AN236" s="86">
        <v>2025.0</v>
      </c>
      <c r="AO236" s="101"/>
      <c r="AP236" s="85" t="s">
        <v>7352</v>
      </c>
      <c r="AQ236" s="86" t="s">
        <v>567</v>
      </c>
      <c r="AR236" s="47">
        <v>2.0</v>
      </c>
      <c r="AS236" s="59"/>
    </row>
    <row r="237" ht="14.25" customHeight="1">
      <c r="A237" s="132" t="s">
        <v>2126</v>
      </c>
      <c r="B237" s="86" t="s">
        <v>824</v>
      </c>
      <c r="C237" s="750">
        <v>45834.0</v>
      </c>
      <c r="D237" s="85" t="str">
        <f t="shared" si="1"/>
        <v>2409130057 / 4721 - Venta de Verduras y Frutas</v>
      </c>
      <c r="E237" s="86" t="s">
        <v>825</v>
      </c>
      <c r="F237" s="750">
        <v>45915.0</v>
      </c>
      <c r="G237" s="100" t="s">
        <v>699</v>
      </c>
      <c r="H237" s="719" t="s">
        <v>820</v>
      </c>
      <c r="I237" s="720" t="s">
        <v>53</v>
      </c>
      <c r="J237" s="720">
        <v>1.001195983E9</v>
      </c>
      <c r="K237" s="86" t="s">
        <v>54</v>
      </c>
      <c r="L237" s="86">
        <v>3.045658526E9</v>
      </c>
      <c r="M237" s="86" t="s">
        <v>821</v>
      </c>
      <c r="N237" s="86" t="s">
        <v>822</v>
      </c>
      <c r="O237" s="762" t="s">
        <v>57</v>
      </c>
      <c r="P237" s="762"/>
      <c r="Q237" s="762"/>
      <c r="R237" s="762"/>
      <c r="S237" s="132">
        <v>2.409130057E9</v>
      </c>
      <c r="T237" s="86" t="s">
        <v>180</v>
      </c>
      <c r="U237" s="86" t="s">
        <v>723</v>
      </c>
      <c r="V237" s="85" t="s">
        <v>332</v>
      </c>
      <c r="W237" s="133" t="s">
        <v>57</v>
      </c>
      <c r="X237" s="100" t="s">
        <v>61</v>
      </c>
      <c r="Y237" s="86" t="s">
        <v>826</v>
      </c>
      <c r="Z237" s="85" t="s">
        <v>63</v>
      </c>
      <c r="AA237" s="85" t="s">
        <v>64</v>
      </c>
      <c r="AB237" s="86" t="s">
        <v>65</v>
      </c>
      <c r="AC237" s="86" t="s">
        <v>65</v>
      </c>
      <c r="AD237" s="86" t="s">
        <v>66</v>
      </c>
      <c r="AE237" s="85" t="s">
        <v>64</v>
      </c>
      <c r="AF237" s="86" t="s">
        <v>68</v>
      </c>
      <c r="AG237" s="85" t="s">
        <v>725</v>
      </c>
      <c r="AH237" s="86" t="s">
        <v>815</v>
      </c>
      <c r="AI237" s="86" t="s">
        <v>71</v>
      </c>
      <c r="AJ237" s="721" t="s">
        <v>7350</v>
      </c>
      <c r="AK237" s="101"/>
      <c r="AL237" s="101"/>
      <c r="AM237" s="86" t="s">
        <v>7351</v>
      </c>
      <c r="AN237" s="86">
        <v>2025.0</v>
      </c>
      <c r="AO237" s="101"/>
      <c r="AP237" s="85" t="s">
        <v>7352</v>
      </c>
      <c r="AQ237" s="86" t="s">
        <v>567</v>
      </c>
      <c r="AR237" s="47">
        <v>2.0</v>
      </c>
      <c r="AS237" s="59"/>
    </row>
    <row r="238" ht="14.25" customHeight="1">
      <c r="A238" s="132" t="s">
        <v>2129</v>
      </c>
      <c r="B238" s="86" t="s">
        <v>828</v>
      </c>
      <c r="C238" s="750">
        <v>45834.0</v>
      </c>
      <c r="D238" s="85" t="str">
        <f t="shared" si="1"/>
        <v>2409130059 / 4721 - Venta de Verduras y Frutas</v>
      </c>
      <c r="E238" s="86" t="s">
        <v>829</v>
      </c>
      <c r="F238" s="750">
        <v>45915.0</v>
      </c>
      <c r="G238" s="100" t="s">
        <v>699</v>
      </c>
      <c r="H238" s="719" t="s">
        <v>820</v>
      </c>
      <c r="I238" s="720" t="s">
        <v>53</v>
      </c>
      <c r="J238" s="720">
        <v>1.001195983E9</v>
      </c>
      <c r="K238" s="86" t="s">
        <v>54</v>
      </c>
      <c r="L238" s="86">
        <v>3.045658526E9</v>
      </c>
      <c r="M238" s="86" t="s">
        <v>821</v>
      </c>
      <c r="N238" s="86" t="s">
        <v>822</v>
      </c>
      <c r="O238" s="762" t="s">
        <v>57</v>
      </c>
      <c r="P238" s="762"/>
      <c r="Q238" s="762"/>
      <c r="R238" s="762"/>
      <c r="S238" s="132">
        <v>2.409130059E9</v>
      </c>
      <c r="T238" s="86" t="s">
        <v>180</v>
      </c>
      <c r="U238" s="86" t="s">
        <v>723</v>
      </c>
      <c r="V238" s="85" t="s">
        <v>332</v>
      </c>
      <c r="W238" s="133" t="s">
        <v>57</v>
      </c>
      <c r="X238" s="86" t="s">
        <v>65</v>
      </c>
      <c r="Y238" s="86" t="s">
        <v>64</v>
      </c>
      <c r="Z238" s="85" t="s">
        <v>63</v>
      </c>
      <c r="AA238" s="85" t="s">
        <v>64</v>
      </c>
      <c r="AB238" s="86" t="s">
        <v>65</v>
      </c>
      <c r="AC238" s="86" t="s">
        <v>65</v>
      </c>
      <c r="AD238" s="86" t="s">
        <v>66</v>
      </c>
      <c r="AE238" s="85" t="s">
        <v>64</v>
      </c>
      <c r="AF238" s="86" t="s">
        <v>68</v>
      </c>
      <c r="AG238" s="85" t="s">
        <v>725</v>
      </c>
      <c r="AH238" s="86" t="s">
        <v>815</v>
      </c>
      <c r="AI238" s="86" t="s">
        <v>71</v>
      </c>
      <c r="AJ238" s="721" t="s">
        <v>7350</v>
      </c>
      <c r="AK238" s="101"/>
      <c r="AL238" s="101"/>
      <c r="AM238" s="86" t="s">
        <v>7351</v>
      </c>
      <c r="AN238" s="86">
        <v>2025.0</v>
      </c>
      <c r="AO238" s="101"/>
      <c r="AP238" s="85" t="s">
        <v>7352</v>
      </c>
      <c r="AQ238" s="86" t="s">
        <v>567</v>
      </c>
      <c r="AR238" s="47">
        <v>2.0</v>
      </c>
      <c r="AS238" s="59"/>
    </row>
    <row r="239" ht="14.25" customHeight="1">
      <c r="A239" s="132" t="s">
        <v>2131</v>
      </c>
      <c r="B239" s="739" t="s">
        <v>2115</v>
      </c>
      <c r="C239" s="769">
        <v>45834.0</v>
      </c>
      <c r="D239" s="770" t="str">
        <f t="shared" si="1"/>
        <v>2409120156 / 4723 - Venta de Cárnicos</v>
      </c>
      <c r="E239" s="739" t="s">
        <v>2116</v>
      </c>
      <c r="F239" s="769">
        <v>45922.0</v>
      </c>
      <c r="G239" s="770" t="s">
        <v>699</v>
      </c>
      <c r="H239" s="132" t="s">
        <v>2117</v>
      </c>
      <c r="I239" s="771" t="s">
        <v>53</v>
      </c>
      <c r="J239" s="771">
        <v>1.053764567E9</v>
      </c>
      <c r="K239" s="739" t="s">
        <v>2118</v>
      </c>
      <c r="L239" s="739">
        <v>3.173691939E9</v>
      </c>
      <c r="M239" s="739" t="s">
        <v>2119</v>
      </c>
      <c r="N239" s="739" t="s">
        <v>2120</v>
      </c>
      <c r="O239" s="772"/>
      <c r="P239" s="772" t="s">
        <v>57</v>
      </c>
      <c r="Q239" s="772"/>
      <c r="R239" s="772"/>
      <c r="S239" s="739">
        <v>2.409120156E9</v>
      </c>
      <c r="T239" s="739" t="s">
        <v>180</v>
      </c>
      <c r="U239" s="739" t="s">
        <v>2121</v>
      </c>
      <c r="V239" s="770" t="s">
        <v>704</v>
      </c>
      <c r="W239" s="774" t="s">
        <v>57</v>
      </c>
      <c r="X239" s="770" t="s">
        <v>61</v>
      </c>
      <c r="Y239" s="739" t="s">
        <v>2122</v>
      </c>
      <c r="Z239" s="770" t="s">
        <v>63</v>
      </c>
      <c r="AA239" s="770" t="s">
        <v>64</v>
      </c>
      <c r="AB239" s="739" t="s">
        <v>65</v>
      </c>
      <c r="AC239" s="739" t="s">
        <v>65</v>
      </c>
      <c r="AD239" s="739" t="s">
        <v>66</v>
      </c>
      <c r="AE239" s="770" t="s">
        <v>64</v>
      </c>
      <c r="AF239" s="739" t="s">
        <v>68</v>
      </c>
      <c r="AG239" s="770" t="s">
        <v>2123</v>
      </c>
      <c r="AH239" s="739" t="s">
        <v>2124</v>
      </c>
      <c r="AI239" s="739" t="s">
        <v>71</v>
      </c>
      <c r="AJ239" s="776" t="s">
        <v>7350</v>
      </c>
      <c r="AK239" s="773"/>
      <c r="AL239" s="773"/>
      <c r="AM239" s="739" t="s">
        <v>7351</v>
      </c>
      <c r="AN239" s="739">
        <v>2025.0</v>
      </c>
      <c r="AO239" s="773"/>
      <c r="AP239" s="770" t="s">
        <v>7242</v>
      </c>
      <c r="AQ239" s="739" t="s">
        <v>567</v>
      </c>
      <c r="AR239" s="777"/>
      <c r="AS239" s="777"/>
    </row>
    <row r="240" ht="14.25" customHeight="1">
      <c r="A240" s="132" t="s">
        <v>2141</v>
      </c>
      <c r="B240" s="86" t="s">
        <v>831</v>
      </c>
      <c r="C240" s="750">
        <v>45834.0</v>
      </c>
      <c r="D240" s="85" t="str">
        <f t="shared" si="1"/>
        <v>2409120155 / 4723 - Venta de Carnes</v>
      </c>
      <c r="E240" s="86" t="s">
        <v>832</v>
      </c>
      <c r="F240" s="750">
        <v>45915.0</v>
      </c>
      <c r="G240" s="100" t="s">
        <v>699</v>
      </c>
      <c r="H240" s="719" t="s">
        <v>833</v>
      </c>
      <c r="I240" s="720" t="s">
        <v>53</v>
      </c>
      <c r="J240" s="720">
        <v>5.2790205E7</v>
      </c>
      <c r="K240" s="86" t="s">
        <v>54</v>
      </c>
      <c r="L240" s="86">
        <v>3.003629111E9</v>
      </c>
      <c r="M240" s="86" t="s">
        <v>834</v>
      </c>
      <c r="N240" s="86" t="s">
        <v>835</v>
      </c>
      <c r="O240" s="762"/>
      <c r="P240" s="762" t="s">
        <v>57</v>
      </c>
      <c r="Q240" s="762"/>
      <c r="R240" s="762"/>
      <c r="S240" s="132">
        <v>2.409120155E9</v>
      </c>
      <c r="T240" s="86" t="s">
        <v>180</v>
      </c>
      <c r="U240" s="86" t="s">
        <v>836</v>
      </c>
      <c r="V240" s="85" t="s">
        <v>166</v>
      </c>
      <c r="W240" s="133" t="s">
        <v>57</v>
      </c>
      <c r="X240" s="100" t="s">
        <v>61</v>
      </c>
      <c r="Y240" s="86" t="s">
        <v>837</v>
      </c>
      <c r="Z240" s="85" t="s">
        <v>63</v>
      </c>
      <c r="AA240" s="85" t="s">
        <v>64</v>
      </c>
      <c r="AB240" s="86" t="s">
        <v>65</v>
      </c>
      <c r="AC240" s="86" t="s">
        <v>65</v>
      </c>
      <c r="AD240" s="86" t="s">
        <v>66</v>
      </c>
      <c r="AE240" s="85" t="s">
        <v>64</v>
      </c>
      <c r="AF240" s="86" t="s">
        <v>68</v>
      </c>
      <c r="AG240" s="85" t="s">
        <v>838</v>
      </c>
      <c r="AH240" s="86" t="s">
        <v>839</v>
      </c>
      <c r="AI240" s="86" t="s">
        <v>71</v>
      </c>
      <c r="AJ240" s="721" t="s">
        <v>7350</v>
      </c>
      <c r="AK240" s="101"/>
      <c r="AL240" s="101"/>
      <c r="AM240" s="86" t="s">
        <v>7351</v>
      </c>
      <c r="AN240" s="86">
        <v>2025.0</v>
      </c>
      <c r="AO240" s="101"/>
      <c r="AP240" s="85" t="s">
        <v>7352</v>
      </c>
      <c r="AQ240" s="86" t="s">
        <v>567</v>
      </c>
      <c r="AR240" s="47">
        <v>2.0</v>
      </c>
      <c r="AS240" s="59"/>
    </row>
    <row r="241" ht="14.25" customHeight="1">
      <c r="A241" s="132" t="s">
        <v>2144</v>
      </c>
      <c r="B241" s="86" t="s">
        <v>841</v>
      </c>
      <c r="C241" s="750">
        <v>45847.0</v>
      </c>
      <c r="D241" s="85" t="str">
        <f t="shared" si="1"/>
        <v>2409120171 / 4711 - Granero</v>
      </c>
      <c r="E241" s="86" t="s">
        <v>842</v>
      </c>
      <c r="F241" s="750">
        <v>45915.0</v>
      </c>
      <c r="G241" s="100" t="s">
        <v>699</v>
      </c>
      <c r="H241" s="719" t="s">
        <v>843</v>
      </c>
      <c r="I241" s="720" t="s">
        <v>53</v>
      </c>
      <c r="J241" s="720">
        <v>4.0022741E7</v>
      </c>
      <c r="K241" s="86" t="s">
        <v>844</v>
      </c>
      <c r="L241" s="86">
        <v>3.125161979E9</v>
      </c>
      <c r="M241" s="86" t="s">
        <v>845</v>
      </c>
      <c r="N241" s="86" t="s">
        <v>846</v>
      </c>
      <c r="O241" s="762"/>
      <c r="P241" s="762" t="s">
        <v>57</v>
      </c>
      <c r="Q241" s="762"/>
      <c r="R241" s="762"/>
      <c r="S241" s="132">
        <v>2.409120171E9</v>
      </c>
      <c r="T241" s="86" t="s">
        <v>180</v>
      </c>
      <c r="U241" s="86" t="s">
        <v>847</v>
      </c>
      <c r="V241" s="85" t="s">
        <v>734</v>
      </c>
      <c r="W241" s="133" t="s">
        <v>57</v>
      </c>
      <c r="X241" s="100" t="s">
        <v>61</v>
      </c>
      <c r="Y241" s="86" t="s">
        <v>848</v>
      </c>
      <c r="Z241" s="85" t="s">
        <v>63</v>
      </c>
      <c r="AA241" s="85" t="s">
        <v>64</v>
      </c>
      <c r="AB241" s="86" t="s">
        <v>65</v>
      </c>
      <c r="AC241" s="86" t="s">
        <v>65</v>
      </c>
      <c r="AD241" s="86" t="s">
        <v>66</v>
      </c>
      <c r="AE241" s="85" t="s">
        <v>168</v>
      </c>
      <c r="AF241" s="86" t="s">
        <v>68</v>
      </c>
      <c r="AG241" s="85" t="s">
        <v>849</v>
      </c>
      <c r="AH241" s="86" t="s">
        <v>850</v>
      </c>
      <c r="AI241" s="86" t="s">
        <v>71</v>
      </c>
      <c r="AJ241" s="721" t="s">
        <v>7350</v>
      </c>
      <c r="AK241" s="101"/>
      <c r="AL241" s="101"/>
      <c r="AM241" s="86" t="s">
        <v>7351</v>
      </c>
      <c r="AN241" s="86">
        <v>2025.0</v>
      </c>
      <c r="AO241" s="101"/>
      <c r="AP241" s="85" t="s">
        <v>7352</v>
      </c>
      <c r="AQ241" s="86" t="s">
        <v>567</v>
      </c>
      <c r="AR241" s="47">
        <v>2.0</v>
      </c>
      <c r="AS241" s="59"/>
    </row>
    <row r="242" ht="14.25" customHeight="1">
      <c r="A242" s="132" t="s">
        <v>2151</v>
      </c>
      <c r="B242" s="86" t="s">
        <v>852</v>
      </c>
      <c r="C242" s="750">
        <v>45849.0</v>
      </c>
      <c r="D242" s="85" t="str">
        <f t="shared" si="1"/>
        <v>2409130108 / 4721 - Venta de Frutas</v>
      </c>
      <c r="E242" s="86" t="s">
        <v>853</v>
      </c>
      <c r="F242" s="750">
        <v>45915.0</v>
      </c>
      <c r="G242" s="100" t="s">
        <v>699</v>
      </c>
      <c r="H242" s="719" t="s">
        <v>854</v>
      </c>
      <c r="I242" s="720" t="s">
        <v>53</v>
      </c>
      <c r="J242" s="720">
        <v>5.2377504E7</v>
      </c>
      <c r="K242" s="86" t="s">
        <v>54</v>
      </c>
      <c r="L242" s="86">
        <v>3.027691785E9</v>
      </c>
      <c r="M242" s="86" t="s">
        <v>855</v>
      </c>
      <c r="N242" s="86" t="s">
        <v>856</v>
      </c>
      <c r="O242" s="762" t="s">
        <v>57</v>
      </c>
      <c r="P242" s="762"/>
      <c r="Q242" s="762"/>
      <c r="R242" s="762"/>
      <c r="S242" s="132">
        <v>2.409130108E9</v>
      </c>
      <c r="T242" s="86" t="s">
        <v>180</v>
      </c>
      <c r="U242" s="86" t="s">
        <v>723</v>
      </c>
      <c r="V242" s="85" t="s">
        <v>371</v>
      </c>
      <c r="W242" s="133" t="s">
        <v>57</v>
      </c>
      <c r="X242" s="86" t="s">
        <v>65</v>
      </c>
      <c r="Y242" s="86" t="s">
        <v>64</v>
      </c>
      <c r="Z242" s="85" t="s">
        <v>63</v>
      </c>
      <c r="AA242" s="85" t="s">
        <v>64</v>
      </c>
      <c r="AB242" s="86" t="s">
        <v>65</v>
      </c>
      <c r="AC242" s="86" t="s">
        <v>65</v>
      </c>
      <c r="AD242" s="86" t="s">
        <v>66</v>
      </c>
      <c r="AE242" s="85" t="s">
        <v>64</v>
      </c>
      <c r="AF242" s="86" t="s">
        <v>68</v>
      </c>
      <c r="AG242" s="85" t="s">
        <v>725</v>
      </c>
      <c r="AH242" s="86" t="s">
        <v>726</v>
      </c>
      <c r="AI242" s="86" t="s">
        <v>71</v>
      </c>
      <c r="AJ242" s="721" t="s">
        <v>7350</v>
      </c>
      <c r="AK242" s="101"/>
      <c r="AL242" s="101"/>
      <c r="AM242" s="86" t="s">
        <v>7351</v>
      </c>
      <c r="AN242" s="86">
        <v>2025.0</v>
      </c>
      <c r="AO242" s="101"/>
      <c r="AP242" s="85" t="s">
        <v>7352</v>
      </c>
      <c r="AQ242" s="86" t="s">
        <v>567</v>
      </c>
      <c r="AR242" s="47">
        <v>2.0</v>
      </c>
      <c r="AS242" s="59"/>
    </row>
    <row r="243" ht="14.25" customHeight="1">
      <c r="A243" s="132" t="s">
        <v>2161</v>
      </c>
      <c r="B243" s="86" t="s">
        <v>858</v>
      </c>
      <c r="C243" s="750">
        <v>45849.0</v>
      </c>
      <c r="D243" s="85" t="str">
        <f t="shared" si="1"/>
        <v>2409130109 / 4721 - Venta de Frutas</v>
      </c>
      <c r="E243" s="86" t="s">
        <v>859</v>
      </c>
      <c r="F243" s="750">
        <v>45919.0</v>
      </c>
      <c r="G243" s="100" t="s">
        <v>699</v>
      </c>
      <c r="H243" s="719" t="s">
        <v>860</v>
      </c>
      <c r="I243" s="720" t="s">
        <v>53</v>
      </c>
      <c r="J243" s="720">
        <v>5.2377504E7</v>
      </c>
      <c r="K243" s="86" t="s">
        <v>54</v>
      </c>
      <c r="L243" s="86">
        <v>3.027691785E9</v>
      </c>
      <c r="M243" s="86" t="s">
        <v>855</v>
      </c>
      <c r="N243" s="86" t="s">
        <v>856</v>
      </c>
      <c r="O243" s="762" t="s">
        <v>57</v>
      </c>
      <c r="P243" s="762"/>
      <c r="Q243" s="762"/>
      <c r="R243" s="762"/>
      <c r="S243" s="132">
        <v>2.409130109E9</v>
      </c>
      <c r="T243" s="86" t="s">
        <v>180</v>
      </c>
      <c r="U243" s="86" t="s">
        <v>723</v>
      </c>
      <c r="V243" s="85" t="s">
        <v>371</v>
      </c>
      <c r="W243" s="133" t="s">
        <v>57</v>
      </c>
      <c r="X243" s="86" t="s">
        <v>65</v>
      </c>
      <c r="Y243" s="86" t="s">
        <v>64</v>
      </c>
      <c r="Z243" s="85" t="s">
        <v>63</v>
      </c>
      <c r="AA243" s="85" t="s">
        <v>64</v>
      </c>
      <c r="AB243" s="86" t="s">
        <v>65</v>
      </c>
      <c r="AC243" s="86" t="s">
        <v>65</v>
      </c>
      <c r="AD243" s="86" t="s">
        <v>66</v>
      </c>
      <c r="AE243" s="85" t="s">
        <v>64</v>
      </c>
      <c r="AF243" s="86" t="s">
        <v>68</v>
      </c>
      <c r="AG243" s="85" t="s">
        <v>725</v>
      </c>
      <c r="AH243" s="86" t="s">
        <v>726</v>
      </c>
      <c r="AI243" s="86" t="s">
        <v>71</v>
      </c>
      <c r="AJ243" s="721" t="s">
        <v>7350</v>
      </c>
      <c r="AK243" s="101"/>
      <c r="AL243" s="101"/>
      <c r="AM243" s="86" t="s">
        <v>7351</v>
      </c>
      <c r="AN243" s="86">
        <v>2025.0</v>
      </c>
      <c r="AO243" s="101"/>
      <c r="AP243" s="85" t="s">
        <v>7352</v>
      </c>
      <c r="AQ243" s="86" t="s">
        <v>567</v>
      </c>
      <c r="AR243" s="47">
        <v>2.0</v>
      </c>
      <c r="AS243" s="59"/>
    </row>
    <row r="244" ht="14.25" customHeight="1">
      <c r="A244" s="132" t="s">
        <v>2168</v>
      </c>
      <c r="B244" s="86" t="s">
        <v>862</v>
      </c>
      <c r="C244" s="750">
        <v>45849.0</v>
      </c>
      <c r="D244" s="85" t="str">
        <f t="shared" si="1"/>
        <v>2409130107 / 4721 - Venta de Frutas</v>
      </c>
      <c r="E244" s="86" t="s">
        <v>863</v>
      </c>
      <c r="F244" s="86" t="s">
        <v>864</v>
      </c>
      <c r="G244" s="100" t="s">
        <v>699</v>
      </c>
      <c r="H244" s="719" t="s">
        <v>860</v>
      </c>
      <c r="I244" s="720" t="s">
        <v>53</v>
      </c>
      <c r="J244" s="720">
        <v>5.2377504E7</v>
      </c>
      <c r="K244" s="86" t="s">
        <v>54</v>
      </c>
      <c r="L244" s="86">
        <v>3.027691785E9</v>
      </c>
      <c r="M244" s="86" t="s">
        <v>855</v>
      </c>
      <c r="N244" s="86" t="s">
        <v>856</v>
      </c>
      <c r="O244" s="762" t="s">
        <v>57</v>
      </c>
      <c r="P244" s="762"/>
      <c r="Q244" s="762"/>
      <c r="R244" s="762"/>
      <c r="S244" s="132">
        <v>2.409130107E9</v>
      </c>
      <c r="T244" s="86" t="s">
        <v>180</v>
      </c>
      <c r="U244" s="86" t="s">
        <v>723</v>
      </c>
      <c r="V244" s="85" t="s">
        <v>371</v>
      </c>
      <c r="W244" s="133" t="s">
        <v>57</v>
      </c>
      <c r="X244" s="100" t="s">
        <v>61</v>
      </c>
      <c r="Y244" s="86" t="s">
        <v>865</v>
      </c>
      <c r="Z244" s="85" t="s">
        <v>63</v>
      </c>
      <c r="AA244" s="85" t="s">
        <v>64</v>
      </c>
      <c r="AB244" s="86" t="s">
        <v>65</v>
      </c>
      <c r="AC244" s="86" t="s">
        <v>65</v>
      </c>
      <c r="AD244" s="86" t="s">
        <v>66</v>
      </c>
      <c r="AE244" s="85" t="s">
        <v>64</v>
      </c>
      <c r="AF244" s="86" t="s">
        <v>68</v>
      </c>
      <c r="AG244" s="85" t="s">
        <v>725</v>
      </c>
      <c r="AH244" s="86" t="s">
        <v>726</v>
      </c>
      <c r="AI244" s="86" t="s">
        <v>71</v>
      </c>
      <c r="AJ244" s="721" t="s">
        <v>7350</v>
      </c>
      <c r="AK244" s="101"/>
      <c r="AL244" s="101"/>
      <c r="AM244" s="86" t="s">
        <v>7351</v>
      </c>
      <c r="AN244" s="86">
        <v>2025.0</v>
      </c>
      <c r="AO244" s="101"/>
      <c r="AP244" s="85" t="s">
        <v>7352</v>
      </c>
      <c r="AQ244" s="86" t="s">
        <v>567</v>
      </c>
      <c r="AR244" s="47">
        <v>2.0</v>
      </c>
      <c r="AS244" s="59"/>
    </row>
    <row r="245" ht="14.25" customHeight="1">
      <c r="A245" s="132" t="s">
        <v>2171</v>
      </c>
      <c r="B245" s="86" t="s">
        <v>867</v>
      </c>
      <c r="C245" s="750">
        <v>45852.0</v>
      </c>
      <c r="D245" s="85" t="str">
        <f t="shared" si="1"/>
        <v>2409130114 / 4721 - Venta de Papa</v>
      </c>
      <c r="E245" s="86" t="s">
        <v>868</v>
      </c>
      <c r="F245" s="750">
        <v>45915.0</v>
      </c>
      <c r="G245" s="100" t="s">
        <v>699</v>
      </c>
      <c r="H245" s="719" t="s">
        <v>869</v>
      </c>
      <c r="I245" s="720" t="s">
        <v>53</v>
      </c>
      <c r="J245" s="720">
        <v>4.1799223E7</v>
      </c>
      <c r="K245" s="86" t="s">
        <v>54</v>
      </c>
      <c r="L245" s="86">
        <v>3.104867653E9</v>
      </c>
      <c r="M245" s="86" t="s">
        <v>870</v>
      </c>
      <c r="N245" s="86" t="s">
        <v>871</v>
      </c>
      <c r="O245" s="762" t="s">
        <v>57</v>
      </c>
      <c r="P245" s="762"/>
      <c r="Q245" s="762"/>
      <c r="R245" s="762"/>
      <c r="S245" s="132">
        <v>2.409130114E9</v>
      </c>
      <c r="T245" s="86" t="s">
        <v>180</v>
      </c>
      <c r="U245" s="86" t="s">
        <v>723</v>
      </c>
      <c r="V245" s="85" t="s">
        <v>756</v>
      </c>
      <c r="W245" s="133" t="s">
        <v>57</v>
      </c>
      <c r="X245" s="86" t="s">
        <v>65</v>
      </c>
      <c r="Y245" s="86" t="s">
        <v>64</v>
      </c>
      <c r="Z245" s="85" t="s">
        <v>63</v>
      </c>
      <c r="AA245" s="85" t="s">
        <v>64</v>
      </c>
      <c r="AB245" s="86" t="s">
        <v>65</v>
      </c>
      <c r="AC245" s="86" t="s">
        <v>65</v>
      </c>
      <c r="AD245" s="86" t="s">
        <v>66</v>
      </c>
      <c r="AE245" s="85" t="s">
        <v>168</v>
      </c>
      <c r="AF245" s="86" t="s">
        <v>68</v>
      </c>
      <c r="AG245" s="85" t="s">
        <v>785</v>
      </c>
      <c r="AH245" s="86" t="s">
        <v>794</v>
      </c>
      <c r="AI245" s="86" t="s">
        <v>71</v>
      </c>
      <c r="AJ245" s="721" t="s">
        <v>7350</v>
      </c>
      <c r="AK245" s="101"/>
      <c r="AL245" s="101"/>
      <c r="AM245" s="86" t="s">
        <v>7351</v>
      </c>
      <c r="AN245" s="86">
        <v>2025.0</v>
      </c>
      <c r="AO245" s="101"/>
      <c r="AP245" s="85" t="s">
        <v>7352</v>
      </c>
      <c r="AQ245" s="86" t="s">
        <v>567</v>
      </c>
      <c r="AR245" s="47">
        <v>2.0</v>
      </c>
      <c r="AS245" s="59"/>
    </row>
    <row r="246" ht="14.25" customHeight="1">
      <c r="A246" s="132" t="s">
        <v>2182</v>
      </c>
      <c r="B246" s="86" t="s">
        <v>873</v>
      </c>
      <c r="C246" s="750">
        <v>45854.0</v>
      </c>
      <c r="D246" s="85" t="str">
        <f t="shared" si="1"/>
        <v>2409130115 / 4721 - Venta de Papa</v>
      </c>
      <c r="E246" s="86" t="s">
        <v>874</v>
      </c>
      <c r="F246" s="750">
        <v>45915.0</v>
      </c>
      <c r="G246" s="100" t="s">
        <v>699</v>
      </c>
      <c r="H246" s="719" t="s">
        <v>875</v>
      </c>
      <c r="I246" s="720" t="s">
        <v>53</v>
      </c>
      <c r="J246" s="720">
        <v>4.1799223E7</v>
      </c>
      <c r="K246" s="86" t="s">
        <v>54</v>
      </c>
      <c r="L246" s="86">
        <v>3.104867653E9</v>
      </c>
      <c r="M246" s="86" t="s">
        <v>870</v>
      </c>
      <c r="N246" s="86" t="s">
        <v>871</v>
      </c>
      <c r="O246" s="762" t="s">
        <v>57</v>
      </c>
      <c r="P246" s="762"/>
      <c r="Q246" s="762"/>
      <c r="R246" s="762"/>
      <c r="S246" s="132">
        <v>2.409130115E9</v>
      </c>
      <c r="T246" s="86" t="s">
        <v>180</v>
      </c>
      <c r="U246" s="86" t="s">
        <v>723</v>
      </c>
      <c r="V246" s="85" t="s">
        <v>756</v>
      </c>
      <c r="W246" s="133" t="s">
        <v>57</v>
      </c>
      <c r="X246" s="86" t="s">
        <v>65</v>
      </c>
      <c r="Y246" s="86" t="s">
        <v>64</v>
      </c>
      <c r="Z246" s="85" t="s">
        <v>63</v>
      </c>
      <c r="AA246" s="85" t="s">
        <v>64</v>
      </c>
      <c r="AB246" s="86" t="s">
        <v>65</v>
      </c>
      <c r="AC246" s="86" t="s">
        <v>65</v>
      </c>
      <c r="AD246" s="86" t="s">
        <v>66</v>
      </c>
      <c r="AE246" s="85" t="s">
        <v>168</v>
      </c>
      <c r="AF246" s="86" t="s">
        <v>68</v>
      </c>
      <c r="AG246" s="85" t="s">
        <v>785</v>
      </c>
      <c r="AH246" s="86" t="s">
        <v>794</v>
      </c>
      <c r="AI246" s="86" t="s">
        <v>71</v>
      </c>
      <c r="AJ246" s="721" t="s">
        <v>7350</v>
      </c>
      <c r="AK246" s="101"/>
      <c r="AL246" s="101"/>
      <c r="AM246" s="86" t="s">
        <v>7351</v>
      </c>
      <c r="AN246" s="86">
        <v>2025.0</v>
      </c>
      <c r="AO246" s="101"/>
      <c r="AP246" s="85" t="s">
        <v>7352</v>
      </c>
      <c r="AQ246" s="86" t="s">
        <v>567</v>
      </c>
      <c r="AR246" s="47">
        <v>2.0</v>
      </c>
      <c r="AS246" s="59"/>
    </row>
    <row r="247" ht="14.25" customHeight="1">
      <c r="A247" s="132" t="s">
        <v>2189</v>
      </c>
      <c r="B247" s="86" t="s">
        <v>877</v>
      </c>
      <c r="C247" s="750">
        <v>45854.0</v>
      </c>
      <c r="D247" s="85" t="str">
        <f t="shared" si="1"/>
        <v>2409130116 / 4721 - Venta de Papa</v>
      </c>
      <c r="E247" s="86" t="s">
        <v>878</v>
      </c>
      <c r="F247" s="750">
        <v>45915.0</v>
      </c>
      <c r="G247" s="100" t="s">
        <v>699</v>
      </c>
      <c r="H247" s="719" t="s">
        <v>869</v>
      </c>
      <c r="I247" s="720" t="s">
        <v>53</v>
      </c>
      <c r="J247" s="720">
        <v>4.1799223E7</v>
      </c>
      <c r="K247" s="86" t="s">
        <v>54</v>
      </c>
      <c r="L247" s="86">
        <v>3.104867653E9</v>
      </c>
      <c r="M247" s="86" t="s">
        <v>870</v>
      </c>
      <c r="N247" s="86" t="s">
        <v>871</v>
      </c>
      <c r="O247" s="762" t="s">
        <v>57</v>
      </c>
      <c r="P247" s="762"/>
      <c r="Q247" s="762"/>
      <c r="R247" s="762"/>
      <c r="S247" s="132">
        <v>2.409130116E9</v>
      </c>
      <c r="T247" s="86" t="s">
        <v>180</v>
      </c>
      <c r="U247" s="86" t="s">
        <v>723</v>
      </c>
      <c r="V247" s="85" t="s">
        <v>756</v>
      </c>
      <c r="W247" s="133" t="s">
        <v>57</v>
      </c>
      <c r="X247" s="86" t="s">
        <v>65</v>
      </c>
      <c r="Y247" s="86" t="s">
        <v>64</v>
      </c>
      <c r="Z247" s="85" t="s">
        <v>63</v>
      </c>
      <c r="AA247" s="85" t="s">
        <v>64</v>
      </c>
      <c r="AB247" s="86" t="s">
        <v>65</v>
      </c>
      <c r="AC247" s="86" t="s">
        <v>65</v>
      </c>
      <c r="AD247" s="86" t="s">
        <v>66</v>
      </c>
      <c r="AE247" s="85" t="s">
        <v>168</v>
      </c>
      <c r="AF247" s="86" t="s">
        <v>68</v>
      </c>
      <c r="AG247" s="85" t="s">
        <v>785</v>
      </c>
      <c r="AH247" s="86" t="s">
        <v>794</v>
      </c>
      <c r="AI247" s="86" t="s">
        <v>71</v>
      </c>
      <c r="AJ247" s="721" t="s">
        <v>7350</v>
      </c>
      <c r="AK247" s="101"/>
      <c r="AL247" s="101"/>
      <c r="AM247" s="86" t="s">
        <v>7351</v>
      </c>
      <c r="AN247" s="86">
        <v>2025.0</v>
      </c>
      <c r="AO247" s="101"/>
      <c r="AP247" s="85" t="s">
        <v>7352</v>
      </c>
      <c r="AQ247" s="86" t="s">
        <v>567</v>
      </c>
      <c r="AR247" s="47">
        <v>2.0</v>
      </c>
      <c r="AS247" s="59"/>
    </row>
    <row r="248" ht="14.25" customHeight="1">
      <c r="A248" s="132" t="s">
        <v>2200</v>
      </c>
      <c r="B248" s="739" t="s">
        <v>2127</v>
      </c>
      <c r="C248" s="769">
        <v>45854.0</v>
      </c>
      <c r="D248" s="770" t="str">
        <f t="shared" si="1"/>
        <v>2409130106 / 4721 - Venta de Frutas</v>
      </c>
      <c r="E248" s="739" t="s">
        <v>2128</v>
      </c>
      <c r="F248" s="769">
        <v>45926.0</v>
      </c>
      <c r="G248" s="770" t="s">
        <v>699</v>
      </c>
      <c r="H248" s="132" t="s">
        <v>869</v>
      </c>
      <c r="I248" s="771" t="s">
        <v>53</v>
      </c>
      <c r="J248" s="771">
        <v>4.1799223E7</v>
      </c>
      <c r="K248" s="739" t="s">
        <v>54</v>
      </c>
      <c r="L248" s="739">
        <v>3.104867653E9</v>
      </c>
      <c r="M248" s="739" t="s">
        <v>870</v>
      </c>
      <c r="N248" s="739" t="s">
        <v>871</v>
      </c>
      <c r="O248" s="772" t="s">
        <v>57</v>
      </c>
      <c r="P248" s="772"/>
      <c r="Q248" s="772"/>
      <c r="R248" s="772"/>
      <c r="S248" s="739">
        <v>2.409130106E9</v>
      </c>
      <c r="T248" s="773"/>
      <c r="U248" s="773"/>
      <c r="V248" s="770" t="s">
        <v>371</v>
      </c>
      <c r="W248" s="774" t="s">
        <v>57</v>
      </c>
      <c r="X248" s="739" t="s">
        <v>65</v>
      </c>
      <c r="Y248" s="739" t="s">
        <v>64</v>
      </c>
      <c r="Z248" s="770" t="s">
        <v>63</v>
      </c>
      <c r="AA248" s="770" t="s">
        <v>64</v>
      </c>
      <c r="AB248" s="739" t="s">
        <v>65</v>
      </c>
      <c r="AC248" s="739" t="s">
        <v>65</v>
      </c>
      <c r="AD248" s="739" t="s">
        <v>66</v>
      </c>
      <c r="AE248" s="770" t="s">
        <v>168</v>
      </c>
      <c r="AF248" s="739" t="s">
        <v>68</v>
      </c>
      <c r="AG248" s="775"/>
      <c r="AH248" s="773"/>
      <c r="AI248" s="739" t="s">
        <v>71</v>
      </c>
      <c r="AJ248" s="776" t="s">
        <v>7350</v>
      </c>
      <c r="AK248" s="773"/>
      <c r="AL248" s="773"/>
      <c r="AM248" s="739" t="s">
        <v>7351</v>
      </c>
      <c r="AN248" s="739">
        <v>2025.0</v>
      </c>
      <c r="AO248" s="773"/>
      <c r="AP248" s="770" t="s">
        <v>7242</v>
      </c>
      <c r="AQ248" s="739" t="s">
        <v>567</v>
      </c>
      <c r="AR248" s="777"/>
      <c r="AS248" s="777"/>
    </row>
    <row r="249" ht="14.25" customHeight="1">
      <c r="A249" s="132" t="s">
        <v>2203</v>
      </c>
      <c r="B249" s="86" t="s">
        <v>880</v>
      </c>
      <c r="C249" s="750">
        <v>45854.0</v>
      </c>
      <c r="D249" s="85" t="str">
        <f t="shared" si="1"/>
        <v>2409130066 / 4721 - Venta de Frutas</v>
      </c>
      <c r="E249" s="86" t="s">
        <v>881</v>
      </c>
      <c r="F249" s="750">
        <v>45901.0</v>
      </c>
      <c r="G249" s="100" t="s">
        <v>699</v>
      </c>
      <c r="H249" s="719" t="s">
        <v>810</v>
      </c>
      <c r="I249" s="720" t="s">
        <v>53</v>
      </c>
      <c r="J249" s="720">
        <v>1.019023164E9</v>
      </c>
      <c r="K249" s="86" t="s">
        <v>54</v>
      </c>
      <c r="L249" s="86" t="s">
        <v>811</v>
      </c>
      <c r="M249" s="86" t="s">
        <v>812</v>
      </c>
      <c r="N249" s="86" t="s">
        <v>813</v>
      </c>
      <c r="O249" s="762" t="s">
        <v>57</v>
      </c>
      <c r="P249" s="762"/>
      <c r="Q249" s="762"/>
      <c r="R249" s="762"/>
      <c r="S249" s="132">
        <v>2.409130066E9</v>
      </c>
      <c r="T249" s="86" t="s">
        <v>180</v>
      </c>
      <c r="U249" s="86" t="s">
        <v>723</v>
      </c>
      <c r="V249" s="85" t="s">
        <v>371</v>
      </c>
      <c r="W249" s="133" t="s">
        <v>57</v>
      </c>
      <c r="X249" s="86" t="s">
        <v>65</v>
      </c>
      <c r="Y249" s="86" t="s">
        <v>64</v>
      </c>
      <c r="Z249" s="85" t="s">
        <v>63</v>
      </c>
      <c r="AA249" s="85" t="s">
        <v>64</v>
      </c>
      <c r="AB249" s="86" t="s">
        <v>65</v>
      </c>
      <c r="AC249" s="86" t="s">
        <v>65</v>
      </c>
      <c r="AD249" s="86" t="s">
        <v>66</v>
      </c>
      <c r="AE249" s="85" t="s">
        <v>64</v>
      </c>
      <c r="AF249" s="86" t="s">
        <v>68</v>
      </c>
      <c r="AG249" s="85" t="s">
        <v>725</v>
      </c>
      <c r="AH249" s="86" t="s">
        <v>815</v>
      </c>
      <c r="AI249" s="86" t="s">
        <v>71</v>
      </c>
      <c r="AJ249" s="721" t="s">
        <v>7350</v>
      </c>
      <c r="AK249" s="101"/>
      <c r="AL249" s="101"/>
      <c r="AM249" s="86" t="s">
        <v>7351</v>
      </c>
      <c r="AN249" s="86">
        <v>2025.0</v>
      </c>
      <c r="AO249" s="101"/>
      <c r="AP249" s="85" t="s">
        <v>7352</v>
      </c>
      <c r="AQ249" s="86" t="s">
        <v>567</v>
      </c>
      <c r="AR249" s="47">
        <v>2.0</v>
      </c>
      <c r="AS249" s="59"/>
    </row>
    <row r="250" ht="14.25" customHeight="1">
      <c r="A250" s="132" t="s">
        <v>2213</v>
      </c>
      <c r="B250" s="86" t="s">
        <v>7273</v>
      </c>
      <c r="C250" s="750">
        <v>45854.0</v>
      </c>
      <c r="D250" s="85" t="str">
        <f t="shared" si="1"/>
        <v>2409130142 / 4772 - Venta Calzado</v>
      </c>
      <c r="E250" s="86" t="s">
        <v>7274</v>
      </c>
      <c r="F250" s="750">
        <v>45911.0</v>
      </c>
      <c r="G250" s="100" t="s">
        <v>699</v>
      </c>
      <c r="H250" s="719" t="s">
        <v>7275</v>
      </c>
      <c r="I250" s="720" t="s">
        <v>53</v>
      </c>
      <c r="J250" s="720">
        <v>4.1740598E7</v>
      </c>
      <c r="K250" s="86" t="s">
        <v>54</v>
      </c>
      <c r="L250" s="86">
        <v>3.202096346E9</v>
      </c>
      <c r="M250" s="86" t="s">
        <v>7276</v>
      </c>
      <c r="N250" s="86" t="s">
        <v>7277</v>
      </c>
      <c r="O250" s="762" t="s">
        <v>57</v>
      </c>
      <c r="P250" s="762"/>
      <c r="Q250" s="762"/>
      <c r="R250" s="762"/>
      <c r="S250" s="132">
        <v>2.409130142E9</v>
      </c>
      <c r="T250" s="86" t="s">
        <v>180</v>
      </c>
      <c r="U250" s="86" t="s">
        <v>723</v>
      </c>
      <c r="V250" s="85" t="s">
        <v>7278</v>
      </c>
      <c r="W250" s="133" t="s">
        <v>57</v>
      </c>
      <c r="X250" s="86" t="s">
        <v>65</v>
      </c>
      <c r="Y250" s="86" t="s">
        <v>64</v>
      </c>
      <c r="Z250" s="85" t="s">
        <v>63</v>
      </c>
      <c r="AA250" s="85" t="s">
        <v>64</v>
      </c>
      <c r="AB250" s="86" t="s">
        <v>65</v>
      </c>
      <c r="AC250" s="86" t="s">
        <v>65</v>
      </c>
      <c r="AD250" s="86" t="s">
        <v>143</v>
      </c>
      <c r="AE250" s="85" t="s">
        <v>168</v>
      </c>
      <c r="AF250" s="86" t="s">
        <v>68</v>
      </c>
      <c r="AG250" s="85" t="s">
        <v>7240</v>
      </c>
      <c r="AH250" s="86" t="s">
        <v>7279</v>
      </c>
      <c r="AI250" s="86" t="s">
        <v>71</v>
      </c>
      <c r="AJ250" s="721" t="s">
        <v>7350</v>
      </c>
      <c r="AK250" s="101"/>
      <c r="AL250" s="101"/>
      <c r="AM250" s="86" t="s">
        <v>7351</v>
      </c>
      <c r="AN250" s="86">
        <v>2025.0</v>
      </c>
      <c r="AO250" s="101"/>
      <c r="AP250" s="85" t="s">
        <v>4158</v>
      </c>
      <c r="AQ250" s="86" t="s">
        <v>567</v>
      </c>
      <c r="AR250" s="59"/>
      <c r="AS250" s="59"/>
    </row>
    <row r="251" ht="14.25" customHeight="1">
      <c r="A251" s="132" t="s">
        <v>2221</v>
      </c>
      <c r="B251" s="86" t="s">
        <v>7394</v>
      </c>
      <c r="C251" s="750">
        <v>45856.0</v>
      </c>
      <c r="D251" s="85" t="str">
        <f t="shared" si="1"/>
        <v>2409130019 / 4729 - Dulceria</v>
      </c>
      <c r="E251" s="86" t="s">
        <v>7395</v>
      </c>
      <c r="F251" s="750">
        <v>45889.0</v>
      </c>
      <c r="G251" s="100" t="s">
        <v>699</v>
      </c>
      <c r="H251" s="737" t="s">
        <v>3428</v>
      </c>
      <c r="I251" s="720" t="s">
        <v>53</v>
      </c>
      <c r="J251" s="720">
        <v>2.0327705E7</v>
      </c>
      <c r="K251" s="86" t="s">
        <v>54</v>
      </c>
      <c r="L251" s="86">
        <v>3.125300063E9</v>
      </c>
      <c r="M251" s="86" t="s">
        <v>3429</v>
      </c>
      <c r="N251" s="86" t="s">
        <v>3430</v>
      </c>
      <c r="O251" s="762"/>
      <c r="P251" s="762" t="s">
        <v>57</v>
      </c>
      <c r="Q251" s="762"/>
      <c r="R251" s="762"/>
      <c r="S251" s="132">
        <v>2.409130019E9</v>
      </c>
      <c r="T251" s="86" t="s">
        <v>180</v>
      </c>
      <c r="U251" s="86" t="s">
        <v>723</v>
      </c>
      <c r="V251" s="85" t="s">
        <v>3431</v>
      </c>
      <c r="W251" s="133" t="s">
        <v>57</v>
      </c>
      <c r="X251" s="86" t="s">
        <v>65</v>
      </c>
      <c r="Y251" s="86" t="s">
        <v>64</v>
      </c>
      <c r="Z251" s="85" t="s">
        <v>63</v>
      </c>
      <c r="AA251" s="85" t="s">
        <v>64</v>
      </c>
      <c r="AB251" s="86" t="s">
        <v>65</v>
      </c>
      <c r="AC251" s="86" t="s">
        <v>65</v>
      </c>
      <c r="AD251" s="86" t="s">
        <v>143</v>
      </c>
      <c r="AE251" s="85" t="s">
        <v>168</v>
      </c>
      <c r="AF251" s="86" t="s">
        <v>68</v>
      </c>
      <c r="AG251" s="85" t="s">
        <v>7396</v>
      </c>
      <c r="AH251" s="86" t="s">
        <v>898</v>
      </c>
      <c r="AI251" s="86" t="s">
        <v>71</v>
      </c>
      <c r="AJ251" s="721" t="s">
        <v>7350</v>
      </c>
      <c r="AK251" s="101"/>
      <c r="AL251" s="101"/>
      <c r="AM251" s="86" t="s">
        <v>7351</v>
      </c>
      <c r="AN251" s="86">
        <v>2025.0</v>
      </c>
      <c r="AO251" s="101"/>
      <c r="AP251" s="85" t="s">
        <v>6321</v>
      </c>
      <c r="AQ251" s="86" t="s">
        <v>540</v>
      </c>
      <c r="AR251" s="59"/>
      <c r="AS251" s="59"/>
    </row>
    <row r="252" ht="14.25" customHeight="1">
      <c r="A252" s="132" t="s">
        <v>2226</v>
      </c>
      <c r="B252" s="86" t="s">
        <v>883</v>
      </c>
      <c r="C252" s="750">
        <v>45859.0</v>
      </c>
      <c r="D252" s="85" t="str">
        <f t="shared" si="1"/>
        <v>2409130067 / 4721-Verduras</v>
      </c>
      <c r="E252" s="86" t="s">
        <v>884</v>
      </c>
      <c r="F252" s="750">
        <v>45919.0</v>
      </c>
      <c r="G252" s="100" t="s">
        <v>699</v>
      </c>
      <c r="H252" s="719" t="s">
        <v>885</v>
      </c>
      <c r="I252" s="720" t="s">
        <v>53</v>
      </c>
      <c r="J252" s="720">
        <v>1.014258836E9</v>
      </c>
      <c r="K252" s="86" t="s">
        <v>54</v>
      </c>
      <c r="L252" s="86">
        <v>3.203233678E9</v>
      </c>
      <c r="M252" s="86" t="s">
        <v>886</v>
      </c>
      <c r="N252" s="86" t="s">
        <v>887</v>
      </c>
      <c r="O252" s="762" t="s">
        <v>57</v>
      </c>
      <c r="P252" s="762"/>
      <c r="Q252" s="762"/>
      <c r="R252" s="762"/>
      <c r="S252" s="132">
        <v>2.409130067E9</v>
      </c>
      <c r="T252" s="86" t="s">
        <v>180</v>
      </c>
      <c r="U252" s="86" t="s">
        <v>723</v>
      </c>
      <c r="V252" s="85" t="s">
        <v>888</v>
      </c>
      <c r="W252" s="133" t="s">
        <v>57</v>
      </c>
      <c r="X252" s="86" t="s">
        <v>65</v>
      </c>
      <c r="Y252" s="86" t="s">
        <v>64</v>
      </c>
      <c r="Z252" s="85" t="s">
        <v>63</v>
      </c>
      <c r="AA252" s="85" t="s">
        <v>64</v>
      </c>
      <c r="AB252" s="86" t="s">
        <v>65</v>
      </c>
      <c r="AC252" s="86" t="s">
        <v>65</v>
      </c>
      <c r="AD252" s="86" t="s">
        <v>66</v>
      </c>
      <c r="AE252" s="85" t="s">
        <v>64</v>
      </c>
      <c r="AF252" s="86" t="s">
        <v>68</v>
      </c>
      <c r="AG252" s="85" t="s">
        <v>889</v>
      </c>
      <c r="AH252" s="86" t="s">
        <v>726</v>
      </c>
      <c r="AI252" s="86" t="s">
        <v>71</v>
      </c>
      <c r="AJ252" s="721" t="s">
        <v>7350</v>
      </c>
      <c r="AK252" s="101"/>
      <c r="AL252" s="101"/>
      <c r="AM252" s="86" t="s">
        <v>7351</v>
      </c>
      <c r="AN252" s="86">
        <v>2025.0</v>
      </c>
      <c r="AO252" s="101"/>
      <c r="AP252" s="85" t="s">
        <v>7366</v>
      </c>
      <c r="AQ252" s="86" t="s">
        <v>540</v>
      </c>
      <c r="AR252" s="47">
        <v>2.0</v>
      </c>
      <c r="AS252" s="59"/>
    </row>
    <row r="253" ht="14.25" customHeight="1">
      <c r="A253" s="132" t="s">
        <v>2234</v>
      </c>
      <c r="B253" s="86" t="s">
        <v>891</v>
      </c>
      <c r="C253" s="750">
        <v>45859.0</v>
      </c>
      <c r="D253" s="85" t="str">
        <f t="shared" si="1"/>
        <v>2409130033 / 4721 - Hierbas</v>
      </c>
      <c r="E253" s="86" t="s">
        <v>892</v>
      </c>
      <c r="F253" s="750">
        <v>45919.0</v>
      </c>
      <c r="G253" s="100" t="s">
        <v>699</v>
      </c>
      <c r="H253" s="719" t="s">
        <v>893</v>
      </c>
      <c r="I253" s="720" t="s">
        <v>53</v>
      </c>
      <c r="J253" s="720">
        <v>4.1511165E7</v>
      </c>
      <c r="K253" s="86" t="s">
        <v>54</v>
      </c>
      <c r="L253" s="86">
        <v>3.214887978E9</v>
      </c>
      <c r="M253" s="86" t="s">
        <v>894</v>
      </c>
      <c r="N253" s="86" t="s">
        <v>895</v>
      </c>
      <c r="O253" s="762" t="s">
        <v>57</v>
      </c>
      <c r="P253" s="762"/>
      <c r="Q253" s="762"/>
      <c r="R253" s="762"/>
      <c r="S253" s="132">
        <v>2.409130033E9</v>
      </c>
      <c r="T253" s="86" t="s">
        <v>180</v>
      </c>
      <c r="U253" s="86" t="s">
        <v>723</v>
      </c>
      <c r="V253" s="85" t="s">
        <v>896</v>
      </c>
      <c r="W253" s="133" t="s">
        <v>57</v>
      </c>
      <c r="X253" s="86" t="s">
        <v>65</v>
      </c>
      <c r="Y253" s="86" t="s">
        <v>64</v>
      </c>
      <c r="Z253" s="85" t="s">
        <v>63</v>
      </c>
      <c r="AA253" s="85" t="s">
        <v>64</v>
      </c>
      <c r="AB253" s="86" t="s">
        <v>65</v>
      </c>
      <c r="AC253" s="86" t="s">
        <v>65</v>
      </c>
      <c r="AD253" s="86" t="s">
        <v>66</v>
      </c>
      <c r="AE253" s="85" t="s">
        <v>168</v>
      </c>
      <c r="AF253" s="86" t="s">
        <v>68</v>
      </c>
      <c r="AG253" s="85" t="s">
        <v>897</v>
      </c>
      <c r="AH253" s="86" t="s">
        <v>898</v>
      </c>
      <c r="AI253" s="86" t="s">
        <v>71</v>
      </c>
      <c r="AJ253" s="721" t="s">
        <v>7350</v>
      </c>
      <c r="AK253" s="101"/>
      <c r="AL253" s="101"/>
      <c r="AM253" s="86" t="s">
        <v>7351</v>
      </c>
      <c r="AN253" s="86">
        <v>2025.0</v>
      </c>
      <c r="AO253" s="101"/>
      <c r="AP253" s="85" t="s">
        <v>7352</v>
      </c>
      <c r="AQ253" s="86" t="s">
        <v>540</v>
      </c>
      <c r="AR253" s="47">
        <v>2.0</v>
      </c>
      <c r="AS253" s="59"/>
    </row>
    <row r="254" ht="14.25" customHeight="1">
      <c r="A254" s="132" t="s">
        <v>2243</v>
      </c>
      <c r="B254" s="86" t="s">
        <v>2582</v>
      </c>
      <c r="C254" s="750">
        <v>45824.0</v>
      </c>
      <c r="D254" s="85" t="str">
        <f t="shared" si="1"/>
        <v>2409130084 / 4721-Verduras</v>
      </c>
      <c r="E254" s="86" t="s">
        <v>7397</v>
      </c>
      <c r="F254" s="750">
        <v>45873.0</v>
      </c>
      <c r="G254" s="100" t="s">
        <v>699</v>
      </c>
      <c r="H254" s="719" t="s">
        <v>7398</v>
      </c>
      <c r="I254" s="720" t="s">
        <v>53</v>
      </c>
      <c r="J254" s="720">
        <v>5.2343856E7</v>
      </c>
      <c r="K254" s="86" t="s">
        <v>54</v>
      </c>
      <c r="L254" s="86">
        <v>3.104326075E9</v>
      </c>
      <c r="M254" s="86" t="s">
        <v>903</v>
      </c>
      <c r="N254" s="86" t="s">
        <v>904</v>
      </c>
      <c r="O254" s="762" t="s">
        <v>57</v>
      </c>
      <c r="P254" s="762"/>
      <c r="Q254" s="762"/>
      <c r="R254" s="762"/>
      <c r="S254" s="132">
        <v>2.409130084E9</v>
      </c>
      <c r="T254" s="86" t="s">
        <v>180</v>
      </c>
      <c r="U254" s="86" t="s">
        <v>723</v>
      </c>
      <c r="V254" s="85" t="s">
        <v>888</v>
      </c>
      <c r="W254" s="133" t="s">
        <v>57</v>
      </c>
      <c r="X254" s="86" t="s">
        <v>65</v>
      </c>
      <c r="Y254" s="86" t="s">
        <v>64</v>
      </c>
      <c r="Z254" s="85" t="s">
        <v>63</v>
      </c>
      <c r="AA254" s="85" t="s">
        <v>64</v>
      </c>
      <c r="AB254" s="86" t="s">
        <v>65</v>
      </c>
      <c r="AC254" s="86" t="s">
        <v>65</v>
      </c>
      <c r="AD254" s="86" t="s">
        <v>2096</v>
      </c>
      <c r="AE254" s="85" t="s">
        <v>64</v>
      </c>
      <c r="AF254" s="86" t="s">
        <v>68</v>
      </c>
      <c r="AG254" s="85" t="s">
        <v>906</v>
      </c>
      <c r="AH254" s="86" t="s">
        <v>726</v>
      </c>
      <c r="AI254" s="86" t="s">
        <v>71</v>
      </c>
      <c r="AJ254" s="721" t="s">
        <v>7350</v>
      </c>
      <c r="AK254" s="101"/>
      <c r="AL254" s="101"/>
      <c r="AM254" s="86" t="s">
        <v>7351</v>
      </c>
      <c r="AN254" s="86">
        <v>2025.0</v>
      </c>
      <c r="AO254" s="101"/>
      <c r="AP254" s="85" t="s">
        <v>6656</v>
      </c>
      <c r="AQ254" s="86" t="s">
        <v>540</v>
      </c>
      <c r="AR254" s="59"/>
      <c r="AS254" s="59"/>
    </row>
    <row r="255" ht="14.25" customHeight="1">
      <c r="A255" s="132" t="s">
        <v>2252</v>
      </c>
      <c r="B255" s="86" t="s">
        <v>900</v>
      </c>
      <c r="C255" s="750">
        <v>45824.0</v>
      </c>
      <c r="D255" s="85" t="str">
        <f t="shared" si="1"/>
        <v>2409130095 / 4721-Verduras</v>
      </c>
      <c r="E255" s="86" t="s">
        <v>901</v>
      </c>
      <c r="F255" s="750">
        <v>45877.0</v>
      </c>
      <c r="G255" s="100" t="s">
        <v>699</v>
      </c>
      <c r="H255" s="719" t="s">
        <v>902</v>
      </c>
      <c r="I255" s="720" t="s">
        <v>53</v>
      </c>
      <c r="J255" s="720">
        <v>5.2343856E7</v>
      </c>
      <c r="K255" s="86" t="s">
        <v>54</v>
      </c>
      <c r="L255" s="86">
        <v>3.104326075E9</v>
      </c>
      <c r="M255" s="86" t="s">
        <v>903</v>
      </c>
      <c r="N255" s="86" t="s">
        <v>904</v>
      </c>
      <c r="O255" s="762" t="s">
        <v>57</v>
      </c>
      <c r="P255" s="762"/>
      <c r="Q255" s="762"/>
      <c r="R255" s="762"/>
      <c r="S255" s="132">
        <v>2.409130095E9</v>
      </c>
      <c r="T255" s="86" t="s">
        <v>180</v>
      </c>
      <c r="U255" s="86" t="s">
        <v>723</v>
      </c>
      <c r="V255" s="85" t="s">
        <v>888</v>
      </c>
      <c r="W255" s="133" t="s">
        <v>57</v>
      </c>
      <c r="X255" s="100" t="s">
        <v>61</v>
      </c>
      <c r="Y255" s="86" t="s">
        <v>905</v>
      </c>
      <c r="Z255" s="85" t="s">
        <v>63</v>
      </c>
      <c r="AA255" s="85" t="s">
        <v>64</v>
      </c>
      <c r="AB255" s="86" t="s">
        <v>65</v>
      </c>
      <c r="AC255" s="86" t="s">
        <v>65</v>
      </c>
      <c r="AD255" s="86" t="s">
        <v>66</v>
      </c>
      <c r="AE255" s="85" t="s">
        <v>64</v>
      </c>
      <c r="AF255" s="86" t="s">
        <v>68</v>
      </c>
      <c r="AG255" s="85" t="s">
        <v>906</v>
      </c>
      <c r="AH255" s="86" t="s">
        <v>726</v>
      </c>
      <c r="AI255" s="86" t="s">
        <v>71</v>
      </c>
      <c r="AJ255" s="721" t="s">
        <v>7350</v>
      </c>
      <c r="AK255" s="101"/>
      <c r="AL255" s="101"/>
      <c r="AM255" s="86" t="s">
        <v>7351</v>
      </c>
      <c r="AN255" s="86">
        <v>2025.0</v>
      </c>
      <c r="AO255" s="101"/>
      <c r="AP255" s="85" t="s">
        <v>4158</v>
      </c>
      <c r="AQ255" s="86" t="s">
        <v>540</v>
      </c>
      <c r="AR255" s="59"/>
      <c r="AS255" s="59"/>
    </row>
    <row r="256" ht="14.25" customHeight="1">
      <c r="A256" s="132" t="s">
        <v>2259</v>
      </c>
      <c r="B256" s="86" t="s">
        <v>6795</v>
      </c>
      <c r="C256" s="750">
        <v>45824.0</v>
      </c>
      <c r="D256" s="85" t="str">
        <f t="shared" si="1"/>
        <v>2409130090 / 4631 - Frutas y verduras</v>
      </c>
      <c r="E256" s="86" t="s">
        <v>6796</v>
      </c>
      <c r="F256" s="750">
        <v>45901.0</v>
      </c>
      <c r="G256" s="100" t="s">
        <v>699</v>
      </c>
      <c r="H256" s="719" t="s">
        <v>6770</v>
      </c>
      <c r="I256" s="720" t="s">
        <v>53</v>
      </c>
      <c r="J256" s="720">
        <v>1.019008413E9</v>
      </c>
      <c r="K256" s="86" t="s">
        <v>54</v>
      </c>
      <c r="L256" s="86">
        <v>3.042154785E9</v>
      </c>
      <c r="M256" s="86" t="s">
        <v>6771</v>
      </c>
      <c r="N256" s="86" t="s">
        <v>6772</v>
      </c>
      <c r="O256" s="762" t="s">
        <v>57</v>
      </c>
      <c r="P256" s="762"/>
      <c r="Q256" s="762"/>
      <c r="R256" s="762"/>
      <c r="S256" s="132">
        <v>2.40913009E9</v>
      </c>
      <c r="T256" s="86" t="s">
        <v>180</v>
      </c>
      <c r="U256" s="86" t="s">
        <v>723</v>
      </c>
      <c r="V256" s="85" t="s">
        <v>7399</v>
      </c>
      <c r="W256" s="133" t="s">
        <v>57</v>
      </c>
      <c r="X256" s="86" t="s">
        <v>65</v>
      </c>
      <c r="Y256" s="86" t="s">
        <v>64</v>
      </c>
      <c r="Z256" s="85" t="s">
        <v>63</v>
      </c>
      <c r="AA256" s="85" t="s">
        <v>64</v>
      </c>
      <c r="AB256" s="86" t="s">
        <v>65</v>
      </c>
      <c r="AC256" s="86" t="s">
        <v>65</v>
      </c>
      <c r="AD256" s="86" t="s">
        <v>2096</v>
      </c>
      <c r="AE256" s="85" t="s">
        <v>6646</v>
      </c>
      <c r="AF256" s="86" t="s">
        <v>68</v>
      </c>
      <c r="AG256" s="85" t="s">
        <v>906</v>
      </c>
      <c r="AH256" s="86" t="s">
        <v>726</v>
      </c>
      <c r="AI256" s="86" t="s">
        <v>71</v>
      </c>
      <c r="AJ256" s="721" t="s">
        <v>7350</v>
      </c>
      <c r="AK256" s="101"/>
      <c r="AL256" s="101"/>
      <c r="AM256" s="86" t="s">
        <v>7351</v>
      </c>
      <c r="AN256" s="86">
        <v>2025.0</v>
      </c>
      <c r="AO256" s="101"/>
      <c r="AP256" s="85" t="s">
        <v>7352</v>
      </c>
      <c r="AQ256" s="86" t="s">
        <v>540</v>
      </c>
      <c r="AR256" s="47">
        <v>2.0</v>
      </c>
      <c r="AS256" s="59"/>
    </row>
    <row r="257" ht="14.25" customHeight="1">
      <c r="A257" s="132" t="s">
        <v>2268</v>
      </c>
      <c r="B257" s="132" t="s">
        <v>6768</v>
      </c>
      <c r="C257" s="750">
        <v>45824.0</v>
      </c>
      <c r="D257" s="85" t="str">
        <f t="shared" si="1"/>
        <v>2409130089 / 4631 - Frutas y verduras</v>
      </c>
      <c r="E257" s="86" t="s">
        <v>6769</v>
      </c>
      <c r="F257" s="750">
        <v>45903.0</v>
      </c>
      <c r="G257" s="100" t="s">
        <v>699</v>
      </c>
      <c r="H257" s="719" t="s">
        <v>6770</v>
      </c>
      <c r="I257" s="720" t="s">
        <v>53</v>
      </c>
      <c r="J257" s="720">
        <v>1.019008413E9</v>
      </c>
      <c r="K257" s="86" t="s">
        <v>54</v>
      </c>
      <c r="L257" s="86">
        <v>3.042154785E9</v>
      </c>
      <c r="M257" s="132" t="s">
        <v>6771</v>
      </c>
      <c r="N257" s="86" t="s">
        <v>6772</v>
      </c>
      <c r="O257" s="762" t="s">
        <v>57</v>
      </c>
      <c r="P257" s="130"/>
      <c r="Q257" s="130"/>
      <c r="R257" s="130"/>
      <c r="S257" s="132">
        <v>2.409130089E9</v>
      </c>
      <c r="T257" s="86" t="s">
        <v>180</v>
      </c>
      <c r="U257" s="86" t="s">
        <v>723</v>
      </c>
      <c r="V257" s="85" t="s">
        <v>7399</v>
      </c>
      <c r="W257" s="133" t="s">
        <v>57</v>
      </c>
      <c r="X257" s="100" t="s">
        <v>61</v>
      </c>
      <c r="Y257" s="132" t="s">
        <v>6773</v>
      </c>
      <c r="Z257" s="85" t="s">
        <v>63</v>
      </c>
      <c r="AA257" s="85" t="s">
        <v>64</v>
      </c>
      <c r="AB257" s="86" t="s">
        <v>65</v>
      </c>
      <c r="AC257" s="86" t="s">
        <v>65</v>
      </c>
      <c r="AD257" s="86" t="s">
        <v>2096</v>
      </c>
      <c r="AE257" s="100" t="s">
        <v>6646</v>
      </c>
      <c r="AF257" s="86" t="s">
        <v>68</v>
      </c>
      <c r="AG257" s="85" t="s">
        <v>906</v>
      </c>
      <c r="AH257" s="86" t="s">
        <v>726</v>
      </c>
      <c r="AI257" s="86" t="s">
        <v>71</v>
      </c>
      <c r="AJ257" s="721" t="s">
        <v>7350</v>
      </c>
      <c r="AK257" s="231"/>
      <c r="AL257" s="231"/>
      <c r="AM257" s="86" t="s">
        <v>7351</v>
      </c>
      <c r="AN257" s="86">
        <v>2025.0</v>
      </c>
      <c r="AO257" s="231"/>
      <c r="AP257" s="85" t="s">
        <v>6656</v>
      </c>
      <c r="AQ257" s="86" t="s">
        <v>540</v>
      </c>
      <c r="AR257" s="60"/>
      <c r="AS257" s="60"/>
    </row>
    <row r="258" ht="14.25" customHeight="1">
      <c r="A258" s="132" t="s">
        <v>2278</v>
      </c>
      <c r="B258" s="132" t="s">
        <v>6305</v>
      </c>
      <c r="C258" s="749">
        <v>45847.0</v>
      </c>
      <c r="D258" s="85" t="str">
        <f t="shared" si="1"/>
        <v>2409130133 / 5611-Restaurante</v>
      </c>
      <c r="E258" s="86" t="s">
        <v>6306</v>
      </c>
      <c r="F258" s="750">
        <v>45915.0</v>
      </c>
      <c r="G258" s="100" t="s">
        <v>699</v>
      </c>
      <c r="H258" s="737" t="s">
        <v>6307</v>
      </c>
      <c r="I258" s="720" t="s">
        <v>53</v>
      </c>
      <c r="J258" s="734">
        <v>4.1490674E7</v>
      </c>
      <c r="K258" s="86" t="s">
        <v>54</v>
      </c>
      <c r="L258" s="132">
        <v>3.203205091E9</v>
      </c>
      <c r="M258" s="132" t="s">
        <v>6308</v>
      </c>
      <c r="N258" s="132" t="s">
        <v>6309</v>
      </c>
      <c r="O258" s="762" t="s">
        <v>57</v>
      </c>
      <c r="P258" s="130"/>
      <c r="Q258" s="130"/>
      <c r="R258" s="130"/>
      <c r="S258" s="132">
        <v>2.409130133E9</v>
      </c>
      <c r="T258" s="86" t="s">
        <v>180</v>
      </c>
      <c r="U258" s="132" t="s">
        <v>4740</v>
      </c>
      <c r="V258" s="100" t="s">
        <v>4264</v>
      </c>
      <c r="W258" s="133" t="s">
        <v>57</v>
      </c>
      <c r="X258" s="86" t="s">
        <v>65</v>
      </c>
      <c r="Y258" s="86" t="s">
        <v>64</v>
      </c>
      <c r="Z258" s="85" t="s">
        <v>63</v>
      </c>
      <c r="AA258" s="85" t="s">
        <v>64</v>
      </c>
      <c r="AB258" s="86" t="s">
        <v>65</v>
      </c>
      <c r="AC258" s="86" t="s">
        <v>65</v>
      </c>
      <c r="AD258" s="86" t="s">
        <v>66</v>
      </c>
      <c r="AE258" s="85" t="s">
        <v>168</v>
      </c>
      <c r="AF258" s="86" t="s">
        <v>68</v>
      </c>
      <c r="AG258" s="100" t="s">
        <v>6310</v>
      </c>
      <c r="AH258" s="132" t="s">
        <v>6311</v>
      </c>
      <c r="AI258" s="86" t="s">
        <v>71</v>
      </c>
      <c r="AJ258" s="721" t="s">
        <v>7350</v>
      </c>
      <c r="AK258" s="231"/>
      <c r="AL258" s="231"/>
      <c r="AM258" s="86" t="s">
        <v>7351</v>
      </c>
      <c r="AN258" s="86">
        <v>2025.0</v>
      </c>
      <c r="AO258" s="231"/>
      <c r="AP258" s="85" t="s">
        <v>6321</v>
      </c>
      <c r="AQ258" s="86" t="s">
        <v>540</v>
      </c>
      <c r="AR258" s="60"/>
      <c r="AS258" s="60"/>
    </row>
    <row r="259" ht="14.25" customHeight="1">
      <c r="A259" s="132" t="s">
        <v>2287</v>
      </c>
      <c r="B259" s="132" t="s">
        <v>908</v>
      </c>
      <c r="C259" s="749">
        <v>45859.0</v>
      </c>
      <c r="D259" s="85" t="str">
        <f t="shared" si="1"/>
        <v>2409130120 /  4721 - Legumbres</v>
      </c>
      <c r="E259" s="86" t="s">
        <v>909</v>
      </c>
      <c r="F259" s="750">
        <v>45919.0</v>
      </c>
      <c r="G259" s="100" t="s">
        <v>699</v>
      </c>
      <c r="H259" s="719" t="s">
        <v>910</v>
      </c>
      <c r="I259" s="720" t="s">
        <v>53</v>
      </c>
      <c r="J259" s="734">
        <v>1.014239307E9</v>
      </c>
      <c r="K259" s="86" t="s">
        <v>54</v>
      </c>
      <c r="L259" s="132">
        <v>3.102728436E9</v>
      </c>
      <c r="M259" s="132" t="s">
        <v>911</v>
      </c>
      <c r="N259" s="132" t="s">
        <v>912</v>
      </c>
      <c r="O259" s="130"/>
      <c r="P259" s="130" t="s">
        <v>57</v>
      </c>
      <c r="Q259" s="130"/>
      <c r="R259" s="130"/>
      <c r="S259" s="132">
        <v>2.40913012E9</v>
      </c>
      <c r="T259" s="86" t="s">
        <v>180</v>
      </c>
      <c r="U259" s="132" t="s">
        <v>723</v>
      </c>
      <c r="V259" s="100" t="s">
        <v>913</v>
      </c>
      <c r="W259" s="133" t="s">
        <v>57</v>
      </c>
      <c r="X259" s="86" t="s">
        <v>65</v>
      </c>
      <c r="Y259" s="86" t="s">
        <v>64</v>
      </c>
      <c r="Z259" s="85" t="s">
        <v>63</v>
      </c>
      <c r="AA259" s="85" t="s">
        <v>64</v>
      </c>
      <c r="AB259" s="86" t="s">
        <v>65</v>
      </c>
      <c r="AC259" s="86" t="s">
        <v>65</v>
      </c>
      <c r="AD259" s="132" t="s">
        <v>143</v>
      </c>
      <c r="AE259" s="85" t="s">
        <v>64</v>
      </c>
      <c r="AF259" s="86" t="s">
        <v>68</v>
      </c>
      <c r="AG259" s="100" t="s">
        <v>914</v>
      </c>
      <c r="AH259" s="132" t="s">
        <v>915</v>
      </c>
      <c r="AI259" s="86" t="s">
        <v>71</v>
      </c>
      <c r="AJ259" s="721" t="s">
        <v>7350</v>
      </c>
      <c r="AK259" s="231"/>
      <c r="AL259" s="231"/>
      <c r="AM259" s="86" t="s">
        <v>7351</v>
      </c>
      <c r="AN259" s="86">
        <v>2025.0</v>
      </c>
      <c r="AO259" s="231"/>
      <c r="AP259" s="85" t="s">
        <v>4158</v>
      </c>
      <c r="AQ259" s="86" t="s">
        <v>540</v>
      </c>
      <c r="AR259" s="60"/>
      <c r="AS259" s="60"/>
    </row>
    <row r="260" ht="14.25" customHeight="1">
      <c r="A260" s="132" t="s">
        <v>2293</v>
      </c>
      <c r="B260" s="132" t="s">
        <v>917</v>
      </c>
      <c r="C260" s="749">
        <v>45856.0</v>
      </c>
      <c r="D260" s="85" t="str">
        <f t="shared" si="1"/>
        <v>2409120176 / 4759 - Miscelaneas</v>
      </c>
      <c r="E260" s="86" t="s">
        <v>918</v>
      </c>
      <c r="F260" s="750">
        <v>45919.0</v>
      </c>
      <c r="G260" s="100" t="s">
        <v>699</v>
      </c>
      <c r="H260" s="719" t="s">
        <v>919</v>
      </c>
      <c r="I260" s="720" t="s">
        <v>53</v>
      </c>
      <c r="J260" s="734">
        <v>7.9366096E7</v>
      </c>
      <c r="K260" s="86" t="s">
        <v>54</v>
      </c>
      <c r="L260" s="132">
        <v>3.015018813E9</v>
      </c>
      <c r="M260" s="132" t="s">
        <v>920</v>
      </c>
      <c r="N260" s="132" t="s">
        <v>921</v>
      </c>
      <c r="O260" s="130"/>
      <c r="P260" s="130" t="s">
        <v>57</v>
      </c>
      <c r="Q260" s="130"/>
      <c r="R260" s="130"/>
      <c r="S260" s="132">
        <v>2.409120176E9</v>
      </c>
      <c r="T260" s="86" t="s">
        <v>180</v>
      </c>
      <c r="U260" s="132" t="s">
        <v>922</v>
      </c>
      <c r="V260" s="100" t="s">
        <v>923</v>
      </c>
      <c r="W260" s="133" t="s">
        <v>57</v>
      </c>
      <c r="X260" s="86" t="s">
        <v>65</v>
      </c>
      <c r="Y260" s="86" t="s">
        <v>64</v>
      </c>
      <c r="Z260" s="85" t="s">
        <v>63</v>
      </c>
      <c r="AA260" s="85" t="s">
        <v>64</v>
      </c>
      <c r="AB260" s="86" t="s">
        <v>65</v>
      </c>
      <c r="AC260" s="86" t="s">
        <v>65</v>
      </c>
      <c r="AD260" s="86" t="s">
        <v>66</v>
      </c>
      <c r="AE260" s="100" t="s">
        <v>924</v>
      </c>
      <c r="AF260" s="86" t="s">
        <v>68</v>
      </c>
      <c r="AG260" s="100" t="s">
        <v>925</v>
      </c>
      <c r="AH260" s="132" t="s">
        <v>926</v>
      </c>
      <c r="AI260" s="86" t="s">
        <v>71</v>
      </c>
      <c r="AJ260" s="721" t="s">
        <v>7350</v>
      </c>
      <c r="AK260" s="231"/>
      <c r="AL260" s="231"/>
      <c r="AM260" s="86" t="s">
        <v>7351</v>
      </c>
      <c r="AN260" s="86">
        <v>2025.0</v>
      </c>
      <c r="AO260" s="231"/>
      <c r="AP260" s="85" t="s">
        <v>4158</v>
      </c>
      <c r="AQ260" s="86" t="s">
        <v>540</v>
      </c>
      <c r="AR260" s="60"/>
      <c r="AS260" s="60"/>
    </row>
    <row r="261" ht="14.25" customHeight="1">
      <c r="A261" s="132" t="s">
        <v>2299</v>
      </c>
      <c r="B261" s="132" t="s">
        <v>928</v>
      </c>
      <c r="C261" s="749">
        <v>45852.0</v>
      </c>
      <c r="D261" s="85" t="str">
        <f t="shared" si="1"/>
        <v>2409130070 / 4755 - Utensilios uso domestico</v>
      </c>
      <c r="E261" s="86" t="s">
        <v>929</v>
      </c>
      <c r="F261" s="750">
        <v>45919.0</v>
      </c>
      <c r="G261" s="100" t="s">
        <v>699</v>
      </c>
      <c r="H261" s="719" t="s">
        <v>930</v>
      </c>
      <c r="I261" s="720" t="s">
        <v>53</v>
      </c>
      <c r="J261" s="734">
        <v>5.1776381E7</v>
      </c>
      <c r="K261" s="86" t="s">
        <v>54</v>
      </c>
      <c r="L261" s="132">
        <v>3.118736996E9</v>
      </c>
      <c r="M261" s="132" t="s">
        <v>931</v>
      </c>
      <c r="N261" s="132" t="s">
        <v>932</v>
      </c>
      <c r="O261" s="130" t="s">
        <v>57</v>
      </c>
      <c r="P261" s="130"/>
      <c r="Q261" s="130"/>
      <c r="R261" s="130"/>
      <c r="S261" s="132">
        <v>2.40913007E9</v>
      </c>
      <c r="T261" s="86" t="s">
        <v>180</v>
      </c>
      <c r="U261" s="132" t="s">
        <v>933</v>
      </c>
      <c r="V261" s="100" t="s">
        <v>934</v>
      </c>
      <c r="W261" s="133" t="s">
        <v>57</v>
      </c>
      <c r="X261" s="100" t="s">
        <v>61</v>
      </c>
      <c r="Y261" s="132" t="s">
        <v>935</v>
      </c>
      <c r="Z261" s="85" t="s">
        <v>63</v>
      </c>
      <c r="AA261" s="85" t="s">
        <v>64</v>
      </c>
      <c r="AB261" s="86" t="s">
        <v>65</v>
      </c>
      <c r="AC261" s="86" t="s">
        <v>65</v>
      </c>
      <c r="AD261" s="86" t="s">
        <v>66</v>
      </c>
      <c r="AE261" s="85" t="s">
        <v>168</v>
      </c>
      <c r="AF261" s="86" t="s">
        <v>68</v>
      </c>
      <c r="AG261" s="100" t="s">
        <v>936</v>
      </c>
      <c r="AH261" s="132" t="s">
        <v>937</v>
      </c>
      <c r="AI261" s="86" t="s">
        <v>71</v>
      </c>
      <c r="AJ261" s="721" t="s">
        <v>7350</v>
      </c>
      <c r="AK261" s="231"/>
      <c r="AL261" s="231"/>
      <c r="AM261" s="86" t="s">
        <v>7351</v>
      </c>
      <c r="AN261" s="86">
        <v>2025.0</v>
      </c>
      <c r="AO261" s="231"/>
      <c r="AP261" s="85" t="s">
        <v>4158</v>
      </c>
      <c r="AQ261" s="86" t="s">
        <v>540</v>
      </c>
      <c r="AR261" s="60"/>
      <c r="AS261" s="60"/>
    </row>
    <row r="262" ht="14.25" customHeight="1">
      <c r="A262" s="132" t="s">
        <v>2303</v>
      </c>
      <c r="B262" s="132" t="s">
        <v>939</v>
      </c>
      <c r="C262" s="749">
        <v>45856.0</v>
      </c>
      <c r="D262" s="85" t="str">
        <f t="shared" si="1"/>
        <v>2409130102 / 4711 - Abarrotes</v>
      </c>
      <c r="E262" s="86" t="s">
        <v>940</v>
      </c>
      <c r="F262" s="750">
        <v>45881.0</v>
      </c>
      <c r="G262" s="100" t="s">
        <v>699</v>
      </c>
      <c r="H262" s="719" t="s">
        <v>941</v>
      </c>
      <c r="I262" s="720" t="s">
        <v>53</v>
      </c>
      <c r="J262" s="734">
        <v>8.0723748E7</v>
      </c>
      <c r="K262" s="86" t="s">
        <v>54</v>
      </c>
      <c r="L262" s="132">
        <v>3.112434621E9</v>
      </c>
      <c r="M262" s="132" t="s">
        <v>942</v>
      </c>
      <c r="N262" s="132" t="s">
        <v>943</v>
      </c>
      <c r="O262" s="130" t="s">
        <v>57</v>
      </c>
      <c r="P262" s="130"/>
      <c r="Q262" s="130"/>
      <c r="R262" s="130"/>
      <c r="S262" s="132">
        <v>2.409130102E9</v>
      </c>
      <c r="T262" s="86" t="s">
        <v>180</v>
      </c>
      <c r="U262" s="132" t="s">
        <v>723</v>
      </c>
      <c r="V262" s="100" t="s">
        <v>944</v>
      </c>
      <c r="W262" s="133" t="s">
        <v>57</v>
      </c>
      <c r="X262" s="86" t="s">
        <v>65</v>
      </c>
      <c r="Y262" s="86" t="s">
        <v>64</v>
      </c>
      <c r="Z262" s="85" t="s">
        <v>63</v>
      </c>
      <c r="AA262" s="85" t="s">
        <v>64</v>
      </c>
      <c r="AB262" s="86" t="s">
        <v>65</v>
      </c>
      <c r="AC262" s="86" t="s">
        <v>65</v>
      </c>
      <c r="AD262" s="132" t="s">
        <v>143</v>
      </c>
      <c r="AE262" s="85" t="s">
        <v>64</v>
      </c>
      <c r="AF262" s="86" t="s">
        <v>68</v>
      </c>
      <c r="AG262" s="100" t="s">
        <v>906</v>
      </c>
      <c r="AH262" s="132" t="s">
        <v>726</v>
      </c>
      <c r="AI262" s="86" t="s">
        <v>71</v>
      </c>
      <c r="AJ262" s="721" t="s">
        <v>7350</v>
      </c>
      <c r="AK262" s="231"/>
      <c r="AL262" s="231"/>
      <c r="AM262" s="86" t="s">
        <v>7351</v>
      </c>
      <c r="AN262" s="86">
        <v>2025.0</v>
      </c>
      <c r="AO262" s="231"/>
      <c r="AP262" s="85" t="s">
        <v>4158</v>
      </c>
      <c r="AQ262" s="86" t="s">
        <v>540</v>
      </c>
      <c r="AR262" s="60"/>
      <c r="AS262" s="60"/>
    </row>
    <row r="263" ht="14.25" customHeight="1">
      <c r="A263" s="132" t="s">
        <v>2309</v>
      </c>
      <c r="B263" s="132" t="s">
        <v>7280</v>
      </c>
      <c r="C263" s="749">
        <v>45859.0</v>
      </c>
      <c r="D263" s="85" t="str">
        <f t="shared" si="1"/>
        <v>2409230017 / 5619 - Frutería</v>
      </c>
      <c r="E263" s="86" t="s">
        <v>7281</v>
      </c>
      <c r="F263" s="750">
        <v>45922.0</v>
      </c>
      <c r="G263" s="100" t="s">
        <v>699</v>
      </c>
      <c r="H263" s="719" t="s">
        <v>7282</v>
      </c>
      <c r="I263" s="720" t="s">
        <v>53</v>
      </c>
      <c r="J263" s="734">
        <v>1.007153095E9</v>
      </c>
      <c r="K263" s="86" t="s">
        <v>54</v>
      </c>
      <c r="L263" s="132">
        <v>3.115052315E9</v>
      </c>
      <c r="M263" s="132" t="s">
        <v>7283</v>
      </c>
      <c r="N263" s="132" t="s">
        <v>7284</v>
      </c>
      <c r="O263" s="130" t="s">
        <v>57</v>
      </c>
      <c r="P263" s="130"/>
      <c r="Q263" s="130"/>
      <c r="R263" s="130"/>
      <c r="S263" s="132">
        <v>2.409230017E9</v>
      </c>
      <c r="T263" s="86" t="s">
        <v>180</v>
      </c>
      <c r="U263" s="132" t="s">
        <v>7285</v>
      </c>
      <c r="V263" s="100" t="s">
        <v>243</v>
      </c>
      <c r="W263" s="133" t="s">
        <v>57</v>
      </c>
      <c r="X263" s="100" t="s">
        <v>61</v>
      </c>
      <c r="Y263" s="132" t="s">
        <v>7286</v>
      </c>
      <c r="Z263" s="85" t="s">
        <v>63</v>
      </c>
      <c r="AA263" s="85" t="s">
        <v>64</v>
      </c>
      <c r="AB263" s="86" t="s">
        <v>65</v>
      </c>
      <c r="AC263" s="86" t="s">
        <v>65</v>
      </c>
      <c r="AD263" s="86" t="s">
        <v>66</v>
      </c>
      <c r="AE263" s="85" t="s">
        <v>64</v>
      </c>
      <c r="AF263" s="86" t="s">
        <v>68</v>
      </c>
      <c r="AG263" s="100" t="s">
        <v>7287</v>
      </c>
      <c r="AH263" s="132" t="s">
        <v>7288</v>
      </c>
      <c r="AI263" s="86" t="s">
        <v>71</v>
      </c>
      <c r="AJ263" s="721" t="s">
        <v>7350</v>
      </c>
      <c r="AK263" s="231"/>
      <c r="AL263" s="231"/>
      <c r="AM263" s="86" t="s">
        <v>7351</v>
      </c>
      <c r="AN263" s="86">
        <v>2025.0</v>
      </c>
      <c r="AO263" s="231"/>
      <c r="AP263" s="85" t="s">
        <v>4158</v>
      </c>
      <c r="AQ263" s="86" t="s">
        <v>540</v>
      </c>
      <c r="AR263" s="60"/>
      <c r="AS263" s="60"/>
    </row>
    <row r="264" ht="14.25" customHeight="1">
      <c r="A264" s="132" t="s">
        <v>2313</v>
      </c>
      <c r="B264" s="132" t="s">
        <v>7289</v>
      </c>
      <c r="C264" s="749">
        <v>45847.0</v>
      </c>
      <c r="D264" s="85" t="str">
        <f t="shared" si="1"/>
        <v>2416130137 / 4721 - Verduras</v>
      </c>
      <c r="E264" s="86" t="s">
        <v>7290</v>
      </c>
      <c r="F264" s="750">
        <v>45912.0</v>
      </c>
      <c r="G264" s="100" t="s">
        <v>1405</v>
      </c>
      <c r="H264" s="719" t="s">
        <v>7291</v>
      </c>
      <c r="I264" s="720" t="s">
        <v>53</v>
      </c>
      <c r="J264" s="734">
        <v>5.3040459E7</v>
      </c>
      <c r="K264" s="86" t="s">
        <v>54</v>
      </c>
      <c r="L264" s="132">
        <v>3.043869837E9</v>
      </c>
      <c r="M264" s="132" t="s">
        <v>7267</v>
      </c>
      <c r="N264" s="132" t="s">
        <v>1494</v>
      </c>
      <c r="O264" s="130" t="s">
        <v>57</v>
      </c>
      <c r="P264" s="130"/>
      <c r="Q264" s="130"/>
      <c r="R264" s="130"/>
      <c r="S264" s="739">
        <v>2.416130137E9</v>
      </c>
      <c r="T264" s="86" t="s">
        <v>180</v>
      </c>
      <c r="U264" s="132" t="s">
        <v>181</v>
      </c>
      <c r="V264" s="100" t="s">
        <v>1536</v>
      </c>
      <c r="W264" s="133" t="s">
        <v>57</v>
      </c>
      <c r="X264" s="86" t="s">
        <v>65</v>
      </c>
      <c r="Y264" s="86" t="s">
        <v>64</v>
      </c>
      <c r="Z264" s="85" t="s">
        <v>63</v>
      </c>
      <c r="AA264" s="85" t="s">
        <v>64</v>
      </c>
      <c r="AB264" s="86" t="s">
        <v>65</v>
      </c>
      <c r="AC264" s="86" t="s">
        <v>65</v>
      </c>
      <c r="AD264" s="86" t="s">
        <v>66</v>
      </c>
      <c r="AE264" s="100" t="s">
        <v>67</v>
      </c>
      <c r="AF264" s="86" t="s">
        <v>68</v>
      </c>
      <c r="AG264" s="100" t="s">
        <v>7292</v>
      </c>
      <c r="AH264" s="132" t="s">
        <v>7293</v>
      </c>
      <c r="AI264" s="86" t="s">
        <v>71</v>
      </c>
      <c r="AJ264" s="721" t="s">
        <v>7350</v>
      </c>
      <c r="AK264" s="231"/>
      <c r="AL264" s="231"/>
      <c r="AM264" s="86" t="s">
        <v>7351</v>
      </c>
      <c r="AN264" s="86">
        <v>2025.0</v>
      </c>
      <c r="AO264" s="231"/>
      <c r="AP264" s="85" t="s">
        <v>4158</v>
      </c>
      <c r="AQ264" s="86" t="s">
        <v>540</v>
      </c>
      <c r="AR264" s="60"/>
      <c r="AS264" s="60"/>
    </row>
    <row r="265" ht="14.25" customHeight="1">
      <c r="A265" s="132" t="s">
        <v>2318</v>
      </c>
      <c r="B265" s="132" t="s">
        <v>1534</v>
      </c>
      <c r="C265" s="749">
        <v>45846.0</v>
      </c>
      <c r="D265" s="85" t="str">
        <f t="shared" si="1"/>
        <v>2416130118 / 4721 - Verduras</v>
      </c>
      <c r="E265" s="86" t="s">
        <v>1535</v>
      </c>
      <c r="F265" s="750">
        <v>45919.0</v>
      </c>
      <c r="G265" s="100" t="s">
        <v>1405</v>
      </c>
      <c r="H265" s="719" t="s">
        <v>1492</v>
      </c>
      <c r="I265" s="720" t="s">
        <v>53</v>
      </c>
      <c r="J265" s="734">
        <v>5.1561205E7</v>
      </c>
      <c r="K265" s="86" t="s">
        <v>54</v>
      </c>
      <c r="L265" s="132">
        <v>3.118538374E9</v>
      </c>
      <c r="M265" s="132" t="s">
        <v>1493</v>
      </c>
      <c r="N265" s="132" t="s">
        <v>1494</v>
      </c>
      <c r="O265" s="130" t="s">
        <v>57</v>
      </c>
      <c r="P265" s="130"/>
      <c r="Q265" s="130"/>
      <c r="R265" s="130"/>
      <c r="S265" s="132">
        <v>2.416130118E9</v>
      </c>
      <c r="T265" s="86" t="s">
        <v>180</v>
      </c>
      <c r="U265" s="132" t="s">
        <v>469</v>
      </c>
      <c r="V265" s="100" t="s">
        <v>1536</v>
      </c>
      <c r="W265" s="133" t="s">
        <v>57</v>
      </c>
      <c r="X265" s="86" t="s">
        <v>65</v>
      </c>
      <c r="Y265" s="86" t="s">
        <v>64</v>
      </c>
      <c r="Z265" s="85" t="s">
        <v>63</v>
      </c>
      <c r="AA265" s="85" t="s">
        <v>64</v>
      </c>
      <c r="AB265" s="86" t="s">
        <v>65</v>
      </c>
      <c r="AC265" s="86" t="s">
        <v>65</v>
      </c>
      <c r="AD265" s="86" t="s">
        <v>66</v>
      </c>
      <c r="AE265" s="85" t="s">
        <v>168</v>
      </c>
      <c r="AF265" s="86" t="s">
        <v>68</v>
      </c>
      <c r="AG265" s="100" t="s">
        <v>1537</v>
      </c>
      <c r="AH265" s="132" t="s">
        <v>1538</v>
      </c>
      <c r="AI265" s="86" t="s">
        <v>71</v>
      </c>
      <c r="AJ265" s="721" t="s">
        <v>7350</v>
      </c>
      <c r="AK265" s="231"/>
      <c r="AL265" s="231"/>
      <c r="AM265" s="86" t="s">
        <v>7351</v>
      </c>
      <c r="AN265" s="86">
        <v>2025.0</v>
      </c>
      <c r="AO265" s="231"/>
      <c r="AP265" s="85" t="s">
        <v>7352</v>
      </c>
      <c r="AQ265" s="86" t="s">
        <v>540</v>
      </c>
      <c r="AR265" s="34">
        <v>2.0</v>
      </c>
      <c r="AS265" s="60"/>
    </row>
    <row r="266" ht="14.25" customHeight="1">
      <c r="A266" s="132" t="s">
        <v>2330</v>
      </c>
      <c r="B266" s="132" t="s">
        <v>7331</v>
      </c>
      <c r="C266" s="749">
        <v>45859.0</v>
      </c>
      <c r="D266" s="85" t="str">
        <f t="shared" si="1"/>
        <v>2406120035 / 5613 - Cafeteria</v>
      </c>
      <c r="E266" s="86" t="s">
        <v>7332</v>
      </c>
      <c r="F266" s="750">
        <v>45918.0</v>
      </c>
      <c r="G266" s="100" t="s">
        <v>1239</v>
      </c>
      <c r="H266" s="719" t="s">
        <v>7333</v>
      </c>
      <c r="I266" s="720" t="s">
        <v>53</v>
      </c>
      <c r="J266" s="734">
        <v>1.145924E9</v>
      </c>
      <c r="K266" s="86" t="s">
        <v>54</v>
      </c>
      <c r="L266" s="132">
        <v>3.182222278E9</v>
      </c>
      <c r="M266" s="132" t="s">
        <v>7334</v>
      </c>
      <c r="N266" s="132" t="s">
        <v>7335</v>
      </c>
      <c r="O266" s="130"/>
      <c r="P266" s="130" t="s">
        <v>57</v>
      </c>
      <c r="Q266" s="130"/>
      <c r="R266" s="130"/>
      <c r="S266" s="132">
        <v>2.406120035E9</v>
      </c>
      <c r="T266" s="86" t="s">
        <v>180</v>
      </c>
      <c r="U266" s="132" t="s">
        <v>5359</v>
      </c>
      <c r="V266" s="100" t="s">
        <v>5128</v>
      </c>
      <c r="W266" s="133" t="s">
        <v>57</v>
      </c>
      <c r="X266" s="86" t="s">
        <v>65</v>
      </c>
      <c r="Y266" s="86" t="s">
        <v>64</v>
      </c>
      <c r="Z266" s="86" t="s">
        <v>154</v>
      </c>
      <c r="AA266" s="132">
        <v>6.3673535E7</v>
      </c>
      <c r="AB266" s="86" t="s">
        <v>65</v>
      </c>
      <c r="AC266" s="86" t="s">
        <v>65</v>
      </c>
      <c r="AD266" s="132" t="s">
        <v>143</v>
      </c>
      <c r="AE266" s="100" t="s">
        <v>64</v>
      </c>
      <c r="AF266" s="86" t="s">
        <v>68</v>
      </c>
      <c r="AG266" s="100" t="s">
        <v>7336</v>
      </c>
      <c r="AH266" s="132" t="s">
        <v>1257</v>
      </c>
      <c r="AI266" s="86" t="s">
        <v>71</v>
      </c>
      <c r="AJ266" s="721" t="s">
        <v>7350</v>
      </c>
      <c r="AK266" s="231"/>
      <c r="AL266" s="231"/>
      <c r="AM266" s="86" t="s">
        <v>7351</v>
      </c>
      <c r="AN266" s="86">
        <v>2025.0</v>
      </c>
      <c r="AO266" s="231"/>
      <c r="AP266" s="85" t="s">
        <v>4158</v>
      </c>
      <c r="AQ266" s="132" t="s">
        <v>7400</v>
      </c>
      <c r="AR266" s="60"/>
      <c r="AS266" s="60"/>
    </row>
    <row r="267" ht="14.25" customHeight="1">
      <c r="A267" s="132" t="s">
        <v>2340</v>
      </c>
      <c r="B267" s="132" t="s">
        <v>1711</v>
      </c>
      <c r="C267" s="749">
        <v>45882.0</v>
      </c>
      <c r="D267" s="85" t="str">
        <f t="shared" si="1"/>
        <v>2415130225 / 5619 - Comidas rapidas</v>
      </c>
      <c r="E267" s="86" t="s">
        <v>1712</v>
      </c>
      <c r="F267" s="750">
        <v>45919.0</v>
      </c>
      <c r="G267" s="100" t="s">
        <v>1216</v>
      </c>
      <c r="H267" s="719" t="s">
        <v>1713</v>
      </c>
      <c r="I267" s="720" t="s">
        <v>53</v>
      </c>
      <c r="J267" s="734">
        <v>3.2728229E7</v>
      </c>
      <c r="K267" s="132" t="s">
        <v>193</v>
      </c>
      <c r="L267" s="132">
        <v>3.133083291E9</v>
      </c>
      <c r="M267" s="132" t="s">
        <v>1714</v>
      </c>
      <c r="N267" s="132" t="s">
        <v>1715</v>
      </c>
      <c r="O267" s="130"/>
      <c r="P267" s="130" t="s">
        <v>57</v>
      </c>
      <c r="Q267" s="130"/>
      <c r="R267" s="130"/>
      <c r="S267" s="132">
        <v>2.415130225E9</v>
      </c>
      <c r="T267" s="86" t="s">
        <v>180</v>
      </c>
      <c r="U267" s="132" t="s">
        <v>1716</v>
      </c>
      <c r="V267" s="100" t="s">
        <v>1717</v>
      </c>
      <c r="W267" s="133" t="s">
        <v>57</v>
      </c>
      <c r="X267" s="86" t="s">
        <v>65</v>
      </c>
      <c r="Y267" s="86" t="s">
        <v>64</v>
      </c>
      <c r="Z267" s="85" t="s">
        <v>63</v>
      </c>
      <c r="AA267" s="85" t="s">
        <v>64</v>
      </c>
      <c r="AB267" s="86" t="s">
        <v>65</v>
      </c>
      <c r="AC267" s="86" t="s">
        <v>65</v>
      </c>
      <c r="AD267" s="132" t="s">
        <v>143</v>
      </c>
      <c r="AE267" s="100" t="s">
        <v>1718</v>
      </c>
      <c r="AF267" s="86" t="s">
        <v>68</v>
      </c>
      <c r="AG267" s="100" t="s">
        <v>1719</v>
      </c>
      <c r="AH267" s="132" t="s">
        <v>1720</v>
      </c>
      <c r="AI267" s="86" t="s">
        <v>71</v>
      </c>
      <c r="AJ267" s="721" t="s">
        <v>7350</v>
      </c>
      <c r="AK267" s="231"/>
      <c r="AL267" s="231"/>
      <c r="AM267" s="86" t="s">
        <v>7351</v>
      </c>
      <c r="AN267" s="86">
        <v>2025.0</v>
      </c>
      <c r="AO267" s="231"/>
      <c r="AP267" s="85" t="s">
        <v>4158</v>
      </c>
      <c r="AQ267" s="132" t="s">
        <v>7400</v>
      </c>
      <c r="AR267" s="60"/>
      <c r="AS267" s="60"/>
    </row>
    <row r="268" ht="14.25" customHeight="1">
      <c r="A268" s="132" t="s">
        <v>2349</v>
      </c>
      <c r="B268" s="132" t="s">
        <v>6774</v>
      </c>
      <c r="C268" s="749">
        <v>45848.0</v>
      </c>
      <c r="D268" s="85" t="str">
        <f t="shared" si="1"/>
        <v>2412130174 / 4721 - Verduras y hortalizas</v>
      </c>
      <c r="E268" s="86" t="s">
        <v>6775</v>
      </c>
      <c r="F268" s="750">
        <v>45917.0</v>
      </c>
      <c r="G268" s="100" t="s">
        <v>1340</v>
      </c>
      <c r="H268" s="719" t="s">
        <v>6776</v>
      </c>
      <c r="I268" s="720" t="s">
        <v>53</v>
      </c>
      <c r="J268" s="734">
        <v>5.1960612E7</v>
      </c>
      <c r="K268" s="86" t="s">
        <v>54</v>
      </c>
      <c r="L268" s="132">
        <v>3.213942632E9</v>
      </c>
      <c r="M268" s="132" t="s">
        <v>6777</v>
      </c>
      <c r="N268" s="132" t="s">
        <v>6778</v>
      </c>
      <c r="O268" s="130" t="s">
        <v>57</v>
      </c>
      <c r="P268" s="130"/>
      <c r="Q268" s="130"/>
      <c r="R268" s="130"/>
      <c r="S268" s="132">
        <v>2.412130174E9</v>
      </c>
      <c r="T268" s="86" t="s">
        <v>180</v>
      </c>
      <c r="U268" s="132" t="s">
        <v>6779</v>
      </c>
      <c r="V268" s="100" t="s">
        <v>1496</v>
      </c>
      <c r="W268" s="133" t="s">
        <v>57</v>
      </c>
      <c r="X268" s="86" t="s">
        <v>65</v>
      </c>
      <c r="Y268" s="86" t="s">
        <v>64</v>
      </c>
      <c r="Z268" s="85" t="s">
        <v>63</v>
      </c>
      <c r="AA268" s="85" t="s">
        <v>64</v>
      </c>
      <c r="AB268" s="86" t="s">
        <v>65</v>
      </c>
      <c r="AC268" s="86" t="s">
        <v>65</v>
      </c>
      <c r="AD268" s="132" t="s">
        <v>2096</v>
      </c>
      <c r="AE268" s="100" t="s">
        <v>64</v>
      </c>
      <c r="AF268" s="86" t="s">
        <v>68</v>
      </c>
      <c r="AG268" s="100" t="s">
        <v>6780</v>
      </c>
      <c r="AH268" s="132" t="s">
        <v>6781</v>
      </c>
      <c r="AI268" s="86" t="s">
        <v>71</v>
      </c>
      <c r="AJ268" s="721" t="s">
        <v>7350</v>
      </c>
      <c r="AK268" s="231"/>
      <c r="AL268" s="231"/>
      <c r="AM268" s="86" t="s">
        <v>7351</v>
      </c>
      <c r="AN268" s="86">
        <v>2025.0</v>
      </c>
      <c r="AO268" s="231"/>
      <c r="AP268" s="85" t="s">
        <v>6656</v>
      </c>
      <c r="AQ268" s="132" t="s">
        <v>7400</v>
      </c>
      <c r="AR268" s="60"/>
      <c r="AS268" s="60"/>
    </row>
    <row r="269" ht="14.25" customHeight="1">
      <c r="A269" s="132" t="s">
        <v>2365</v>
      </c>
      <c r="B269" s="132" t="s">
        <v>1361</v>
      </c>
      <c r="C269" s="749">
        <v>45847.0</v>
      </c>
      <c r="D269" s="85" t="str">
        <f t="shared" si="1"/>
        <v>2412120051 / 4722 - Lacteos y huevos</v>
      </c>
      <c r="E269" s="86" t="s">
        <v>1362</v>
      </c>
      <c r="F269" s="750">
        <v>45917.0</v>
      </c>
      <c r="G269" s="100" t="s">
        <v>1340</v>
      </c>
      <c r="H269" s="719" t="s">
        <v>1363</v>
      </c>
      <c r="I269" s="720" t="s">
        <v>53</v>
      </c>
      <c r="J269" s="734">
        <v>7.9352109E7</v>
      </c>
      <c r="K269" s="86" t="s">
        <v>54</v>
      </c>
      <c r="L269" s="132">
        <v>3.233096296E9</v>
      </c>
      <c r="M269" s="132" t="s">
        <v>1364</v>
      </c>
      <c r="N269" s="132" t="s">
        <v>1365</v>
      </c>
      <c r="O269" s="130"/>
      <c r="P269" s="130" t="s">
        <v>57</v>
      </c>
      <c r="Q269" s="130"/>
      <c r="R269" s="130"/>
      <c r="S269" s="132">
        <v>2.412120051E9</v>
      </c>
      <c r="T269" s="86" t="s">
        <v>180</v>
      </c>
      <c r="U269" s="132" t="s">
        <v>703</v>
      </c>
      <c r="V269" s="100" t="s">
        <v>1366</v>
      </c>
      <c r="W269" s="133" t="s">
        <v>57</v>
      </c>
      <c r="X269" s="100" t="s">
        <v>61</v>
      </c>
      <c r="Y269" s="132" t="s">
        <v>1367</v>
      </c>
      <c r="Z269" s="85" t="s">
        <v>63</v>
      </c>
      <c r="AA269" s="85" t="s">
        <v>64</v>
      </c>
      <c r="AB269" s="86" t="s">
        <v>65</v>
      </c>
      <c r="AC269" s="86" t="s">
        <v>65</v>
      </c>
      <c r="AD269" s="86" t="s">
        <v>66</v>
      </c>
      <c r="AE269" s="85" t="s">
        <v>168</v>
      </c>
      <c r="AF269" s="86" t="s">
        <v>68</v>
      </c>
      <c r="AG269" s="100" t="s">
        <v>1368</v>
      </c>
      <c r="AH269" s="132" t="s">
        <v>1369</v>
      </c>
      <c r="AI269" s="86" t="s">
        <v>71</v>
      </c>
      <c r="AJ269" s="721" t="s">
        <v>7350</v>
      </c>
      <c r="AK269" s="231"/>
      <c r="AL269" s="231"/>
      <c r="AM269" s="86" t="s">
        <v>7351</v>
      </c>
      <c r="AN269" s="86">
        <v>2025.0</v>
      </c>
      <c r="AO269" s="231"/>
      <c r="AP269" s="85" t="s">
        <v>7366</v>
      </c>
      <c r="AQ269" s="132" t="s">
        <v>7400</v>
      </c>
      <c r="AR269" s="34">
        <v>2.0</v>
      </c>
      <c r="AS269" s="60"/>
    </row>
    <row r="270" ht="14.25" customHeight="1">
      <c r="A270" s="132" t="s">
        <v>2376</v>
      </c>
      <c r="B270" s="132" t="s">
        <v>2190</v>
      </c>
      <c r="C270" s="749">
        <v>45846.0</v>
      </c>
      <c r="D270" s="85" t="str">
        <f t="shared" si="1"/>
        <v>2405110026 / 4721 - Verduras y hortalizas</v>
      </c>
      <c r="E270" s="86" t="s">
        <v>2191</v>
      </c>
      <c r="F270" s="750">
        <v>45917.0</v>
      </c>
      <c r="G270" s="100" t="s">
        <v>2192</v>
      </c>
      <c r="H270" s="719" t="s">
        <v>2193</v>
      </c>
      <c r="I270" s="720" t="s">
        <v>53</v>
      </c>
      <c r="J270" s="734">
        <v>7.9299371E7</v>
      </c>
      <c r="K270" s="86" t="s">
        <v>54</v>
      </c>
      <c r="L270" s="132">
        <v>3.162847476E9</v>
      </c>
      <c r="M270" s="132" t="s">
        <v>7401</v>
      </c>
      <c r="N270" s="132" t="s">
        <v>2195</v>
      </c>
      <c r="O270" s="130"/>
      <c r="P270" s="130" t="s">
        <v>57</v>
      </c>
      <c r="Q270" s="130"/>
      <c r="R270" s="130"/>
      <c r="S270" s="132">
        <v>2.405110026E9</v>
      </c>
      <c r="T270" s="132" t="s">
        <v>438</v>
      </c>
      <c r="U270" s="132" t="s">
        <v>2196</v>
      </c>
      <c r="V270" s="100" t="s">
        <v>1496</v>
      </c>
      <c r="W270" s="133" t="s">
        <v>57</v>
      </c>
      <c r="X270" s="100" t="s">
        <v>61</v>
      </c>
      <c r="Y270" s="132" t="s">
        <v>2197</v>
      </c>
      <c r="Z270" s="85" t="s">
        <v>63</v>
      </c>
      <c r="AA270" s="85" t="s">
        <v>64</v>
      </c>
      <c r="AB270" s="86" t="s">
        <v>65</v>
      </c>
      <c r="AC270" s="86" t="s">
        <v>65</v>
      </c>
      <c r="AD270" s="132" t="s">
        <v>143</v>
      </c>
      <c r="AE270" s="85" t="s">
        <v>168</v>
      </c>
      <c r="AF270" s="86" t="s">
        <v>68</v>
      </c>
      <c r="AG270" s="100" t="s">
        <v>2198</v>
      </c>
      <c r="AH270" s="132" t="s">
        <v>2199</v>
      </c>
      <c r="AI270" s="86" t="s">
        <v>71</v>
      </c>
      <c r="AJ270" s="721" t="s">
        <v>7350</v>
      </c>
      <c r="AK270" s="231"/>
      <c r="AL270" s="231"/>
      <c r="AM270" s="86" t="s">
        <v>7351</v>
      </c>
      <c r="AN270" s="86">
        <v>2025.0</v>
      </c>
      <c r="AO270" s="231"/>
      <c r="AP270" s="85" t="s">
        <v>4158</v>
      </c>
      <c r="AQ270" s="132" t="s">
        <v>7400</v>
      </c>
      <c r="AR270" s="60"/>
      <c r="AS270" s="60"/>
    </row>
    <row r="271" ht="14.25" customHeight="1">
      <c r="A271" s="132" t="s">
        <v>2387</v>
      </c>
      <c r="B271" s="132" t="s">
        <v>6416</v>
      </c>
      <c r="C271" s="749">
        <v>45846.0</v>
      </c>
      <c r="D271" s="85" t="str">
        <f t="shared" si="1"/>
        <v>2414170026 / 5611- Restaurante</v>
      </c>
      <c r="E271" s="86" t="s">
        <v>6417</v>
      </c>
      <c r="F271" s="750">
        <v>45916.0</v>
      </c>
      <c r="G271" s="100" t="s">
        <v>1877</v>
      </c>
      <c r="H271" s="719" t="s">
        <v>6418</v>
      </c>
      <c r="I271" s="720" t="s">
        <v>53</v>
      </c>
      <c r="J271" s="734">
        <v>4238578.0</v>
      </c>
      <c r="K271" s="132" t="s">
        <v>6419</v>
      </c>
      <c r="L271" s="132">
        <v>3.124632244E9</v>
      </c>
      <c r="M271" s="132" t="s">
        <v>6420</v>
      </c>
      <c r="N271" s="132" t="s">
        <v>6421</v>
      </c>
      <c r="O271" s="130" t="s">
        <v>57</v>
      </c>
      <c r="P271" s="130"/>
      <c r="Q271" s="130"/>
      <c r="R271" s="130"/>
      <c r="S271" s="132">
        <v>2.414170026E9</v>
      </c>
      <c r="T271" s="86" t="s">
        <v>180</v>
      </c>
      <c r="U271" s="132" t="s">
        <v>3951</v>
      </c>
      <c r="V271" s="100" t="s">
        <v>3412</v>
      </c>
      <c r="W271" s="133" t="s">
        <v>57</v>
      </c>
      <c r="X271" s="100" t="s">
        <v>61</v>
      </c>
      <c r="Y271" s="132" t="s">
        <v>6422</v>
      </c>
      <c r="Z271" s="86" t="s">
        <v>154</v>
      </c>
      <c r="AA271" s="85">
        <v>6.1900817E7</v>
      </c>
      <c r="AB271" s="86" t="s">
        <v>65</v>
      </c>
      <c r="AC271" s="86" t="s">
        <v>65</v>
      </c>
      <c r="AD271" s="86" t="s">
        <v>66</v>
      </c>
      <c r="AE271" s="100" t="s">
        <v>64</v>
      </c>
      <c r="AF271" s="86" t="s">
        <v>68</v>
      </c>
      <c r="AG271" s="100" t="s">
        <v>6423</v>
      </c>
      <c r="AH271" s="132" t="s">
        <v>1138</v>
      </c>
      <c r="AI271" s="86" t="s">
        <v>71</v>
      </c>
      <c r="AJ271" s="721" t="s">
        <v>7350</v>
      </c>
      <c r="AK271" s="231"/>
      <c r="AL271" s="231"/>
      <c r="AM271" s="86" t="s">
        <v>7351</v>
      </c>
      <c r="AN271" s="86">
        <v>2025.0</v>
      </c>
      <c r="AO271" s="231"/>
      <c r="AP271" s="85" t="s">
        <v>4158</v>
      </c>
      <c r="AQ271" s="132" t="s">
        <v>7400</v>
      </c>
      <c r="AR271" s="60"/>
      <c r="AS271" s="60"/>
    </row>
    <row r="272" ht="14.25" customHeight="1">
      <c r="A272" s="132" t="s">
        <v>2396</v>
      </c>
      <c r="B272" s="132" t="s">
        <v>2201</v>
      </c>
      <c r="C272" s="749">
        <v>45846.0</v>
      </c>
      <c r="D272" s="85" t="str">
        <f t="shared" si="1"/>
        <v>2405110042 / 4721 - Verduras y hortalizas</v>
      </c>
      <c r="E272" s="86" t="s">
        <v>2202</v>
      </c>
      <c r="F272" s="750">
        <v>45916.0</v>
      </c>
      <c r="G272" s="100" t="s">
        <v>2192</v>
      </c>
      <c r="H272" s="719" t="s">
        <v>2193</v>
      </c>
      <c r="I272" s="720" t="s">
        <v>53</v>
      </c>
      <c r="J272" s="734">
        <v>7.9299371E7</v>
      </c>
      <c r="K272" s="86" t="s">
        <v>54</v>
      </c>
      <c r="L272" s="132">
        <v>3.162847476E9</v>
      </c>
      <c r="M272" s="132" t="s">
        <v>7401</v>
      </c>
      <c r="N272" s="132" t="s">
        <v>2195</v>
      </c>
      <c r="O272" s="130"/>
      <c r="P272" s="130" t="s">
        <v>57</v>
      </c>
      <c r="Q272" s="130"/>
      <c r="R272" s="130"/>
      <c r="S272" s="132">
        <v>2.405110042E9</v>
      </c>
      <c r="T272" s="132" t="s">
        <v>438</v>
      </c>
      <c r="U272" s="132" t="s">
        <v>2196</v>
      </c>
      <c r="V272" s="100" t="s">
        <v>1496</v>
      </c>
      <c r="W272" s="133" t="s">
        <v>57</v>
      </c>
      <c r="X272" s="86" t="s">
        <v>65</v>
      </c>
      <c r="Y272" s="86" t="s">
        <v>64</v>
      </c>
      <c r="Z272" s="85" t="s">
        <v>63</v>
      </c>
      <c r="AA272" s="85" t="s">
        <v>64</v>
      </c>
      <c r="AB272" s="86" t="s">
        <v>65</v>
      </c>
      <c r="AC272" s="86" t="s">
        <v>65</v>
      </c>
      <c r="AD272" s="132" t="s">
        <v>143</v>
      </c>
      <c r="AE272" s="85" t="s">
        <v>168</v>
      </c>
      <c r="AF272" s="86" t="s">
        <v>68</v>
      </c>
      <c r="AG272" s="100" t="s">
        <v>2198</v>
      </c>
      <c r="AH272" s="132" t="s">
        <v>2199</v>
      </c>
      <c r="AI272" s="86" t="s">
        <v>71</v>
      </c>
      <c r="AJ272" s="721" t="s">
        <v>7350</v>
      </c>
      <c r="AK272" s="231"/>
      <c r="AL272" s="231"/>
      <c r="AM272" s="86" t="s">
        <v>7351</v>
      </c>
      <c r="AN272" s="86">
        <v>2025.0</v>
      </c>
      <c r="AO272" s="231"/>
      <c r="AP272" s="85" t="s">
        <v>4158</v>
      </c>
      <c r="AQ272" s="132" t="s">
        <v>7400</v>
      </c>
      <c r="AR272" s="60"/>
      <c r="AS272" s="60"/>
    </row>
    <row r="273" ht="14.25" customHeight="1">
      <c r="A273" s="132" t="s">
        <v>2408</v>
      </c>
      <c r="B273" s="132" t="s">
        <v>7402</v>
      </c>
      <c r="C273" s="749">
        <v>45832.0</v>
      </c>
      <c r="D273" s="85" t="str">
        <f t="shared" si="1"/>
        <v>2408130091 / 5819 - Fruteria</v>
      </c>
      <c r="E273" s="86" t="s">
        <v>7403</v>
      </c>
      <c r="F273" s="750">
        <v>45916.0</v>
      </c>
      <c r="G273" s="100" t="s">
        <v>948</v>
      </c>
      <c r="H273" s="719" t="s">
        <v>6675</v>
      </c>
      <c r="I273" s="720" t="s">
        <v>53</v>
      </c>
      <c r="J273" s="734">
        <v>5.1564812E7</v>
      </c>
      <c r="K273" s="132" t="s">
        <v>54</v>
      </c>
      <c r="L273" s="132">
        <v>3.203033145E9</v>
      </c>
      <c r="M273" s="132" t="s">
        <v>6676</v>
      </c>
      <c r="N273" s="132" t="s">
        <v>6677</v>
      </c>
      <c r="O273" s="130" t="s">
        <v>57</v>
      </c>
      <c r="P273" s="130"/>
      <c r="Q273" s="130"/>
      <c r="R273" s="130"/>
      <c r="S273" s="132">
        <v>2.408130091E9</v>
      </c>
      <c r="T273" s="86" t="s">
        <v>180</v>
      </c>
      <c r="U273" s="132" t="s">
        <v>7404</v>
      </c>
      <c r="V273" s="100" t="s">
        <v>7405</v>
      </c>
      <c r="W273" s="133" t="s">
        <v>57</v>
      </c>
      <c r="X273" s="86" t="s">
        <v>65</v>
      </c>
      <c r="Y273" s="86" t="s">
        <v>64</v>
      </c>
      <c r="Z273" s="85" t="s">
        <v>63</v>
      </c>
      <c r="AA273" s="85" t="s">
        <v>64</v>
      </c>
      <c r="AB273" s="86" t="s">
        <v>65</v>
      </c>
      <c r="AC273" s="86" t="s">
        <v>65</v>
      </c>
      <c r="AD273" s="132" t="s">
        <v>2096</v>
      </c>
      <c r="AE273" s="85" t="s">
        <v>168</v>
      </c>
      <c r="AF273" s="86" t="s">
        <v>68</v>
      </c>
      <c r="AG273" s="100" t="s">
        <v>7406</v>
      </c>
      <c r="AH273" s="132" t="s">
        <v>7407</v>
      </c>
      <c r="AI273" s="86" t="s">
        <v>71</v>
      </c>
      <c r="AJ273" s="721" t="s">
        <v>7350</v>
      </c>
      <c r="AK273" s="231"/>
      <c r="AL273" s="231"/>
      <c r="AM273" s="86" t="s">
        <v>7351</v>
      </c>
      <c r="AN273" s="86">
        <v>2025.0</v>
      </c>
      <c r="AO273" s="231"/>
      <c r="AP273" s="85" t="s">
        <v>6656</v>
      </c>
      <c r="AQ273" s="132" t="s">
        <v>7400</v>
      </c>
      <c r="AR273" s="60"/>
      <c r="AS273" s="60"/>
    </row>
    <row r="274" ht="14.25" customHeight="1">
      <c r="A274" s="132" t="s">
        <v>2419</v>
      </c>
      <c r="B274" s="132" t="s">
        <v>687</v>
      </c>
      <c r="C274" s="749">
        <v>45840.0</v>
      </c>
      <c r="D274" s="85" t="str">
        <f t="shared" si="1"/>
        <v>2411130240 / 4721 - Venta de verduras</v>
      </c>
      <c r="E274" s="86" t="s">
        <v>688</v>
      </c>
      <c r="F274" s="750">
        <v>45915.0</v>
      </c>
      <c r="G274" s="100" t="s">
        <v>176</v>
      </c>
      <c r="H274" s="719" t="s">
        <v>689</v>
      </c>
      <c r="I274" s="720" t="s">
        <v>53</v>
      </c>
      <c r="J274" s="734">
        <v>5.1760039E7</v>
      </c>
      <c r="K274" s="132" t="s">
        <v>54</v>
      </c>
      <c r="L274" s="132">
        <v>3.164648916E9</v>
      </c>
      <c r="M274" s="132" t="s">
        <v>690</v>
      </c>
      <c r="N274" s="132" t="s">
        <v>691</v>
      </c>
      <c r="O274" s="130" t="s">
        <v>57</v>
      </c>
      <c r="P274" s="130"/>
      <c r="Q274" s="130"/>
      <c r="R274" s="130"/>
      <c r="S274" s="132">
        <v>2.41113024E9</v>
      </c>
      <c r="T274" s="86" t="s">
        <v>180</v>
      </c>
      <c r="U274" s="132" t="s">
        <v>692</v>
      </c>
      <c r="V274" s="100" t="s">
        <v>693</v>
      </c>
      <c r="W274" s="133" t="s">
        <v>57</v>
      </c>
      <c r="X274" s="86" t="s">
        <v>65</v>
      </c>
      <c r="Y274" s="86" t="s">
        <v>64</v>
      </c>
      <c r="Z274" s="85" t="s">
        <v>63</v>
      </c>
      <c r="AA274" s="85" t="s">
        <v>64</v>
      </c>
      <c r="AB274" s="86" t="s">
        <v>65</v>
      </c>
      <c r="AC274" s="86" t="s">
        <v>65</v>
      </c>
      <c r="AD274" s="86" t="s">
        <v>66</v>
      </c>
      <c r="AE274" s="85" t="s">
        <v>168</v>
      </c>
      <c r="AF274" s="86" t="s">
        <v>68</v>
      </c>
      <c r="AG274" s="100" t="s">
        <v>694</v>
      </c>
      <c r="AH274" s="132" t="s">
        <v>695</v>
      </c>
      <c r="AI274" s="86" t="s">
        <v>71</v>
      </c>
      <c r="AJ274" s="721" t="s">
        <v>7350</v>
      </c>
      <c r="AK274" s="231"/>
      <c r="AL274" s="231"/>
      <c r="AM274" s="86" t="s">
        <v>7351</v>
      </c>
      <c r="AN274" s="86">
        <v>2025.0</v>
      </c>
      <c r="AO274" s="231"/>
      <c r="AP274" s="135" t="s">
        <v>4158</v>
      </c>
      <c r="AQ274" s="132" t="s">
        <v>7408</v>
      </c>
      <c r="AR274" s="34">
        <v>2.0</v>
      </c>
      <c r="AS274" s="60"/>
    </row>
    <row r="275" ht="14.25" customHeight="1">
      <c r="A275" s="132" t="s">
        <v>2430</v>
      </c>
      <c r="B275" s="132" t="s">
        <v>1227</v>
      </c>
      <c r="C275" s="749">
        <v>45832.0</v>
      </c>
      <c r="D275" s="85" t="str">
        <f t="shared" si="1"/>
        <v>2411120211 / 4711 - Granero</v>
      </c>
      <c r="E275" s="86" t="s">
        <v>1228</v>
      </c>
      <c r="F275" s="750">
        <v>45915.0</v>
      </c>
      <c r="G275" s="100" t="s">
        <v>176</v>
      </c>
      <c r="H275" s="737" t="s">
        <v>1229</v>
      </c>
      <c r="I275" s="720" t="s">
        <v>53</v>
      </c>
      <c r="J275" s="734">
        <v>7.9365615E7</v>
      </c>
      <c r="K275" s="132" t="s">
        <v>54</v>
      </c>
      <c r="L275" s="132">
        <v>3.102531953E9</v>
      </c>
      <c r="M275" s="132" t="s">
        <v>1230</v>
      </c>
      <c r="N275" s="132" t="s">
        <v>1231</v>
      </c>
      <c r="O275" s="130"/>
      <c r="P275" s="130" t="s">
        <v>57</v>
      </c>
      <c r="Q275" s="130"/>
      <c r="R275" s="130"/>
      <c r="S275" s="132">
        <v>2.411120211E9</v>
      </c>
      <c r="T275" s="132" t="s">
        <v>180</v>
      </c>
      <c r="U275" s="132" t="s">
        <v>1232</v>
      </c>
      <c r="V275" s="100" t="s">
        <v>734</v>
      </c>
      <c r="W275" s="133" t="s">
        <v>57</v>
      </c>
      <c r="X275" s="86" t="s">
        <v>65</v>
      </c>
      <c r="Y275" s="86" t="s">
        <v>64</v>
      </c>
      <c r="Z275" s="85" t="s">
        <v>63</v>
      </c>
      <c r="AA275" s="85" t="s">
        <v>64</v>
      </c>
      <c r="AB275" s="86" t="s">
        <v>65</v>
      </c>
      <c r="AC275" s="86" t="s">
        <v>65</v>
      </c>
      <c r="AD275" s="86" t="s">
        <v>2096</v>
      </c>
      <c r="AE275" s="100" t="s">
        <v>64</v>
      </c>
      <c r="AF275" s="86" t="s">
        <v>68</v>
      </c>
      <c r="AG275" s="100" t="s">
        <v>1234</v>
      </c>
      <c r="AH275" s="132" t="s">
        <v>1235</v>
      </c>
      <c r="AI275" s="86" t="s">
        <v>71</v>
      </c>
      <c r="AJ275" s="721" t="s">
        <v>7350</v>
      </c>
      <c r="AK275" s="231"/>
      <c r="AL275" s="231"/>
      <c r="AM275" s="86" t="s">
        <v>7351</v>
      </c>
      <c r="AN275" s="86">
        <v>2025.0</v>
      </c>
      <c r="AO275" s="231"/>
      <c r="AP275" s="85" t="s">
        <v>6649</v>
      </c>
      <c r="AQ275" s="132" t="s">
        <v>7408</v>
      </c>
      <c r="AR275" s="60"/>
      <c r="AS275" s="60"/>
    </row>
    <row r="276" ht="14.25" customHeight="1">
      <c r="A276" s="132" t="s">
        <v>2442</v>
      </c>
      <c r="B276" s="132" t="s">
        <v>655</v>
      </c>
      <c r="C276" s="749">
        <v>45832.0</v>
      </c>
      <c r="D276" s="85" t="str">
        <f t="shared" si="1"/>
        <v>2411170244 / 4721 - Mercado Campesino</v>
      </c>
      <c r="E276" s="86" t="s">
        <v>656</v>
      </c>
      <c r="F276" s="750">
        <v>45915.0</v>
      </c>
      <c r="G276" s="100" t="s">
        <v>176</v>
      </c>
      <c r="H276" s="719" t="s">
        <v>657</v>
      </c>
      <c r="I276" s="720" t="s">
        <v>53</v>
      </c>
      <c r="J276" s="734">
        <v>5.1955235E7</v>
      </c>
      <c r="K276" s="132" t="s">
        <v>54</v>
      </c>
      <c r="L276" s="132">
        <v>3.208719327E9</v>
      </c>
      <c r="M276" s="132" t="s">
        <v>658</v>
      </c>
      <c r="N276" s="132" t="s">
        <v>659</v>
      </c>
      <c r="O276" s="130" t="s">
        <v>57</v>
      </c>
      <c r="P276" s="130"/>
      <c r="Q276" s="130"/>
      <c r="R276" s="130"/>
      <c r="S276" s="132">
        <v>2.411170244E9</v>
      </c>
      <c r="T276" s="132" t="s">
        <v>180</v>
      </c>
      <c r="U276" s="132" t="s">
        <v>660</v>
      </c>
      <c r="V276" s="100" t="s">
        <v>182</v>
      </c>
      <c r="W276" s="133" t="s">
        <v>57</v>
      </c>
      <c r="X276" s="86" t="s">
        <v>65</v>
      </c>
      <c r="Y276" s="86" t="s">
        <v>64</v>
      </c>
      <c r="Z276" s="85" t="s">
        <v>63</v>
      </c>
      <c r="AA276" s="85" t="s">
        <v>64</v>
      </c>
      <c r="AB276" s="86" t="s">
        <v>65</v>
      </c>
      <c r="AC276" s="86" t="s">
        <v>65</v>
      </c>
      <c r="AD276" s="86" t="s">
        <v>66</v>
      </c>
      <c r="AE276" s="100" t="s">
        <v>64</v>
      </c>
      <c r="AF276" s="86" t="s">
        <v>68</v>
      </c>
      <c r="AG276" s="100" t="s">
        <v>661</v>
      </c>
      <c r="AH276" s="132" t="s">
        <v>662</v>
      </c>
      <c r="AI276" s="86" t="s">
        <v>71</v>
      </c>
      <c r="AJ276" s="721" t="s">
        <v>7350</v>
      </c>
      <c r="AK276" s="231"/>
      <c r="AL276" s="231"/>
      <c r="AM276" s="86" t="s">
        <v>7351</v>
      </c>
      <c r="AN276" s="86">
        <v>2025.0</v>
      </c>
      <c r="AO276" s="231"/>
      <c r="AP276" s="85" t="s">
        <v>7352</v>
      </c>
      <c r="AQ276" s="132" t="s">
        <v>7408</v>
      </c>
      <c r="AR276" s="34">
        <v>2.0</v>
      </c>
      <c r="AS276" s="60"/>
    </row>
    <row r="277" ht="14.25" customHeight="1">
      <c r="A277" s="132" t="s">
        <v>2451</v>
      </c>
      <c r="B277" s="132" t="s">
        <v>6453</v>
      </c>
      <c r="C277" s="749">
        <v>45841.0</v>
      </c>
      <c r="D277" s="85" t="str">
        <f t="shared" si="1"/>
        <v>2409110006 / 4723 - Venta de Pollo</v>
      </c>
      <c r="E277" s="86" t="s">
        <v>6454</v>
      </c>
      <c r="F277" s="750">
        <v>45922.0</v>
      </c>
      <c r="G277" s="100" t="s">
        <v>699</v>
      </c>
      <c r="H277" s="719" t="s">
        <v>6455</v>
      </c>
      <c r="I277" s="720" t="s">
        <v>53</v>
      </c>
      <c r="J277" s="734">
        <v>7.9465809E7</v>
      </c>
      <c r="K277" s="132" t="s">
        <v>54</v>
      </c>
      <c r="L277" s="132">
        <v>3.11582159E9</v>
      </c>
      <c r="M277" s="132" t="s">
        <v>6456</v>
      </c>
      <c r="N277" s="132" t="s">
        <v>6457</v>
      </c>
      <c r="O277" s="130"/>
      <c r="P277" s="130" t="s">
        <v>57</v>
      </c>
      <c r="Q277" s="130"/>
      <c r="R277" s="130"/>
      <c r="S277" s="132">
        <v>2.409110006E9</v>
      </c>
      <c r="T277" s="132" t="s">
        <v>438</v>
      </c>
      <c r="U277" s="132" t="s">
        <v>6458</v>
      </c>
      <c r="V277" s="100" t="s">
        <v>256</v>
      </c>
      <c r="W277" s="133" t="s">
        <v>57</v>
      </c>
      <c r="X277" s="100" t="s">
        <v>61</v>
      </c>
      <c r="Y277" s="132" t="s">
        <v>6459</v>
      </c>
      <c r="Z277" s="85" t="s">
        <v>63</v>
      </c>
      <c r="AA277" s="85" t="s">
        <v>64</v>
      </c>
      <c r="AB277" s="86" t="s">
        <v>65</v>
      </c>
      <c r="AC277" s="86" t="s">
        <v>65</v>
      </c>
      <c r="AD277" s="86" t="s">
        <v>66</v>
      </c>
      <c r="AE277" s="100" t="s">
        <v>64</v>
      </c>
      <c r="AF277" s="86" t="s">
        <v>68</v>
      </c>
      <c r="AG277" s="100" t="s">
        <v>6460</v>
      </c>
      <c r="AH277" s="132" t="s">
        <v>6461</v>
      </c>
      <c r="AI277" s="86" t="s">
        <v>71</v>
      </c>
      <c r="AJ277" s="721" t="s">
        <v>7350</v>
      </c>
      <c r="AK277" s="231"/>
      <c r="AL277" s="231"/>
      <c r="AM277" s="86" t="s">
        <v>7351</v>
      </c>
      <c r="AN277" s="86">
        <v>2025.0</v>
      </c>
      <c r="AO277" s="231"/>
      <c r="AP277" s="85" t="s">
        <v>6656</v>
      </c>
      <c r="AQ277" s="132" t="s">
        <v>7408</v>
      </c>
      <c r="AR277" s="60"/>
      <c r="AS277" s="60"/>
    </row>
    <row r="278" ht="14.25" customHeight="1">
      <c r="A278" s="132" t="s">
        <v>2461</v>
      </c>
      <c r="B278" s="132" t="s">
        <v>1559</v>
      </c>
      <c r="C278" s="749">
        <v>45847.0</v>
      </c>
      <c r="D278" s="85" t="str">
        <f t="shared" si="1"/>
        <v>2419130192 / 4723 - Venta de Pescado</v>
      </c>
      <c r="E278" s="86" t="s">
        <v>1560</v>
      </c>
      <c r="F278" s="750">
        <v>45922.0</v>
      </c>
      <c r="G278" s="100" t="s">
        <v>1561</v>
      </c>
      <c r="H278" s="719" t="s">
        <v>1562</v>
      </c>
      <c r="I278" s="720" t="s">
        <v>53</v>
      </c>
      <c r="J278" s="734">
        <v>4.1775745E7</v>
      </c>
      <c r="K278" s="132" t="s">
        <v>54</v>
      </c>
      <c r="L278" s="132">
        <v>3.132082623E9</v>
      </c>
      <c r="M278" s="132" t="s">
        <v>1563</v>
      </c>
      <c r="N278" s="132" t="s">
        <v>1564</v>
      </c>
      <c r="O278" s="130" t="s">
        <v>57</v>
      </c>
      <c r="P278" s="130"/>
      <c r="Q278" s="130"/>
      <c r="R278" s="130"/>
      <c r="S278" s="132">
        <v>2.419130192E9</v>
      </c>
      <c r="T278" s="132" t="s">
        <v>180</v>
      </c>
      <c r="U278" s="132" t="s">
        <v>1565</v>
      </c>
      <c r="V278" s="100" t="s">
        <v>1034</v>
      </c>
      <c r="W278" s="133" t="s">
        <v>57</v>
      </c>
      <c r="X278" s="86" t="s">
        <v>65</v>
      </c>
      <c r="Y278" s="86" t="s">
        <v>64</v>
      </c>
      <c r="Z278" s="85" t="s">
        <v>63</v>
      </c>
      <c r="AA278" s="85" t="s">
        <v>64</v>
      </c>
      <c r="AB278" s="86" t="s">
        <v>65</v>
      </c>
      <c r="AC278" s="86" t="s">
        <v>65</v>
      </c>
      <c r="AD278" s="86" t="s">
        <v>66</v>
      </c>
      <c r="AE278" s="100" t="s">
        <v>64</v>
      </c>
      <c r="AF278" s="86" t="s">
        <v>68</v>
      </c>
      <c r="AG278" s="100" t="s">
        <v>1566</v>
      </c>
      <c r="AH278" s="132" t="s">
        <v>1567</v>
      </c>
      <c r="AI278" s="86" t="s">
        <v>71</v>
      </c>
      <c r="AJ278" s="721" t="s">
        <v>7350</v>
      </c>
      <c r="AK278" s="231"/>
      <c r="AL278" s="231"/>
      <c r="AM278" s="86" t="s">
        <v>7351</v>
      </c>
      <c r="AN278" s="86">
        <v>2025.0</v>
      </c>
      <c r="AO278" s="231"/>
      <c r="AP278" s="85" t="s">
        <v>4158</v>
      </c>
      <c r="AQ278" s="132" t="s">
        <v>7408</v>
      </c>
      <c r="AR278" s="60"/>
      <c r="AS278" s="60"/>
    </row>
    <row r="279" ht="14.25" customHeight="1">
      <c r="A279" s="132" t="s">
        <v>2473</v>
      </c>
      <c r="B279" s="132" t="s">
        <v>1540</v>
      </c>
      <c r="C279" s="749">
        <v>45846.0</v>
      </c>
      <c r="D279" s="85" t="str">
        <f t="shared" si="1"/>
        <v>2416130097 / 4722 - Venta de Lácteos</v>
      </c>
      <c r="E279" s="86" t="s">
        <v>1541</v>
      </c>
      <c r="F279" s="750">
        <v>45919.0</v>
      </c>
      <c r="G279" s="100" t="s">
        <v>1405</v>
      </c>
      <c r="H279" s="719" t="s">
        <v>1542</v>
      </c>
      <c r="I279" s="720" t="s">
        <v>53</v>
      </c>
      <c r="J279" s="734">
        <v>2.3965898E7</v>
      </c>
      <c r="K279" s="132" t="s">
        <v>1543</v>
      </c>
      <c r="L279" s="132">
        <v>3.219254293E9</v>
      </c>
      <c r="M279" s="132" t="s">
        <v>1544</v>
      </c>
      <c r="N279" s="132" t="s">
        <v>1545</v>
      </c>
      <c r="O279" s="130" t="s">
        <v>57</v>
      </c>
      <c r="P279" s="130"/>
      <c r="Q279" s="130"/>
      <c r="R279" s="130"/>
      <c r="S279" s="132">
        <v>2.416130097E9</v>
      </c>
      <c r="T279" s="132" t="s">
        <v>180</v>
      </c>
      <c r="U279" s="132" t="s">
        <v>1546</v>
      </c>
      <c r="V279" s="100" t="s">
        <v>1078</v>
      </c>
      <c r="W279" s="133" t="s">
        <v>57</v>
      </c>
      <c r="X279" s="86" t="s">
        <v>65</v>
      </c>
      <c r="Y279" s="86" t="s">
        <v>64</v>
      </c>
      <c r="Z279" s="85" t="s">
        <v>63</v>
      </c>
      <c r="AA279" s="85" t="s">
        <v>64</v>
      </c>
      <c r="AB279" s="86" t="s">
        <v>65</v>
      </c>
      <c r="AC279" s="86" t="s">
        <v>65</v>
      </c>
      <c r="AD279" s="132" t="s">
        <v>143</v>
      </c>
      <c r="AE279" s="100" t="s">
        <v>64</v>
      </c>
      <c r="AF279" s="86" t="s">
        <v>68</v>
      </c>
      <c r="AG279" s="100" t="s">
        <v>1548</v>
      </c>
      <c r="AH279" s="132" t="s">
        <v>1549</v>
      </c>
      <c r="AI279" s="86" t="s">
        <v>71</v>
      </c>
      <c r="AJ279" s="721" t="s">
        <v>7350</v>
      </c>
      <c r="AK279" s="231"/>
      <c r="AL279" s="231"/>
      <c r="AM279" s="86" t="s">
        <v>7351</v>
      </c>
      <c r="AN279" s="86">
        <v>2025.0</v>
      </c>
      <c r="AO279" s="231"/>
      <c r="AP279" s="85" t="s">
        <v>7352</v>
      </c>
      <c r="AQ279" s="132" t="s">
        <v>7408</v>
      </c>
      <c r="AR279" s="34">
        <v>2.0</v>
      </c>
      <c r="AS279" s="60"/>
    </row>
    <row r="280" ht="14.25" customHeight="1">
      <c r="A280" s="132" t="s">
        <v>2486</v>
      </c>
      <c r="B280" s="132" t="s">
        <v>1571</v>
      </c>
      <c r="C280" s="749">
        <v>45852.0</v>
      </c>
      <c r="D280" s="85" t="str">
        <f t="shared" si="1"/>
        <v>2419150057 / 4721 - Mercado Campesino</v>
      </c>
      <c r="E280" s="86" t="s">
        <v>1572</v>
      </c>
      <c r="F280" s="750">
        <v>45922.0</v>
      </c>
      <c r="G280" s="100" t="s">
        <v>1561</v>
      </c>
      <c r="H280" s="719" t="s">
        <v>1573</v>
      </c>
      <c r="I280" s="720" t="s">
        <v>53</v>
      </c>
      <c r="J280" s="734">
        <v>5.2841785E7</v>
      </c>
      <c r="K280" s="86" t="s">
        <v>54</v>
      </c>
      <c r="L280" s="132">
        <v>3.213753748E9</v>
      </c>
      <c r="M280" s="132" t="s">
        <v>1574</v>
      </c>
      <c r="N280" s="132" t="s">
        <v>1575</v>
      </c>
      <c r="O280" s="130" t="s">
        <v>57</v>
      </c>
      <c r="P280" s="130"/>
      <c r="Q280" s="130"/>
      <c r="R280" s="130"/>
      <c r="S280" s="132">
        <v>2.419150057E9</v>
      </c>
      <c r="T280" s="132" t="s">
        <v>180</v>
      </c>
      <c r="U280" s="132" t="s">
        <v>1576</v>
      </c>
      <c r="V280" s="100" t="s">
        <v>182</v>
      </c>
      <c r="W280" s="133" t="s">
        <v>57</v>
      </c>
      <c r="X280" s="86" t="s">
        <v>65</v>
      </c>
      <c r="Y280" s="86" t="s">
        <v>64</v>
      </c>
      <c r="Z280" s="85" t="s">
        <v>63</v>
      </c>
      <c r="AA280" s="85" t="s">
        <v>64</v>
      </c>
      <c r="AB280" s="86" t="s">
        <v>65</v>
      </c>
      <c r="AC280" s="86" t="s">
        <v>65</v>
      </c>
      <c r="AD280" s="132" t="s">
        <v>143</v>
      </c>
      <c r="AE280" s="100" t="s">
        <v>64</v>
      </c>
      <c r="AF280" s="86" t="s">
        <v>68</v>
      </c>
      <c r="AG280" s="100" t="s">
        <v>1577</v>
      </c>
      <c r="AH280" s="132" t="s">
        <v>1578</v>
      </c>
      <c r="AI280" s="86" t="s">
        <v>71</v>
      </c>
      <c r="AJ280" s="721" t="s">
        <v>7350</v>
      </c>
      <c r="AK280" s="231"/>
      <c r="AL280" s="231"/>
      <c r="AM280" s="86" t="s">
        <v>7351</v>
      </c>
      <c r="AN280" s="86">
        <v>2025.0</v>
      </c>
      <c r="AO280" s="231"/>
      <c r="AP280" s="85" t="s">
        <v>4158</v>
      </c>
      <c r="AQ280" s="132" t="s">
        <v>7408</v>
      </c>
      <c r="AR280" s="60"/>
      <c r="AS280" s="60"/>
    </row>
    <row r="281" ht="14.25" customHeight="1">
      <c r="A281" s="132" t="s">
        <v>2499</v>
      </c>
      <c r="B281" s="132" t="s">
        <v>6782</v>
      </c>
      <c r="C281" s="749">
        <v>45827.0</v>
      </c>
      <c r="D281" s="85" t="str">
        <f t="shared" si="1"/>
        <v>2416130123 / Esotéricos</v>
      </c>
      <c r="E281" s="86" t="s">
        <v>6783</v>
      </c>
      <c r="F281" s="750">
        <v>45922.0</v>
      </c>
      <c r="G281" s="100" t="s">
        <v>1405</v>
      </c>
      <c r="H281" s="719" t="s">
        <v>1553</v>
      </c>
      <c r="I281" s="720" t="s">
        <v>53</v>
      </c>
      <c r="J281" s="734">
        <v>4.1734722E7</v>
      </c>
      <c r="K281" s="86" t="s">
        <v>54</v>
      </c>
      <c r="L281" s="132">
        <v>3.023380438E9</v>
      </c>
      <c r="M281" s="132" t="s">
        <v>1554</v>
      </c>
      <c r="N281" s="132" t="s">
        <v>1555</v>
      </c>
      <c r="O281" s="130" t="s">
        <v>57</v>
      </c>
      <c r="P281" s="130"/>
      <c r="Q281" s="130"/>
      <c r="R281" s="130"/>
      <c r="S281" s="132">
        <v>2.416130123E9</v>
      </c>
      <c r="T281" s="132" t="s">
        <v>180</v>
      </c>
      <c r="U281" s="132" t="s">
        <v>6784</v>
      </c>
      <c r="V281" s="100" t="s">
        <v>6785</v>
      </c>
      <c r="W281" s="133" t="s">
        <v>57</v>
      </c>
      <c r="X281" s="86" t="s">
        <v>65</v>
      </c>
      <c r="Y281" s="86" t="s">
        <v>64</v>
      </c>
      <c r="Z281" s="85" t="s">
        <v>63</v>
      </c>
      <c r="AA281" s="85" t="s">
        <v>64</v>
      </c>
      <c r="AB281" s="86" t="s">
        <v>65</v>
      </c>
      <c r="AC281" s="86" t="s">
        <v>65</v>
      </c>
      <c r="AD281" s="86" t="s">
        <v>66</v>
      </c>
      <c r="AE281" s="85" t="s">
        <v>168</v>
      </c>
      <c r="AF281" s="86" t="s">
        <v>68</v>
      </c>
      <c r="AG281" s="100" t="s">
        <v>6786</v>
      </c>
      <c r="AH281" s="132" t="s">
        <v>6787</v>
      </c>
      <c r="AI281" s="86" t="s">
        <v>71</v>
      </c>
      <c r="AJ281" s="721" t="s">
        <v>7350</v>
      </c>
      <c r="AK281" s="231"/>
      <c r="AL281" s="231"/>
      <c r="AM281" s="86" t="s">
        <v>7351</v>
      </c>
      <c r="AN281" s="86">
        <v>2025.0</v>
      </c>
      <c r="AO281" s="231"/>
      <c r="AP281" s="85" t="s">
        <v>6656</v>
      </c>
      <c r="AQ281" s="132" t="s">
        <v>7408</v>
      </c>
      <c r="AR281" s="60"/>
      <c r="AS281" s="60"/>
    </row>
    <row r="282" ht="14.25" customHeight="1">
      <c r="A282" s="132" t="s">
        <v>2511</v>
      </c>
      <c r="B282" s="132" t="s">
        <v>1551</v>
      </c>
      <c r="C282" s="749">
        <v>45827.0</v>
      </c>
      <c r="D282" s="85" t="str">
        <f t="shared" si="1"/>
        <v>2416130095 / 4759 - Venta de Plantas</v>
      </c>
      <c r="E282" s="86" t="s">
        <v>1552</v>
      </c>
      <c r="F282" s="750">
        <v>45922.0</v>
      </c>
      <c r="G282" s="100" t="s">
        <v>1405</v>
      </c>
      <c r="H282" s="719" t="s">
        <v>1553</v>
      </c>
      <c r="I282" s="720" t="s">
        <v>53</v>
      </c>
      <c r="J282" s="734">
        <v>4.1734722E7</v>
      </c>
      <c r="K282" s="86" t="s">
        <v>54</v>
      </c>
      <c r="L282" s="132">
        <v>3.023380438E9</v>
      </c>
      <c r="M282" s="132" t="s">
        <v>1554</v>
      </c>
      <c r="N282" s="132" t="s">
        <v>1555</v>
      </c>
      <c r="O282" s="130" t="s">
        <v>57</v>
      </c>
      <c r="P282" s="130"/>
      <c r="Q282" s="130"/>
      <c r="R282" s="130"/>
      <c r="S282" s="132">
        <v>2.416130095E9</v>
      </c>
      <c r="T282" s="132" t="s">
        <v>180</v>
      </c>
      <c r="U282" s="132" t="s">
        <v>307</v>
      </c>
      <c r="V282" s="100" t="s">
        <v>564</v>
      </c>
      <c r="W282" s="133" t="s">
        <v>57</v>
      </c>
      <c r="X282" s="86" t="s">
        <v>65</v>
      </c>
      <c r="Y282" s="86" t="s">
        <v>64</v>
      </c>
      <c r="Z282" s="85" t="s">
        <v>63</v>
      </c>
      <c r="AA282" s="85" t="s">
        <v>64</v>
      </c>
      <c r="AB282" s="86" t="s">
        <v>65</v>
      </c>
      <c r="AC282" s="86" t="s">
        <v>65</v>
      </c>
      <c r="AD282" s="86" t="s">
        <v>66</v>
      </c>
      <c r="AE282" s="85" t="s">
        <v>168</v>
      </c>
      <c r="AF282" s="86" t="s">
        <v>68</v>
      </c>
      <c r="AG282" s="100" t="s">
        <v>1556</v>
      </c>
      <c r="AH282" s="132" t="s">
        <v>1557</v>
      </c>
      <c r="AI282" s="86" t="s">
        <v>71</v>
      </c>
      <c r="AJ282" s="721" t="s">
        <v>7350</v>
      </c>
      <c r="AK282" s="231"/>
      <c r="AL282" s="231"/>
      <c r="AM282" s="86" t="s">
        <v>7351</v>
      </c>
      <c r="AN282" s="86">
        <v>2025.0</v>
      </c>
      <c r="AO282" s="231"/>
      <c r="AP282" s="85" t="s">
        <v>7366</v>
      </c>
      <c r="AQ282" s="132" t="s">
        <v>7408</v>
      </c>
      <c r="AR282" s="34">
        <v>2.0</v>
      </c>
      <c r="AS282" s="60"/>
    </row>
    <row r="283" ht="14.25" customHeight="1">
      <c r="A283" s="132" t="s">
        <v>2524</v>
      </c>
      <c r="B283" s="739" t="s">
        <v>1206</v>
      </c>
      <c r="C283" s="769">
        <v>45852.0</v>
      </c>
      <c r="D283" s="770" t="str">
        <f t="shared" si="1"/>
        <v>2408130067 / 4723 - Venta de Pescado</v>
      </c>
      <c r="E283" s="739" t="s">
        <v>7409</v>
      </c>
      <c r="F283" s="769">
        <v>45922.0</v>
      </c>
      <c r="G283" s="770" t="s">
        <v>948</v>
      </c>
      <c r="H283" s="719" t="s">
        <v>1208</v>
      </c>
      <c r="I283" s="771" t="s">
        <v>53</v>
      </c>
      <c r="J283" s="771">
        <v>5.1604221E7</v>
      </c>
      <c r="K283" s="739" t="s">
        <v>54</v>
      </c>
      <c r="L283" s="739">
        <v>3.204480748E9</v>
      </c>
      <c r="M283" s="739" t="s">
        <v>1209</v>
      </c>
      <c r="N283" s="739" t="s">
        <v>1210</v>
      </c>
      <c r="O283" s="772" t="s">
        <v>57</v>
      </c>
      <c r="P283" s="772"/>
      <c r="Q283" s="772"/>
      <c r="R283" s="772"/>
      <c r="S283" s="739">
        <v>2.408130067E9</v>
      </c>
      <c r="T283" s="773"/>
      <c r="U283" s="773"/>
      <c r="V283" s="770" t="s">
        <v>1034</v>
      </c>
      <c r="W283" s="774" t="s">
        <v>57</v>
      </c>
      <c r="X283" s="739" t="s">
        <v>65</v>
      </c>
      <c r="Y283" s="739" t="s">
        <v>64</v>
      </c>
      <c r="Z283" s="770" t="s">
        <v>63</v>
      </c>
      <c r="AA283" s="770" t="s">
        <v>64</v>
      </c>
      <c r="AB283" s="739" t="s">
        <v>65</v>
      </c>
      <c r="AC283" s="739" t="s">
        <v>65</v>
      </c>
      <c r="AD283" s="739" t="s">
        <v>66</v>
      </c>
      <c r="AE283" s="770" t="s">
        <v>168</v>
      </c>
      <c r="AF283" s="739" t="s">
        <v>68</v>
      </c>
      <c r="AG283" s="775"/>
      <c r="AH283" s="773"/>
      <c r="AI283" s="739" t="s">
        <v>71</v>
      </c>
      <c r="AJ283" s="776" t="s">
        <v>7350</v>
      </c>
      <c r="AK283" s="773"/>
      <c r="AL283" s="773"/>
      <c r="AM283" s="739" t="s">
        <v>7351</v>
      </c>
      <c r="AN283" s="739">
        <v>2025.0</v>
      </c>
      <c r="AO283" s="773"/>
      <c r="AP283" s="770" t="s">
        <v>4158</v>
      </c>
      <c r="AQ283" s="739" t="s">
        <v>7408</v>
      </c>
      <c r="AR283" s="777"/>
      <c r="AS283" s="777"/>
    </row>
    <row r="284" ht="14.25" customHeight="1">
      <c r="A284" s="132" t="s">
        <v>2538</v>
      </c>
      <c r="B284" s="739" t="s">
        <v>3740</v>
      </c>
      <c r="C284" s="769">
        <v>45805.0</v>
      </c>
      <c r="D284" s="770" t="str">
        <f t="shared" si="1"/>
        <v>2417120003 / 4759 - Venta de Artesanías</v>
      </c>
      <c r="E284" s="739" t="s">
        <v>7410</v>
      </c>
      <c r="F284" s="769">
        <v>45922.0</v>
      </c>
      <c r="G284" s="770" t="s">
        <v>1800</v>
      </c>
      <c r="H284" s="719" t="s">
        <v>3742</v>
      </c>
      <c r="I284" s="771" t="s">
        <v>53</v>
      </c>
      <c r="J284" s="771">
        <v>3.5409306E7</v>
      </c>
      <c r="K284" s="739" t="s">
        <v>3743</v>
      </c>
      <c r="L284" s="739">
        <v>3.223146015E9</v>
      </c>
      <c r="M284" s="739" t="s">
        <v>3744</v>
      </c>
      <c r="N284" s="739" t="s">
        <v>3745</v>
      </c>
      <c r="O284" s="772"/>
      <c r="P284" s="772" t="s">
        <v>57</v>
      </c>
      <c r="Q284" s="772"/>
      <c r="R284" s="772"/>
      <c r="S284" s="739">
        <v>2.417120003E9</v>
      </c>
      <c r="T284" s="773"/>
      <c r="U284" s="773"/>
      <c r="V284" s="770" t="s">
        <v>297</v>
      </c>
      <c r="W284" s="774" t="s">
        <v>57</v>
      </c>
      <c r="X284" s="770" t="s">
        <v>61</v>
      </c>
      <c r="Y284" s="739" t="s">
        <v>3747</v>
      </c>
      <c r="Z284" s="770" t="s">
        <v>63</v>
      </c>
      <c r="AA284" s="770" t="s">
        <v>64</v>
      </c>
      <c r="AB284" s="739" t="s">
        <v>65</v>
      </c>
      <c r="AC284" s="739" t="s">
        <v>65</v>
      </c>
      <c r="AD284" s="739" t="s">
        <v>66</v>
      </c>
      <c r="AE284" s="770" t="s">
        <v>168</v>
      </c>
      <c r="AF284" s="739" t="s">
        <v>68</v>
      </c>
      <c r="AG284" s="775"/>
      <c r="AH284" s="773"/>
      <c r="AI284" s="739" t="s">
        <v>71</v>
      </c>
      <c r="AJ284" s="776" t="s">
        <v>7350</v>
      </c>
      <c r="AK284" s="773"/>
      <c r="AL284" s="773"/>
      <c r="AM284" s="739" t="s">
        <v>7351</v>
      </c>
      <c r="AN284" s="739">
        <v>2025.0</v>
      </c>
      <c r="AO284" s="773"/>
      <c r="AP284" s="770" t="s">
        <v>4158</v>
      </c>
      <c r="AQ284" s="739" t="s">
        <v>7408</v>
      </c>
      <c r="AR284" s="777"/>
      <c r="AS284" s="777"/>
    </row>
    <row r="285" ht="14.25" customHeight="1">
      <c r="A285" s="132" t="s">
        <v>2548</v>
      </c>
      <c r="B285" s="739" t="s">
        <v>1995</v>
      </c>
      <c r="C285" s="769">
        <v>45849.0</v>
      </c>
      <c r="D285" s="770" t="str">
        <f t="shared" si="1"/>
        <v>2408130099 / 4711 - Granero</v>
      </c>
      <c r="E285" s="739" t="s">
        <v>1996</v>
      </c>
      <c r="F285" s="769">
        <v>45922.0</v>
      </c>
      <c r="G285" s="770" t="s">
        <v>948</v>
      </c>
      <c r="H285" s="719" t="s">
        <v>1997</v>
      </c>
      <c r="I285" s="771" t="s">
        <v>53</v>
      </c>
      <c r="J285" s="771">
        <v>5.2586124E7</v>
      </c>
      <c r="K285" s="739" t="s">
        <v>54</v>
      </c>
      <c r="L285" s="739">
        <v>3.1088811088E10</v>
      </c>
      <c r="M285" s="739" t="s">
        <v>1998</v>
      </c>
      <c r="N285" s="739" t="s">
        <v>1999</v>
      </c>
      <c r="O285" s="772" t="s">
        <v>57</v>
      </c>
      <c r="P285" s="772"/>
      <c r="Q285" s="772"/>
      <c r="R285" s="772"/>
      <c r="S285" s="739">
        <v>2.408130099E9</v>
      </c>
      <c r="T285" s="773"/>
      <c r="U285" s="773"/>
      <c r="V285" s="770" t="s">
        <v>734</v>
      </c>
      <c r="W285" s="774" t="s">
        <v>57</v>
      </c>
      <c r="X285" s="739" t="s">
        <v>65</v>
      </c>
      <c r="Y285" s="739" t="s">
        <v>64</v>
      </c>
      <c r="Z285" s="770" t="s">
        <v>63</v>
      </c>
      <c r="AA285" s="770" t="s">
        <v>64</v>
      </c>
      <c r="AB285" s="739" t="s">
        <v>65</v>
      </c>
      <c r="AC285" s="739" t="s">
        <v>65</v>
      </c>
      <c r="AD285" s="739" t="s">
        <v>2096</v>
      </c>
      <c r="AE285" s="770" t="s">
        <v>64</v>
      </c>
      <c r="AF285" s="739" t="s">
        <v>68</v>
      </c>
      <c r="AG285" s="775"/>
      <c r="AH285" s="773"/>
      <c r="AI285" s="739" t="s">
        <v>71</v>
      </c>
      <c r="AJ285" s="776" t="s">
        <v>7350</v>
      </c>
      <c r="AK285" s="773"/>
      <c r="AL285" s="773"/>
      <c r="AM285" s="739" t="s">
        <v>7351</v>
      </c>
      <c r="AN285" s="739">
        <v>2025.0</v>
      </c>
      <c r="AO285" s="773"/>
      <c r="AP285" s="770" t="s">
        <v>6656</v>
      </c>
      <c r="AQ285" s="739" t="s">
        <v>7408</v>
      </c>
      <c r="AR285" s="777"/>
      <c r="AS285" s="777"/>
    </row>
    <row r="286" ht="14.25" customHeight="1">
      <c r="A286" s="132" t="s">
        <v>2556</v>
      </c>
      <c r="B286" s="132" t="s">
        <v>3910</v>
      </c>
      <c r="C286" s="749">
        <v>45813.0</v>
      </c>
      <c r="D286" s="85" t="str">
        <f t="shared" si="1"/>
        <v>2416130073 / 4721 - Venta de Frutas</v>
      </c>
      <c r="E286" s="86" t="s">
        <v>3911</v>
      </c>
      <c r="F286" s="750">
        <v>45922.0</v>
      </c>
      <c r="G286" s="100" t="s">
        <v>1405</v>
      </c>
      <c r="H286" s="719" t="s">
        <v>3912</v>
      </c>
      <c r="I286" s="720" t="s">
        <v>53</v>
      </c>
      <c r="J286" s="734">
        <v>5.2307926E7</v>
      </c>
      <c r="K286" s="86" t="s">
        <v>54</v>
      </c>
      <c r="L286" s="132">
        <v>3.193489185E9</v>
      </c>
      <c r="M286" s="132" t="s">
        <v>3913</v>
      </c>
      <c r="N286" s="132" t="s">
        <v>3914</v>
      </c>
      <c r="O286" s="130" t="s">
        <v>57</v>
      </c>
      <c r="P286" s="130"/>
      <c r="Q286" s="130"/>
      <c r="R286" s="130"/>
      <c r="S286" s="132">
        <v>2.416130073E9</v>
      </c>
      <c r="T286" s="231"/>
      <c r="U286" s="231"/>
      <c r="V286" s="100" t="s">
        <v>371</v>
      </c>
      <c r="W286" s="133" t="s">
        <v>57</v>
      </c>
      <c r="X286" s="86" t="s">
        <v>65</v>
      </c>
      <c r="Y286" s="86" t="s">
        <v>64</v>
      </c>
      <c r="Z286" s="85" t="s">
        <v>63</v>
      </c>
      <c r="AA286" s="85" t="s">
        <v>64</v>
      </c>
      <c r="AB286" s="86" t="s">
        <v>65</v>
      </c>
      <c r="AC286" s="86" t="s">
        <v>65</v>
      </c>
      <c r="AD286" s="132" t="s">
        <v>66</v>
      </c>
      <c r="AE286" s="100" t="s">
        <v>64</v>
      </c>
      <c r="AF286" s="86" t="s">
        <v>68</v>
      </c>
      <c r="AG286" s="100"/>
      <c r="AH286" s="132"/>
      <c r="AI286" s="86" t="s">
        <v>71</v>
      </c>
      <c r="AJ286" s="721" t="s">
        <v>7350</v>
      </c>
      <c r="AK286" s="231"/>
      <c r="AL286" s="231"/>
      <c r="AM286" s="86" t="s">
        <v>7351</v>
      </c>
      <c r="AN286" s="86">
        <v>2025.0</v>
      </c>
      <c r="AO286" s="231"/>
      <c r="AP286" s="85" t="s">
        <v>4158</v>
      </c>
      <c r="AQ286" s="132" t="s">
        <v>7408</v>
      </c>
      <c r="AR286" s="60"/>
      <c r="AS286" s="60"/>
    </row>
    <row r="287" ht="14.25" customHeight="1">
      <c r="A287" s="132" t="s">
        <v>2562</v>
      </c>
      <c r="B287" s="132" t="s">
        <v>1580</v>
      </c>
      <c r="C287" s="749">
        <v>45847.0</v>
      </c>
      <c r="D287" s="85" t="str">
        <f t="shared" si="1"/>
        <v>2419130177 / 4723 - Venta de Pescado</v>
      </c>
      <c r="E287" s="86" t="s">
        <v>1581</v>
      </c>
      <c r="F287" s="750">
        <v>45922.0</v>
      </c>
      <c r="G287" s="100" t="s">
        <v>1561</v>
      </c>
      <c r="H287" s="719" t="s">
        <v>1562</v>
      </c>
      <c r="I287" s="720" t="s">
        <v>53</v>
      </c>
      <c r="J287" s="734">
        <v>4.1775745E7</v>
      </c>
      <c r="K287" s="132" t="s">
        <v>54</v>
      </c>
      <c r="L287" s="132">
        <v>3.132082623E9</v>
      </c>
      <c r="M287" s="132" t="s">
        <v>1563</v>
      </c>
      <c r="N287" s="132" t="s">
        <v>1564</v>
      </c>
      <c r="O287" s="130" t="s">
        <v>57</v>
      </c>
      <c r="P287" s="130"/>
      <c r="Q287" s="130"/>
      <c r="R287" s="130"/>
      <c r="S287" s="132">
        <v>2.419130177E9</v>
      </c>
      <c r="T287" s="132" t="s">
        <v>180</v>
      </c>
      <c r="U287" s="132" t="s">
        <v>1565</v>
      </c>
      <c r="V287" s="100" t="s">
        <v>1034</v>
      </c>
      <c r="W287" s="133" t="s">
        <v>57</v>
      </c>
      <c r="X287" s="86" t="s">
        <v>65</v>
      </c>
      <c r="Y287" s="86" t="s">
        <v>64</v>
      </c>
      <c r="Z287" s="85" t="s">
        <v>63</v>
      </c>
      <c r="AA287" s="85" t="s">
        <v>64</v>
      </c>
      <c r="AB287" s="86" t="s">
        <v>65</v>
      </c>
      <c r="AC287" s="86" t="s">
        <v>65</v>
      </c>
      <c r="AD287" s="86" t="s">
        <v>66</v>
      </c>
      <c r="AE287" s="100" t="s">
        <v>64</v>
      </c>
      <c r="AF287" s="86" t="s">
        <v>68</v>
      </c>
      <c r="AG287" s="100" t="s">
        <v>1566</v>
      </c>
      <c r="AH287" s="132" t="s">
        <v>1567</v>
      </c>
      <c r="AI287" s="86" t="s">
        <v>71</v>
      </c>
      <c r="AJ287" s="721" t="s">
        <v>7350</v>
      </c>
      <c r="AK287" s="231"/>
      <c r="AL287" s="231"/>
      <c r="AM287" s="86" t="s">
        <v>7351</v>
      </c>
      <c r="AN287" s="86">
        <v>2025.0</v>
      </c>
      <c r="AO287" s="231"/>
      <c r="AP287" s="85" t="s">
        <v>4158</v>
      </c>
      <c r="AQ287" s="132" t="s">
        <v>7408</v>
      </c>
      <c r="AR287" s="60"/>
      <c r="AS287" s="60"/>
    </row>
    <row r="288" ht="14.25" customHeight="1">
      <c r="A288" s="132" t="s">
        <v>2569</v>
      </c>
      <c r="B288" s="132" t="s">
        <v>1584</v>
      </c>
      <c r="C288" s="749">
        <v>45847.0</v>
      </c>
      <c r="D288" s="85" t="str">
        <f t="shared" si="1"/>
        <v>2419130237 / 4723 - Venta de Pescado</v>
      </c>
      <c r="E288" s="86" t="s">
        <v>1585</v>
      </c>
      <c r="F288" s="750" t="s">
        <v>1586</v>
      </c>
      <c r="G288" s="100" t="s">
        <v>1561</v>
      </c>
      <c r="H288" s="719" t="s">
        <v>1562</v>
      </c>
      <c r="I288" s="720" t="s">
        <v>53</v>
      </c>
      <c r="J288" s="734">
        <v>4.1775745E7</v>
      </c>
      <c r="K288" s="132" t="s">
        <v>54</v>
      </c>
      <c r="L288" s="132">
        <v>3.132082623E9</v>
      </c>
      <c r="M288" s="132" t="s">
        <v>1563</v>
      </c>
      <c r="N288" s="132" t="s">
        <v>1564</v>
      </c>
      <c r="O288" s="130"/>
      <c r="P288" s="130"/>
      <c r="Q288" s="130" t="s">
        <v>57</v>
      </c>
      <c r="R288" s="130"/>
      <c r="S288" s="132">
        <v>2.419130237E9</v>
      </c>
      <c r="T288" s="132" t="s">
        <v>180</v>
      </c>
      <c r="U288" s="132" t="s">
        <v>1587</v>
      </c>
      <c r="V288" s="100" t="s">
        <v>1034</v>
      </c>
      <c r="W288" s="133" t="s">
        <v>57</v>
      </c>
      <c r="X288" s="86" t="s">
        <v>65</v>
      </c>
      <c r="Y288" s="86" t="s">
        <v>64</v>
      </c>
      <c r="Z288" s="85" t="s">
        <v>63</v>
      </c>
      <c r="AA288" s="85" t="s">
        <v>64</v>
      </c>
      <c r="AB288" s="86" t="s">
        <v>65</v>
      </c>
      <c r="AC288" s="86" t="s">
        <v>65</v>
      </c>
      <c r="AD288" s="86" t="s">
        <v>66</v>
      </c>
      <c r="AE288" s="100" t="s">
        <v>64</v>
      </c>
      <c r="AF288" s="86" t="s">
        <v>68</v>
      </c>
      <c r="AG288" s="100" t="s">
        <v>1588</v>
      </c>
      <c r="AH288" s="132" t="s">
        <v>1589</v>
      </c>
      <c r="AI288" s="86" t="s">
        <v>71</v>
      </c>
      <c r="AJ288" s="721" t="s">
        <v>7350</v>
      </c>
      <c r="AK288" s="231"/>
      <c r="AL288" s="231"/>
      <c r="AM288" s="86" t="s">
        <v>7351</v>
      </c>
      <c r="AN288" s="86">
        <v>2025.0</v>
      </c>
      <c r="AO288" s="231"/>
      <c r="AP288" s="85" t="s">
        <v>4158</v>
      </c>
      <c r="AQ288" s="132" t="s">
        <v>7408</v>
      </c>
      <c r="AR288" s="60"/>
      <c r="AS288" s="60"/>
    </row>
    <row r="289" ht="14.25" customHeight="1">
      <c r="A289" s="132" t="s">
        <v>2581</v>
      </c>
      <c r="B289" s="132" t="s">
        <v>1591</v>
      </c>
      <c r="C289" s="749">
        <v>45847.0</v>
      </c>
      <c r="D289" s="85" t="str">
        <f t="shared" si="1"/>
        <v>2419130191 / 4723 - Venta de Pescado</v>
      </c>
      <c r="E289" s="86" t="s">
        <v>1592</v>
      </c>
      <c r="F289" s="750" t="s">
        <v>1586</v>
      </c>
      <c r="G289" s="100" t="s">
        <v>1561</v>
      </c>
      <c r="H289" s="719" t="s">
        <v>1562</v>
      </c>
      <c r="I289" s="720" t="s">
        <v>53</v>
      </c>
      <c r="J289" s="734">
        <v>4.1775745E7</v>
      </c>
      <c r="K289" s="132" t="s">
        <v>54</v>
      </c>
      <c r="L289" s="132">
        <v>3.132082623E9</v>
      </c>
      <c r="M289" s="132" t="s">
        <v>1563</v>
      </c>
      <c r="N289" s="132" t="s">
        <v>1564</v>
      </c>
      <c r="O289" s="130" t="s">
        <v>57</v>
      </c>
      <c r="P289" s="130"/>
      <c r="Q289" s="130"/>
      <c r="R289" s="130"/>
      <c r="S289" s="132">
        <v>2.419130191E9</v>
      </c>
      <c r="T289" s="132" t="s">
        <v>180</v>
      </c>
      <c r="U289" s="132" t="s">
        <v>1565</v>
      </c>
      <c r="V289" s="100" t="s">
        <v>1034</v>
      </c>
      <c r="W289" s="133" t="s">
        <v>57</v>
      </c>
      <c r="X289" s="86" t="s">
        <v>65</v>
      </c>
      <c r="Y289" s="86" t="s">
        <v>64</v>
      </c>
      <c r="Z289" s="85" t="s">
        <v>63</v>
      </c>
      <c r="AA289" s="85" t="s">
        <v>64</v>
      </c>
      <c r="AB289" s="86" t="s">
        <v>65</v>
      </c>
      <c r="AC289" s="86" t="s">
        <v>65</v>
      </c>
      <c r="AD289" s="86" t="s">
        <v>66</v>
      </c>
      <c r="AE289" s="100" t="s">
        <v>64</v>
      </c>
      <c r="AF289" s="86" t="s">
        <v>68</v>
      </c>
      <c r="AG289" s="100" t="s">
        <v>1566</v>
      </c>
      <c r="AH289" s="132" t="s">
        <v>1567</v>
      </c>
      <c r="AI289" s="86" t="s">
        <v>71</v>
      </c>
      <c r="AJ289" s="721" t="s">
        <v>7350</v>
      </c>
      <c r="AK289" s="231"/>
      <c r="AL289" s="231"/>
      <c r="AM289" s="86" t="s">
        <v>7351</v>
      </c>
      <c r="AN289" s="86">
        <v>2025.0</v>
      </c>
      <c r="AO289" s="231"/>
      <c r="AP289" s="85" t="s">
        <v>4158</v>
      </c>
      <c r="AQ289" s="132" t="s">
        <v>7408</v>
      </c>
      <c r="AR289" s="60"/>
      <c r="AS289" s="60"/>
    </row>
    <row r="290" ht="14.25" customHeight="1">
      <c r="A290" s="132" t="s">
        <v>2586</v>
      </c>
      <c r="B290" s="132" t="s">
        <v>1594</v>
      </c>
      <c r="C290" s="749">
        <v>45849.0</v>
      </c>
      <c r="D290" s="85" t="str">
        <f t="shared" si="1"/>
        <v>2419130204 / 4721 - Venta de Verduras (hortalizas/yuca)</v>
      </c>
      <c r="E290" s="86" t="s">
        <v>1595</v>
      </c>
      <c r="F290" s="750" t="s">
        <v>1586</v>
      </c>
      <c r="G290" s="100" t="s">
        <v>1561</v>
      </c>
      <c r="H290" s="719" t="s">
        <v>1596</v>
      </c>
      <c r="I290" s="720" t="s">
        <v>53</v>
      </c>
      <c r="J290" s="734">
        <v>7.9397001E7</v>
      </c>
      <c r="K290" s="132" t="s">
        <v>54</v>
      </c>
      <c r="L290" s="132">
        <v>3.002927704E9</v>
      </c>
      <c r="M290" s="132" t="s">
        <v>1597</v>
      </c>
      <c r="N290" s="132" t="s">
        <v>1598</v>
      </c>
      <c r="O290" s="130" t="s">
        <v>57</v>
      </c>
      <c r="P290" s="130"/>
      <c r="Q290" s="130"/>
      <c r="R290" s="130"/>
      <c r="S290" s="132">
        <v>2.419130204E9</v>
      </c>
      <c r="T290" s="132" t="s">
        <v>180</v>
      </c>
      <c r="U290" s="132" t="s">
        <v>1599</v>
      </c>
      <c r="V290" s="100" t="s">
        <v>1600</v>
      </c>
      <c r="W290" s="133" t="s">
        <v>57</v>
      </c>
      <c r="X290" s="86" t="s">
        <v>65</v>
      </c>
      <c r="Y290" s="86" t="s">
        <v>64</v>
      </c>
      <c r="Z290" s="85" t="s">
        <v>63</v>
      </c>
      <c r="AA290" s="85" t="s">
        <v>64</v>
      </c>
      <c r="AB290" s="86" t="s">
        <v>65</v>
      </c>
      <c r="AC290" s="86" t="s">
        <v>65</v>
      </c>
      <c r="AD290" s="86" t="s">
        <v>66</v>
      </c>
      <c r="AE290" s="100" t="s">
        <v>64</v>
      </c>
      <c r="AF290" s="86" t="s">
        <v>68</v>
      </c>
      <c r="AG290" s="100" t="s">
        <v>1601</v>
      </c>
      <c r="AH290" s="132" t="s">
        <v>1602</v>
      </c>
      <c r="AI290" s="86" t="s">
        <v>71</v>
      </c>
      <c r="AJ290" s="721" t="s">
        <v>7350</v>
      </c>
      <c r="AK290" s="231"/>
      <c r="AL290" s="231"/>
      <c r="AM290" s="86" t="s">
        <v>7351</v>
      </c>
      <c r="AN290" s="86">
        <v>2025.0</v>
      </c>
      <c r="AO290" s="231"/>
      <c r="AP290" s="85" t="s">
        <v>4158</v>
      </c>
      <c r="AQ290" s="132" t="s">
        <v>7408</v>
      </c>
      <c r="AR290" s="60"/>
      <c r="AS290" s="60"/>
    </row>
    <row r="291" ht="14.25" customHeight="1">
      <c r="A291" s="132" t="s">
        <v>2597</v>
      </c>
      <c r="B291" s="739" t="s">
        <v>3707</v>
      </c>
      <c r="C291" s="769">
        <v>45804.0</v>
      </c>
      <c r="D291" s="770" t="str">
        <f t="shared" si="1"/>
        <v>2417120018 / 4759 - Venta de Plantas</v>
      </c>
      <c r="E291" s="739" t="s">
        <v>7411</v>
      </c>
      <c r="F291" s="739" t="s">
        <v>1586</v>
      </c>
      <c r="G291" s="770" t="s">
        <v>1800</v>
      </c>
      <c r="H291" s="719" t="s">
        <v>3709</v>
      </c>
      <c r="I291" s="771" t="s">
        <v>53</v>
      </c>
      <c r="J291" s="771">
        <v>5687897.0</v>
      </c>
      <c r="K291" s="739" t="s">
        <v>3710</v>
      </c>
      <c r="L291" s="739">
        <v>3.118785301E9</v>
      </c>
      <c r="M291" s="739" t="s">
        <v>3711</v>
      </c>
      <c r="N291" s="739" t="s">
        <v>3712</v>
      </c>
      <c r="O291" s="772"/>
      <c r="P291" s="772" t="s">
        <v>57</v>
      </c>
      <c r="Q291" s="772"/>
      <c r="R291" s="772"/>
      <c r="S291" s="739">
        <v>2.417120018E9</v>
      </c>
      <c r="T291" s="773"/>
      <c r="U291" s="773"/>
      <c r="V291" s="770" t="s">
        <v>564</v>
      </c>
      <c r="W291" s="774" t="s">
        <v>57</v>
      </c>
      <c r="X291" s="770" t="s">
        <v>61</v>
      </c>
      <c r="Y291" s="739" t="s">
        <v>3714</v>
      </c>
      <c r="Z291" s="770" t="s">
        <v>63</v>
      </c>
      <c r="AA291" s="770" t="s">
        <v>64</v>
      </c>
      <c r="AB291" s="739" t="s">
        <v>65</v>
      </c>
      <c r="AC291" s="739" t="s">
        <v>65</v>
      </c>
      <c r="AD291" s="739" t="s">
        <v>66</v>
      </c>
      <c r="AE291" s="770" t="s">
        <v>168</v>
      </c>
      <c r="AF291" s="739" t="s">
        <v>68</v>
      </c>
      <c r="AG291" s="775"/>
      <c r="AH291" s="773"/>
      <c r="AI291" s="739" t="s">
        <v>71</v>
      </c>
      <c r="AJ291" s="776" t="s">
        <v>7350</v>
      </c>
      <c r="AK291" s="773"/>
      <c r="AL291" s="773"/>
      <c r="AM291" s="739" t="s">
        <v>7351</v>
      </c>
      <c r="AN291" s="739">
        <v>2025.0</v>
      </c>
      <c r="AO291" s="773"/>
      <c r="AP291" s="770" t="s">
        <v>5174</v>
      </c>
      <c r="AQ291" s="739" t="s">
        <v>7408</v>
      </c>
      <c r="AR291" s="777"/>
      <c r="AS291" s="777"/>
    </row>
    <row r="292" ht="14.25" customHeight="1">
      <c r="A292" s="132" t="s">
        <v>2601</v>
      </c>
      <c r="B292" s="132" t="s">
        <v>158</v>
      </c>
      <c r="C292" s="749">
        <v>45848.0</v>
      </c>
      <c r="D292" s="85" t="str">
        <f t="shared" si="1"/>
        <v>2401140041 / 4723 - Venta de Carnes</v>
      </c>
      <c r="E292" s="86" t="s">
        <v>160</v>
      </c>
      <c r="F292" s="750" t="s">
        <v>161</v>
      </c>
      <c r="G292" s="100" t="s">
        <v>51</v>
      </c>
      <c r="H292" s="719" t="s">
        <v>162</v>
      </c>
      <c r="I292" s="720" t="s">
        <v>53</v>
      </c>
      <c r="J292" s="734">
        <v>1.9443888E7</v>
      </c>
      <c r="K292" s="132" t="s">
        <v>54</v>
      </c>
      <c r="L292" s="132">
        <v>3.006635013E9</v>
      </c>
      <c r="M292" s="132" t="s">
        <v>163</v>
      </c>
      <c r="N292" s="132" t="s">
        <v>164</v>
      </c>
      <c r="O292" s="130" t="s">
        <v>57</v>
      </c>
      <c r="P292" s="130"/>
      <c r="Q292" s="130"/>
      <c r="R292" s="130"/>
      <c r="S292" s="132">
        <v>2.401140041E9</v>
      </c>
      <c r="T292" s="132" t="s">
        <v>180</v>
      </c>
      <c r="U292" s="132" t="s">
        <v>165</v>
      </c>
      <c r="V292" s="100" t="s">
        <v>166</v>
      </c>
      <c r="W292" s="133" t="s">
        <v>57</v>
      </c>
      <c r="X292" s="86" t="s">
        <v>65</v>
      </c>
      <c r="Y292" s="86" t="s">
        <v>64</v>
      </c>
      <c r="Z292" s="85" t="s">
        <v>63</v>
      </c>
      <c r="AA292" s="85" t="s">
        <v>64</v>
      </c>
      <c r="AB292" s="86" t="s">
        <v>65</v>
      </c>
      <c r="AC292" s="86" t="s">
        <v>65</v>
      </c>
      <c r="AD292" s="86" t="s">
        <v>66</v>
      </c>
      <c r="AE292" s="85" t="s">
        <v>168</v>
      </c>
      <c r="AF292" s="86" t="s">
        <v>68</v>
      </c>
      <c r="AG292" s="100" t="s">
        <v>169</v>
      </c>
      <c r="AH292" s="132" t="s">
        <v>170</v>
      </c>
      <c r="AI292" s="86" t="s">
        <v>71</v>
      </c>
      <c r="AJ292" s="721" t="s">
        <v>7350</v>
      </c>
      <c r="AK292" s="231"/>
      <c r="AL292" s="231"/>
      <c r="AM292" s="86" t="s">
        <v>7351</v>
      </c>
      <c r="AN292" s="86">
        <v>2025.0</v>
      </c>
      <c r="AO292" s="231"/>
      <c r="AP292" s="85" t="s">
        <v>4158</v>
      </c>
      <c r="AQ292" s="132" t="s">
        <v>7408</v>
      </c>
      <c r="AR292" s="60"/>
      <c r="AS292" s="60"/>
    </row>
    <row r="293" ht="14.25" customHeight="1">
      <c r="A293" s="132" t="s">
        <v>2609</v>
      </c>
      <c r="B293" s="132" t="s">
        <v>3056</v>
      </c>
      <c r="C293" s="749">
        <v>45888.0</v>
      </c>
      <c r="D293" s="85" t="str">
        <f t="shared" si="1"/>
        <v>2415130043 / 4721 - Venta de Verduras</v>
      </c>
      <c r="E293" s="86" t="s">
        <v>3058</v>
      </c>
      <c r="F293" s="750" t="s">
        <v>161</v>
      </c>
      <c r="G293" s="100" t="s">
        <v>1216</v>
      </c>
      <c r="H293" s="719" t="s">
        <v>3059</v>
      </c>
      <c r="I293" s="720" t="s">
        <v>53</v>
      </c>
      <c r="J293" s="734">
        <v>8.0904446E7</v>
      </c>
      <c r="K293" s="132" t="s">
        <v>54</v>
      </c>
      <c r="L293" s="132">
        <v>3.204096208E9</v>
      </c>
      <c r="M293" s="132" t="s">
        <v>3060</v>
      </c>
      <c r="N293" s="132" t="s">
        <v>3061</v>
      </c>
      <c r="O293" s="130" t="s">
        <v>57</v>
      </c>
      <c r="P293" s="130"/>
      <c r="Q293" s="130"/>
      <c r="R293" s="130"/>
      <c r="S293" s="132">
        <v>2.415130043E9</v>
      </c>
      <c r="T293" s="132" t="s">
        <v>180</v>
      </c>
      <c r="U293" s="132" t="s">
        <v>3062</v>
      </c>
      <c r="V293" s="100" t="s">
        <v>220</v>
      </c>
      <c r="W293" s="133" t="s">
        <v>57</v>
      </c>
      <c r="X293" s="86" t="s">
        <v>65</v>
      </c>
      <c r="Y293" s="86" t="s">
        <v>64</v>
      </c>
      <c r="Z293" s="85" t="s">
        <v>63</v>
      </c>
      <c r="AA293" s="85" t="s">
        <v>64</v>
      </c>
      <c r="AB293" s="86" t="s">
        <v>65</v>
      </c>
      <c r="AC293" s="86" t="s">
        <v>65</v>
      </c>
      <c r="AD293" s="132" t="s">
        <v>143</v>
      </c>
      <c r="AE293" s="100" t="s">
        <v>64</v>
      </c>
      <c r="AF293" s="86" t="s">
        <v>68</v>
      </c>
      <c r="AG293" s="100" t="s">
        <v>3063</v>
      </c>
      <c r="AH293" s="132" t="s">
        <v>3064</v>
      </c>
      <c r="AI293" s="86" t="s">
        <v>71</v>
      </c>
      <c r="AJ293" s="721" t="s">
        <v>7350</v>
      </c>
      <c r="AK293" s="231"/>
      <c r="AL293" s="231"/>
      <c r="AM293" s="86" t="s">
        <v>7351</v>
      </c>
      <c r="AN293" s="86">
        <v>2025.0</v>
      </c>
      <c r="AO293" s="231"/>
      <c r="AP293" s="85" t="s">
        <v>6656</v>
      </c>
      <c r="AQ293" s="132" t="s">
        <v>7408</v>
      </c>
      <c r="AR293" s="60"/>
      <c r="AS293" s="60"/>
    </row>
    <row r="294" ht="14.25" customHeight="1">
      <c r="A294" s="132" t="s">
        <v>2623</v>
      </c>
      <c r="B294" s="778" t="s">
        <v>1842</v>
      </c>
      <c r="C294" s="779">
        <v>45804.0</v>
      </c>
      <c r="D294" s="780" t="str">
        <f t="shared" si="1"/>
        <v>2417140043 / </v>
      </c>
      <c r="E294" s="778" t="s">
        <v>1843</v>
      </c>
      <c r="F294" s="779" t="s">
        <v>161</v>
      </c>
      <c r="G294" s="780" t="s">
        <v>1800</v>
      </c>
      <c r="H294" s="719" t="s">
        <v>1844</v>
      </c>
      <c r="I294" s="781" t="s">
        <v>53</v>
      </c>
      <c r="J294" s="781">
        <v>5.1611112E7</v>
      </c>
      <c r="K294" s="778"/>
      <c r="L294" s="778"/>
      <c r="M294" s="778" t="s">
        <v>1845</v>
      </c>
      <c r="N294" s="778"/>
      <c r="O294" s="782" t="s">
        <v>57</v>
      </c>
      <c r="P294" s="782"/>
      <c r="Q294" s="782"/>
      <c r="R294" s="782"/>
      <c r="S294" s="778">
        <v>2.417140043E9</v>
      </c>
      <c r="T294" s="783"/>
      <c r="U294" s="783"/>
      <c r="V294" s="784"/>
      <c r="W294" s="785" t="s">
        <v>57</v>
      </c>
      <c r="X294" s="780" t="s">
        <v>61</v>
      </c>
      <c r="Y294" s="778" t="s">
        <v>1848</v>
      </c>
      <c r="Z294" s="778" t="s">
        <v>154</v>
      </c>
      <c r="AA294" s="778">
        <v>6.3056431E7</v>
      </c>
      <c r="AB294" s="778" t="s">
        <v>65</v>
      </c>
      <c r="AC294" s="778" t="s">
        <v>65</v>
      </c>
      <c r="AD294" s="778"/>
      <c r="AE294" s="780"/>
      <c r="AF294" s="778" t="s">
        <v>68</v>
      </c>
      <c r="AG294" s="784"/>
      <c r="AH294" s="783"/>
      <c r="AI294" s="778" t="s">
        <v>71</v>
      </c>
      <c r="AJ294" s="786" t="s">
        <v>7350</v>
      </c>
      <c r="AK294" s="783"/>
      <c r="AL294" s="783"/>
      <c r="AM294" s="778" t="s">
        <v>7351</v>
      </c>
      <c r="AN294" s="778">
        <v>2025.0</v>
      </c>
      <c r="AO294" s="783"/>
      <c r="AP294" s="780" t="s">
        <v>5174</v>
      </c>
      <c r="AQ294" s="778" t="s">
        <v>7408</v>
      </c>
      <c r="AR294" s="787"/>
      <c r="AS294" s="787"/>
    </row>
    <row r="295" ht="14.25" customHeight="1">
      <c r="A295" s="132" t="s">
        <v>2632</v>
      </c>
      <c r="B295" s="132" t="s">
        <v>6313</v>
      </c>
      <c r="C295" s="749">
        <v>45833.0</v>
      </c>
      <c r="D295" s="85" t="str">
        <f t="shared" si="1"/>
        <v>2415130061 / 4721 - Venta de Hierbas</v>
      </c>
      <c r="E295" s="86" t="s">
        <v>6314</v>
      </c>
      <c r="F295" s="750" t="s">
        <v>161</v>
      </c>
      <c r="G295" s="100" t="s">
        <v>1216</v>
      </c>
      <c r="H295" s="719" t="s">
        <v>6315</v>
      </c>
      <c r="I295" s="720" t="s">
        <v>53</v>
      </c>
      <c r="J295" s="734">
        <v>5.1898575E7</v>
      </c>
      <c r="K295" s="132" t="s">
        <v>54</v>
      </c>
      <c r="L295" s="132">
        <v>3.144612078E9</v>
      </c>
      <c r="M295" s="132" t="s">
        <v>6316</v>
      </c>
      <c r="N295" s="132" t="s">
        <v>6317</v>
      </c>
      <c r="O295" s="130" t="s">
        <v>57</v>
      </c>
      <c r="P295" s="130"/>
      <c r="Q295" s="130"/>
      <c r="R295" s="130"/>
      <c r="S295" s="132">
        <v>2.415130061E9</v>
      </c>
      <c r="T295" s="132" t="s">
        <v>180</v>
      </c>
      <c r="U295" s="132" t="s">
        <v>6318</v>
      </c>
      <c r="V295" s="100" t="s">
        <v>308</v>
      </c>
      <c r="W295" s="133" t="s">
        <v>57</v>
      </c>
      <c r="X295" s="86" t="s">
        <v>65</v>
      </c>
      <c r="Y295" s="86" t="s">
        <v>64</v>
      </c>
      <c r="Z295" s="85" t="s">
        <v>63</v>
      </c>
      <c r="AA295" s="85" t="s">
        <v>64</v>
      </c>
      <c r="AB295" s="86" t="s">
        <v>65</v>
      </c>
      <c r="AC295" s="86" t="s">
        <v>65</v>
      </c>
      <c r="AD295" s="86" t="s">
        <v>66</v>
      </c>
      <c r="AE295" s="100" t="s">
        <v>64</v>
      </c>
      <c r="AF295" s="86" t="s">
        <v>68</v>
      </c>
      <c r="AG295" s="100" t="s">
        <v>6319</v>
      </c>
      <c r="AH295" s="132" t="s">
        <v>6320</v>
      </c>
      <c r="AI295" s="86" t="s">
        <v>71</v>
      </c>
      <c r="AJ295" s="721" t="s">
        <v>7350</v>
      </c>
      <c r="AK295" s="231"/>
      <c r="AL295" s="231"/>
      <c r="AM295" s="86" t="s">
        <v>7351</v>
      </c>
      <c r="AN295" s="86">
        <v>2025.0</v>
      </c>
      <c r="AO295" s="231"/>
      <c r="AP295" s="85" t="s">
        <v>6321</v>
      </c>
      <c r="AQ295" s="132" t="s">
        <v>7408</v>
      </c>
      <c r="AR295" s="60"/>
      <c r="AS295" s="60"/>
    </row>
    <row r="296" ht="14.25" customHeight="1">
      <c r="A296" s="132" t="s">
        <v>2642</v>
      </c>
      <c r="B296" s="132" t="s">
        <v>1604</v>
      </c>
      <c r="C296" s="749">
        <v>45852.0</v>
      </c>
      <c r="D296" s="85" t="str">
        <f t="shared" si="1"/>
        <v>2419150111 / 4721 - Venta de Verduras</v>
      </c>
      <c r="E296" s="86" t="s">
        <v>1605</v>
      </c>
      <c r="F296" s="750" t="s">
        <v>161</v>
      </c>
      <c r="G296" s="100" t="s">
        <v>1561</v>
      </c>
      <c r="H296" s="719" t="s">
        <v>1606</v>
      </c>
      <c r="I296" s="720" t="s">
        <v>53</v>
      </c>
      <c r="J296" s="734">
        <v>1.010040052E9</v>
      </c>
      <c r="K296" s="132" t="s">
        <v>844</v>
      </c>
      <c r="L296" s="132">
        <v>3.503908147E9</v>
      </c>
      <c r="M296" s="132" t="s">
        <v>1607</v>
      </c>
      <c r="N296" s="132" t="s">
        <v>1608</v>
      </c>
      <c r="O296" s="130" t="s">
        <v>57</v>
      </c>
      <c r="P296" s="130"/>
      <c r="Q296" s="130"/>
      <c r="R296" s="130"/>
      <c r="S296" s="132">
        <v>2.419150111E9</v>
      </c>
      <c r="T296" s="132" t="s">
        <v>180</v>
      </c>
      <c r="U296" s="132" t="s">
        <v>1576</v>
      </c>
      <c r="V296" s="100" t="s">
        <v>220</v>
      </c>
      <c r="W296" s="133" t="s">
        <v>57</v>
      </c>
      <c r="X296" s="86" t="s">
        <v>65</v>
      </c>
      <c r="Y296" s="86" t="s">
        <v>64</v>
      </c>
      <c r="Z296" s="85" t="s">
        <v>63</v>
      </c>
      <c r="AA296" s="85" t="s">
        <v>64</v>
      </c>
      <c r="AB296" s="86" t="s">
        <v>65</v>
      </c>
      <c r="AC296" s="86" t="s">
        <v>65</v>
      </c>
      <c r="AD296" s="132" t="s">
        <v>143</v>
      </c>
      <c r="AE296" s="100" t="s">
        <v>64</v>
      </c>
      <c r="AF296" s="86" t="s">
        <v>68</v>
      </c>
      <c r="AG296" s="100" t="s">
        <v>1577</v>
      </c>
      <c r="AH296" s="132" t="s">
        <v>1578</v>
      </c>
      <c r="AI296" s="86" t="s">
        <v>71</v>
      </c>
      <c r="AJ296" s="721" t="s">
        <v>7350</v>
      </c>
      <c r="AK296" s="231"/>
      <c r="AL296" s="231"/>
      <c r="AM296" s="86" t="s">
        <v>7351</v>
      </c>
      <c r="AN296" s="86">
        <v>2025.0</v>
      </c>
      <c r="AO296" s="231"/>
      <c r="AP296" s="85" t="s">
        <v>4158</v>
      </c>
      <c r="AQ296" s="132" t="s">
        <v>7408</v>
      </c>
      <c r="AR296" s="60"/>
      <c r="AS296" s="60"/>
    </row>
    <row r="297" ht="14.25" customHeight="1">
      <c r="A297" s="132" t="s">
        <v>2651</v>
      </c>
      <c r="B297" s="739" t="s">
        <v>3918</v>
      </c>
      <c r="C297" s="769">
        <v>45805.0</v>
      </c>
      <c r="D297" s="770" t="str">
        <f t="shared" si="1"/>
        <v>2417120013 / </v>
      </c>
      <c r="E297" s="739" t="s">
        <v>3919</v>
      </c>
      <c r="F297" s="769" t="s">
        <v>161</v>
      </c>
      <c r="G297" s="770" t="s">
        <v>1800</v>
      </c>
      <c r="H297" s="719" t="s">
        <v>3920</v>
      </c>
      <c r="I297" s="771" t="s">
        <v>53</v>
      </c>
      <c r="J297" s="771">
        <v>5.1838001E7</v>
      </c>
      <c r="K297" s="739" t="s">
        <v>54</v>
      </c>
      <c r="L297" s="739">
        <v>3.115042078E9</v>
      </c>
      <c r="M297" s="739" t="s">
        <v>3921</v>
      </c>
      <c r="N297" s="739" t="s">
        <v>1814</v>
      </c>
      <c r="O297" s="772"/>
      <c r="P297" s="772" t="s">
        <v>57</v>
      </c>
      <c r="Q297" s="772"/>
      <c r="R297" s="772"/>
      <c r="S297" s="739">
        <v>2.417120013E9</v>
      </c>
      <c r="T297" s="773"/>
      <c r="U297" s="773"/>
      <c r="V297" s="775"/>
      <c r="W297" s="774" t="s">
        <v>57</v>
      </c>
      <c r="X297" s="770" t="s">
        <v>61</v>
      </c>
      <c r="Y297" s="739" t="s">
        <v>3923</v>
      </c>
      <c r="Z297" s="770" t="s">
        <v>63</v>
      </c>
      <c r="AA297" s="770" t="s">
        <v>64</v>
      </c>
      <c r="AB297" s="739" t="s">
        <v>65</v>
      </c>
      <c r="AC297" s="739" t="s">
        <v>65</v>
      </c>
      <c r="AD297" s="739" t="s">
        <v>66</v>
      </c>
      <c r="AE297" s="770" t="s">
        <v>168</v>
      </c>
      <c r="AF297" s="739" t="s">
        <v>68</v>
      </c>
      <c r="AG297" s="775"/>
      <c r="AH297" s="773"/>
      <c r="AI297" s="739" t="s">
        <v>71</v>
      </c>
      <c r="AJ297" s="776" t="s">
        <v>7350</v>
      </c>
      <c r="AK297" s="773"/>
      <c r="AL297" s="773"/>
      <c r="AM297" s="739" t="s">
        <v>7351</v>
      </c>
      <c r="AN297" s="739">
        <v>2025.0</v>
      </c>
      <c r="AO297" s="773"/>
      <c r="AP297" s="770" t="s">
        <v>5174</v>
      </c>
      <c r="AQ297" s="739" t="s">
        <v>7408</v>
      </c>
      <c r="AR297" s="777"/>
      <c r="AS297" s="777"/>
    </row>
    <row r="298" ht="14.25" customHeight="1">
      <c r="A298" s="132" t="s">
        <v>2658</v>
      </c>
      <c r="B298" s="132" t="s">
        <v>2162</v>
      </c>
      <c r="C298" s="749">
        <v>45869.0</v>
      </c>
      <c r="D298" s="85" t="str">
        <f t="shared" si="1"/>
        <v>2419150058 / 4721 - Mercado Campesino</v>
      </c>
      <c r="E298" s="86" t="s">
        <v>2163</v>
      </c>
      <c r="F298" s="750" t="s">
        <v>161</v>
      </c>
      <c r="G298" s="100" t="s">
        <v>1561</v>
      </c>
      <c r="H298" s="737" t="s">
        <v>2164</v>
      </c>
      <c r="I298" s="720" t="s">
        <v>53</v>
      </c>
      <c r="J298" s="734">
        <v>1.003740533E9</v>
      </c>
      <c r="K298" s="132" t="s">
        <v>2165</v>
      </c>
      <c r="L298" s="132">
        <v>3.203215122E9</v>
      </c>
      <c r="M298" s="132" t="s">
        <v>2166</v>
      </c>
      <c r="N298" s="132" t="s">
        <v>2167</v>
      </c>
      <c r="O298" s="130" t="s">
        <v>57</v>
      </c>
      <c r="P298" s="130"/>
      <c r="Q298" s="130"/>
      <c r="R298" s="130"/>
      <c r="S298" s="132">
        <v>2.419150058E9</v>
      </c>
      <c r="T298" s="132" t="s">
        <v>180</v>
      </c>
      <c r="U298" s="132" t="s">
        <v>1576</v>
      </c>
      <c r="V298" s="100" t="s">
        <v>182</v>
      </c>
      <c r="W298" s="133" t="s">
        <v>57</v>
      </c>
      <c r="X298" s="86" t="s">
        <v>65</v>
      </c>
      <c r="Y298" s="86" t="s">
        <v>64</v>
      </c>
      <c r="Z298" s="85" t="s">
        <v>63</v>
      </c>
      <c r="AA298" s="85" t="s">
        <v>64</v>
      </c>
      <c r="AB298" s="86" t="s">
        <v>65</v>
      </c>
      <c r="AC298" s="86" t="s">
        <v>65</v>
      </c>
      <c r="AD298" s="132" t="s">
        <v>143</v>
      </c>
      <c r="AE298" s="100" t="s">
        <v>64</v>
      </c>
      <c r="AF298" s="86" t="s">
        <v>68</v>
      </c>
      <c r="AG298" s="100" t="s">
        <v>1577</v>
      </c>
      <c r="AH298" s="132" t="s">
        <v>1578</v>
      </c>
      <c r="AI298" s="86" t="s">
        <v>71</v>
      </c>
      <c r="AJ298" s="721" t="s">
        <v>7350</v>
      </c>
      <c r="AK298" s="231"/>
      <c r="AL298" s="231"/>
      <c r="AM298" s="86" t="s">
        <v>7351</v>
      </c>
      <c r="AN298" s="86">
        <v>2025.0</v>
      </c>
      <c r="AO298" s="231"/>
      <c r="AP298" s="85" t="s">
        <v>6321</v>
      </c>
      <c r="AQ298" s="132" t="s">
        <v>7408</v>
      </c>
      <c r="AR298" s="60"/>
      <c r="AS298" s="60"/>
    </row>
    <row r="299" ht="14.25" customHeight="1">
      <c r="A299" s="132" t="s">
        <v>2665</v>
      </c>
      <c r="B299" s="132" t="s">
        <v>1776</v>
      </c>
      <c r="C299" s="749">
        <v>45847.0</v>
      </c>
      <c r="D299" s="85" t="str">
        <f t="shared" si="1"/>
        <v>2415110012 / 5619 - Fritanguería</v>
      </c>
      <c r="E299" s="86" t="s">
        <v>1777</v>
      </c>
      <c r="F299" s="750" t="s">
        <v>161</v>
      </c>
      <c r="G299" s="100" t="s">
        <v>1216</v>
      </c>
      <c r="H299" s="719" t="s">
        <v>1778</v>
      </c>
      <c r="I299" s="720" t="s">
        <v>53</v>
      </c>
      <c r="J299" s="734">
        <v>3.5489503E7</v>
      </c>
      <c r="K299" s="132" t="s">
        <v>54</v>
      </c>
      <c r="L299" s="132">
        <v>3.123804584E9</v>
      </c>
      <c r="M299" s="132" t="s">
        <v>1779</v>
      </c>
      <c r="N299" s="132" t="s">
        <v>1780</v>
      </c>
      <c r="O299" s="130"/>
      <c r="P299" s="130" t="s">
        <v>57</v>
      </c>
      <c r="Q299" s="130"/>
      <c r="R299" s="130"/>
      <c r="S299" s="132">
        <v>2.415110012E9</v>
      </c>
      <c r="T299" s="132" t="s">
        <v>438</v>
      </c>
      <c r="U299" s="132" t="s">
        <v>1781</v>
      </c>
      <c r="V299" s="100" t="s">
        <v>1782</v>
      </c>
      <c r="W299" s="133" t="s">
        <v>57</v>
      </c>
      <c r="X299" s="86" t="s">
        <v>65</v>
      </c>
      <c r="Y299" s="86" t="s">
        <v>64</v>
      </c>
      <c r="Z299" s="86" t="s">
        <v>154</v>
      </c>
      <c r="AA299" s="132">
        <v>6.1839596E7</v>
      </c>
      <c r="AB299" s="86" t="s">
        <v>65</v>
      </c>
      <c r="AC299" s="86" t="s">
        <v>65</v>
      </c>
      <c r="AD299" s="86" t="s">
        <v>66</v>
      </c>
      <c r="AE299" s="85" t="s">
        <v>168</v>
      </c>
      <c r="AF299" s="86" t="s">
        <v>68</v>
      </c>
      <c r="AG299" s="100" t="s">
        <v>1783</v>
      </c>
      <c r="AH299" s="132" t="s">
        <v>1784</v>
      </c>
      <c r="AI299" s="86" t="s">
        <v>71</v>
      </c>
      <c r="AJ299" s="721" t="s">
        <v>7350</v>
      </c>
      <c r="AK299" s="231"/>
      <c r="AL299" s="231"/>
      <c r="AM299" s="86" t="s">
        <v>7351</v>
      </c>
      <c r="AN299" s="86">
        <v>2025.0</v>
      </c>
      <c r="AO299" s="231"/>
      <c r="AP299" s="85" t="s">
        <v>6656</v>
      </c>
      <c r="AQ299" s="132" t="s">
        <v>7408</v>
      </c>
      <c r="AR299" s="60"/>
      <c r="AS299" s="60"/>
    </row>
    <row r="300" ht="14.25" customHeight="1">
      <c r="A300" s="132" t="s">
        <v>2676</v>
      </c>
      <c r="B300" s="132" t="s">
        <v>1610</v>
      </c>
      <c r="C300" s="749">
        <v>45852.0</v>
      </c>
      <c r="D300" s="85" t="str">
        <f t="shared" si="1"/>
        <v>2419130162 / 4763 - Venta de Panela</v>
      </c>
      <c r="E300" s="86" t="s">
        <v>1611</v>
      </c>
      <c r="F300" s="750" t="s">
        <v>161</v>
      </c>
      <c r="G300" s="100" t="s">
        <v>1561</v>
      </c>
      <c r="H300" s="719" t="s">
        <v>1612</v>
      </c>
      <c r="I300" s="720" t="s">
        <v>53</v>
      </c>
      <c r="J300" s="734">
        <v>4.1596366E7</v>
      </c>
      <c r="K300" s="132" t="s">
        <v>54</v>
      </c>
      <c r="L300" s="132">
        <v>3.114483662E9</v>
      </c>
      <c r="M300" s="132" t="s">
        <v>1613</v>
      </c>
      <c r="N300" s="132" t="s">
        <v>1614</v>
      </c>
      <c r="O300" s="130" t="s">
        <v>57</v>
      </c>
      <c r="P300" s="130"/>
      <c r="Q300" s="130"/>
      <c r="R300" s="130"/>
      <c r="S300" s="132">
        <v>2.419130162E9</v>
      </c>
      <c r="T300" s="132" t="s">
        <v>180</v>
      </c>
      <c r="U300" s="132" t="s">
        <v>952</v>
      </c>
      <c r="V300" s="100" t="s">
        <v>1615</v>
      </c>
      <c r="W300" s="133" t="s">
        <v>57</v>
      </c>
      <c r="X300" s="86" t="s">
        <v>65</v>
      </c>
      <c r="Y300" s="86" t="s">
        <v>64</v>
      </c>
      <c r="Z300" s="85" t="s">
        <v>63</v>
      </c>
      <c r="AA300" s="85" t="s">
        <v>64</v>
      </c>
      <c r="AB300" s="86" t="s">
        <v>65</v>
      </c>
      <c r="AC300" s="86" t="s">
        <v>65</v>
      </c>
      <c r="AD300" s="86" t="s">
        <v>66</v>
      </c>
      <c r="AE300" s="85" t="s">
        <v>168</v>
      </c>
      <c r="AF300" s="86" t="s">
        <v>68</v>
      </c>
      <c r="AG300" s="100" t="s">
        <v>1616</v>
      </c>
      <c r="AH300" s="132" t="s">
        <v>1617</v>
      </c>
      <c r="AI300" s="86" t="s">
        <v>71</v>
      </c>
      <c r="AJ300" s="721" t="s">
        <v>7350</v>
      </c>
      <c r="AK300" s="231"/>
      <c r="AL300" s="231"/>
      <c r="AM300" s="86" t="s">
        <v>7351</v>
      </c>
      <c r="AN300" s="86">
        <v>2025.0</v>
      </c>
      <c r="AO300" s="231"/>
      <c r="AP300" s="85" t="s">
        <v>4158</v>
      </c>
      <c r="AQ300" s="132" t="s">
        <v>7408</v>
      </c>
      <c r="AR300" s="60"/>
      <c r="AS300" s="60"/>
    </row>
    <row r="301" ht="14.25" customHeight="1">
      <c r="A301" s="132" t="s">
        <v>2682</v>
      </c>
      <c r="B301" s="132" t="s">
        <v>665</v>
      </c>
      <c r="C301" s="749">
        <v>45853.0</v>
      </c>
      <c r="D301" s="85" t="str">
        <f t="shared" si="1"/>
        <v>2411130179 / 4723 - Venta de Carnes</v>
      </c>
      <c r="E301" s="86" t="s">
        <v>666</v>
      </c>
      <c r="F301" s="750">
        <v>45923.0</v>
      </c>
      <c r="G301" s="100" t="s">
        <v>176</v>
      </c>
      <c r="H301" s="719" t="s">
        <v>667</v>
      </c>
      <c r="I301" s="720" t="s">
        <v>53</v>
      </c>
      <c r="J301" s="734">
        <v>8.0016767E7</v>
      </c>
      <c r="K301" s="132" t="s">
        <v>54</v>
      </c>
      <c r="L301" s="132">
        <v>3.112339206E9</v>
      </c>
      <c r="M301" s="132" t="s">
        <v>668</v>
      </c>
      <c r="N301" s="132" t="s">
        <v>669</v>
      </c>
      <c r="O301" s="130"/>
      <c r="P301" s="130" t="s">
        <v>57</v>
      </c>
      <c r="Q301" s="130"/>
      <c r="R301" s="130"/>
      <c r="S301" s="132">
        <v>2.411130179E9</v>
      </c>
      <c r="T301" s="132" t="s">
        <v>180</v>
      </c>
      <c r="U301" s="132" t="s">
        <v>670</v>
      </c>
      <c r="V301" s="100" t="s">
        <v>166</v>
      </c>
      <c r="W301" s="133" t="s">
        <v>57</v>
      </c>
      <c r="X301" s="86" t="s">
        <v>65</v>
      </c>
      <c r="Y301" s="86" t="s">
        <v>64</v>
      </c>
      <c r="Z301" s="85" t="s">
        <v>63</v>
      </c>
      <c r="AA301" s="85" t="s">
        <v>64</v>
      </c>
      <c r="AB301" s="86" t="s">
        <v>65</v>
      </c>
      <c r="AC301" s="86" t="s">
        <v>65</v>
      </c>
      <c r="AD301" s="86" t="s">
        <v>66</v>
      </c>
      <c r="AE301" s="100" t="s">
        <v>64</v>
      </c>
      <c r="AF301" s="86" t="s">
        <v>68</v>
      </c>
      <c r="AG301" s="100" t="s">
        <v>672</v>
      </c>
      <c r="AH301" s="132" t="s">
        <v>673</v>
      </c>
      <c r="AI301" s="86" t="s">
        <v>71</v>
      </c>
      <c r="AJ301" s="721" t="s">
        <v>7350</v>
      </c>
      <c r="AK301" s="231"/>
      <c r="AL301" s="231"/>
      <c r="AM301" s="86" t="s">
        <v>7351</v>
      </c>
      <c r="AN301" s="86">
        <v>2025.0</v>
      </c>
      <c r="AO301" s="231"/>
      <c r="AP301" s="85" t="s">
        <v>4158</v>
      </c>
      <c r="AQ301" s="132" t="s">
        <v>7408</v>
      </c>
      <c r="AR301" s="60"/>
      <c r="AS301" s="60"/>
    </row>
    <row r="302" ht="14.25" customHeight="1">
      <c r="A302" s="132" t="s">
        <v>2693</v>
      </c>
      <c r="B302" s="739" t="s">
        <v>2214</v>
      </c>
      <c r="C302" s="769">
        <v>45852.0</v>
      </c>
      <c r="D302" s="770" t="str">
        <f t="shared" si="1"/>
        <v>2411130181 / </v>
      </c>
      <c r="E302" s="739" t="s">
        <v>2215</v>
      </c>
      <c r="F302" s="769">
        <v>45923.0</v>
      </c>
      <c r="G302" s="770" t="s">
        <v>176</v>
      </c>
      <c r="H302" s="739" t="s">
        <v>2216</v>
      </c>
      <c r="I302" s="771" t="s">
        <v>53</v>
      </c>
      <c r="J302" s="771">
        <v>8.0016767E7</v>
      </c>
      <c r="K302" s="739" t="s">
        <v>54</v>
      </c>
      <c r="L302" s="739">
        <v>3.112339206E9</v>
      </c>
      <c r="M302" s="739" t="s">
        <v>668</v>
      </c>
      <c r="N302" s="739" t="s">
        <v>669</v>
      </c>
      <c r="O302" s="772"/>
      <c r="P302" s="772"/>
      <c r="Q302" s="772"/>
      <c r="R302" s="772"/>
      <c r="S302" s="739">
        <v>2.411130181E9</v>
      </c>
      <c r="T302" s="739"/>
      <c r="U302" s="773"/>
      <c r="V302" s="770"/>
      <c r="W302" s="774" t="s">
        <v>57</v>
      </c>
      <c r="X302" s="739" t="s">
        <v>65</v>
      </c>
      <c r="Y302" s="739" t="s">
        <v>64</v>
      </c>
      <c r="Z302" s="770" t="s">
        <v>63</v>
      </c>
      <c r="AA302" s="770" t="s">
        <v>64</v>
      </c>
      <c r="AB302" s="739" t="s">
        <v>65</v>
      </c>
      <c r="AC302" s="739" t="s">
        <v>65</v>
      </c>
      <c r="AD302" s="739" t="s">
        <v>66</v>
      </c>
      <c r="AE302" s="770" t="s">
        <v>64</v>
      </c>
      <c r="AF302" s="739" t="s">
        <v>68</v>
      </c>
      <c r="AG302" s="775"/>
      <c r="AH302" s="773"/>
      <c r="AI302" s="739" t="s">
        <v>71</v>
      </c>
      <c r="AJ302" s="776" t="s">
        <v>7350</v>
      </c>
      <c r="AK302" s="773"/>
      <c r="AL302" s="773"/>
      <c r="AM302" s="739" t="s">
        <v>7351</v>
      </c>
      <c r="AN302" s="739">
        <v>2025.0</v>
      </c>
      <c r="AO302" s="773"/>
      <c r="AP302" s="770" t="s">
        <v>5174</v>
      </c>
      <c r="AQ302" s="739" t="s">
        <v>7408</v>
      </c>
      <c r="AR302" s="777"/>
      <c r="AS302" s="777"/>
    </row>
    <row r="303" ht="14.25" customHeight="1">
      <c r="A303" s="132" t="s">
        <v>2705</v>
      </c>
      <c r="B303" s="132" t="s">
        <v>6839</v>
      </c>
      <c r="C303" s="749">
        <v>45832.0</v>
      </c>
      <c r="D303" s="85" t="str">
        <f t="shared" si="1"/>
        <v>2404120014 / 5612 - Restaurante</v>
      </c>
      <c r="E303" s="86" t="s">
        <v>6840</v>
      </c>
      <c r="F303" s="750">
        <v>45923.0</v>
      </c>
      <c r="G303" s="100" t="s">
        <v>1635</v>
      </c>
      <c r="H303" s="132" t="s">
        <v>6841</v>
      </c>
      <c r="I303" s="720" t="s">
        <v>53</v>
      </c>
      <c r="J303" s="734">
        <v>2.363677E7</v>
      </c>
      <c r="K303" s="132" t="s">
        <v>6842</v>
      </c>
      <c r="L303" s="132">
        <v>3.176633656E9</v>
      </c>
      <c r="M303" s="132" t="s">
        <v>6843</v>
      </c>
      <c r="N303" s="132" t="s">
        <v>6844</v>
      </c>
      <c r="O303" s="130"/>
      <c r="P303" s="130" t="s">
        <v>57</v>
      </c>
      <c r="Q303" s="130"/>
      <c r="R303" s="130"/>
      <c r="S303" s="132">
        <v>2.404120014E9</v>
      </c>
      <c r="T303" s="132" t="s">
        <v>180</v>
      </c>
      <c r="U303" s="132" t="s">
        <v>7412</v>
      </c>
      <c r="V303" s="100" t="s">
        <v>651</v>
      </c>
      <c r="W303" s="133" t="s">
        <v>57</v>
      </c>
      <c r="X303" s="86" t="s">
        <v>65</v>
      </c>
      <c r="Y303" s="86" t="s">
        <v>64</v>
      </c>
      <c r="Z303" s="85" t="s">
        <v>63</v>
      </c>
      <c r="AA303" s="85" t="s">
        <v>64</v>
      </c>
      <c r="AB303" s="86" t="s">
        <v>65</v>
      </c>
      <c r="AC303" s="86" t="s">
        <v>65</v>
      </c>
      <c r="AD303" s="86" t="s">
        <v>66</v>
      </c>
      <c r="AE303" s="85" t="s">
        <v>168</v>
      </c>
      <c r="AF303" s="86" t="s">
        <v>68</v>
      </c>
      <c r="AG303" s="100" t="s">
        <v>6846</v>
      </c>
      <c r="AH303" s="132" t="s">
        <v>6847</v>
      </c>
      <c r="AI303" s="86" t="s">
        <v>71</v>
      </c>
      <c r="AJ303" s="721" t="s">
        <v>7350</v>
      </c>
      <c r="AK303" s="231"/>
      <c r="AL303" s="231"/>
      <c r="AM303" s="86" t="s">
        <v>7351</v>
      </c>
      <c r="AN303" s="86">
        <v>2025.0</v>
      </c>
      <c r="AO303" s="231"/>
      <c r="AP303" s="85" t="s">
        <v>5174</v>
      </c>
      <c r="AQ303" s="132" t="s">
        <v>7408</v>
      </c>
      <c r="AR303" s="60"/>
      <c r="AS303" s="60"/>
    </row>
    <row r="304" ht="14.25" customHeight="1">
      <c r="A304" s="132" t="s">
        <v>2714</v>
      </c>
      <c r="B304" s="739" t="s">
        <v>1648</v>
      </c>
      <c r="C304" s="769">
        <v>45847.0</v>
      </c>
      <c r="D304" s="770" t="str">
        <f t="shared" si="1"/>
        <v>2413120079 / 4721 - Venta de Hierbas</v>
      </c>
      <c r="E304" s="739" t="s">
        <v>1649</v>
      </c>
      <c r="F304" s="769">
        <v>45923.0</v>
      </c>
      <c r="G304" s="770" t="s">
        <v>1635</v>
      </c>
      <c r="H304" s="132" t="s">
        <v>1650</v>
      </c>
      <c r="I304" s="771" t="s">
        <v>53</v>
      </c>
      <c r="J304" s="771">
        <v>1.9449027E7</v>
      </c>
      <c r="K304" s="739" t="s">
        <v>54</v>
      </c>
      <c r="L304" s="739">
        <v>3.028227771E9</v>
      </c>
      <c r="M304" s="739" t="s">
        <v>1651</v>
      </c>
      <c r="N304" s="739" t="s">
        <v>1652</v>
      </c>
      <c r="O304" s="772"/>
      <c r="P304" s="772"/>
      <c r="Q304" s="772" t="s">
        <v>57</v>
      </c>
      <c r="R304" s="772"/>
      <c r="S304" s="739">
        <v>2.413120079E9</v>
      </c>
      <c r="T304" s="773"/>
      <c r="U304" s="773"/>
      <c r="V304" s="770" t="s">
        <v>308</v>
      </c>
      <c r="W304" s="774" t="s">
        <v>57</v>
      </c>
      <c r="X304" s="739" t="s">
        <v>65</v>
      </c>
      <c r="Y304" s="739" t="s">
        <v>64</v>
      </c>
      <c r="Z304" s="770" t="s">
        <v>63</v>
      </c>
      <c r="AA304" s="770" t="s">
        <v>64</v>
      </c>
      <c r="AB304" s="739" t="s">
        <v>65</v>
      </c>
      <c r="AC304" s="739" t="s">
        <v>65</v>
      </c>
      <c r="AD304" s="739" t="s">
        <v>66</v>
      </c>
      <c r="AE304" s="770" t="s">
        <v>168</v>
      </c>
      <c r="AF304" s="739" t="s">
        <v>68</v>
      </c>
      <c r="AG304" s="775"/>
      <c r="AH304" s="773"/>
      <c r="AI304" s="739" t="s">
        <v>71</v>
      </c>
      <c r="AJ304" s="776" t="s">
        <v>7350</v>
      </c>
      <c r="AK304" s="773"/>
      <c r="AL304" s="773"/>
      <c r="AM304" s="739" t="s">
        <v>7351</v>
      </c>
      <c r="AN304" s="739">
        <v>2025.0</v>
      </c>
      <c r="AO304" s="773"/>
      <c r="AP304" s="770" t="s">
        <v>5174</v>
      </c>
      <c r="AQ304" s="739" t="s">
        <v>7408</v>
      </c>
      <c r="AR304" s="777"/>
      <c r="AS304" s="777"/>
    </row>
    <row r="305" ht="14.25" customHeight="1">
      <c r="A305" s="132" t="s">
        <v>2718</v>
      </c>
      <c r="B305" s="739" t="s">
        <v>2222</v>
      </c>
      <c r="C305" s="769">
        <v>45853.0</v>
      </c>
      <c r="D305" s="770" t="str">
        <f t="shared" si="1"/>
        <v>2411130178 / 4723 - Carnes</v>
      </c>
      <c r="E305" s="739" t="s">
        <v>2223</v>
      </c>
      <c r="F305" s="769">
        <v>45923.0</v>
      </c>
      <c r="G305" s="770" t="s">
        <v>176</v>
      </c>
      <c r="H305" s="132" t="s">
        <v>667</v>
      </c>
      <c r="I305" s="771" t="s">
        <v>53</v>
      </c>
      <c r="J305" s="771">
        <v>8.0016767E7</v>
      </c>
      <c r="K305" s="739" t="s">
        <v>54</v>
      </c>
      <c r="L305" s="739">
        <v>3.112339206E9</v>
      </c>
      <c r="M305" s="739" t="s">
        <v>668</v>
      </c>
      <c r="N305" s="739" t="s">
        <v>2224</v>
      </c>
      <c r="O305" s="772"/>
      <c r="P305" s="772" t="s">
        <v>57</v>
      </c>
      <c r="Q305" s="772"/>
      <c r="R305" s="772"/>
      <c r="S305" s="739">
        <v>2.411130178E9</v>
      </c>
      <c r="T305" s="739" t="s">
        <v>7413</v>
      </c>
      <c r="U305" s="739" t="s">
        <v>1937</v>
      </c>
      <c r="V305" s="770" t="s">
        <v>1504</v>
      </c>
      <c r="W305" s="774" t="s">
        <v>57</v>
      </c>
      <c r="X305" s="739" t="s">
        <v>65</v>
      </c>
      <c r="Y305" s="739" t="s">
        <v>64</v>
      </c>
      <c r="Z305" s="770" t="s">
        <v>63</v>
      </c>
      <c r="AA305" s="770" t="s">
        <v>64</v>
      </c>
      <c r="AB305" s="739" t="s">
        <v>65</v>
      </c>
      <c r="AC305" s="739" t="s">
        <v>65</v>
      </c>
      <c r="AD305" s="739" t="s">
        <v>66</v>
      </c>
      <c r="AE305" s="770" t="s">
        <v>64</v>
      </c>
      <c r="AF305" s="739" t="s">
        <v>68</v>
      </c>
      <c r="AG305" s="775"/>
      <c r="AH305" s="773"/>
      <c r="AI305" s="739" t="s">
        <v>71</v>
      </c>
      <c r="AJ305" s="776" t="s">
        <v>7350</v>
      </c>
      <c r="AK305" s="773"/>
      <c r="AL305" s="773"/>
      <c r="AM305" s="739" t="s">
        <v>7351</v>
      </c>
      <c r="AN305" s="739">
        <v>2025.0</v>
      </c>
      <c r="AO305" s="773"/>
      <c r="AP305" s="770" t="s">
        <v>5174</v>
      </c>
      <c r="AQ305" s="739" t="s">
        <v>7400</v>
      </c>
      <c r="AR305" s="777"/>
      <c r="AS305" s="777"/>
    </row>
    <row r="306" ht="14.25" customHeight="1">
      <c r="A306" s="132" t="s">
        <v>2722</v>
      </c>
      <c r="B306" s="739" t="s">
        <v>2227</v>
      </c>
      <c r="C306" s="769">
        <v>45832.0</v>
      </c>
      <c r="D306" s="770" t="str">
        <f t="shared" si="1"/>
        <v>2411130032 / 4721 - Hierbas</v>
      </c>
      <c r="E306" s="739" t="s">
        <v>2228</v>
      </c>
      <c r="F306" s="769">
        <v>45911.0</v>
      </c>
      <c r="G306" s="770" t="s">
        <v>176</v>
      </c>
      <c r="H306" s="132" t="s">
        <v>2229</v>
      </c>
      <c r="I306" s="771" t="s">
        <v>53</v>
      </c>
      <c r="J306" s="771">
        <v>5.2249543E7</v>
      </c>
      <c r="K306" s="739" t="s">
        <v>54</v>
      </c>
      <c r="L306" s="739">
        <v>3.204477888E9</v>
      </c>
      <c r="M306" s="739" t="s">
        <v>305</v>
      </c>
      <c r="N306" s="739" t="s">
        <v>2230</v>
      </c>
      <c r="O306" s="772" t="s">
        <v>57</v>
      </c>
      <c r="P306" s="772"/>
      <c r="Q306" s="772"/>
      <c r="R306" s="772"/>
      <c r="S306" s="739">
        <v>2.411130032E9</v>
      </c>
      <c r="T306" s="739" t="s">
        <v>7414</v>
      </c>
      <c r="U306" s="739" t="s">
        <v>2231</v>
      </c>
      <c r="V306" s="770" t="s">
        <v>896</v>
      </c>
      <c r="W306" s="774" t="s">
        <v>57</v>
      </c>
      <c r="X306" s="739" t="s">
        <v>65</v>
      </c>
      <c r="Y306" s="739" t="s">
        <v>64</v>
      </c>
      <c r="Z306" s="770" t="s">
        <v>63</v>
      </c>
      <c r="AA306" s="770" t="s">
        <v>64</v>
      </c>
      <c r="AB306" s="739" t="s">
        <v>65</v>
      </c>
      <c r="AC306" s="739" t="s">
        <v>65</v>
      </c>
      <c r="AD306" s="739" t="s">
        <v>66</v>
      </c>
      <c r="AE306" s="770" t="s">
        <v>64</v>
      </c>
      <c r="AF306" s="739" t="s">
        <v>68</v>
      </c>
      <c r="AG306" s="775"/>
      <c r="AH306" s="773"/>
      <c r="AI306" s="739" t="s">
        <v>71</v>
      </c>
      <c r="AJ306" s="776" t="s">
        <v>7350</v>
      </c>
      <c r="AK306" s="773"/>
      <c r="AL306" s="773"/>
      <c r="AM306" s="739" t="s">
        <v>7351</v>
      </c>
      <c r="AN306" s="739">
        <v>2025.0</v>
      </c>
      <c r="AO306" s="773"/>
      <c r="AP306" s="770" t="s">
        <v>5174</v>
      </c>
      <c r="AQ306" s="739" t="s">
        <v>7400</v>
      </c>
      <c r="AR306" s="777"/>
      <c r="AS306" s="777"/>
    </row>
    <row r="307" ht="33.0" customHeight="1">
      <c r="A307" s="132" t="s">
        <v>2726</v>
      </c>
      <c r="B307" s="739" t="s">
        <v>2235</v>
      </c>
      <c r="C307" s="769">
        <v>45835.0</v>
      </c>
      <c r="D307" s="770" t="str">
        <f t="shared" si="1"/>
        <v>2411130136 / 4721 - Frutas y verduras</v>
      </c>
      <c r="E307" s="739" t="s">
        <v>2236</v>
      </c>
      <c r="F307" s="769">
        <v>45912.0</v>
      </c>
      <c r="G307" s="770" t="s">
        <v>176</v>
      </c>
      <c r="H307" s="132" t="s">
        <v>327</v>
      </c>
      <c r="I307" s="771" t="s">
        <v>53</v>
      </c>
      <c r="J307" s="771">
        <v>2.8649537E7</v>
      </c>
      <c r="K307" s="739" t="s">
        <v>2237</v>
      </c>
      <c r="L307" s="739">
        <v>3.124716167E9</v>
      </c>
      <c r="M307" s="739" t="s">
        <v>2238</v>
      </c>
      <c r="N307" s="739" t="s">
        <v>2239</v>
      </c>
      <c r="O307" s="772" t="s">
        <v>57</v>
      </c>
      <c r="P307" s="772"/>
      <c r="Q307" s="772"/>
      <c r="R307" s="772"/>
      <c r="S307" s="739">
        <v>2.411130136E9</v>
      </c>
      <c r="T307" s="739" t="s">
        <v>7414</v>
      </c>
      <c r="U307" s="739" t="s">
        <v>2240</v>
      </c>
      <c r="V307" s="770" t="s">
        <v>2241</v>
      </c>
      <c r="W307" s="774" t="s">
        <v>57</v>
      </c>
      <c r="X307" s="739" t="s">
        <v>65</v>
      </c>
      <c r="Y307" s="739" t="s">
        <v>64</v>
      </c>
      <c r="Z307" s="770" t="s">
        <v>63</v>
      </c>
      <c r="AA307" s="770" t="s">
        <v>64</v>
      </c>
      <c r="AB307" s="739" t="s">
        <v>65</v>
      </c>
      <c r="AC307" s="739" t="s">
        <v>65</v>
      </c>
      <c r="AD307" s="739" t="s">
        <v>2096</v>
      </c>
      <c r="AE307" s="770" t="s">
        <v>64</v>
      </c>
      <c r="AF307" s="739" t="s">
        <v>68</v>
      </c>
      <c r="AG307" s="775"/>
      <c r="AH307" s="773"/>
      <c r="AI307" s="739" t="s">
        <v>71</v>
      </c>
      <c r="AJ307" s="776" t="s">
        <v>7350</v>
      </c>
      <c r="AK307" s="773"/>
      <c r="AL307" s="773"/>
      <c r="AM307" s="739" t="s">
        <v>7351</v>
      </c>
      <c r="AN307" s="739">
        <v>2025.0</v>
      </c>
      <c r="AO307" s="773"/>
      <c r="AP307" s="770" t="s">
        <v>5174</v>
      </c>
      <c r="AQ307" s="739" t="s">
        <v>7400</v>
      </c>
      <c r="AR307" s="777"/>
      <c r="AS307" s="777"/>
    </row>
    <row r="308" ht="14.25" customHeight="1">
      <c r="A308" s="132" t="s">
        <v>2735</v>
      </c>
      <c r="B308" s="739" t="s">
        <v>2244</v>
      </c>
      <c r="C308" s="769">
        <v>45859.0</v>
      </c>
      <c r="D308" s="770" t="str">
        <f t="shared" si="1"/>
        <v>2411130507 / 4721 - Frutas</v>
      </c>
      <c r="E308" s="739" t="s">
        <v>2245</v>
      </c>
      <c r="F308" s="769">
        <v>45912.0</v>
      </c>
      <c r="G308" s="770" t="s">
        <v>176</v>
      </c>
      <c r="H308" s="132" t="s">
        <v>2246</v>
      </c>
      <c r="I308" s="771" t="s">
        <v>53</v>
      </c>
      <c r="J308" s="771">
        <v>5.2356362E7</v>
      </c>
      <c r="K308" s="739" t="s">
        <v>54</v>
      </c>
      <c r="L308" s="739">
        <v>3.124890585E9</v>
      </c>
      <c r="M308" s="739" t="s">
        <v>2247</v>
      </c>
      <c r="N308" s="739" t="s">
        <v>2248</v>
      </c>
      <c r="O308" s="772" t="s">
        <v>57</v>
      </c>
      <c r="P308" s="772"/>
      <c r="Q308" s="772"/>
      <c r="R308" s="772"/>
      <c r="S308" s="739">
        <v>2.411130507E9</v>
      </c>
      <c r="T308" s="739" t="s">
        <v>7414</v>
      </c>
      <c r="U308" s="739" t="s">
        <v>2249</v>
      </c>
      <c r="V308" s="770" t="s">
        <v>1399</v>
      </c>
      <c r="W308" s="774" t="s">
        <v>57</v>
      </c>
      <c r="X308" s="739" t="s">
        <v>65</v>
      </c>
      <c r="Y308" s="739" t="s">
        <v>64</v>
      </c>
      <c r="Z308" s="770" t="s">
        <v>63</v>
      </c>
      <c r="AA308" s="770" t="s">
        <v>64</v>
      </c>
      <c r="AB308" s="739" t="s">
        <v>65</v>
      </c>
      <c r="AC308" s="739" t="s">
        <v>65</v>
      </c>
      <c r="AD308" s="739" t="s">
        <v>66</v>
      </c>
      <c r="AE308" s="770" t="s">
        <v>64</v>
      </c>
      <c r="AF308" s="739" t="s">
        <v>68</v>
      </c>
      <c r="AG308" s="775"/>
      <c r="AH308" s="773"/>
      <c r="AI308" s="739" t="s">
        <v>71</v>
      </c>
      <c r="AJ308" s="776" t="s">
        <v>7350</v>
      </c>
      <c r="AK308" s="773"/>
      <c r="AL308" s="773"/>
      <c r="AM308" s="739" t="s">
        <v>7351</v>
      </c>
      <c r="AN308" s="739">
        <v>2025.0</v>
      </c>
      <c r="AO308" s="773"/>
      <c r="AP308" s="770" t="s">
        <v>5174</v>
      </c>
      <c r="AQ308" s="739" t="s">
        <v>7400</v>
      </c>
      <c r="AR308" s="777"/>
      <c r="AS308" s="777"/>
    </row>
    <row r="309" ht="14.25" customHeight="1">
      <c r="A309" s="132" t="s">
        <v>2742</v>
      </c>
      <c r="B309" s="739" t="s">
        <v>2253</v>
      </c>
      <c r="C309" s="769">
        <v>45834.0</v>
      </c>
      <c r="D309" s="770" t="str">
        <f t="shared" si="1"/>
        <v>2411130101 / 4721 - Frutas y verduras</v>
      </c>
      <c r="E309" s="739" t="s">
        <v>2254</v>
      </c>
      <c r="F309" s="769">
        <v>45912.0</v>
      </c>
      <c r="G309" s="770" t="s">
        <v>176</v>
      </c>
      <c r="H309" s="132" t="s">
        <v>362</v>
      </c>
      <c r="I309" s="771" t="s">
        <v>53</v>
      </c>
      <c r="J309" s="771">
        <v>3.954132E7</v>
      </c>
      <c r="K309" s="739" t="s">
        <v>54</v>
      </c>
      <c r="L309" s="739">
        <v>3.115465486E9</v>
      </c>
      <c r="M309" s="739" t="s">
        <v>363</v>
      </c>
      <c r="N309" s="739" t="s">
        <v>2255</v>
      </c>
      <c r="O309" s="772" t="s">
        <v>57</v>
      </c>
      <c r="P309" s="772"/>
      <c r="Q309" s="772"/>
      <c r="R309" s="772"/>
      <c r="S309" s="739">
        <v>2.411130101E9</v>
      </c>
      <c r="T309" s="739" t="s">
        <v>7414</v>
      </c>
      <c r="U309" s="739" t="s">
        <v>2256</v>
      </c>
      <c r="V309" s="770" t="s">
        <v>2241</v>
      </c>
      <c r="W309" s="774" t="s">
        <v>57</v>
      </c>
      <c r="X309" s="739" t="s">
        <v>65</v>
      </c>
      <c r="Y309" s="739" t="s">
        <v>64</v>
      </c>
      <c r="Z309" s="770" t="s">
        <v>63</v>
      </c>
      <c r="AA309" s="770" t="s">
        <v>64</v>
      </c>
      <c r="AB309" s="739" t="s">
        <v>65</v>
      </c>
      <c r="AC309" s="739" t="s">
        <v>65</v>
      </c>
      <c r="AD309" s="739" t="s">
        <v>66</v>
      </c>
      <c r="AE309" s="770" t="s">
        <v>64</v>
      </c>
      <c r="AF309" s="739" t="s">
        <v>68</v>
      </c>
      <c r="AG309" s="775"/>
      <c r="AH309" s="773"/>
      <c r="AI309" s="739" t="s">
        <v>71</v>
      </c>
      <c r="AJ309" s="776" t="s">
        <v>7350</v>
      </c>
      <c r="AK309" s="773"/>
      <c r="AL309" s="773"/>
      <c r="AM309" s="739" t="s">
        <v>7351</v>
      </c>
      <c r="AN309" s="739">
        <v>2025.0</v>
      </c>
      <c r="AO309" s="773"/>
      <c r="AP309" s="770" t="s">
        <v>5174</v>
      </c>
      <c r="AQ309" s="739" t="s">
        <v>7400</v>
      </c>
      <c r="AR309" s="777"/>
      <c r="AS309" s="777"/>
    </row>
    <row r="310" ht="14.25" customHeight="1">
      <c r="A310" s="132" t="s">
        <v>2749</v>
      </c>
      <c r="B310" s="739" t="s">
        <v>1932</v>
      </c>
      <c r="C310" s="769">
        <v>45860.0</v>
      </c>
      <c r="D310" s="770" t="str">
        <f t="shared" si="1"/>
        <v>2414130454 / 4759 - Accesorios y alimentos para mascotas</v>
      </c>
      <c r="E310" s="739" t="s">
        <v>1933</v>
      </c>
      <c r="F310" s="769">
        <v>45912.0</v>
      </c>
      <c r="G310" s="770" t="s">
        <v>1877</v>
      </c>
      <c r="H310" s="132" t="s">
        <v>1934</v>
      </c>
      <c r="I310" s="771" t="s">
        <v>53</v>
      </c>
      <c r="J310" s="771">
        <v>1.9366203E7</v>
      </c>
      <c r="K310" s="739" t="s">
        <v>54</v>
      </c>
      <c r="L310" s="739">
        <v>3.017523774E9</v>
      </c>
      <c r="M310" s="739" t="s">
        <v>1935</v>
      </c>
      <c r="N310" s="739" t="s">
        <v>1936</v>
      </c>
      <c r="O310" s="772" t="s">
        <v>57</v>
      </c>
      <c r="P310" s="772"/>
      <c r="Q310" s="772"/>
      <c r="R310" s="772"/>
      <c r="S310" s="739">
        <v>2.414130454E9</v>
      </c>
      <c r="T310" s="739" t="s">
        <v>7414</v>
      </c>
      <c r="U310" s="739" t="s">
        <v>1937</v>
      </c>
      <c r="V310" s="770" t="s">
        <v>1938</v>
      </c>
      <c r="W310" s="774" t="s">
        <v>57</v>
      </c>
      <c r="X310" s="739" t="s">
        <v>65</v>
      </c>
      <c r="Y310" s="739" t="s">
        <v>64</v>
      </c>
      <c r="Z310" s="770" t="s">
        <v>63</v>
      </c>
      <c r="AA310" s="770" t="s">
        <v>64</v>
      </c>
      <c r="AB310" s="739" t="s">
        <v>65</v>
      </c>
      <c r="AC310" s="739" t="s">
        <v>65</v>
      </c>
      <c r="AD310" s="739" t="s">
        <v>143</v>
      </c>
      <c r="AE310" s="770" t="s">
        <v>168</v>
      </c>
      <c r="AF310" s="739" t="s">
        <v>68</v>
      </c>
      <c r="AG310" s="775"/>
      <c r="AH310" s="773"/>
      <c r="AI310" s="739" t="s">
        <v>71</v>
      </c>
      <c r="AJ310" s="776" t="s">
        <v>7350</v>
      </c>
      <c r="AK310" s="773"/>
      <c r="AL310" s="773"/>
      <c r="AM310" s="739" t="s">
        <v>7351</v>
      </c>
      <c r="AN310" s="739">
        <v>2025.0</v>
      </c>
      <c r="AO310" s="773"/>
      <c r="AP310" s="770" t="s">
        <v>5174</v>
      </c>
      <c r="AQ310" s="739" t="s">
        <v>7400</v>
      </c>
      <c r="AR310" s="777"/>
      <c r="AS310" s="777"/>
    </row>
    <row r="311" ht="14.25" customHeight="1">
      <c r="A311" s="132" t="s">
        <v>2753</v>
      </c>
      <c r="B311" s="739" t="s">
        <v>6424</v>
      </c>
      <c r="C311" s="769">
        <v>45853.0</v>
      </c>
      <c r="D311" s="770" t="str">
        <f t="shared" si="1"/>
        <v>2414170024 / 5611 - Restaurante</v>
      </c>
      <c r="E311" s="739" t="s">
        <v>7415</v>
      </c>
      <c r="F311" s="769">
        <v>45911.0</v>
      </c>
      <c r="G311" s="770" t="s">
        <v>1877</v>
      </c>
      <c r="H311" s="132" t="s">
        <v>6426</v>
      </c>
      <c r="I311" s="771" t="s">
        <v>53</v>
      </c>
      <c r="J311" s="771">
        <v>1.023034576E9</v>
      </c>
      <c r="K311" s="739" t="s">
        <v>54</v>
      </c>
      <c r="L311" s="739">
        <v>3.124348432E9</v>
      </c>
      <c r="M311" s="739" t="s">
        <v>6427</v>
      </c>
      <c r="N311" s="739" t="s">
        <v>6428</v>
      </c>
      <c r="O311" s="772" t="s">
        <v>57</v>
      </c>
      <c r="P311" s="772"/>
      <c r="Q311" s="772"/>
      <c r="R311" s="772"/>
      <c r="S311" s="739">
        <v>2.414170024E9</v>
      </c>
      <c r="T311" s="739" t="s">
        <v>7414</v>
      </c>
      <c r="U311" s="739" t="s">
        <v>3241</v>
      </c>
      <c r="V311" s="770" t="s">
        <v>152</v>
      </c>
      <c r="W311" s="774" t="s">
        <v>57</v>
      </c>
      <c r="X311" s="739" t="s">
        <v>65</v>
      </c>
      <c r="Y311" s="739" t="s">
        <v>64</v>
      </c>
      <c r="Z311" s="770" t="s">
        <v>63</v>
      </c>
      <c r="AA311" s="770" t="s">
        <v>64</v>
      </c>
      <c r="AB311" s="739" t="s">
        <v>65</v>
      </c>
      <c r="AC311" s="739" t="s">
        <v>65</v>
      </c>
      <c r="AD311" s="739" t="s">
        <v>66</v>
      </c>
      <c r="AE311" s="770" t="s">
        <v>67</v>
      </c>
      <c r="AF311" s="739" t="s">
        <v>68</v>
      </c>
      <c r="AG311" s="775"/>
      <c r="AH311" s="773"/>
      <c r="AI311" s="739" t="s">
        <v>71</v>
      </c>
      <c r="AJ311" s="776" t="s">
        <v>7350</v>
      </c>
      <c r="AK311" s="773"/>
      <c r="AL311" s="773"/>
      <c r="AM311" s="739" t="s">
        <v>7351</v>
      </c>
      <c r="AN311" s="739">
        <v>2025.0</v>
      </c>
      <c r="AO311" s="773"/>
      <c r="AP311" s="770" t="s">
        <v>5174</v>
      </c>
      <c r="AQ311" s="739" t="s">
        <v>7400</v>
      </c>
      <c r="AR311" s="777"/>
      <c r="AS311" s="777"/>
    </row>
    <row r="312" ht="14.25" customHeight="1">
      <c r="A312" s="132" t="s">
        <v>2765</v>
      </c>
      <c r="B312" s="739" t="s">
        <v>2397</v>
      </c>
      <c r="C312" s="769">
        <v>45835.0</v>
      </c>
      <c r="D312" s="788" t="str">
        <f t="shared" si="1"/>
        <v>2419110005 / </v>
      </c>
      <c r="E312" s="739" t="s">
        <v>2399</v>
      </c>
      <c r="F312" s="769">
        <v>45911.0</v>
      </c>
      <c r="G312" s="770" t="s">
        <v>1561</v>
      </c>
      <c r="H312" s="132" t="s">
        <v>2400</v>
      </c>
      <c r="I312" s="771" t="s">
        <v>53</v>
      </c>
      <c r="J312" s="771">
        <v>5832192.0</v>
      </c>
      <c r="K312" s="739" t="s">
        <v>2401</v>
      </c>
      <c r="L312" s="739">
        <v>3.123126973E9</v>
      </c>
      <c r="M312" s="739" t="s">
        <v>2402</v>
      </c>
      <c r="N312" s="739" t="s">
        <v>2403</v>
      </c>
      <c r="O312" s="772"/>
      <c r="P312" s="772" t="s">
        <v>57</v>
      </c>
      <c r="Q312" s="772"/>
      <c r="R312" s="772"/>
      <c r="S312" s="739">
        <v>2.419110005E9</v>
      </c>
      <c r="T312" s="739" t="s">
        <v>7413</v>
      </c>
      <c r="U312" s="739" t="s">
        <v>2404</v>
      </c>
      <c r="V312" s="775"/>
      <c r="W312" s="774" t="s">
        <v>57</v>
      </c>
      <c r="X312" s="739" t="s">
        <v>65</v>
      </c>
      <c r="Y312" s="739" t="s">
        <v>64</v>
      </c>
      <c r="Z312" s="770" t="s">
        <v>63</v>
      </c>
      <c r="AA312" s="770" t="s">
        <v>64</v>
      </c>
      <c r="AB312" s="739" t="s">
        <v>65</v>
      </c>
      <c r="AC312" s="739" t="s">
        <v>65</v>
      </c>
      <c r="AD312" s="739" t="s">
        <v>2096</v>
      </c>
      <c r="AE312" s="770"/>
      <c r="AF312" s="739" t="s">
        <v>68</v>
      </c>
      <c r="AG312" s="775"/>
      <c r="AH312" s="773"/>
      <c r="AI312" s="739" t="s">
        <v>71</v>
      </c>
      <c r="AJ312" s="776" t="s">
        <v>7350</v>
      </c>
      <c r="AK312" s="773"/>
      <c r="AL312" s="773"/>
      <c r="AM312" s="739" t="s">
        <v>7351</v>
      </c>
      <c r="AN312" s="739">
        <v>2025.0</v>
      </c>
      <c r="AO312" s="773"/>
      <c r="AP312" s="770" t="s">
        <v>6321</v>
      </c>
      <c r="AQ312" s="739" t="s">
        <v>7400</v>
      </c>
      <c r="AR312" s="777"/>
      <c r="AS312" s="777"/>
    </row>
    <row r="313" ht="14.25" customHeight="1">
      <c r="A313" s="132" t="s">
        <v>2776</v>
      </c>
      <c r="B313" s="739" t="s">
        <v>1619</v>
      </c>
      <c r="C313" s="769">
        <v>45849.0</v>
      </c>
      <c r="D313" s="770" t="str">
        <f t="shared" si="1"/>
        <v>2419130203 / 4721 - Verduras y hortalizas</v>
      </c>
      <c r="E313" s="739" t="s">
        <v>1620</v>
      </c>
      <c r="F313" s="769">
        <v>45911.0</v>
      </c>
      <c r="G313" s="770" t="s">
        <v>1561</v>
      </c>
      <c r="H313" s="132" t="s">
        <v>1596</v>
      </c>
      <c r="I313" s="771" t="s">
        <v>53</v>
      </c>
      <c r="J313" s="771">
        <v>7.9397001E7</v>
      </c>
      <c r="K313" s="739" t="s">
        <v>54</v>
      </c>
      <c r="L313" s="739">
        <v>3.002927704E9</v>
      </c>
      <c r="M313" s="739" t="s">
        <v>1597</v>
      </c>
      <c r="N313" s="739" t="s">
        <v>1621</v>
      </c>
      <c r="O313" s="772" t="s">
        <v>57</v>
      </c>
      <c r="P313" s="772"/>
      <c r="Q313" s="772"/>
      <c r="R313" s="772"/>
      <c r="S313" s="739">
        <v>2.419130203E9</v>
      </c>
      <c r="T313" s="739" t="s">
        <v>7414</v>
      </c>
      <c r="U313" s="739" t="s">
        <v>1622</v>
      </c>
      <c r="V313" s="770" t="s">
        <v>1496</v>
      </c>
      <c r="W313" s="774" t="s">
        <v>57</v>
      </c>
      <c r="X313" s="739" t="s">
        <v>65</v>
      </c>
      <c r="Y313" s="739" t="s">
        <v>64</v>
      </c>
      <c r="Z313" s="770" t="s">
        <v>63</v>
      </c>
      <c r="AA313" s="770" t="s">
        <v>64</v>
      </c>
      <c r="AB313" s="739" t="s">
        <v>65</v>
      </c>
      <c r="AC313" s="739" t="s">
        <v>65</v>
      </c>
      <c r="AD313" s="739" t="s">
        <v>66</v>
      </c>
      <c r="AE313" s="770" t="s">
        <v>64</v>
      </c>
      <c r="AF313" s="739" t="s">
        <v>68</v>
      </c>
      <c r="AG313" s="775"/>
      <c r="AH313" s="773"/>
      <c r="AI313" s="739" t="s">
        <v>71</v>
      </c>
      <c r="AJ313" s="776" t="s">
        <v>7350</v>
      </c>
      <c r="AK313" s="773"/>
      <c r="AL313" s="773"/>
      <c r="AM313" s="739" t="s">
        <v>7351</v>
      </c>
      <c r="AN313" s="739">
        <v>2025.0</v>
      </c>
      <c r="AO313" s="773"/>
      <c r="AP313" s="770" t="s">
        <v>5174</v>
      </c>
      <c r="AQ313" s="739" t="s">
        <v>7400</v>
      </c>
      <c r="AR313" s="777"/>
      <c r="AS313" s="777"/>
    </row>
    <row r="314" ht="14.25" customHeight="1">
      <c r="A314" s="132" t="s">
        <v>2780</v>
      </c>
      <c r="B314" s="739" t="s">
        <v>2260</v>
      </c>
      <c r="C314" s="769">
        <v>45853.0</v>
      </c>
      <c r="D314" s="770" t="str">
        <f t="shared" si="1"/>
        <v>2411130163 / 4721 - Frutas</v>
      </c>
      <c r="E314" s="739" t="s">
        <v>2261</v>
      </c>
      <c r="F314" s="769">
        <v>45911.0</v>
      </c>
      <c r="G314" s="770" t="s">
        <v>176</v>
      </c>
      <c r="H314" s="132" t="s">
        <v>2262</v>
      </c>
      <c r="I314" s="771" t="s">
        <v>53</v>
      </c>
      <c r="J314" s="771">
        <v>1.019044319E9</v>
      </c>
      <c r="K314" s="739" t="s">
        <v>54</v>
      </c>
      <c r="L314" s="739">
        <v>3.212290737E9</v>
      </c>
      <c r="M314" s="739" t="s">
        <v>2263</v>
      </c>
      <c r="N314" s="739" t="s">
        <v>2264</v>
      </c>
      <c r="O314" s="772" t="s">
        <v>57</v>
      </c>
      <c r="P314" s="772"/>
      <c r="Q314" s="772"/>
      <c r="R314" s="772"/>
      <c r="S314" s="739">
        <v>2.411130163E9</v>
      </c>
      <c r="T314" s="739" t="s">
        <v>7414</v>
      </c>
      <c r="U314" s="739" t="s">
        <v>2265</v>
      </c>
      <c r="V314" s="770" t="s">
        <v>1399</v>
      </c>
      <c r="W314" s="774" t="s">
        <v>57</v>
      </c>
      <c r="X314" s="739" t="s">
        <v>65</v>
      </c>
      <c r="Y314" s="739" t="s">
        <v>64</v>
      </c>
      <c r="Z314" s="770" t="s">
        <v>63</v>
      </c>
      <c r="AA314" s="770" t="s">
        <v>64</v>
      </c>
      <c r="AB314" s="739" t="s">
        <v>65</v>
      </c>
      <c r="AC314" s="739" t="s">
        <v>65</v>
      </c>
      <c r="AD314" s="739" t="s">
        <v>66</v>
      </c>
      <c r="AE314" s="770" t="s">
        <v>64</v>
      </c>
      <c r="AF314" s="739" t="s">
        <v>68</v>
      </c>
      <c r="AG314" s="775"/>
      <c r="AH314" s="773"/>
      <c r="AI314" s="739" t="s">
        <v>71</v>
      </c>
      <c r="AJ314" s="776" t="s">
        <v>7350</v>
      </c>
      <c r="AK314" s="773"/>
      <c r="AL314" s="773"/>
      <c r="AM314" s="739" t="s">
        <v>7351</v>
      </c>
      <c r="AN314" s="739">
        <v>2025.0</v>
      </c>
      <c r="AO314" s="773"/>
      <c r="AP314" s="770" t="s">
        <v>5174</v>
      </c>
      <c r="AQ314" s="739" t="s">
        <v>7400</v>
      </c>
      <c r="AR314" s="777"/>
      <c r="AS314" s="777"/>
    </row>
    <row r="315" ht="14.25" customHeight="1">
      <c r="A315" s="132" t="s">
        <v>2793</v>
      </c>
      <c r="B315" s="739" t="s">
        <v>1943</v>
      </c>
      <c r="C315" s="769">
        <v>45804.0</v>
      </c>
      <c r="D315" s="788" t="str">
        <f t="shared" si="1"/>
        <v>2414120573 / </v>
      </c>
      <c r="E315" s="739" t="s">
        <v>1944</v>
      </c>
      <c r="F315" s="769">
        <v>45911.0</v>
      </c>
      <c r="G315" s="770" t="s">
        <v>1877</v>
      </c>
      <c r="H315" s="132" t="s">
        <v>1945</v>
      </c>
      <c r="I315" s="771" t="s">
        <v>53</v>
      </c>
      <c r="J315" s="771">
        <v>1.8200573E7</v>
      </c>
      <c r="K315" s="739" t="s">
        <v>1946</v>
      </c>
      <c r="L315" s="739">
        <v>3.214642594E9</v>
      </c>
      <c r="M315" s="739" t="s">
        <v>1947</v>
      </c>
      <c r="N315" s="739" t="s">
        <v>1948</v>
      </c>
      <c r="O315" s="772"/>
      <c r="P315" s="772" t="s">
        <v>57</v>
      </c>
      <c r="Q315" s="772"/>
      <c r="R315" s="772"/>
      <c r="S315" s="739">
        <v>2.414120573E9</v>
      </c>
      <c r="T315" s="739" t="s">
        <v>7413</v>
      </c>
      <c r="U315" s="739" t="s">
        <v>1950</v>
      </c>
      <c r="V315" s="775"/>
      <c r="W315" s="774" t="s">
        <v>57</v>
      </c>
      <c r="X315" s="739" t="s">
        <v>65</v>
      </c>
      <c r="Y315" s="739" t="s">
        <v>64</v>
      </c>
      <c r="Z315" s="770" t="s">
        <v>63</v>
      </c>
      <c r="AA315" s="770" t="s">
        <v>64</v>
      </c>
      <c r="AB315" s="739" t="s">
        <v>65</v>
      </c>
      <c r="AC315" s="739" t="s">
        <v>65</v>
      </c>
      <c r="AD315" s="739" t="s">
        <v>66</v>
      </c>
      <c r="AE315" s="770" t="s">
        <v>7416</v>
      </c>
      <c r="AF315" s="739" t="s">
        <v>68</v>
      </c>
      <c r="AG315" s="775"/>
      <c r="AH315" s="773"/>
      <c r="AI315" s="739" t="s">
        <v>71</v>
      </c>
      <c r="AJ315" s="776" t="s">
        <v>7350</v>
      </c>
      <c r="AK315" s="773"/>
      <c r="AL315" s="773"/>
      <c r="AM315" s="739" t="s">
        <v>7351</v>
      </c>
      <c r="AN315" s="739">
        <v>2025.0</v>
      </c>
      <c r="AO315" s="773"/>
      <c r="AP315" s="770" t="s">
        <v>6321</v>
      </c>
      <c r="AQ315" s="739" t="s">
        <v>7400</v>
      </c>
      <c r="AR315" s="777"/>
      <c r="AS315" s="777"/>
    </row>
    <row r="316" ht="14.25" customHeight="1">
      <c r="A316" s="132" t="s">
        <v>2805</v>
      </c>
      <c r="B316" s="739" t="s">
        <v>2269</v>
      </c>
      <c r="C316" s="769">
        <v>45824.0</v>
      </c>
      <c r="D316" s="770" t="str">
        <f t="shared" si="1"/>
        <v>2411130131 / 4721 - Legumbres</v>
      </c>
      <c r="E316" s="739" t="s">
        <v>2270</v>
      </c>
      <c r="F316" s="769">
        <v>45910.0</v>
      </c>
      <c r="G316" s="770" t="s">
        <v>176</v>
      </c>
      <c r="H316" s="132" t="s">
        <v>7417</v>
      </c>
      <c r="I316" s="771" t="s">
        <v>53</v>
      </c>
      <c r="J316" s="771">
        <v>1.022930618E9</v>
      </c>
      <c r="K316" s="739" t="s">
        <v>54</v>
      </c>
      <c r="L316" s="739">
        <v>3.195254621E9</v>
      </c>
      <c r="M316" s="739" t="s">
        <v>2272</v>
      </c>
      <c r="N316" s="739" t="s">
        <v>2273</v>
      </c>
      <c r="O316" s="772" t="s">
        <v>57</v>
      </c>
      <c r="P316" s="772"/>
      <c r="Q316" s="772"/>
      <c r="R316" s="772"/>
      <c r="S316" s="739">
        <v>2.411130131E9</v>
      </c>
      <c r="T316" s="739" t="s">
        <v>7414</v>
      </c>
      <c r="U316" s="739" t="s">
        <v>2274</v>
      </c>
      <c r="V316" s="770" t="s">
        <v>2275</v>
      </c>
      <c r="W316" s="774" t="s">
        <v>57</v>
      </c>
      <c r="X316" s="739" t="s">
        <v>65</v>
      </c>
      <c r="Y316" s="739" t="s">
        <v>64</v>
      </c>
      <c r="Z316" s="770" t="s">
        <v>63</v>
      </c>
      <c r="AA316" s="770" t="s">
        <v>64</v>
      </c>
      <c r="AB316" s="739" t="s">
        <v>65</v>
      </c>
      <c r="AC316" s="739" t="s">
        <v>65</v>
      </c>
      <c r="AD316" s="739" t="s">
        <v>2096</v>
      </c>
      <c r="AE316" s="770" t="s">
        <v>67</v>
      </c>
      <c r="AF316" s="739" t="s">
        <v>68</v>
      </c>
      <c r="AG316" s="775"/>
      <c r="AH316" s="773"/>
      <c r="AI316" s="739" t="s">
        <v>71</v>
      </c>
      <c r="AJ316" s="776" t="s">
        <v>7350</v>
      </c>
      <c r="AK316" s="773"/>
      <c r="AL316" s="773"/>
      <c r="AM316" s="739" t="s">
        <v>7351</v>
      </c>
      <c r="AN316" s="739">
        <v>2025.0</v>
      </c>
      <c r="AO316" s="773"/>
      <c r="AP316" s="770" t="s">
        <v>5174</v>
      </c>
      <c r="AQ316" s="739" t="s">
        <v>7400</v>
      </c>
      <c r="AR316" s="777"/>
      <c r="AS316" s="777"/>
    </row>
    <row r="317" ht="14.25" customHeight="1">
      <c r="A317" s="132" t="s">
        <v>2812</v>
      </c>
      <c r="B317" s="739" t="s">
        <v>1954</v>
      </c>
      <c r="C317" s="769">
        <v>45832.0</v>
      </c>
      <c r="D317" s="770" t="str">
        <f t="shared" si="1"/>
        <v>2411150506 / 4721 - Mercado campesino</v>
      </c>
      <c r="E317" s="739" t="s">
        <v>6788</v>
      </c>
      <c r="F317" s="769">
        <v>45910.0</v>
      </c>
      <c r="G317" s="770" t="s">
        <v>176</v>
      </c>
      <c r="H317" s="132" t="s">
        <v>6789</v>
      </c>
      <c r="I317" s="771" t="s">
        <v>53</v>
      </c>
      <c r="J317" s="771">
        <v>2.3966099E7</v>
      </c>
      <c r="K317" s="739" t="s">
        <v>1543</v>
      </c>
      <c r="L317" s="739">
        <v>3.123971762E9</v>
      </c>
      <c r="M317" s="739" t="s">
        <v>6790</v>
      </c>
      <c r="N317" s="739" t="s">
        <v>6791</v>
      </c>
      <c r="O317" s="772" t="s">
        <v>57</v>
      </c>
      <c r="P317" s="772"/>
      <c r="Q317" s="772"/>
      <c r="R317" s="772"/>
      <c r="S317" s="739">
        <v>2.411150506E9</v>
      </c>
      <c r="T317" s="739" t="s">
        <v>7414</v>
      </c>
      <c r="U317" s="739" t="s">
        <v>6792</v>
      </c>
      <c r="V317" s="770" t="s">
        <v>511</v>
      </c>
      <c r="W317" s="774" t="s">
        <v>57</v>
      </c>
      <c r="X317" s="739" t="s">
        <v>65</v>
      </c>
      <c r="Y317" s="739" t="s">
        <v>64</v>
      </c>
      <c r="Z317" s="770" t="s">
        <v>63</v>
      </c>
      <c r="AA317" s="770" t="s">
        <v>64</v>
      </c>
      <c r="AB317" s="739" t="s">
        <v>65</v>
      </c>
      <c r="AC317" s="739" t="s">
        <v>65</v>
      </c>
      <c r="AD317" s="739" t="s">
        <v>2096</v>
      </c>
      <c r="AE317" s="770" t="s">
        <v>67</v>
      </c>
      <c r="AF317" s="739" t="s">
        <v>68</v>
      </c>
      <c r="AG317" s="775"/>
      <c r="AH317" s="773"/>
      <c r="AI317" s="739" t="s">
        <v>71</v>
      </c>
      <c r="AJ317" s="776" t="s">
        <v>7350</v>
      </c>
      <c r="AK317" s="773"/>
      <c r="AL317" s="773"/>
      <c r="AM317" s="739" t="s">
        <v>7351</v>
      </c>
      <c r="AN317" s="739">
        <v>2025.0</v>
      </c>
      <c r="AO317" s="773"/>
      <c r="AP317" s="770" t="s">
        <v>6656</v>
      </c>
      <c r="AQ317" s="739" t="s">
        <v>7400</v>
      </c>
      <c r="AR317" s="777"/>
      <c r="AS317" s="777"/>
    </row>
    <row r="318" ht="14.25" customHeight="1">
      <c r="A318" s="132" t="s">
        <v>2825</v>
      </c>
      <c r="B318" s="739" t="s">
        <v>1954</v>
      </c>
      <c r="C318" s="769">
        <v>45834.0</v>
      </c>
      <c r="D318" s="739" t="s">
        <v>7418</v>
      </c>
      <c r="E318" s="739" t="s">
        <v>1955</v>
      </c>
      <c r="F318" s="769">
        <v>45905.0</v>
      </c>
      <c r="G318" s="770" t="s">
        <v>1877</v>
      </c>
      <c r="H318" s="132" t="s">
        <v>1956</v>
      </c>
      <c r="I318" s="771" t="s">
        <v>53</v>
      </c>
      <c r="J318" s="771">
        <v>1.121201075E9</v>
      </c>
      <c r="K318" s="739" t="s">
        <v>54</v>
      </c>
      <c r="L318" s="739">
        <v>3.22613224E9</v>
      </c>
      <c r="M318" s="739" t="s">
        <v>1957</v>
      </c>
      <c r="N318" s="739" t="s">
        <v>1958</v>
      </c>
      <c r="O318" s="772" t="s">
        <v>57</v>
      </c>
      <c r="P318" s="772"/>
      <c r="Q318" s="772"/>
      <c r="R318" s="772"/>
      <c r="S318" s="739">
        <v>2.414130293E9</v>
      </c>
      <c r="T318" s="739" t="s">
        <v>7414</v>
      </c>
      <c r="U318" s="739" t="s">
        <v>1959</v>
      </c>
      <c r="V318" s="770" t="s">
        <v>1960</v>
      </c>
      <c r="W318" s="774" t="s">
        <v>57</v>
      </c>
      <c r="X318" s="739" t="s">
        <v>61</v>
      </c>
      <c r="Y318" s="739" t="s">
        <v>1961</v>
      </c>
      <c r="Z318" s="770" t="s">
        <v>63</v>
      </c>
      <c r="AA318" s="770" t="s">
        <v>64</v>
      </c>
      <c r="AB318" s="739" t="s">
        <v>65</v>
      </c>
      <c r="AC318" s="739" t="s">
        <v>65</v>
      </c>
      <c r="AD318" s="739" t="s">
        <v>66</v>
      </c>
      <c r="AE318" s="770" t="s">
        <v>1962</v>
      </c>
      <c r="AF318" s="739" t="s">
        <v>68</v>
      </c>
      <c r="AG318" s="775"/>
      <c r="AH318" s="773"/>
      <c r="AI318" s="739" t="s">
        <v>71</v>
      </c>
      <c r="AJ318" s="776" t="s">
        <v>7350</v>
      </c>
      <c r="AK318" s="773"/>
      <c r="AL318" s="773"/>
      <c r="AM318" s="739" t="s">
        <v>7351</v>
      </c>
      <c r="AN318" s="739">
        <v>2025.0</v>
      </c>
      <c r="AO318" s="773"/>
      <c r="AP318" s="770" t="s">
        <v>5174</v>
      </c>
      <c r="AQ318" s="739" t="s">
        <v>7400</v>
      </c>
      <c r="AR318" s="777"/>
      <c r="AS318" s="777"/>
    </row>
    <row r="319" ht="14.25" customHeight="1">
      <c r="A319" s="132" t="s">
        <v>2835</v>
      </c>
      <c r="B319" s="132"/>
      <c r="C319" s="132"/>
      <c r="D319" s="85"/>
      <c r="E319" s="86"/>
      <c r="F319" s="86"/>
      <c r="G319" s="100"/>
      <c r="H319" s="132"/>
      <c r="I319" s="734"/>
      <c r="J319" s="734"/>
      <c r="K319" s="132"/>
      <c r="L319" s="132"/>
      <c r="M319" s="132"/>
      <c r="N319" s="132"/>
      <c r="O319" s="130"/>
      <c r="P319" s="130"/>
      <c r="Q319" s="130"/>
      <c r="R319" s="130"/>
      <c r="S319" s="231"/>
      <c r="T319" s="231"/>
      <c r="U319" s="231"/>
      <c r="V319" s="256"/>
      <c r="W319" s="131"/>
      <c r="X319" s="231"/>
      <c r="Y319" s="231"/>
      <c r="Z319" s="231"/>
      <c r="AA319" s="231"/>
      <c r="AB319" s="132"/>
      <c r="AC319" s="132"/>
      <c r="AD319" s="231"/>
      <c r="AE319" s="100"/>
      <c r="AF319" s="132"/>
      <c r="AG319" s="256"/>
      <c r="AH319" s="231"/>
      <c r="AI319" s="231"/>
      <c r="AJ319" s="789"/>
      <c r="AK319" s="231"/>
      <c r="AL319" s="231"/>
      <c r="AM319" s="86"/>
      <c r="AN319" s="231"/>
      <c r="AO319" s="231"/>
      <c r="AP319" s="256"/>
      <c r="AQ319" s="231"/>
      <c r="AR319" s="60"/>
      <c r="AS319" s="60"/>
    </row>
    <row r="320" ht="14.25" customHeight="1">
      <c r="A320" s="132" t="s">
        <v>2839</v>
      </c>
      <c r="B320" s="132"/>
      <c r="C320" s="132"/>
      <c r="D320" s="85"/>
      <c r="E320" s="86"/>
      <c r="F320" s="86"/>
      <c r="G320" s="100"/>
      <c r="H320" s="132"/>
      <c r="I320" s="734"/>
      <c r="J320" s="734"/>
      <c r="K320" s="132"/>
      <c r="L320" s="132"/>
      <c r="M320" s="132"/>
      <c r="N320" s="132"/>
      <c r="O320" s="130"/>
      <c r="P320" s="130"/>
      <c r="Q320" s="130"/>
      <c r="R320" s="130"/>
      <c r="S320" s="231"/>
      <c r="T320" s="231"/>
      <c r="U320" s="231"/>
      <c r="V320" s="256"/>
      <c r="W320" s="131"/>
      <c r="X320" s="231"/>
      <c r="Y320" s="231"/>
      <c r="Z320" s="231"/>
      <c r="AA320" s="231"/>
      <c r="AB320" s="132"/>
      <c r="AC320" s="132"/>
      <c r="AD320" s="231"/>
      <c r="AE320" s="100"/>
      <c r="AF320" s="132"/>
      <c r="AG320" s="256"/>
      <c r="AH320" s="231"/>
      <c r="AI320" s="231"/>
      <c r="AJ320" s="789"/>
      <c r="AK320" s="231"/>
      <c r="AL320" s="231"/>
      <c r="AM320" s="86"/>
      <c r="AN320" s="231"/>
      <c r="AO320" s="231"/>
      <c r="AP320" s="256"/>
      <c r="AQ320" s="231"/>
      <c r="AR320" s="60"/>
      <c r="AS320" s="60"/>
    </row>
    <row r="321" ht="14.25" customHeight="1">
      <c r="A321" s="132" t="s">
        <v>2852</v>
      </c>
      <c r="B321" s="132"/>
      <c r="C321" s="132"/>
      <c r="D321" s="85"/>
      <c r="E321" s="86"/>
      <c r="F321" s="86"/>
      <c r="G321" s="100"/>
      <c r="H321" s="132"/>
      <c r="I321" s="734"/>
      <c r="J321" s="734"/>
      <c r="K321" s="132"/>
      <c r="L321" s="132"/>
      <c r="M321" s="132"/>
      <c r="N321" s="132"/>
      <c r="O321" s="130"/>
      <c r="P321" s="130"/>
      <c r="Q321" s="130"/>
      <c r="R321" s="130"/>
      <c r="S321" s="231"/>
      <c r="T321" s="231"/>
      <c r="U321" s="231"/>
      <c r="V321" s="256"/>
      <c r="W321" s="131"/>
      <c r="X321" s="231"/>
      <c r="Y321" s="231"/>
      <c r="Z321" s="231"/>
      <c r="AA321" s="231"/>
      <c r="AB321" s="132"/>
      <c r="AC321" s="132"/>
      <c r="AD321" s="231"/>
      <c r="AE321" s="100"/>
      <c r="AF321" s="132"/>
      <c r="AG321" s="256"/>
      <c r="AH321" s="231"/>
      <c r="AI321" s="231"/>
      <c r="AJ321" s="789"/>
      <c r="AK321" s="231"/>
      <c r="AL321" s="231"/>
      <c r="AM321" s="231"/>
      <c r="AN321" s="231"/>
      <c r="AO321" s="231"/>
      <c r="AP321" s="256"/>
      <c r="AQ321" s="231"/>
      <c r="AR321" s="60"/>
      <c r="AS321" s="60"/>
    </row>
    <row r="322" ht="14.25" customHeight="1">
      <c r="A322" s="132" t="s">
        <v>2857</v>
      </c>
      <c r="B322" s="132"/>
      <c r="C322" s="132"/>
      <c r="D322" s="85"/>
      <c r="E322" s="86"/>
      <c r="F322" s="86"/>
      <c r="G322" s="100"/>
      <c r="H322" s="132"/>
      <c r="I322" s="734"/>
      <c r="J322" s="734"/>
      <c r="K322" s="132"/>
      <c r="L322" s="132"/>
      <c r="M322" s="132"/>
      <c r="N322" s="132"/>
      <c r="O322" s="130"/>
      <c r="P322" s="130"/>
      <c r="Q322" s="130"/>
      <c r="R322" s="130"/>
      <c r="S322" s="231"/>
      <c r="T322" s="231"/>
      <c r="U322" s="231"/>
      <c r="V322" s="256"/>
      <c r="W322" s="131"/>
      <c r="X322" s="231"/>
      <c r="Y322" s="231"/>
      <c r="Z322" s="231"/>
      <c r="AA322" s="231"/>
      <c r="AB322" s="132"/>
      <c r="AC322" s="132"/>
      <c r="AD322" s="231"/>
      <c r="AE322" s="100"/>
      <c r="AF322" s="132"/>
      <c r="AG322" s="256"/>
      <c r="AH322" s="231"/>
      <c r="AI322" s="231"/>
      <c r="AJ322" s="789"/>
      <c r="AK322" s="231"/>
      <c r="AL322" s="231"/>
      <c r="AM322" s="231"/>
      <c r="AN322" s="231"/>
      <c r="AO322" s="231"/>
      <c r="AP322" s="256"/>
      <c r="AQ322" s="231"/>
      <c r="AR322" s="60"/>
      <c r="AS322" s="60"/>
    </row>
    <row r="323" ht="14.25" customHeight="1">
      <c r="A323" s="132" t="s">
        <v>2869</v>
      </c>
      <c r="B323" s="132"/>
      <c r="C323" s="132"/>
      <c r="D323" s="85"/>
      <c r="E323" s="86"/>
      <c r="F323" s="86"/>
      <c r="G323" s="100"/>
      <c r="H323" s="132"/>
      <c r="I323" s="734"/>
      <c r="J323" s="734"/>
      <c r="K323" s="132"/>
      <c r="L323" s="132"/>
      <c r="M323" s="132"/>
      <c r="N323" s="132"/>
      <c r="O323" s="130"/>
      <c r="P323" s="130"/>
      <c r="Q323" s="130"/>
      <c r="R323" s="130"/>
      <c r="S323" s="231"/>
      <c r="T323" s="231"/>
      <c r="U323" s="231"/>
      <c r="V323" s="256"/>
      <c r="W323" s="131"/>
      <c r="X323" s="231"/>
      <c r="Y323" s="231"/>
      <c r="Z323" s="231"/>
      <c r="AA323" s="231"/>
      <c r="AB323" s="132"/>
      <c r="AC323" s="132"/>
      <c r="AD323" s="231"/>
      <c r="AE323" s="100"/>
      <c r="AF323" s="132"/>
      <c r="AG323" s="256"/>
      <c r="AH323" s="231"/>
      <c r="AI323" s="231"/>
      <c r="AJ323" s="789"/>
      <c r="AK323" s="231"/>
      <c r="AL323" s="231"/>
      <c r="AM323" s="231"/>
      <c r="AN323" s="231"/>
      <c r="AO323" s="231"/>
      <c r="AP323" s="256"/>
      <c r="AQ323" s="231"/>
      <c r="AR323" s="60"/>
      <c r="AS323" s="60"/>
    </row>
    <row r="324" ht="14.25" customHeight="1">
      <c r="A324" s="132" t="s">
        <v>2880</v>
      </c>
      <c r="B324" s="132"/>
      <c r="C324" s="132"/>
      <c r="D324" s="85"/>
      <c r="E324" s="86"/>
      <c r="F324" s="86"/>
      <c r="G324" s="100"/>
      <c r="H324" s="132"/>
      <c r="I324" s="734"/>
      <c r="J324" s="734"/>
      <c r="K324" s="132"/>
      <c r="L324" s="132"/>
      <c r="M324" s="132"/>
      <c r="N324" s="132"/>
      <c r="O324" s="130"/>
      <c r="P324" s="130"/>
      <c r="Q324" s="130"/>
      <c r="R324" s="130"/>
      <c r="S324" s="231"/>
      <c r="T324" s="231"/>
      <c r="U324" s="231"/>
      <c r="V324" s="256"/>
      <c r="W324" s="131"/>
      <c r="X324" s="231"/>
      <c r="Y324" s="231"/>
      <c r="Z324" s="231"/>
      <c r="AA324" s="231"/>
      <c r="AB324" s="132"/>
      <c r="AC324" s="132"/>
      <c r="AD324" s="231"/>
      <c r="AE324" s="100"/>
      <c r="AF324" s="132"/>
      <c r="AG324" s="256"/>
      <c r="AH324" s="231"/>
      <c r="AI324" s="231"/>
      <c r="AJ324" s="789"/>
      <c r="AK324" s="231"/>
      <c r="AL324" s="231"/>
      <c r="AM324" s="231"/>
      <c r="AN324" s="231"/>
      <c r="AO324" s="231"/>
      <c r="AP324" s="256"/>
      <c r="AQ324" s="231"/>
      <c r="AR324" s="60"/>
      <c r="AS324" s="60"/>
    </row>
    <row r="325" ht="14.25" customHeight="1">
      <c r="A325" s="132" t="s">
        <v>2888</v>
      </c>
      <c r="B325" s="132"/>
      <c r="C325" s="132"/>
      <c r="D325" s="85"/>
      <c r="E325" s="86"/>
      <c r="F325" s="86"/>
      <c r="G325" s="100"/>
      <c r="H325" s="132"/>
      <c r="I325" s="734"/>
      <c r="J325" s="734"/>
      <c r="K325" s="132"/>
      <c r="L325" s="132"/>
      <c r="M325" s="132"/>
      <c r="N325" s="132"/>
      <c r="O325" s="130"/>
      <c r="P325" s="130"/>
      <c r="Q325" s="130"/>
      <c r="R325" s="130"/>
      <c r="S325" s="231"/>
      <c r="T325" s="231"/>
      <c r="U325" s="231"/>
      <c r="V325" s="256"/>
      <c r="W325" s="131"/>
      <c r="X325" s="231"/>
      <c r="Y325" s="231"/>
      <c r="Z325" s="231"/>
      <c r="AA325" s="231"/>
      <c r="AB325" s="132"/>
      <c r="AC325" s="132"/>
      <c r="AD325" s="231"/>
      <c r="AE325" s="100"/>
      <c r="AF325" s="132"/>
      <c r="AG325" s="256"/>
      <c r="AH325" s="231"/>
      <c r="AI325" s="231"/>
      <c r="AJ325" s="789"/>
      <c r="AK325" s="231"/>
      <c r="AL325" s="231"/>
      <c r="AM325" s="231"/>
      <c r="AN325" s="231"/>
      <c r="AO325" s="231"/>
      <c r="AP325" s="256"/>
      <c r="AQ325" s="231"/>
      <c r="AR325" s="60"/>
      <c r="AS325" s="60"/>
    </row>
    <row r="326" ht="14.25" customHeight="1">
      <c r="A326" s="132" t="s">
        <v>2899</v>
      </c>
      <c r="B326" s="132"/>
      <c r="C326" s="132"/>
      <c r="D326" s="85"/>
      <c r="E326" s="86"/>
      <c r="F326" s="86"/>
      <c r="G326" s="100"/>
      <c r="H326" s="132"/>
      <c r="I326" s="734"/>
      <c r="J326" s="734"/>
      <c r="K326" s="132"/>
      <c r="L326" s="132"/>
      <c r="M326" s="132"/>
      <c r="N326" s="132"/>
      <c r="O326" s="130"/>
      <c r="P326" s="130"/>
      <c r="Q326" s="130"/>
      <c r="R326" s="130"/>
      <c r="S326" s="231"/>
      <c r="T326" s="231"/>
      <c r="U326" s="231"/>
      <c r="V326" s="256"/>
      <c r="W326" s="131"/>
      <c r="X326" s="231"/>
      <c r="Y326" s="231"/>
      <c r="Z326" s="231"/>
      <c r="AA326" s="231"/>
      <c r="AB326" s="132"/>
      <c r="AC326" s="132"/>
      <c r="AD326" s="231"/>
      <c r="AE326" s="100"/>
      <c r="AF326" s="132"/>
      <c r="AG326" s="256"/>
      <c r="AH326" s="231"/>
      <c r="AI326" s="231"/>
      <c r="AJ326" s="789"/>
      <c r="AK326" s="231"/>
      <c r="AL326" s="231"/>
      <c r="AM326" s="231"/>
      <c r="AN326" s="231"/>
      <c r="AO326" s="231"/>
      <c r="AP326" s="256"/>
      <c r="AQ326" s="231"/>
      <c r="AR326" s="60"/>
      <c r="AS326" s="60"/>
    </row>
    <row r="327" ht="14.25" customHeight="1">
      <c r="A327" s="132" t="s">
        <v>2911</v>
      </c>
      <c r="B327" s="132"/>
      <c r="C327" s="132"/>
      <c r="D327" s="85"/>
      <c r="E327" s="86"/>
      <c r="F327" s="86"/>
      <c r="G327" s="100"/>
      <c r="H327" s="132"/>
      <c r="I327" s="734"/>
      <c r="J327" s="734"/>
      <c r="K327" s="132"/>
      <c r="L327" s="132"/>
      <c r="M327" s="132"/>
      <c r="N327" s="132"/>
      <c r="O327" s="130"/>
      <c r="P327" s="130"/>
      <c r="Q327" s="130"/>
      <c r="R327" s="130"/>
      <c r="S327" s="231"/>
      <c r="T327" s="231"/>
      <c r="U327" s="231"/>
      <c r="V327" s="256"/>
      <c r="W327" s="131"/>
      <c r="X327" s="231"/>
      <c r="Y327" s="231"/>
      <c r="Z327" s="231"/>
      <c r="AA327" s="231"/>
      <c r="AB327" s="132"/>
      <c r="AC327" s="132"/>
      <c r="AD327" s="231"/>
      <c r="AE327" s="100"/>
      <c r="AF327" s="132"/>
      <c r="AG327" s="256"/>
      <c r="AH327" s="231"/>
      <c r="AI327" s="231"/>
      <c r="AJ327" s="789"/>
      <c r="AK327" s="231"/>
      <c r="AL327" s="231"/>
      <c r="AM327" s="231"/>
      <c r="AN327" s="231"/>
      <c r="AO327" s="231"/>
      <c r="AP327" s="256"/>
      <c r="AQ327" s="231"/>
      <c r="AR327" s="60"/>
      <c r="AS327" s="60"/>
    </row>
    <row r="328" ht="14.25" customHeight="1">
      <c r="A328" s="132" t="s">
        <v>2920</v>
      </c>
      <c r="B328" s="132"/>
      <c r="C328" s="132"/>
      <c r="D328" s="85"/>
      <c r="E328" s="86"/>
      <c r="F328" s="86"/>
      <c r="G328" s="100"/>
      <c r="H328" s="132"/>
      <c r="I328" s="734"/>
      <c r="J328" s="734"/>
      <c r="K328" s="132"/>
      <c r="L328" s="132"/>
      <c r="M328" s="132"/>
      <c r="N328" s="132"/>
      <c r="O328" s="130"/>
      <c r="P328" s="130"/>
      <c r="Q328" s="130"/>
      <c r="R328" s="130"/>
      <c r="S328" s="231"/>
      <c r="T328" s="231"/>
      <c r="U328" s="231"/>
      <c r="V328" s="256"/>
      <c r="W328" s="131"/>
      <c r="X328" s="231"/>
      <c r="Y328" s="231"/>
      <c r="Z328" s="231"/>
      <c r="AA328" s="231"/>
      <c r="AB328" s="132"/>
      <c r="AC328" s="132"/>
      <c r="AD328" s="231"/>
      <c r="AE328" s="100"/>
      <c r="AF328" s="132"/>
      <c r="AG328" s="256"/>
      <c r="AH328" s="231"/>
      <c r="AI328" s="231"/>
      <c r="AJ328" s="789"/>
      <c r="AK328" s="231"/>
      <c r="AL328" s="231"/>
      <c r="AM328" s="231"/>
      <c r="AN328" s="231"/>
      <c r="AO328" s="231"/>
      <c r="AP328" s="256"/>
      <c r="AQ328" s="231"/>
      <c r="AR328" s="60"/>
      <c r="AS328" s="60"/>
    </row>
    <row r="329" ht="14.25" customHeight="1">
      <c r="A329" s="132" t="s">
        <v>2924</v>
      </c>
      <c r="B329" s="132"/>
      <c r="C329" s="132"/>
      <c r="D329" s="85"/>
      <c r="E329" s="86"/>
      <c r="F329" s="86"/>
      <c r="G329" s="100"/>
      <c r="H329" s="132"/>
      <c r="I329" s="734"/>
      <c r="J329" s="734"/>
      <c r="K329" s="132"/>
      <c r="L329" s="132"/>
      <c r="M329" s="132"/>
      <c r="N329" s="132"/>
      <c r="O329" s="130"/>
      <c r="P329" s="130"/>
      <c r="Q329" s="130"/>
      <c r="R329" s="130"/>
      <c r="S329" s="231"/>
      <c r="T329" s="231"/>
      <c r="U329" s="231"/>
      <c r="V329" s="256"/>
      <c r="W329" s="131"/>
      <c r="X329" s="231"/>
      <c r="Y329" s="231"/>
      <c r="Z329" s="231"/>
      <c r="AA329" s="231"/>
      <c r="AB329" s="132"/>
      <c r="AC329" s="132"/>
      <c r="AD329" s="231"/>
      <c r="AE329" s="100"/>
      <c r="AF329" s="132"/>
      <c r="AG329" s="256"/>
      <c r="AH329" s="231"/>
      <c r="AI329" s="231"/>
      <c r="AJ329" s="789"/>
      <c r="AK329" s="231"/>
      <c r="AL329" s="231"/>
      <c r="AM329" s="231"/>
      <c r="AN329" s="231"/>
      <c r="AO329" s="231"/>
      <c r="AP329" s="256"/>
      <c r="AQ329" s="231"/>
      <c r="AR329" s="60"/>
      <c r="AS329" s="60"/>
    </row>
    <row r="330" ht="14.25" customHeight="1">
      <c r="A330" s="132" t="s">
        <v>2934</v>
      </c>
      <c r="B330" s="132"/>
      <c r="C330" s="132"/>
      <c r="D330" s="85"/>
      <c r="E330" s="86"/>
      <c r="F330" s="86"/>
      <c r="G330" s="100"/>
      <c r="H330" s="132"/>
      <c r="I330" s="734"/>
      <c r="J330" s="734"/>
      <c r="K330" s="132"/>
      <c r="L330" s="132"/>
      <c r="M330" s="132"/>
      <c r="N330" s="132"/>
      <c r="O330" s="130"/>
      <c r="P330" s="130"/>
      <c r="Q330" s="130"/>
      <c r="R330" s="130"/>
      <c r="S330" s="231"/>
      <c r="T330" s="231"/>
      <c r="U330" s="231"/>
      <c r="V330" s="256"/>
      <c r="W330" s="131"/>
      <c r="X330" s="231"/>
      <c r="Y330" s="231"/>
      <c r="Z330" s="231"/>
      <c r="AA330" s="231"/>
      <c r="AB330" s="132"/>
      <c r="AC330" s="132"/>
      <c r="AD330" s="231"/>
      <c r="AE330" s="100"/>
      <c r="AF330" s="132"/>
      <c r="AG330" s="256"/>
      <c r="AH330" s="231"/>
      <c r="AI330" s="231"/>
      <c r="AJ330" s="789"/>
      <c r="AK330" s="231"/>
      <c r="AL330" s="231"/>
      <c r="AM330" s="231"/>
      <c r="AN330" s="231"/>
      <c r="AO330" s="231"/>
      <c r="AP330" s="256"/>
      <c r="AQ330" s="231"/>
      <c r="AR330" s="60"/>
      <c r="AS330" s="60"/>
    </row>
    <row r="331" ht="14.25" customHeight="1">
      <c r="A331" s="132" t="s">
        <v>2941</v>
      </c>
      <c r="B331" s="132"/>
      <c r="C331" s="132"/>
      <c r="D331" s="85"/>
      <c r="E331" s="86"/>
      <c r="F331" s="86"/>
      <c r="G331" s="100"/>
      <c r="H331" s="132"/>
      <c r="I331" s="734"/>
      <c r="J331" s="734"/>
      <c r="K331" s="132"/>
      <c r="L331" s="132"/>
      <c r="M331" s="132"/>
      <c r="N331" s="132"/>
      <c r="O331" s="130"/>
      <c r="P331" s="130"/>
      <c r="Q331" s="130"/>
      <c r="R331" s="130"/>
      <c r="S331" s="231"/>
      <c r="T331" s="231"/>
      <c r="U331" s="231"/>
      <c r="V331" s="256"/>
      <c r="W331" s="131"/>
      <c r="X331" s="231"/>
      <c r="Y331" s="231"/>
      <c r="Z331" s="231"/>
      <c r="AA331" s="231"/>
      <c r="AB331" s="132"/>
      <c r="AC331" s="132"/>
      <c r="AD331" s="231"/>
      <c r="AE331" s="100"/>
      <c r="AF331" s="132"/>
      <c r="AG331" s="256"/>
      <c r="AH331" s="231"/>
      <c r="AI331" s="231"/>
      <c r="AJ331" s="789"/>
      <c r="AK331" s="231"/>
      <c r="AL331" s="231"/>
      <c r="AM331" s="231"/>
      <c r="AN331" s="231"/>
      <c r="AO331" s="231"/>
      <c r="AP331" s="256"/>
      <c r="AQ331" s="231"/>
      <c r="AR331" s="60"/>
      <c r="AS331" s="60"/>
    </row>
    <row r="332" ht="14.25" customHeight="1">
      <c r="A332" s="132" t="s">
        <v>2949</v>
      </c>
      <c r="B332" s="132"/>
      <c r="C332" s="132"/>
      <c r="D332" s="85"/>
      <c r="E332" s="86"/>
      <c r="F332" s="86"/>
      <c r="G332" s="100"/>
      <c r="H332" s="132"/>
      <c r="I332" s="734"/>
      <c r="J332" s="734"/>
      <c r="K332" s="132"/>
      <c r="L332" s="132"/>
      <c r="M332" s="132"/>
      <c r="N332" s="132"/>
      <c r="O332" s="130"/>
      <c r="P332" s="130"/>
      <c r="Q332" s="130"/>
      <c r="R332" s="130"/>
      <c r="S332" s="231"/>
      <c r="T332" s="231"/>
      <c r="U332" s="231"/>
      <c r="V332" s="256"/>
      <c r="W332" s="131"/>
      <c r="X332" s="231"/>
      <c r="Y332" s="231"/>
      <c r="Z332" s="231"/>
      <c r="AA332" s="231"/>
      <c r="AB332" s="132"/>
      <c r="AC332" s="132"/>
      <c r="AD332" s="231"/>
      <c r="AE332" s="100"/>
      <c r="AF332" s="132"/>
      <c r="AG332" s="256"/>
      <c r="AH332" s="231"/>
      <c r="AI332" s="231"/>
      <c r="AJ332" s="789"/>
      <c r="AK332" s="231"/>
      <c r="AL332" s="231"/>
      <c r="AM332" s="231"/>
      <c r="AN332" s="231"/>
      <c r="AO332" s="231"/>
      <c r="AP332" s="256"/>
      <c r="AQ332" s="231"/>
      <c r="AR332" s="60"/>
      <c r="AS332" s="60"/>
    </row>
    <row r="333" ht="14.25" customHeight="1">
      <c r="A333" s="132" t="s">
        <v>2961</v>
      </c>
      <c r="B333" s="132"/>
      <c r="C333" s="132"/>
      <c r="D333" s="85"/>
      <c r="E333" s="86"/>
      <c r="F333" s="86"/>
      <c r="G333" s="100"/>
      <c r="H333" s="132"/>
      <c r="I333" s="734"/>
      <c r="J333" s="734"/>
      <c r="K333" s="132"/>
      <c r="L333" s="132"/>
      <c r="M333" s="132"/>
      <c r="N333" s="132"/>
      <c r="O333" s="130"/>
      <c r="P333" s="130"/>
      <c r="Q333" s="130"/>
      <c r="R333" s="130"/>
      <c r="S333" s="231"/>
      <c r="T333" s="231"/>
      <c r="U333" s="231"/>
      <c r="V333" s="256"/>
      <c r="W333" s="131"/>
      <c r="X333" s="231"/>
      <c r="Y333" s="231"/>
      <c r="Z333" s="231"/>
      <c r="AA333" s="231"/>
      <c r="AB333" s="132"/>
      <c r="AC333" s="132"/>
      <c r="AD333" s="231"/>
      <c r="AE333" s="100"/>
      <c r="AF333" s="132"/>
      <c r="AG333" s="256"/>
      <c r="AH333" s="231"/>
      <c r="AI333" s="231"/>
      <c r="AJ333" s="789"/>
      <c r="AK333" s="231"/>
      <c r="AL333" s="231"/>
      <c r="AM333" s="231"/>
      <c r="AN333" s="231"/>
      <c r="AO333" s="231"/>
      <c r="AP333" s="256"/>
      <c r="AQ333" s="231"/>
      <c r="AR333" s="60"/>
      <c r="AS333" s="60"/>
    </row>
    <row r="334" ht="14.25" customHeight="1">
      <c r="A334" s="132" t="s">
        <v>2971</v>
      </c>
      <c r="B334" s="132"/>
      <c r="C334" s="132"/>
      <c r="D334" s="85"/>
      <c r="E334" s="86"/>
      <c r="F334" s="86"/>
      <c r="G334" s="100"/>
      <c r="H334" s="132"/>
      <c r="I334" s="734"/>
      <c r="J334" s="734"/>
      <c r="K334" s="132"/>
      <c r="L334" s="132"/>
      <c r="M334" s="132"/>
      <c r="N334" s="132"/>
      <c r="O334" s="130"/>
      <c r="P334" s="130"/>
      <c r="Q334" s="130"/>
      <c r="R334" s="130"/>
      <c r="S334" s="231"/>
      <c r="T334" s="231"/>
      <c r="U334" s="231"/>
      <c r="V334" s="256"/>
      <c r="W334" s="131"/>
      <c r="X334" s="231"/>
      <c r="Y334" s="231"/>
      <c r="Z334" s="231"/>
      <c r="AA334" s="231"/>
      <c r="AB334" s="132"/>
      <c r="AC334" s="132"/>
      <c r="AD334" s="231"/>
      <c r="AE334" s="100"/>
      <c r="AF334" s="132"/>
      <c r="AG334" s="256"/>
      <c r="AH334" s="231"/>
      <c r="AI334" s="231"/>
      <c r="AJ334" s="789"/>
      <c r="AK334" s="231"/>
      <c r="AL334" s="231"/>
      <c r="AM334" s="231"/>
      <c r="AN334" s="231"/>
      <c r="AO334" s="231"/>
      <c r="AP334" s="256"/>
      <c r="AQ334" s="231"/>
      <c r="AR334" s="60"/>
      <c r="AS334" s="60"/>
    </row>
    <row r="335" ht="14.25" customHeight="1">
      <c r="A335" s="132" t="s">
        <v>2975</v>
      </c>
      <c r="B335" s="132"/>
      <c r="C335" s="132"/>
      <c r="D335" s="85"/>
      <c r="E335" s="86"/>
      <c r="F335" s="86"/>
      <c r="G335" s="100"/>
      <c r="H335" s="132"/>
      <c r="I335" s="734"/>
      <c r="J335" s="734"/>
      <c r="K335" s="132"/>
      <c r="L335" s="132"/>
      <c r="M335" s="132"/>
      <c r="N335" s="132"/>
      <c r="O335" s="130"/>
      <c r="P335" s="130"/>
      <c r="Q335" s="130"/>
      <c r="R335" s="130"/>
      <c r="S335" s="231"/>
      <c r="T335" s="231"/>
      <c r="U335" s="231"/>
      <c r="V335" s="256"/>
      <c r="W335" s="131"/>
      <c r="X335" s="231"/>
      <c r="Y335" s="231"/>
      <c r="Z335" s="231"/>
      <c r="AA335" s="231"/>
      <c r="AB335" s="132"/>
      <c r="AC335" s="132"/>
      <c r="AD335" s="231"/>
      <c r="AE335" s="100"/>
      <c r="AF335" s="132"/>
      <c r="AG335" s="256"/>
      <c r="AH335" s="231"/>
      <c r="AI335" s="231"/>
      <c r="AJ335" s="789"/>
      <c r="AK335" s="231"/>
      <c r="AL335" s="231"/>
      <c r="AM335" s="231"/>
      <c r="AN335" s="231"/>
      <c r="AO335" s="231"/>
      <c r="AP335" s="256"/>
      <c r="AQ335" s="231"/>
      <c r="AR335" s="60"/>
      <c r="AS335" s="60"/>
    </row>
    <row r="336" ht="14.25" customHeight="1">
      <c r="A336" s="132" t="s">
        <v>2979</v>
      </c>
      <c r="B336" s="132"/>
      <c r="C336" s="132"/>
      <c r="D336" s="85"/>
      <c r="E336" s="86"/>
      <c r="F336" s="86"/>
      <c r="G336" s="100"/>
      <c r="H336" s="132"/>
      <c r="I336" s="734"/>
      <c r="J336" s="734"/>
      <c r="K336" s="132"/>
      <c r="L336" s="132"/>
      <c r="M336" s="132"/>
      <c r="N336" s="132"/>
      <c r="O336" s="130"/>
      <c r="P336" s="130"/>
      <c r="Q336" s="130"/>
      <c r="R336" s="130"/>
      <c r="S336" s="231"/>
      <c r="T336" s="231"/>
      <c r="U336" s="231"/>
      <c r="V336" s="256"/>
      <c r="W336" s="131"/>
      <c r="X336" s="231"/>
      <c r="Y336" s="231"/>
      <c r="Z336" s="231"/>
      <c r="AA336" s="231"/>
      <c r="AB336" s="132"/>
      <c r="AC336" s="132"/>
      <c r="AD336" s="231"/>
      <c r="AE336" s="100"/>
      <c r="AF336" s="132"/>
      <c r="AG336" s="256"/>
      <c r="AH336" s="231"/>
      <c r="AI336" s="231"/>
      <c r="AJ336" s="789"/>
      <c r="AK336" s="231"/>
      <c r="AL336" s="231"/>
      <c r="AM336" s="231"/>
      <c r="AN336" s="231"/>
      <c r="AO336" s="231"/>
      <c r="AP336" s="256"/>
      <c r="AQ336" s="231"/>
      <c r="AR336" s="60"/>
      <c r="AS336" s="60"/>
    </row>
    <row r="337" ht="14.25" customHeight="1">
      <c r="A337" s="132" t="s">
        <v>2983</v>
      </c>
      <c r="B337" s="132"/>
      <c r="C337" s="132"/>
      <c r="D337" s="85"/>
      <c r="E337" s="86"/>
      <c r="F337" s="86"/>
      <c r="G337" s="100"/>
      <c r="H337" s="132"/>
      <c r="I337" s="734"/>
      <c r="J337" s="734"/>
      <c r="K337" s="132"/>
      <c r="L337" s="132"/>
      <c r="M337" s="132"/>
      <c r="N337" s="132"/>
      <c r="O337" s="130"/>
      <c r="P337" s="130"/>
      <c r="Q337" s="130"/>
      <c r="R337" s="130"/>
      <c r="S337" s="231"/>
      <c r="T337" s="231"/>
      <c r="U337" s="231"/>
      <c r="V337" s="256"/>
      <c r="W337" s="131"/>
      <c r="X337" s="231"/>
      <c r="Y337" s="231"/>
      <c r="Z337" s="231"/>
      <c r="AA337" s="231"/>
      <c r="AB337" s="132"/>
      <c r="AC337" s="132"/>
      <c r="AD337" s="231"/>
      <c r="AE337" s="100"/>
      <c r="AF337" s="132"/>
      <c r="AG337" s="256"/>
      <c r="AH337" s="231"/>
      <c r="AI337" s="231"/>
      <c r="AJ337" s="789"/>
      <c r="AK337" s="231"/>
      <c r="AL337" s="231"/>
      <c r="AM337" s="231"/>
      <c r="AN337" s="231"/>
      <c r="AO337" s="231"/>
      <c r="AP337" s="256"/>
      <c r="AQ337" s="231"/>
      <c r="AR337" s="60"/>
      <c r="AS337" s="60"/>
    </row>
    <row r="338" ht="14.25" customHeight="1">
      <c r="A338" s="132" t="s">
        <v>2997</v>
      </c>
      <c r="B338" s="132"/>
      <c r="C338" s="132"/>
      <c r="D338" s="85"/>
      <c r="E338" s="86"/>
      <c r="F338" s="86"/>
      <c r="G338" s="100"/>
      <c r="H338" s="132"/>
      <c r="I338" s="734"/>
      <c r="J338" s="734"/>
      <c r="K338" s="132"/>
      <c r="L338" s="132"/>
      <c r="M338" s="132"/>
      <c r="N338" s="132"/>
      <c r="O338" s="130"/>
      <c r="P338" s="130"/>
      <c r="Q338" s="130"/>
      <c r="R338" s="130"/>
      <c r="S338" s="231"/>
      <c r="T338" s="231"/>
      <c r="U338" s="231"/>
      <c r="V338" s="256"/>
      <c r="W338" s="131"/>
      <c r="X338" s="231"/>
      <c r="Y338" s="231"/>
      <c r="Z338" s="231"/>
      <c r="AA338" s="231"/>
      <c r="AB338" s="132"/>
      <c r="AC338" s="132"/>
      <c r="AD338" s="231"/>
      <c r="AE338" s="100"/>
      <c r="AF338" s="132"/>
      <c r="AG338" s="256"/>
      <c r="AH338" s="231"/>
      <c r="AI338" s="231"/>
      <c r="AJ338" s="789"/>
      <c r="AK338" s="231"/>
      <c r="AL338" s="231"/>
      <c r="AM338" s="231"/>
      <c r="AN338" s="231"/>
      <c r="AO338" s="231"/>
      <c r="AP338" s="256"/>
      <c r="AQ338" s="231"/>
      <c r="AR338" s="60"/>
      <c r="AS338" s="60"/>
    </row>
    <row r="339" ht="14.25" customHeight="1">
      <c r="A339" s="132" t="s">
        <v>3009</v>
      </c>
      <c r="B339" s="132"/>
      <c r="C339" s="132"/>
      <c r="D339" s="85"/>
      <c r="E339" s="86"/>
      <c r="F339" s="86"/>
      <c r="G339" s="100"/>
      <c r="H339" s="132"/>
      <c r="I339" s="734"/>
      <c r="J339" s="734"/>
      <c r="K339" s="132"/>
      <c r="L339" s="132"/>
      <c r="M339" s="132"/>
      <c r="N339" s="132"/>
      <c r="O339" s="130"/>
      <c r="P339" s="130"/>
      <c r="Q339" s="130"/>
      <c r="R339" s="130"/>
      <c r="S339" s="231"/>
      <c r="T339" s="231"/>
      <c r="U339" s="231"/>
      <c r="V339" s="256"/>
      <c r="W339" s="131"/>
      <c r="X339" s="231"/>
      <c r="Y339" s="231"/>
      <c r="Z339" s="231"/>
      <c r="AA339" s="231"/>
      <c r="AB339" s="132"/>
      <c r="AC339" s="132"/>
      <c r="AD339" s="231"/>
      <c r="AE339" s="100"/>
      <c r="AF339" s="132"/>
      <c r="AG339" s="256"/>
      <c r="AH339" s="231"/>
      <c r="AI339" s="231"/>
      <c r="AJ339" s="789"/>
      <c r="AK339" s="231"/>
      <c r="AL339" s="231"/>
      <c r="AM339" s="231"/>
      <c r="AN339" s="231"/>
      <c r="AO339" s="231"/>
      <c r="AP339" s="256"/>
      <c r="AQ339" s="231"/>
      <c r="AR339" s="60"/>
      <c r="AS339" s="60"/>
    </row>
    <row r="340" ht="14.25" customHeight="1">
      <c r="A340" s="132" t="s">
        <v>3013</v>
      </c>
      <c r="B340" s="132"/>
      <c r="C340" s="132"/>
      <c r="D340" s="85"/>
      <c r="E340" s="86"/>
      <c r="F340" s="86"/>
      <c r="G340" s="100"/>
      <c r="H340" s="132"/>
      <c r="I340" s="734"/>
      <c r="J340" s="734"/>
      <c r="K340" s="132"/>
      <c r="L340" s="132"/>
      <c r="M340" s="132"/>
      <c r="N340" s="132"/>
      <c r="O340" s="130"/>
      <c r="P340" s="130"/>
      <c r="Q340" s="130"/>
      <c r="R340" s="130"/>
      <c r="S340" s="231"/>
      <c r="T340" s="231"/>
      <c r="U340" s="231"/>
      <c r="V340" s="256"/>
      <c r="W340" s="131"/>
      <c r="X340" s="231"/>
      <c r="Y340" s="231"/>
      <c r="Z340" s="231"/>
      <c r="AA340" s="231"/>
      <c r="AB340" s="132"/>
      <c r="AC340" s="132"/>
      <c r="AD340" s="231"/>
      <c r="AE340" s="100"/>
      <c r="AF340" s="132"/>
      <c r="AG340" s="256"/>
      <c r="AH340" s="231"/>
      <c r="AI340" s="231"/>
      <c r="AJ340" s="789"/>
      <c r="AK340" s="231"/>
      <c r="AL340" s="231"/>
      <c r="AM340" s="231"/>
      <c r="AN340" s="231"/>
      <c r="AO340" s="231"/>
      <c r="AP340" s="256"/>
      <c r="AQ340" s="231"/>
      <c r="AR340" s="60"/>
      <c r="AS340" s="60"/>
    </row>
    <row r="341" ht="14.25" customHeight="1">
      <c r="A341" s="132" t="s">
        <v>3024</v>
      </c>
      <c r="B341" s="132"/>
      <c r="C341" s="132"/>
      <c r="D341" s="85"/>
      <c r="E341" s="86"/>
      <c r="F341" s="86"/>
      <c r="G341" s="100"/>
      <c r="H341" s="132"/>
      <c r="I341" s="734"/>
      <c r="J341" s="734"/>
      <c r="K341" s="132"/>
      <c r="L341" s="132"/>
      <c r="M341" s="132"/>
      <c r="N341" s="132"/>
      <c r="O341" s="130"/>
      <c r="P341" s="130"/>
      <c r="Q341" s="130"/>
      <c r="R341" s="130"/>
      <c r="S341" s="231"/>
      <c r="T341" s="231"/>
      <c r="U341" s="231"/>
      <c r="V341" s="256"/>
      <c r="W341" s="131"/>
      <c r="X341" s="231"/>
      <c r="Y341" s="231"/>
      <c r="Z341" s="231"/>
      <c r="AA341" s="231"/>
      <c r="AB341" s="132"/>
      <c r="AC341" s="132"/>
      <c r="AD341" s="231"/>
      <c r="AE341" s="100"/>
      <c r="AF341" s="132"/>
      <c r="AG341" s="256"/>
      <c r="AH341" s="231"/>
      <c r="AI341" s="231"/>
      <c r="AJ341" s="789"/>
      <c r="AK341" s="231"/>
      <c r="AL341" s="231"/>
      <c r="AM341" s="231"/>
      <c r="AN341" s="231"/>
      <c r="AO341" s="231"/>
      <c r="AP341" s="256"/>
      <c r="AQ341" s="231"/>
      <c r="AR341" s="60"/>
      <c r="AS341" s="60"/>
    </row>
    <row r="342" ht="14.25" customHeight="1">
      <c r="A342" s="132" t="s">
        <v>3031</v>
      </c>
      <c r="B342" s="132"/>
      <c r="C342" s="132"/>
      <c r="D342" s="85"/>
      <c r="E342" s="86"/>
      <c r="F342" s="86"/>
      <c r="G342" s="100"/>
      <c r="H342" s="132"/>
      <c r="I342" s="734"/>
      <c r="J342" s="734"/>
      <c r="K342" s="132"/>
      <c r="L342" s="132"/>
      <c r="M342" s="132"/>
      <c r="N342" s="132"/>
      <c r="O342" s="130"/>
      <c r="P342" s="130"/>
      <c r="Q342" s="130"/>
      <c r="R342" s="130"/>
      <c r="S342" s="231"/>
      <c r="T342" s="231"/>
      <c r="U342" s="231"/>
      <c r="V342" s="256"/>
      <c r="W342" s="131"/>
      <c r="X342" s="231"/>
      <c r="Y342" s="231"/>
      <c r="Z342" s="231"/>
      <c r="AA342" s="231"/>
      <c r="AB342" s="132"/>
      <c r="AC342" s="132"/>
      <c r="AD342" s="231"/>
      <c r="AE342" s="100"/>
      <c r="AF342" s="132"/>
      <c r="AG342" s="256"/>
      <c r="AH342" s="231"/>
      <c r="AI342" s="231"/>
      <c r="AJ342" s="789"/>
      <c r="AK342" s="231"/>
      <c r="AL342" s="231"/>
      <c r="AM342" s="231"/>
      <c r="AN342" s="231"/>
      <c r="AO342" s="231"/>
      <c r="AP342" s="256"/>
      <c r="AQ342" s="231"/>
      <c r="AR342" s="60"/>
      <c r="AS342" s="60"/>
    </row>
    <row r="343" ht="14.25" customHeight="1">
      <c r="A343" s="132" t="s">
        <v>3035</v>
      </c>
      <c r="B343" s="132"/>
      <c r="C343" s="132"/>
      <c r="D343" s="85"/>
      <c r="E343" s="86"/>
      <c r="F343" s="86"/>
      <c r="G343" s="100"/>
      <c r="H343" s="132"/>
      <c r="I343" s="734"/>
      <c r="J343" s="734"/>
      <c r="K343" s="132"/>
      <c r="L343" s="132"/>
      <c r="M343" s="132"/>
      <c r="N343" s="132"/>
      <c r="O343" s="130"/>
      <c r="P343" s="130"/>
      <c r="Q343" s="130"/>
      <c r="R343" s="130"/>
      <c r="S343" s="231"/>
      <c r="T343" s="231"/>
      <c r="U343" s="231"/>
      <c r="V343" s="256"/>
      <c r="W343" s="131"/>
      <c r="X343" s="231"/>
      <c r="Y343" s="231"/>
      <c r="Z343" s="231"/>
      <c r="AA343" s="231"/>
      <c r="AB343" s="132"/>
      <c r="AC343" s="132"/>
      <c r="AD343" s="231"/>
      <c r="AE343" s="100"/>
      <c r="AF343" s="132"/>
      <c r="AG343" s="256"/>
      <c r="AH343" s="231"/>
      <c r="AI343" s="231"/>
      <c r="AJ343" s="789"/>
      <c r="AK343" s="231"/>
      <c r="AL343" s="231"/>
      <c r="AM343" s="231"/>
      <c r="AN343" s="231"/>
      <c r="AO343" s="231"/>
      <c r="AP343" s="256"/>
      <c r="AQ343" s="231"/>
      <c r="AR343" s="60"/>
      <c r="AS343" s="60"/>
    </row>
    <row r="344" ht="14.25" customHeight="1">
      <c r="A344" s="132" t="s">
        <v>3045</v>
      </c>
      <c r="B344" s="132"/>
      <c r="C344" s="132"/>
      <c r="D344" s="85"/>
      <c r="E344" s="86"/>
      <c r="F344" s="86"/>
      <c r="G344" s="100"/>
      <c r="H344" s="132"/>
      <c r="I344" s="734"/>
      <c r="J344" s="734"/>
      <c r="K344" s="132"/>
      <c r="L344" s="132"/>
      <c r="M344" s="132"/>
      <c r="N344" s="132"/>
      <c r="O344" s="130"/>
      <c r="P344" s="130"/>
      <c r="Q344" s="130"/>
      <c r="R344" s="130"/>
      <c r="S344" s="231"/>
      <c r="T344" s="231"/>
      <c r="U344" s="231"/>
      <c r="V344" s="256"/>
      <c r="W344" s="131"/>
      <c r="X344" s="231"/>
      <c r="Y344" s="231"/>
      <c r="Z344" s="231"/>
      <c r="AA344" s="231"/>
      <c r="AB344" s="132"/>
      <c r="AC344" s="132"/>
      <c r="AD344" s="231"/>
      <c r="AE344" s="100"/>
      <c r="AF344" s="132"/>
      <c r="AG344" s="256"/>
      <c r="AH344" s="231"/>
      <c r="AI344" s="231"/>
      <c r="AJ344" s="789"/>
      <c r="AK344" s="231"/>
      <c r="AL344" s="231"/>
      <c r="AM344" s="231"/>
      <c r="AN344" s="231"/>
      <c r="AO344" s="231"/>
      <c r="AP344" s="256"/>
      <c r="AQ344" s="231"/>
      <c r="AR344" s="60"/>
      <c r="AS344" s="60"/>
    </row>
    <row r="345" ht="14.25" customHeight="1">
      <c r="A345" s="132" t="s">
        <v>3055</v>
      </c>
      <c r="B345" s="132"/>
      <c r="C345" s="132"/>
      <c r="D345" s="85"/>
      <c r="E345" s="86"/>
      <c r="F345" s="86"/>
      <c r="G345" s="100"/>
      <c r="H345" s="132"/>
      <c r="I345" s="734"/>
      <c r="J345" s="734"/>
      <c r="K345" s="132"/>
      <c r="L345" s="132"/>
      <c r="M345" s="132"/>
      <c r="N345" s="132"/>
      <c r="O345" s="130"/>
      <c r="P345" s="130"/>
      <c r="Q345" s="130"/>
      <c r="R345" s="130"/>
      <c r="S345" s="231"/>
      <c r="T345" s="231"/>
      <c r="U345" s="231"/>
      <c r="V345" s="256"/>
      <c r="W345" s="131"/>
      <c r="X345" s="231"/>
      <c r="Y345" s="231"/>
      <c r="Z345" s="231"/>
      <c r="AA345" s="231"/>
      <c r="AB345" s="132"/>
      <c r="AC345" s="132"/>
      <c r="AD345" s="231"/>
      <c r="AE345" s="100"/>
      <c r="AF345" s="132"/>
      <c r="AG345" s="256"/>
      <c r="AH345" s="231"/>
      <c r="AI345" s="231"/>
      <c r="AJ345" s="789"/>
      <c r="AK345" s="231"/>
      <c r="AL345" s="231"/>
      <c r="AM345" s="231"/>
      <c r="AN345" s="231"/>
      <c r="AO345" s="231"/>
      <c r="AP345" s="256"/>
      <c r="AQ345" s="231"/>
      <c r="AR345" s="60"/>
      <c r="AS345" s="60"/>
    </row>
    <row r="346" ht="14.25" customHeight="1">
      <c r="A346" s="132" t="s">
        <v>3065</v>
      </c>
      <c r="B346" s="132"/>
      <c r="C346" s="132"/>
      <c r="D346" s="85"/>
      <c r="E346" s="86"/>
      <c r="F346" s="86"/>
      <c r="G346" s="100"/>
      <c r="H346" s="132"/>
      <c r="I346" s="734"/>
      <c r="J346" s="734"/>
      <c r="K346" s="132"/>
      <c r="L346" s="132"/>
      <c r="M346" s="132"/>
      <c r="N346" s="132"/>
      <c r="O346" s="130"/>
      <c r="P346" s="130"/>
      <c r="Q346" s="130"/>
      <c r="R346" s="130"/>
      <c r="S346" s="231"/>
      <c r="T346" s="231"/>
      <c r="U346" s="231"/>
      <c r="V346" s="256"/>
      <c r="W346" s="131"/>
      <c r="X346" s="231"/>
      <c r="Y346" s="231"/>
      <c r="Z346" s="231"/>
      <c r="AA346" s="231"/>
      <c r="AB346" s="132"/>
      <c r="AC346" s="132"/>
      <c r="AD346" s="231"/>
      <c r="AE346" s="100"/>
      <c r="AF346" s="132"/>
      <c r="AG346" s="256"/>
      <c r="AH346" s="231"/>
      <c r="AI346" s="231"/>
      <c r="AJ346" s="789"/>
      <c r="AK346" s="231"/>
      <c r="AL346" s="231"/>
      <c r="AM346" s="231"/>
      <c r="AN346" s="231"/>
      <c r="AO346" s="231"/>
      <c r="AP346" s="256"/>
      <c r="AQ346" s="231"/>
      <c r="AR346" s="60"/>
      <c r="AS346" s="60"/>
    </row>
    <row r="347" ht="14.25" customHeight="1">
      <c r="A347" s="132" t="s">
        <v>3077</v>
      </c>
      <c r="B347" s="132"/>
      <c r="C347" s="132"/>
      <c r="D347" s="85"/>
      <c r="E347" s="86"/>
      <c r="F347" s="86"/>
      <c r="G347" s="100"/>
      <c r="H347" s="132"/>
      <c r="I347" s="734"/>
      <c r="J347" s="734"/>
      <c r="K347" s="132"/>
      <c r="L347" s="132"/>
      <c r="M347" s="132"/>
      <c r="N347" s="132"/>
      <c r="O347" s="130"/>
      <c r="P347" s="130"/>
      <c r="Q347" s="130"/>
      <c r="R347" s="130"/>
      <c r="S347" s="231"/>
      <c r="T347" s="231"/>
      <c r="U347" s="231"/>
      <c r="V347" s="256"/>
      <c r="W347" s="131"/>
      <c r="X347" s="231"/>
      <c r="Y347" s="231"/>
      <c r="Z347" s="231"/>
      <c r="AA347" s="231"/>
      <c r="AB347" s="132"/>
      <c r="AC347" s="132"/>
      <c r="AD347" s="231"/>
      <c r="AE347" s="100"/>
      <c r="AF347" s="132"/>
      <c r="AG347" s="256"/>
      <c r="AH347" s="231"/>
      <c r="AI347" s="231"/>
      <c r="AJ347" s="789"/>
      <c r="AK347" s="231"/>
      <c r="AL347" s="231"/>
      <c r="AM347" s="231"/>
      <c r="AN347" s="231"/>
      <c r="AO347" s="231"/>
      <c r="AP347" s="256"/>
      <c r="AQ347" s="231"/>
      <c r="AR347" s="60"/>
      <c r="AS347" s="60"/>
    </row>
    <row r="348" ht="14.25" customHeight="1">
      <c r="A348" s="132" t="s">
        <v>3087</v>
      </c>
      <c r="B348" s="132"/>
      <c r="C348" s="132"/>
      <c r="D348" s="85"/>
      <c r="E348" s="86"/>
      <c r="F348" s="86"/>
      <c r="G348" s="100"/>
      <c r="H348" s="132"/>
      <c r="I348" s="734"/>
      <c r="J348" s="734"/>
      <c r="K348" s="132"/>
      <c r="L348" s="132"/>
      <c r="M348" s="132"/>
      <c r="N348" s="132"/>
      <c r="O348" s="130"/>
      <c r="P348" s="130"/>
      <c r="Q348" s="130"/>
      <c r="R348" s="130"/>
      <c r="S348" s="231"/>
      <c r="T348" s="231"/>
      <c r="U348" s="231"/>
      <c r="V348" s="256"/>
      <c r="W348" s="131"/>
      <c r="X348" s="231"/>
      <c r="Y348" s="231"/>
      <c r="Z348" s="231"/>
      <c r="AA348" s="231"/>
      <c r="AB348" s="132"/>
      <c r="AC348" s="132"/>
      <c r="AD348" s="231"/>
      <c r="AE348" s="100"/>
      <c r="AF348" s="132"/>
      <c r="AG348" s="256"/>
      <c r="AH348" s="231"/>
      <c r="AI348" s="231"/>
      <c r="AJ348" s="789"/>
      <c r="AK348" s="231"/>
      <c r="AL348" s="231"/>
      <c r="AM348" s="231"/>
      <c r="AN348" s="231"/>
      <c r="AO348" s="231"/>
      <c r="AP348" s="256"/>
      <c r="AQ348" s="231"/>
      <c r="AR348" s="60"/>
      <c r="AS348" s="60"/>
    </row>
    <row r="349" ht="14.25" customHeight="1">
      <c r="A349" s="132" t="s">
        <v>7419</v>
      </c>
      <c r="B349" s="132"/>
      <c r="C349" s="132"/>
      <c r="D349" s="85"/>
      <c r="E349" s="86"/>
      <c r="F349" s="86"/>
      <c r="G349" s="100"/>
      <c r="H349" s="132"/>
      <c r="I349" s="734"/>
      <c r="J349" s="734"/>
      <c r="K349" s="132"/>
      <c r="L349" s="132"/>
      <c r="M349" s="132"/>
      <c r="N349" s="132"/>
      <c r="O349" s="130"/>
      <c r="P349" s="130"/>
      <c r="Q349" s="130"/>
      <c r="R349" s="130"/>
      <c r="S349" s="231"/>
      <c r="T349" s="231"/>
      <c r="U349" s="231"/>
      <c r="V349" s="256"/>
      <c r="W349" s="131"/>
      <c r="X349" s="231"/>
      <c r="Y349" s="231"/>
      <c r="Z349" s="231"/>
      <c r="AA349" s="231"/>
      <c r="AB349" s="132"/>
      <c r="AC349" s="132"/>
      <c r="AD349" s="231"/>
      <c r="AE349" s="100"/>
      <c r="AF349" s="132"/>
      <c r="AG349" s="256"/>
      <c r="AH349" s="231"/>
      <c r="AI349" s="231"/>
      <c r="AJ349" s="789"/>
      <c r="AK349" s="231"/>
      <c r="AL349" s="231"/>
      <c r="AM349" s="231"/>
      <c r="AN349" s="231"/>
      <c r="AO349" s="231"/>
      <c r="AP349" s="256"/>
      <c r="AQ349" s="231"/>
      <c r="AR349" s="60"/>
      <c r="AS349" s="60"/>
    </row>
    <row r="350" ht="14.25" customHeight="1">
      <c r="A350" s="132" t="s">
        <v>7420</v>
      </c>
      <c r="B350" s="132"/>
      <c r="C350" s="132"/>
      <c r="D350" s="85"/>
      <c r="E350" s="86"/>
      <c r="F350" s="86"/>
      <c r="G350" s="100"/>
      <c r="H350" s="132"/>
      <c r="I350" s="734"/>
      <c r="J350" s="734"/>
      <c r="K350" s="132"/>
      <c r="L350" s="132"/>
      <c r="M350" s="132"/>
      <c r="N350" s="132"/>
      <c r="O350" s="130"/>
      <c r="P350" s="130"/>
      <c r="Q350" s="130"/>
      <c r="R350" s="130"/>
      <c r="S350" s="231"/>
      <c r="T350" s="231"/>
      <c r="U350" s="231"/>
      <c r="V350" s="256"/>
      <c r="W350" s="131"/>
      <c r="X350" s="231"/>
      <c r="Y350" s="231"/>
      <c r="Z350" s="231"/>
      <c r="AA350" s="231"/>
      <c r="AB350" s="132"/>
      <c r="AC350" s="132"/>
      <c r="AD350" s="231"/>
      <c r="AE350" s="100"/>
      <c r="AF350" s="132"/>
      <c r="AG350" s="256"/>
      <c r="AH350" s="231"/>
      <c r="AI350" s="231"/>
      <c r="AJ350" s="789"/>
      <c r="AK350" s="231"/>
      <c r="AL350" s="231"/>
      <c r="AM350" s="231"/>
      <c r="AN350" s="231"/>
      <c r="AO350" s="231"/>
      <c r="AP350" s="256"/>
      <c r="AQ350" s="231"/>
      <c r="AR350" s="60"/>
      <c r="AS350" s="60"/>
    </row>
    <row r="351" ht="14.25" customHeight="1">
      <c r="A351" s="132" t="s">
        <v>7421</v>
      </c>
      <c r="B351" s="132"/>
      <c r="C351" s="132"/>
      <c r="D351" s="85"/>
      <c r="E351" s="86"/>
      <c r="F351" s="86"/>
      <c r="G351" s="100"/>
      <c r="H351" s="132"/>
      <c r="I351" s="734"/>
      <c r="J351" s="734"/>
      <c r="K351" s="132"/>
      <c r="L351" s="132"/>
      <c r="M351" s="132"/>
      <c r="N351" s="132"/>
      <c r="O351" s="130"/>
      <c r="P351" s="130"/>
      <c r="Q351" s="130"/>
      <c r="R351" s="130"/>
      <c r="S351" s="231"/>
      <c r="T351" s="231"/>
      <c r="U351" s="231"/>
      <c r="V351" s="256"/>
      <c r="W351" s="131"/>
      <c r="X351" s="231"/>
      <c r="Y351" s="231"/>
      <c r="Z351" s="231"/>
      <c r="AA351" s="231"/>
      <c r="AB351" s="132"/>
      <c r="AC351" s="132"/>
      <c r="AD351" s="231"/>
      <c r="AE351" s="100"/>
      <c r="AF351" s="132"/>
      <c r="AG351" s="256"/>
      <c r="AH351" s="231"/>
      <c r="AI351" s="231"/>
      <c r="AJ351" s="789"/>
      <c r="AK351" s="231"/>
      <c r="AL351" s="231"/>
      <c r="AM351" s="231"/>
      <c r="AN351" s="231"/>
      <c r="AO351" s="231"/>
      <c r="AP351" s="256"/>
      <c r="AQ351" s="231"/>
      <c r="AR351" s="60"/>
      <c r="AS351" s="60"/>
    </row>
    <row r="352" ht="14.25" customHeight="1">
      <c r="A352" s="132" t="s">
        <v>7422</v>
      </c>
      <c r="B352" s="132"/>
      <c r="C352" s="132"/>
      <c r="D352" s="85"/>
      <c r="E352" s="86"/>
      <c r="F352" s="86"/>
      <c r="G352" s="100"/>
      <c r="H352" s="132"/>
      <c r="I352" s="734"/>
      <c r="J352" s="734"/>
      <c r="K352" s="132"/>
      <c r="L352" s="132"/>
      <c r="M352" s="132"/>
      <c r="N352" s="132"/>
      <c r="O352" s="130"/>
      <c r="P352" s="130"/>
      <c r="Q352" s="130"/>
      <c r="R352" s="130"/>
      <c r="S352" s="231"/>
      <c r="T352" s="231"/>
      <c r="U352" s="231"/>
      <c r="V352" s="256"/>
      <c r="W352" s="131"/>
      <c r="X352" s="231"/>
      <c r="Y352" s="231"/>
      <c r="Z352" s="231"/>
      <c r="AA352" s="231"/>
      <c r="AB352" s="132"/>
      <c r="AC352" s="132"/>
      <c r="AD352" s="231"/>
      <c r="AE352" s="100"/>
      <c r="AF352" s="132"/>
      <c r="AG352" s="256"/>
      <c r="AH352" s="231"/>
      <c r="AI352" s="231"/>
      <c r="AJ352" s="789"/>
      <c r="AK352" s="231"/>
      <c r="AL352" s="231"/>
      <c r="AM352" s="231"/>
      <c r="AN352" s="231"/>
      <c r="AO352" s="231"/>
      <c r="AP352" s="256"/>
      <c r="AQ352" s="231"/>
      <c r="AR352" s="60"/>
      <c r="AS352" s="60"/>
    </row>
    <row r="353" ht="14.25" customHeight="1">
      <c r="A353" s="132" t="s">
        <v>7423</v>
      </c>
      <c r="B353" s="132"/>
      <c r="C353" s="132"/>
      <c r="D353" s="85"/>
      <c r="E353" s="86"/>
      <c r="F353" s="86"/>
      <c r="G353" s="100"/>
      <c r="H353" s="132"/>
      <c r="I353" s="734"/>
      <c r="J353" s="734"/>
      <c r="K353" s="132"/>
      <c r="L353" s="132"/>
      <c r="M353" s="132"/>
      <c r="N353" s="132"/>
      <c r="O353" s="130"/>
      <c r="P353" s="130"/>
      <c r="Q353" s="130"/>
      <c r="R353" s="130"/>
      <c r="S353" s="231"/>
      <c r="T353" s="231"/>
      <c r="U353" s="231"/>
      <c r="V353" s="256"/>
      <c r="W353" s="131"/>
      <c r="X353" s="231"/>
      <c r="Y353" s="231"/>
      <c r="Z353" s="231"/>
      <c r="AA353" s="231"/>
      <c r="AB353" s="132"/>
      <c r="AC353" s="132"/>
      <c r="AD353" s="231"/>
      <c r="AE353" s="100"/>
      <c r="AF353" s="132"/>
      <c r="AG353" s="256"/>
      <c r="AH353" s="231"/>
      <c r="AI353" s="231"/>
      <c r="AJ353" s="789"/>
      <c r="AK353" s="231"/>
      <c r="AL353" s="231"/>
      <c r="AM353" s="231"/>
      <c r="AN353" s="231"/>
      <c r="AO353" s="231"/>
      <c r="AP353" s="256"/>
      <c r="AQ353" s="231"/>
      <c r="AR353" s="60"/>
      <c r="AS353" s="60"/>
    </row>
    <row r="354" ht="14.25" customHeight="1">
      <c r="A354" s="132" t="s">
        <v>7424</v>
      </c>
      <c r="B354" s="132"/>
      <c r="C354" s="132"/>
      <c r="D354" s="85"/>
      <c r="E354" s="86"/>
      <c r="F354" s="86"/>
      <c r="G354" s="100"/>
      <c r="H354" s="132"/>
      <c r="I354" s="734"/>
      <c r="J354" s="734"/>
      <c r="K354" s="132"/>
      <c r="L354" s="132"/>
      <c r="M354" s="132"/>
      <c r="N354" s="132"/>
      <c r="O354" s="130"/>
      <c r="P354" s="130"/>
      <c r="Q354" s="130"/>
      <c r="R354" s="130"/>
      <c r="S354" s="231"/>
      <c r="T354" s="231"/>
      <c r="U354" s="231"/>
      <c r="V354" s="256"/>
      <c r="W354" s="131"/>
      <c r="X354" s="231"/>
      <c r="Y354" s="231"/>
      <c r="Z354" s="231"/>
      <c r="AA354" s="231"/>
      <c r="AB354" s="132"/>
      <c r="AC354" s="132"/>
      <c r="AD354" s="231"/>
      <c r="AE354" s="100"/>
      <c r="AF354" s="132"/>
      <c r="AG354" s="256"/>
      <c r="AH354" s="231"/>
      <c r="AI354" s="231"/>
      <c r="AJ354" s="789"/>
      <c r="AK354" s="231"/>
      <c r="AL354" s="231"/>
      <c r="AM354" s="231"/>
      <c r="AN354" s="231"/>
      <c r="AO354" s="231"/>
      <c r="AP354" s="256"/>
      <c r="AQ354" s="231"/>
      <c r="AR354" s="60"/>
      <c r="AS354" s="60"/>
    </row>
    <row r="355" ht="14.25" customHeight="1">
      <c r="A355" s="132" t="s">
        <v>7425</v>
      </c>
      <c r="B355" s="132"/>
      <c r="C355" s="132"/>
      <c r="D355" s="85"/>
      <c r="E355" s="86"/>
      <c r="F355" s="86"/>
      <c r="G355" s="100"/>
      <c r="H355" s="132"/>
      <c r="I355" s="734"/>
      <c r="J355" s="734"/>
      <c r="K355" s="132"/>
      <c r="L355" s="132"/>
      <c r="M355" s="132"/>
      <c r="N355" s="132"/>
      <c r="O355" s="130"/>
      <c r="P355" s="130"/>
      <c r="Q355" s="130"/>
      <c r="R355" s="130"/>
      <c r="S355" s="231"/>
      <c r="T355" s="231"/>
      <c r="U355" s="231"/>
      <c r="V355" s="256"/>
      <c r="W355" s="131"/>
      <c r="X355" s="231"/>
      <c r="Y355" s="231"/>
      <c r="Z355" s="231"/>
      <c r="AA355" s="231"/>
      <c r="AB355" s="132"/>
      <c r="AC355" s="132"/>
      <c r="AD355" s="231"/>
      <c r="AE355" s="100"/>
      <c r="AF355" s="132"/>
      <c r="AG355" s="256"/>
      <c r="AH355" s="231"/>
      <c r="AI355" s="231"/>
      <c r="AJ355" s="789"/>
      <c r="AK355" s="231"/>
      <c r="AL355" s="231"/>
      <c r="AM355" s="231"/>
      <c r="AN355" s="231"/>
      <c r="AO355" s="231"/>
      <c r="AP355" s="256"/>
      <c r="AQ355" s="60"/>
      <c r="AR355" s="60"/>
      <c r="AS355" s="60"/>
    </row>
    <row r="356" ht="14.25" customHeight="1">
      <c r="A356" s="132" t="s">
        <v>7426</v>
      </c>
      <c r="B356" s="132"/>
      <c r="C356" s="132"/>
      <c r="D356" s="85"/>
      <c r="E356" s="86"/>
      <c r="F356" s="86"/>
      <c r="G356" s="100"/>
      <c r="H356" s="132"/>
      <c r="I356" s="734"/>
      <c r="J356" s="734"/>
      <c r="K356" s="132"/>
      <c r="L356" s="132"/>
      <c r="M356" s="132"/>
      <c r="N356" s="132"/>
      <c r="O356" s="130"/>
      <c r="P356" s="130"/>
      <c r="Q356" s="130"/>
      <c r="R356" s="130"/>
      <c r="S356" s="231"/>
      <c r="T356" s="231"/>
      <c r="U356" s="231"/>
      <c r="V356" s="256"/>
      <c r="W356" s="131"/>
      <c r="X356" s="231"/>
      <c r="Y356" s="231"/>
      <c r="Z356" s="231"/>
      <c r="AA356" s="231"/>
      <c r="AB356" s="132"/>
      <c r="AC356" s="132"/>
      <c r="AD356" s="231"/>
      <c r="AE356" s="100"/>
      <c r="AF356" s="132"/>
      <c r="AG356" s="256"/>
      <c r="AH356" s="231"/>
      <c r="AI356" s="231"/>
      <c r="AJ356" s="789"/>
      <c r="AK356" s="231"/>
      <c r="AL356" s="231"/>
      <c r="AM356" s="231"/>
      <c r="AN356" s="231"/>
      <c r="AO356" s="231"/>
      <c r="AP356" s="256"/>
      <c r="AQ356" s="60"/>
      <c r="AR356" s="60"/>
      <c r="AS356" s="60"/>
    </row>
    <row r="357" ht="14.25" customHeight="1">
      <c r="A357" s="132"/>
      <c r="B357" s="132"/>
      <c r="C357" s="132"/>
      <c r="D357" s="85"/>
      <c r="E357" s="86"/>
      <c r="F357" s="86"/>
      <c r="G357" s="100"/>
      <c r="H357" s="132"/>
      <c r="I357" s="734"/>
      <c r="J357" s="734"/>
      <c r="K357" s="132"/>
      <c r="L357" s="132"/>
      <c r="M357" s="132"/>
      <c r="N357" s="132"/>
      <c r="O357" s="130"/>
      <c r="P357" s="130"/>
      <c r="Q357" s="130"/>
      <c r="R357" s="130"/>
      <c r="S357" s="231"/>
      <c r="T357" s="231"/>
      <c r="U357" s="231"/>
      <c r="V357" s="256"/>
      <c r="W357" s="131"/>
      <c r="X357" s="231"/>
      <c r="Y357" s="231"/>
      <c r="Z357" s="231"/>
      <c r="AA357" s="231"/>
      <c r="AB357" s="132"/>
      <c r="AC357" s="132"/>
      <c r="AD357" s="231"/>
      <c r="AE357" s="100"/>
      <c r="AF357" s="132"/>
      <c r="AG357" s="256"/>
      <c r="AH357" s="231"/>
      <c r="AI357" s="231"/>
      <c r="AJ357" s="789"/>
      <c r="AK357" s="231"/>
      <c r="AL357" s="231"/>
      <c r="AM357" s="231"/>
      <c r="AN357" s="231"/>
      <c r="AO357" s="231"/>
      <c r="AP357" s="256"/>
      <c r="AQ357" s="60"/>
      <c r="AR357" s="60"/>
      <c r="AS357" s="60"/>
    </row>
    <row r="358" ht="14.25" customHeight="1">
      <c r="A358" s="132"/>
      <c r="B358" s="132"/>
      <c r="C358" s="132"/>
      <c r="D358" s="85"/>
      <c r="E358" s="86"/>
      <c r="F358" s="86"/>
      <c r="G358" s="100"/>
      <c r="H358" s="132"/>
      <c r="I358" s="734"/>
      <c r="J358" s="734"/>
      <c r="K358" s="132"/>
      <c r="L358" s="132"/>
      <c r="M358" s="132"/>
      <c r="N358" s="132"/>
      <c r="O358" s="130"/>
      <c r="P358" s="130"/>
      <c r="Q358" s="130"/>
      <c r="R358" s="130"/>
      <c r="S358" s="231"/>
      <c r="T358" s="231"/>
      <c r="U358" s="231"/>
      <c r="V358" s="256"/>
      <c r="W358" s="131"/>
      <c r="X358" s="231"/>
      <c r="Y358" s="231"/>
      <c r="Z358" s="231"/>
      <c r="AA358" s="231"/>
      <c r="AB358" s="132"/>
      <c r="AC358" s="132"/>
      <c r="AD358" s="231"/>
      <c r="AE358" s="100"/>
      <c r="AF358" s="132"/>
      <c r="AG358" s="256"/>
      <c r="AH358" s="231"/>
      <c r="AI358" s="231"/>
      <c r="AJ358" s="789"/>
      <c r="AK358" s="231"/>
      <c r="AL358" s="231"/>
      <c r="AM358" s="231"/>
      <c r="AN358" s="231"/>
      <c r="AO358" s="231"/>
      <c r="AP358" s="256"/>
      <c r="AQ358" s="60"/>
      <c r="AR358" s="60"/>
      <c r="AS358" s="60"/>
    </row>
    <row r="359" ht="14.25" customHeight="1">
      <c r="A359" s="132"/>
      <c r="B359" s="132"/>
      <c r="C359" s="132"/>
      <c r="D359" s="85"/>
      <c r="E359" s="86"/>
      <c r="F359" s="86"/>
      <c r="G359" s="100"/>
      <c r="H359" s="132"/>
      <c r="I359" s="734"/>
      <c r="J359" s="734"/>
      <c r="K359" s="132"/>
      <c r="L359" s="132"/>
      <c r="M359" s="132"/>
      <c r="N359" s="132"/>
      <c r="O359" s="130"/>
      <c r="P359" s="130"/>
      <c r="Q359" s="130"/>
      <c r="R359" s="130"/>
      <c r="S359" s="231"/>
      <c r="T359" s="231"/>
      <c r="U359" s="231"/>
      <c r="V359" s="256"/>
      <c r="W359" s="131"/>
      <c r="X359" s="231"/>
      <c r="Y359" s="231"/>
      <c r="Z359" s="231"/>
      <c r="AA359" s="231"/>
      <c r="AB359" s="132"/>
      <c r="AC359" s="132"/>
      <c r="AD359" s="231"/>
      <c r="AE359" s="100"/>
      <c r="AF359" s="132"/>
      <c r="AG359" s="256"/>
      <c r="AH359" s="231"/>
      <c r="AI359" s="231"/>
      <c r="AJ359" s="789"/>
      <c r="AK359" s="231"/>
      <c r="AL359" s="231"/>
      <c r="AM359" s="231"/>
      <c r="AN359" s="231"/>
      <c r="AO359" s="231"/>
      <c r="AP359" s="256"/>
      <c r="AQ359" s="60"/>
      <c r="AR359" s="60"/>
      <c r="AS359" s="60"/>
    </row>
    <row r="360" ht="14.25" customHeight="1">
      <c r="A360" s="132"/>
      <c r="B360" s="132"/>
      <c r="C360" s="132"/>
      <c r="D360" s="85"/>
      <c r="E360" s="86"/>
      <c r="F360" s="86"/>
      <c r="G360" s="100"/>
      <c r="H360" s="132"/>
      <c r="I360" s="734"/>
      <c r="J360" s="734"/>
      <c r="K360" s="132"/>
      <c r="L360" s="132"/>
      <c r="M360" s="132"/>
      <c r="N360" s="132"/>
      <c r="O360" s="130"/>
      <c r="P360" s="130"/>
      <c r="Q360" s="130"/>
      <c r="R360" s="130"/>
      <c r="S360" s="231"/>
      <c r="T360" s="231"/>
      <c r="U360" s="231"/>
      <c r="V360" s="256"/>
      <c r="W360" s="131"/>
      <c r="X360" s="231"/>
      <c r="Y360" s="231"/>
      <c r="Z360" s="231"/>
      <c r="AA360" s="231"/>
      <c r="AB360" s="132"/>
      <c r="AC360" s="132"/>
      <c r="AD360" s="231"/>
      <c r="AE360" s="100"/>
      <c r="AF360" s="132"/>
      <c r="AG360" s="256"/>
      <c r="AH360" s="231"/>
      <c r="AI360" s="231"/>
      <c r="AJ360" s="789"/>
      <c r="AK360" s="231"/>
      <c r="AL360" s="231"/>
      <c r="AM360" s="231"/>
      <c r="AN360" s="231"/>
      <c r="AO360" s="231"/>
      <c r="AP360" s="256"/>
      <c r="AQ360" s="60"/>
      <c r="AR360" s="60"/>
      <c r="AS360" s="60"/>
    </row>
    <row r="361" ht="14.25" customHeight="1">
      <c r="A361" s="132"/>
      <c r="B361" s="132"/>
      <c r="C361" s="132"/>
      <c r="D361" s="85"/>
      <c r="E361" s="86"/>
      <c r="F361" s="86"/>
      <c r="G361" s="100"/>
      <c r="H361" s="132"/>
      <c r="I361" s="734"/>
      <c r="J361" s="734"/>
      <c r="K361" s="132"/>
      <c r="L361" s="132"/>
      <c r="M361" s="132"/>
      <c r="N361" s="132"/>
      <c r="O361" s="130"/>
      <c r="P361" s="130"/>
      <c r="Q361" s="130"/>
      <c r="R361" s="130"/>
      <c r="S361" s="231"/>
      <c r="T361" s="231"/>
      <c r="U361" s="231"/>
      <c r="V361" s="256"/>
      <c r="W361" s="131"/>
      <c r="X361" s="231"/>
      <c r="Y361" s="231"/>
      <c r="Z361" s="231"/>
      <c r="AA361" s="231"/>
      <c r="AB361" s="132"/>
      <c r="AC361" s="132"/>
      <c r="AD361" s="231"/>
      <c r="AE361" s="100"/>
      <c r="AF361" s="132"/>
      <c r="AG361" s="256"/>
      <c r="AH361" s="231"/>
      <c r="AI361" s="231"/>
      <c r="AJ361" s="789"/>
      <c r="AK361" s="231"/>
      <c r="AL361" s="231"/>
      <c r="AM361" s="231"/>
      <c r="AN361" s="231"/>
      <c r="AO361" s="231"/>
      <c r="AP361" s="256"/>
      <c r="AQ361" s="60"/>
      <c r="AR361" s="60"/>
      <c r="AS361" s="60"/>
    </row>
    <row r="362" ht="14.25" customHeight="1">
      <c r="A362" s="132"/>
      <c r="B362" s="132"/>
      <c r="C362" s="132"/>
      <c r="D362" s="85"/>
      <c r="E362" s="86"/>
      <c r="F362" s="86"/>
      <c r="G362" s="100"/>
      <c r="H362" s="132"/>
      <c r="I362" s="734"/>
      <c r="J362" s="734"/>
      <c r="K362" s="132"/>
      <c r="L362" s="132"/>
      <c r="M362" s="132"/>
      <c r="N362" s="132"/>
      <c r="O362" s="130"/>
      <c r="P362" s="130"/>
      <c r="Q362" s="130"/>
      <c r="R362" s="130"/>
      <c r="S362" s="231"/>
      <c r="T362" s="231"/>
      <c r="U362" s="231"/>
      <c r="V362" s="256"/>
      <c r="W362" s="131"/>
      <c r="X362" s="231"/>
      <c r="Y362" s="231"/>
      <c r="Z362" s="231"/>
      <c r="AA362" s="231"/>
      <c r="AB362" s="132"/>
      <c r="AC362" s="132"/>
      <c r="AD362" s="231"/>
      <c r="AE362" s="100"/>
      <c r="AF362" s="132"/>
      <c r="AG362" s="256"/>
      <c r="AH362" s="231"/>
      <c r="AI362" s="231"/>
      <c r="AJ362" s="789"/>
      <c r="AK362" s="231"/>
      <c r="AL362" s="231"/>
      <c r="AM362" s="231"/>
      <c r="AN362" s="231"/>
      <c r="AO362" s="231"/>
      <c r="AP362" s="256"/>
      <c r="AQ362" s="60"/>
      <c r="AR362" s="60"/>
      <c r="AS362" s="60"/>
    </row>
    <row r="363" ht="14.25" customHeight="1">
      <c r="A363" s="132"/>
      <c r="B363" s="132"/>
      <c r="C363" s="132"/>
      <c r="D363" s="85"/>
      <c r="E363" s="86"/>
      <c r="F363" s="86"/>
      <c r="G363" s="100"/>
      <c r="H363" s="132"/>
      <c r="I363" s="734"/>
      <c r="J363" s="734"/>
      <c r="K363" s="132"/>
      <c r="L363" s="132"/>
      <c r="M363" s="132"/>
      <c r="N363" s="132"/>
      <c r="O363" s="130"/>
      <c r="P363" s="130"/>
      <c r="Q363" s="130"/>
      <c r="R363" s="130"/>
      <c r="S363" s="231"/>
      <c r="T363" s="231"/>
      <c r="U363" s="231"/>
      <c r="V363" s="256"/>
      <c r="W363" s="131"/>
      <c r="X363" s="231"/>
      <c r="Y363" s="231"/>
      <c r="Z363" s="231"/>
      <c r="AA363" s="231"/>
      <c r="AB363" s="132"/>
      <c r="AC363" s="132"/>
      <c r="AD363" s="231"/>
      <c r="AE363" s="100"/>
      <c r="AF363" s="132"/>
      <c r="AG363" s="256"/>
      <c r="AH363" s="231"/>
      <c r="AI363" s="231"/>
      <c r="AJ363" s="789"/>
      <c r="AK363" s="231"/>
      <c r="AL363" s="231"/>
      <c r="AM363" s="231"/>
      <c r="AN363" s="231"/>
      <c r="AO363" s="231"/>
      <c r="AP363" s="256"/>
      <c r="AQ363" s="60"/>
      <c r="AR363" s="60"/>
      <c r="AS363" s="60"/>
    </row>
    <row r="364" ht="14.25" customHeight="1">
      <c r="A364" s="132"/>
      <c r="B364" s="132"/>
      <c r="C364" s="132"/>
      <c r="D364" s="85"/>
      <c r="E364" s="86"/>
      <c r="F364" s="86"/>
      <c r="G364" s="100"/>
      <c r="H364" s="132"/>
      <c r="I364" s="734"/>
      <c r="J364" s="734"/>
      <c r="K364" s="132"/>
      <c r="L364" s="132"/>
      <c r="M364" s="132"/>
      <c r="N364" s="132"/>
      <c r="O364" s="130"/>
      <c r="P364" s="130"/>
      <c r="Q364" s="130"/>
      <c r="R364" s="130"/>
      <c r="S364" s="231"/>
      <c r="T364" s="231"/>
      <c r="U364" s="231"/>
      <c r="V364" s="256"/>
      <c r="W364" s="131"/>
      <c r="X364" s="231"/>
      <c r="Y364" s="231"/>
      <c r="Z364" s="231"/>
      <c r="AA364" s="231"/>
      <c r="AB364" s="132"/>
      <c r="AC364" s="132"/>
      <c r="AD364" s="231"/>
      <c r="AE364" s="100"/>
      <c r="AF364" s="132"/>
      <c r="AG364" s="256"/>
      <c r="AH364" s="231"/>
      <c r="AI364" s="231"/>
      <c r="AJ364" s="789"/>
      <c r="AK364" s="231"/>
      <c r="AL364" s="231"/>
      <c r="AM364" s="231"/>
      <c r="AN364" s="231"/>
      <c r="AO364" s="231"/>
      <c r="AP364" s="256"/>
      <c r="AQ364" s="60"/>
      <c r="AR364" s="60"/>
      <c r="AS364" s="60"/>
    </row>
    <row r="365" ht="14.25" customHeight="1">
      <c r="A365" s="132"/>
      <c r="B365" s="132"/>
      <c r="C365" s="132"/>
      <c r="D365" s="85"/>
      <c r="E365" s="86"/>
      <c r="F365" s="86"/>
      <c r="G365" s="100"/>
      <c r="H365" s="132"/>
      <c r="I365" s="734"/>
      <c r="J365" s="734"/>
      <c r="K365" s="132"/>
      <c r="L365" s="132"/>
      <c r="M365" s="132"/>
      <c r="N365" s="132"/>
      <c r="O365" s="130"/>
      <c r="P365" s="130"/>
      <c r="Q365" s="130"/>
      <c r="R365" s="130"/>
      <c r="S365" s="231"/>
      <c r="T365" s="231"/>
      <c r="U365" s="231"/>
      <c r="V365" s="256"/>
      <c r="W365" s="131"/>
      <c r="X365" s="231"/>
      <c r="Y365" s="231"/>
      <c r="Z365" s="231"/>
      <c r="AA365" s="231"/>
      <c r="AB365" s="132"/>
      <c r="AC365" s="132"/>
      <c r="AD365" s="231"/>
      <c r="AE365" s="100"/>
      <c r="AF365" s="132"/>
      <c r="AG365" s="256"/>
      <c r="AH365" s="231"/>
      <c r="AI365" s="231"/>
      <c r="AJ365" s="789"/>
      <c r="AK365" s="231"/>
      <c r="AL365" s="231"/>
      <c r="AM365" s="231"/>
      <c r="AN365" s="231"/>
      <c r="AO365" s="231"/>
      <c r="AP365" s="256"/>
      <c r="AQ365" s="60"/>
      <c r="AR365" s="60"/>
      <c r="AS365" s="60"/>
    </row>
    <row r="366" ht="14.25" customHeight="1">
      <c r="A366" s="132"/>
      <c r="B366" s="132"/>
      <c r="C366" s="132"/>
      <c r="D366" s="85"/>
      <c r="E366" s="86"/>
      <c r="F366" s="86"/>
      <c r="G366" s="100"/>
      <c r="H366" s="132"/>
      <c r="I366" s="734"/>
      <c r="J366" s="734"/>
      <c r="K366" s="132"/>
      <c r="L366" s="132"/>
      <c r="M366" s="132"/>
      <c r="N366" s="132"/>
      <c r="O366" s="130"/>
      <c r="P366" s="130"/>
      <c r="Q366" s="130"/>
      <c r="R366" s="130"/>
      <c r="S366" s="231"/>
      <c r="T366" s="231"/>
      <c r="U366" s="231"/>
      <c r="V366" s="256"/>
      <c r="W366" s="131"/>
      <c r="X366" s="231"/>
      <c r="Y366" s="231"/>
      <c r="Z366" s="231"/>
      <c r="AA366" s="231"/>
      <c r="AB366" s="132"/>
      <c r="AC366" s="132"/>
      <c r="AD366" s="231"/>
      <c r="AE366" s="100"/>
      <c r="AF366" s="132"/>
      <c r="AG366" s="256"/>
      <c r="AH366" s="231"/>
      <c r="AI366" s="231"/>
      <c r="AJ366" s="789"/>
      <c r="AK366" s="231"/>
      <c r="AL366" s="231"/>
      <c r="AM366" s="231"/>
      <c r="AN366" s="231"/>
      <c r="AO366" s="231"/>
      <c r="AP366" s="256"/>
      <c r="AQ366" s="60"/>
      <c r="AR366" s="60"/>
      <c r="AS366" s="60"/>
    </row>
    <row r="367" ht="14.25" customHeight="1">
      <c r="A367" s="132"/>
      <c r="B367" s="132"/>
      <c r="C367" s="132"/>
      <c r="D367" s="85"/>
      <c r="E367" s="86"/>
      <c r="F367" s="86"/>
      <c r="G367" s="100"/>
      <c r="H367" s="132"/>
      <c r="I367" s="734"/>
      <c r="J367" s="734"/>
      <c r="K367" s="132"/>
      <c r="L367" s="132"/>
      <c r="M367" s="132"/>
      <c r="N367" s="132"/>
      <c r="O367" s="130"/>
      <c r="P367" s="130"/>
      <c r="Q367" s="130"/>
      <c r="R367" s="130"/>
      <c r="S367" s="231"/>
      <c r="T367" s="231"/>
      <c r="U367" s="231"/>
      <c r="V367" s="256"/>
      <c r="W367" s="131"/>
      <c r="X367" s="231"/>
      <c r="Y367" s="231"/>
      <c r="Z367" s="231"/>
      <c r="AA367" s="231"/>
      <c r="AB367" s="132"/>
      <c r="AC367" s="132"/>
      <c r="AD367" s="231"/>
      <c r="AE367" s="100"/>
      <c r="AF367" s="132"/>
      <c r="AG367" s="256"/>
      <c r="AH367" s="231"/>
      <c r="AI367" s="231"/>
      <c r="AJ367" s="789"/>
      <c r="AK367" s="231"/>
      <c r="AL367" s="231"/>
      <c r="AM367" s="231"/>
      <c r="AN367" s="231"/>
      <c r="AO367" s="231"/>
      <c r="AP367" s="256"/>
      <c r="AQ367" s="60"/>
      <c r="AR367" s="60"/>
      <c r="AS367" s="60"/>
    </row>
    <row r="368" ht="14.25" customHeight="1">
      <c r="A368" s="132"/>
      <c r="B368" s="132"/>
      <c r="C368" s="132"/>
      <c r="D368" s="85"/>
      <c r="E368" s="86"/>
      <c r="F368" s="86"/>
      <c r="G368" s="100"/>
      <c r="H368" s="132"/>
      <c r="I368" s="734"/>
      <c r="J368" s="734"/>
      <c r="K368" s="132"/>
      <c r="L368" s="132"/>
      <c r="M368" s="132"/>
      <c r="N368" s="132"/>
      <c r="O368" s="130"/>
      <c r="P368" s="130"/>
      <c r="Q368" s="130"/>
      <c r="R368" s="130"/>
      <c r="S368" s="231"/>
      <c r="T368" s="231"/>
      <c r="U368" s="231"/>
      <c r="V368" s="256"/>
      <c r="W368" s="131"/>
      <c r="X368" s="231"/>
      <c r="Y368" s="231"/>
      <c r="Z368" s="231"/>
      <c r="AA368" s="231"/>
      <c r="AB368" s="132"/>
      <c r="AC368" s="132"/>
      <c r="AD368" s="231"/>
      <c r="AE368" s="100"/>
      <c r="AF368" s="132"/>
      <c r="AG368" s="256"/>
      <c r="AH368" s="231"/>
      <c r="AI368" s="231"/>
      <c r="AJ368" s="789"/>
      <c r="AK368" s="231"/>
      <c r="AL368" s="231"/>
      <c r="AM368" s="231"/>
      <c r="AN368" s="231"/>
      <c r="AO368" s="231"/>
      <c r="AP368" s="256"/>
      <c r="AQ368" s="60"/>
      <c r="AR368" s="60"/>
      <c r="AS368" s="60"/>
    </row>
    <row r="369" ht="14.25" customHeight="1">
      <c r="A369" s="132"/>
      <c r="B369" s="132"/>
      <c r="C369" s="132"/>
      <c r="D369" s="85"/>
      <c r="E369" s="86"/>
      <c r="F369" s="86"/>
      <c r="G369" s="100"/>
      <c r="H369" s="132"/>
      <c r="I369" s="734"/>
      <c r="J369" s="734"/>
      <c r="K369" s="132"/>
      <c r="L369" s="132"/>
      <c r="M369" s="132"/>
      <c r="N369" s="132"/>
      <c r="O369" s="130"/>
      <c r="P369" s="130"/>
      <c r="Q369" s="130"/>
      <c r="R369" s="130"/>
      <c r="S369" s="231"/>
      <c r="T369" s="231"/>
      <c r="U369" s="231"/>
      <c r="V369" s="256"/>
      <c r="W369" s="131"/>
      <c r="X369" s="231"/>
      <c r="Y369" s="231"/>
      <c r="Z369" s="231"/>
      <c r="AA369" s="231"/>
      <c r="AB369" s="132"/>
      <c r="AC369" s="132"/>
      <c r="AD369" s="231"/>
      <c r="AE369" s="100"/>
      <c r="AF369" s="132"/>
      <c r="AG369" s="256"/>
      <c r="AH369" s="231"/>
      <c r="AI369" s="231"/>
      <c r="AJ369" s="789"/>
      <c r="AK369" s="231"/>
      <c r="AL369" s="231"/>
      <c r="AM369" s="231"/>
      <c r="AN369" s="231"/>
      <c r="AO369" s="231"/>
      <c r="AP369" s="256"/>
      <c r="AQ369" s="60"/>
      <c r="AR369" s="60"/>
      <c r="AS369" s="60"/>
    </row>
    <row r="370" ht="14.25" customHeight="1">
      <c r="A370" s="132"/>
      <c r="B370" s="132"/>
      <c r="C370" s="132"/>
      <c r="D370" s="85"/>
      <c r="E370" s="86"/>
      <c r="F370" s="86"/>
      <c r="G370" s="100"/>
      <c r="H370" s="132"/>
      <c r="I370" s="734"/>
      <c r="J370" s="734"/>
      <c r="K370" s="132"/>
      <c r="L370" s="132"/>
      <c r="M370" s="132"/>
      <c r="N370" s="132"/>
      <c r="O370" s="130"/>
      <c r="P370" s="130"/>
      <c r="Q370" s="130"/>
      <c r="R370" s="130"/>
      <c r="S370" s="231"/>
      <c r="T370" s="231"/>
      <c r="U370" s="231"/>
      <c r="V370" s="256"/>
      <c r="W370" s="131"/>
      <c r="X370" s="231"/>
      <c r="Y370" s="231"/>
      <c r="Z370" s="231"/>
      <c r="AA370" s="231"/>
      <c r="AB370" s="132"/>
      <c r="AC370" s="132"/>
      <c r="AD370" s="231"/>
      <c r="AE370" s="100"/>
      <c r="AF370" s="132"/>
      <c r="AG370" s="256"/>
      <c r="AH370" s="231"/>
      <c r="AI370" s="231"/>
      <c r="AJ370" s="789"/>
      <c r="AK370" s="231"/>
      <c r="AL370" s="231"/>
      <c r="AM370" s="231"/>
      <c r="AN370" s="231"/>
      <c r="AO370" s="231"/>
      <c r="AP370" s="256"/>
      <c r="AQ370" s="60"/>
      <c r="AR370" s="60"/>
      <c r="AS370" s="60"/>
    </row>
    <row r="371" ht="14.25" customHeight="1">
      <c r="A371" s="132"/>
      <c r="B371" s="132"/>
      <c r="C371" s="132"/>
      <c r="D371" s="85"/>
      <c r="E371" s="86"/>
      <c r="F371" s="86"/>
      <c r="G371" s="100"/>
      <c r="H371" s="132"/>
      <c r="I371" s="734"/>
      <c r="J371" s="734"/>
      <c r="K371" s="132"/>
      <c r="L371" s="132"/>
      <c r="M371" s="132"/>
      <c r="N371" s="132"/>
      <c r="O371" s="130"/>
      <c r="P371" s="130"/>
      <c r="Q371" s="130"/>
      <c r="R371" s="130"/>
      <c r="S371" s="231"/>
      <c r="T371" s="231"/>
      <c r="U371" s="231"/>
      <c r="V371" s="256"/>
      <c r="W371" s="131"/>
      <c r="X371" s="231"/>
      <c r="Y371" s="231"/>
      <c r="Z371" s="231"/>
      <c r="AA371" s="231"/>
      <c r="AB371" s="132"/>
      <c r="AC371" s="132"/>
      <c r="AD371" s="231"/>
      <c r="AE371" s="100"/>
      <c r="AF371" s="132"/>
      <c r="AG371" s="256"/>
      <c r="AH371" s="231"/>
      <c r="AI371" s="231"/>
      <c r="AJ371" s="789"/>
      <c r="AK371" s="231"/>
      <c r="AL371" s="231"/>
      <c r="AM371" s="231"/>
      <c r="AN371" s="231"/>
      <c r="AO371" s="231"/>
      <c r="AP371" s="256"/>
      <c r="AQ371" s="60"/>
      <c r="AR371" s="60"/>
      <c r="AS371" s="60"/>
    </row>
    <row r="372" ht="14.25" customHeight="1">
      <c r="A372" s="132"/>
      <c r="B372" s="132"/>
      <c r="C372" s="132"/>
      <c r="D372" s="85"/>
      <c r="E372" s="86"/>
      <c r="F372" s="86"/>
      <c r="G372" s="100"/>
      <c r="H372" s="132"/>
      <c r="I372" s="734"/>
      <c r="J372" s="734"/>
      <c r="K372" s="132"/>
      <c r="L372" s="132"/>
      <c r="M372" s="132"/>
      <c r="N372" s="132"/>
      <c r="O372" s="130"/>
      <c r="P372" s="130"/>
      <c r="Q372" s="130"/>
      <c r="R372" s="130"/>
      <c r="S372" s="231"/>
      <c r="T372" s="231"/>
      <c r="U372" s="231"/>
      <c r="V372" s="256"/>
      <c r="W372" s="131"/>
      <c r="X372" s="231"/>
      <c r="Y372" s="231"/>
      <c r="Z372" s="231"/>
      <c r="AA372" s="231"/>
      <c r="AB372" s="132"/>
      <c r="AC372" s="132"/>
      <c r="AD372" s="231"/>
      <c r="AE372" s="100"/>
      <c r="AF372" s="132"/>
      <c r="AG372" s="256"/>
      <c r="AH372" s="231"/>
      <c r="AI372" s="231"/>
      <c r="AJ372" s="789"/>
      <c r="AK372" s="231"/>
      <c r="AL372" s="231"/>
      <c r="AM372" s="231"/>
      <c r="AN372" s="231"/>
      <c r="AO372" s="231"/>
      <c r="AP372" s="256"/>
      <c r="AQ372" s="60"/>
      <c r="AR372" s="60"/>
      <c r="AS372" s="60"/>
    </row>
    <row r="373" ht="14.25" customHeight="1">
      <c r="A373" s="65"/>
      <c r="B373" s="60"/>
      <c r="C373" s="65"/>
      <c r="D373" s="790"/>
      <c r="E373" s="59"/>
      <c r="F373" s="59"/>
      <c r="G373" s="791"/>
      <c r="H373" s="792"/>
      <c r="I373" s="792"/>
      <c r="J373" s="792"/>
      <c r="K373" s="792"/>
      <c r="L373" s="65"/>
      <c r="M373" s="793"/>
      <c r="N373" s="792"/>
      <c r="O373" s="794"/>
      <c r="P373" s="794"/>
      <c r="Q373" s="794"/>
      <c r="R373" s="794"/>
      <c r="S373" s="60"/>
      <c r="T373" s="65"/>
      <c r="U373" s="65"/>
      <c r="V373" s="791"/>
      <c r="W373" s="795"/>
      <c r="X373" s="65"/>
      <c r="Y373" s="65"/>
      <c r="Z373" s="65"/>
      <c r="AA373" s="65"/>
      <c r="AB373" s="65"/>
      <c r="AC373" s="65"/>
      <c r="AD373" s="65"/>
      <c r="AE373" s="796"/>
      <c r="AF373" s="65"/>
      <c r="AG373" s="791"/>
      <c r="AH373" s="65"/>
      <c r="AI373" s="65"/>
      <c r="AJ373" s="797"/>
      <c r="AK373" s="65"/>
      <c r="AL373" s="65"/>
      <c r="AM373" s="65"/>
      <c r="AN373" s="65"/>
      <c r="AO373" s="65"/>
      <c r="AP373" s="791"/>
      <c r="AQ373" s="65"/>
      <c r="AR373" s="65"/>
      <c r="AS373" s="65"/>
    </row>
    <row r="374" ht="14.25" customHeight="1">
      <c r="A374" s="65"/>
      <c r="B374" s="60"/>
      <c r="C374" s="65"/>
      <c r="D374" s="790"/>
      <c r="E374" s="59"/>
      <c r="F374" s="59"/>
      <c r="G374" s="791"/>
      <c r="H374" s="798"/>
      <c r="I374" s="65"/>
      <c r="J374" s="65"/>
      <c r="K374" s="65"/>
      <c r="L374" s="65"/>
      <c r="M374" s="65"/>
      <c r="N374" s="65"/>
      <c r="O374" s="799"/>
      <c r="P374" s="799"/>
      <c r="Q374" s="799"/>
      <c r="R374" s="799"/>
      <c r="S374" s="60"/>
      <c r="T374" s="65"/>
      <c r="U374" s="65"/>
      <c r="V374" s="791"/>
      <c r="W374" s="795"/>
      <c r="X374" s="65"/>
      <c r="Y374" s="65"/>
      <c r="Z374" s="65"/>
      <c r="AA374" s="65"/>
      <c r="AB374" s="65"/>
      <c r="AC374" s="65"/>
      <c r="AD374" s="65"/>
      <c r="AE374" s="791"/>
      <c r="AF374" s="65"/>
      <c r="AG374" s="791"/>
      <c r="AH374" s="65"/>
      <c r="AI374" s="65"/>
      <c r="AJ374" s="797"/>
      <c r="AK374" s="65"/>
      <c r="AL374" s="65"/>
      <c r="AM374" s="65"/>
      <c r="AN374" s="65"/>
      <c r="AO374" s="65"/>
      <c r="AP374" s="791"/>
      <c r="AQ374" s="65"/>
      <c r="AR374" s="65"/>
      <c r="AS374" s="65"/>
    </row>
    <row r="375" ht="14.25" customHeight="1">
      <c r="A375" s="65"/>
      <c r="B375" s="60"/>
      <c r="C375" s="65"/>
      <c r="D375" s="790"/>
      <c r="E375" s="59"/>
      <c r="F375" s="59"/>
      <c r="G375" s="791"/>
      <c r="H375" s="560"/>
      <c r="I375" s="65"/>
      <c r="J375" s="65"/>
      <c r="K375" s="65"/>
      <c r="L375" s="65"/>
      <c r="M375" s="65"/>
      <c r="N375" s="65"/>
      <c r="O375" s="800"/>
      <c r="P375" s="800"/>
      <c r="Q375" s="800"/>
      <c r="R375" s="800"/>
      <c r="S375" s="60"/>
      <c r="T375" s="65"/>
      <c r="U375" s="65"/>
      <c r="V375" s="791"/>
      <c r="W375" s="795"/>
      <c r="X375" s="65"/>
      <c r="Y375" s="65"/>
      <c r="Z375" s="65"/>
      <c r="AA375" s="65"/>
      <c r="AB375" s="65"/>
      <c r="AC375" s="65"/>
      <c r="AD375" s="65"/>
      <c r="AE375" s="791"/>
      <c r="AF375" s="65"/>
      <c r="AG375" s="791"/>
      <c r="AH375" s="65"/>
      <c r="AI375" s="65"/>
      <c r="AJ375" s="797"/>
      <c r="AK375" s="65"/>
      <c r="AL375" s="65"/>
      <c r="AM375" s="65"/>
      <c r="AN375" s="65"/>
      <c r="AO375" s="65"/>
      <c r="AP375" s="791"/>
      <c r="AQ375" s="65"/>
      <c r="AR375" s="65"/>
      <c r="AS375" s="65"/>
    </row>
    <row r="376" ht="14.25" customHeight="1">
      <c r="A376" s="65"/>
      <c r="B376" s="60"/>
      <c r="C376" s="65"/>
      <c r="D376" s="790"/>
      <c r="E376" s="59"/>
      <c r="F376" s="59"/>
      <c r="G376" s="791"/>
      <c r="H376" s="65"/>
      <c r="I376" s="65"/>
      <c r="J376" s="65"/>
      <c r="K376" s="65"/>
      <c r="L376" s="65"/>
      <c r="M376" s="65"/>
      <c r="N376" s="65"/>
      <c r="O376" s="795"/>
      <c r="P376" s="795"/>
      <c r="Q376" s="795"/>
      <c r="R376" s="795"/>
      <c r="S376" s="60"/>
      <c r="T376" s="65"/>
      <c r="U376" s="65"/>
      <c r="V376" s="791"/>
      <c r="W376" s="795"/>
      <c r="X376" s="65"/>
      <c r="Y376" s="65"/>
      <c r="Z376" s="65"/>
      <c r="AA376" s="65"/>
      <c r="AB376" s="65"/>
      <c r="AC376" s="65"/>
      <c r="AD376" s="65"/>
      <c r="AE376" s="791"/>
      <c r="AF376" s="65"/>
      <c r="AG376" s="791"/>
      <c r="AH376" s="65"/>
      <c r="AI376" s="65"/>
      <c r="AJ376" s="797"/>
      <c r="AK376" s="65"/>
      <c r="AL376" s="65"/>
      <c r="AM376" s="65"/>
      <c r="AN376" s="65"/>
      <c r="AO376" s="65"/>
      <c r="AP376" s="791"/>
      <c r="AQ376" s="65"/>
      <c r="AR376" s="65"/>
      <c r="AS376" s="65"/>
    </row>
    <row r="377" ht="14.25" customHeight="1">
      <c r="A377" s="65"/>
      <c r="B377" s="60"/>
      <c r="C377" s="65"/>
      <c r="D377" s="790"/>
      <c r="E377" s="59"/>
      <c r="F377" s="59"/>
      <c r="G377" s="791"/>
      <c r="H377" s="65"/>
      <c r="I377" s="65"/>
      <c r="J377" s="65"/>
      <c r="K377" s="65"/>
      <c r="L377" s="65"/>
      <c r="M377" s="65"/>
      <c r="N377" s="65"/>
      <c r="O377" s="795"/>
      <c r="P377" s="795"/>
      <c r="Q377" s="795"/>
      <c r="R377" s="795"/>
      <c r="S377" s="60"/>
      <c r="T377" s="65"/>
      <c r="U377" s="65"/>
      <c r="V377" s="791"/>
      <c r="W377" s="795"/>
      <c r="X377" s="65"/>
      <c r="Y377" s="65"/>
      <c r="Z377" s="65"/>
      <c r="AA377" s="65"/>
      <c r="AB377" s="65"/>
      <c r="AC377" s="65"/>
      <c r="AD377" s="65"/>
      <c r="AE377" s="791"/>
      <c r="AF377" s="65"/>
      <c r="AG377" s="791"/>
      <c r="AH377" s="65"/>
      <c r="AI377" s="65"/>
      <c r="AJ377" s="797"/>
      <c r="AK377" s="65"/>
      <c r="AL377" s="65"/>
      <c r="AM377" s="65"/>
      <c r="AN377" s="65"/>
      <c r="AO377" s="65"/>
      <c r="AP377" s="791"/>
      <c r="AQ377" s="65"/>
      <c r="AR377" s="65"/>
      <c r="AS377" s="65"/>
    </row>
    <row r="378" ht="14.25" customHeight="1">
      <c r="A378" s="65"/>
      <c r="B378" s="60"/>
      <c r="C378" s="65"/>
      <c r="D378" s="790"/>
      <c r="E378" s="59"/>
      <c r="F378" s="59"/>
      <c r="G378" s="791"/>
      <c r="H378" s="65"/>
      <c r="I378" s="65"/>
      <c r="J378" s="65"/>
      <c r="K378" s="65"/>
      <c r="L378" s="65"/>
      <c r="M378" s="65"/>
      <c r="N378" s="65"/>
      <c r="O378" s="795"/>
      <c r="P378" s="795"/>
      <c r="Q378" s="795"/>
      <c r="R378" s="795"/>
      <c r="S378" s="60"/>
      <c r="T378" s="65"/>
      <c r="U378" s="65"/>
      <c r="V378" s="791"/>
      <c r="W378" s="795"/>
      <c r="X378" s="65"/>
      <c r="Y378" s="65"/>
      <c r="Z378" s="65"/>
      <c r="AA378" s="65"/>
      <c r="AB378" s="65"/>
      <c r="AC378" s="65"/>
      <c r="AD378" s="65"/>
      <c r="AE378" s="791"/>
      <c r="AF378" s="65"/>
      <c r="AG378" s="791"/>
      <c r="AH378" s="65"/>
      <c r="AI378" s="65"/>
      <c r="AJ378" s="797"/>
      <c r="AK378" s="65"/>
      <c r="AL378" s="65"/>
      <c r="AM378" s="65"/>
      <c r="AN378" s="65"/>
      <c r="AO378" s="65"/>
      <c r="AP378" s="791"/>
      <c r="AQ378" s="65"/>
      <c r="AR378" s="65"/>
      <c r="AS378" s="65"/>
    </row>
    <row r="379" ht="14.25" customHeight="1">
      <c r="A379" s="65"/>
      <c r="B379" s="60"/>
      <c r="C379" s="65"/>
      <c r="D379" s="790"/>
      <c r="E379" s="59"/>
      <c r="F379" s="59"/>
      <c r="G379" s="791"/>
      <c r="H379" s="65"/>
      <c r="I379" s="65"/>
      <c r="J379" s="65"/>
      <c r="K379" s="65"/>
      <c r="L379" s="65"/>
      <c r="M379" s="65"/>
      <c r="N379" s="65"/>
      <c r="O379" s="795"/>
      <c r="P379" s="795"/>
      <c r="Q379" s="795"/>
      <c r="R379" s="795"/>
      <c r="S379" s="60"/>
      <c r="T379" s="65"/>
      <c r="U379" s="65"/>
      <c r="V379" s="791"/>
      <c r="W379" s="795"/>
      <c r="X379" s="65"/>
      <c r="Y379" s="65"/>
      <c r="Z379" s="65"/>
      <c r="AA379" s="65"/>
      <c r="AB379" s="65"/>
      <c r="AC379" s="65"/>
      <c r="AD379" s="65"/>
      <c r="AE379" s="791"/>
      <c r="AF379" s="65"/>
      <c r="AG379" s="791"/>
      <c r="AH379" s="65"/>
      <c r="AI379" s="65"/>
      <c r="AJ379" s="797"/>
      <c r="AK379" s="65"/>
      <c r="AL379" s="65"/>
      <c r="AM379" s="65"/>
      <c r="AN379" s="65"/>
      <c r="AO379" s="65"/>
      <c r="AP379" s="791"/>
      <c r="AQ379" s="65"/>
      <c r="AR379" s="65"/>
      <c r="AS379" s="65"/>
    </row>
    <row r="380" ht="14.25" customHeight="1">
      <c r="A380" s="65"/>
      <c r="B380" s="60"/>
      <c r="C380" s="65"/>
      <c r="D380" s="790"/>
      <c r="E380" s="59"/>
      <c r="F380" s="59"/>
      <c r="G380" s="791"/>
      <c r="H380" s="65"/>
      <c r="I380" s="65"/>
      <c r="J380" s="65"/>
      <c r="K380" s="65"/>
      <c r="L380" s="65"/>
      <c r="M380" s="65"/>
      <c r="N380" s="65"/>
      <c r="O380" s="795"/>
      <c r="P380" s="795"/>
      <c r="Q380" s="795"/>
      <c r="R380" s="795"/>
      <c r="S380" s="60"/>
      <c r="T380" s="65"/>
      <c r="U380" s="65"/>
      <c r="V380" s="791"/>
      <c r="W380" s="795"/>
      <c r="X380" s="65"/>
      <c r="Y380" s="65"/>
      <c r="Z380" s="65"/>
      <c r="AA380" s="65"/>
      <c r="AB380" s="65"/>
      <c r="AC380" s="65"/>
      <c r="AD380" s="65"/>
      <c r="AE380" s="791"/>
      <c r="AF380" s="65"/>
      <c r="AG380" s="791"/>
      <c r="AH380" s="65"/>
      <c r="AI380" s="65"/>
      <c r="AJ380" s="797"/>
      <c r="AK380" s="65"/>
      <c r="AL380" s="65"/>
      <c r="AM380" s="65"/>
      <c r="AN380" s="65"/>
      <c r="AO380" s="65"/>
      <c r="AP380" s="791"/>
      <c r="AQ380" s="65"/>
      <c r="AR380" s="65"/>
      <c r="AS380" s="65"/>
    </row>
    <row r="381" ht="14.25" customHeight="1">
      <c r="A381" s="65"/>
      <c r="B381" s="60"/>
      <c r="C381" s="65"/>
      <c r="D381" s="790"/>
      <c r="E381" s="59"/>
      <c r="F381" s="59"/>
      <c r="G381" s="791"/>
      <c r="H381" s="65"/>
      <c r="I381" s="65"/>
      <c r="J381" s="65"/>
      <c r="K381" s="65"/>
      <c r="L381" s="65"/>
      <c r="M381" s="65"/>
      <c r="N381" s="65"/>
      <c r="O381" s="795"/>
      <c r="P381" s="795"/>
      <c r="Q381" s="795"/>
      <c r="R381" s="795"/>
      <c r="S381" s="60"/>
      <c r="T381" s="65"/>
      <c r="U381" s="65"/>
      <c r="V381" s="791"/>
      <c r="W381" s="795"/>
      <c r="X381" s="65"/>
      <c r="Y381" s="65"/>
      <c r="Z381" s="65"/>
      <c r="AA381" s="65"/>
      <c r="AB381" s="65"/>
      <c r="AC381" s="65"/>
      <c r="AD381" s="65"/>
      <c r="AE381" s="791"/>
      <c r="AF381" s="65"/>
      <c r="AG381" s="791"/>
      <c r="AH381" s="65"/>
      <c r="AI381" s="65"/>
      <c r="AJ381" s="797"/>
      <c r="AK381" s="65"/>
      <c r="AL381" s="65"/>
      <c r="AM381" s="65"/>
      <c r="AN381" s="65"/>
      <c r="AO381" s="65"/>
      <c r="AP381" s="791"/>
      <c r="AQ381" s="65"/>
      <c r="AR381" s="65"/>
      <c r="AS381" s="65"/>
    </row>
    <row r="382" ht="14.25" customHeight="1">
      <c r="A382" s="65"/>
      <c r="B382" s="60"/>
      <c r="C382" s="65"/>
      <c r="D382" s="790"/>
      <c r="E382" s="59"/>
      <c r="F382" s="59"/>
      <c r="G382" s="791"/>
      <c r="H382" s="65"/>
      <c r="I382" s="65"/>
      <c r="J382" s="65"/>
      <c r="K382" s="65"/>
      <c r="L382" s="65"/>
      <c r="M382" s="65"/>
      <c r="N382" s="65"/>
      <c r="O382" s="795"/>
      <c r="P382" s="795"/>
      <c r="Q382" s="795"/>
      <c r="R382" s="795"/>
      <c r="S382" s="60"/>
      <c r="T382" s="65"/>
      <c r="U382" s="65"/>
      <c r="V382" s="791"/>
      <c r="W382" s="795"/>
      <c r="X382" s="65"/>
      <c r="Y382" s="65"/>
      <c r="Z382" s="65"/>
      <c r="AA382" s="65"/>
      <c r="AB382" s="65"/>
      <c r="AC382" s="65"/>
      <c r="AD382" s="65"/>
      <c r="AE382" s="791"/>
      <c r="AF382" s="65"/>
      <c r="AG382" s="791"/>
      <c r="AH382" s="65"/>
      <c r="AI382" s="65"/>
      <c r="AJ382" s="797"/>
      <c r="AK382" s="65"/>
      <c r="AL382" s="65"/>
      <c r="AM382" s="65"/>
      <c r="AN382" s="65"/>
      <c r="AO382" s="65"/>
      <c r="AP382" s="791"/>
      <c r="AQ382" s="65"/>
      <c r="AR382" s="65"/>
      <c r="AS382" s="65"/>
    </row>
    <row r="383" ht="14.25" customHeight="1">
      <c r="A383" s="65"/>
      <c r="B383" s="60"/>
      <c r="C383" s="65"/>
      <c r="D383" s="790"/>
      <c r="E383" s="59"/>
      <c r="F383" s="59"/>
      <c r="G383" s="791"/>
      <c r="H383" s="65"/>
      <c r="I383" s="65"/>
      <c r="J383" s="65"/>
      <c r="K383" s="65"/>
      <c r="L383" s="65"/>
      <c r="M383" s="65"/>
      <c r="N383" s="65"/>
      <c r="O383" s="795"/>
      <c r="P383" s="795"/>
      <c r="Q383" s="795"/>
      <c r="R383" s="795"/>
      <c r="S383" s="60"/>
      <c r="T383" s="65"/>
      <c r="U383" s="65"/>
      <c r="V383" s="791"/>
      <c r="W383" s="795"/>
      <c r="X383" s="65"/>
      <c r="Y383" s="65"/>
      <c r="Z383" s="65"/>
      <c r="AA383" s="65"/>
      <c r="AB383" s="65"/>
      <c r="AC383" s="65"/>
      <c r="AD383" s="65"/>
      <c r="AE383" s="791"/>
      <c r="AF383" s="65"/>
      <c r="AG383" s="791"/>
      <c r="AH383" s="65"/>
      <c r="AI383" s="65"/>
      <c r="AJ383" s="797"/>
      <c r="AK383" s="65"/>
      <c r="AL383" s="65"/>
      <c r="AM383" s="65"/>
      <c r="AN383" s="65"/>
      <c r="AO383" s="65"/>
      <c r="AP383" s="791"/>
      <c r="AQ383" s="65"/>
      <c r="AR383" s="65"/>
      <c r="AS383" s="65"/>
    </row>
    <row r="384" ht="14.25" customHeight="1">
      <c r="A384" s="65"/>
      <c r="B384" s="60"/>
      <c r="C384" s="65"/>
      <c r="D384" s="790"/>
      <c r="E384" s="59"/>
      <c r="F384" s="59"/>
      <c r="G384" s="791"/>
      <c r="H384" s="65"/>
      <c r="I384" s="65"/>
      <c r="J384" s="65"/>
      <c r="K384" s="65"/>
      <c r="L384" s="65"/>
      <c r="M384" s="65"/>
      <c r="N384" s="65"/>
      <c r="O384" s="795"/>
      <c r="P384" s="795"/>
      <c r="Q384" s="795"/>
      <c r="R384" s="795"/>
      <c r="S384" s="60"/>
      <c r="T384" s="65"/>
      <c r="U384" s="65"/>
      <c r="V384" s="791"/>
      <c r="W384" s="795"/>
      <c r="X384" s="65"/>
      <c r="Y384" s="65"/>
      <c r="Z384" s="65"/>
      <c r="AA384" s="65"/>
      <c r="AB384" s="65"/>
      <c r="AC384" s="65"/>
      <c r="AD384" s="65"/>
      <c r="AE384" s="791"/>
      <c r="AF384" s="65"/>
      <c r="AG384" s="791"/>
      <c r="AH384" s="65"/>
      <c r="AI384" s="65"/>
      <c r="AJ384" s="797"/>
      <c r="AK384" s="65"/>
      <c r="AL384" s="65"/>
      <c r="AM384" s="65"/>
      <c r="AN384" s="65"/>
      <c r="AO384" s="65"/>
      <c r="AP384" s="791"/>
      <c r="AQ384" s="65"/>
      <c r="AR384" s="65"/>
      <c r="AS384" s="65"/>
    </row>
    <row r="385" ht="14.25" customHeight="1">
      <c r="A385" s="65"/>
      <c r="B385" s="60"/>
      <c r="C385" s="65"/>
      <c r="D385" s="790"/>
      <c r="E385" s="59"/>
      <c r="F385" s="59"/>
      <c r="G385" s="791"/>
      <c r="H385" s="65"/>
      <c r="I385" s="65"/>
      <c r="J385" s="65"/>
      <c r="K385" s="65"/>
      <c r="L385" s="65"/>
      <c r="M385" s="65"/>
      <c r="N385" s="65"/>
      <c r="O385" s="795"/>
      <c r="P385" s="795"/>
      <c r="Q385" s="795"/>
      <c r="R385" s="795"/>
      <c r="S385" s="60"/>
      <c r="T385" s="65"/>
      <c r="U385" s="65"/>
      <c r="V385" s="791"/>
      <c r="W385" s="795"/>
      <c r="X385" s="65"/>
      <c r="Y385" s="65"/>
      <c r="Z385" s="65"/>
      <c r="AA385" s="65"/>
      <c r="AB385" s="65"/>
      <c r="AC385" s="65"/>
      <c r="AD385" s="65"/>
      <c r="AE385" s="791"/>
      <c r="AF385" s="65"/>
      <c r="AG385" s="791"/>
      <c r="AH385" s="65"/>
      <c r="AI385" s="65"/>
      <c r="AJ385" s="797"/>
      <c r="AK385" s="65"/>
      <c r="AL385" s="65"/>
      <c r="AM385" s="65"/>
      <c r="AN385" s="65"/>
      <c r="AO385" s="65"/>
      <c r="AP385" s="791"/>
      <c r="AQ385" s="65"/>
      <c r="AR385" s="65"/>
      <c r="AS385" s="65"/>
    </row>
    <row r="386" ht="14.25" customHeight="1">
      <c r="A386" s="65"/>
      <c r="B386" s="60"/>
      <c r="C386" s="65"/>
      <c r="D386" s="790"/>
      <c r="E386" s="59"/>
      <c r="F386" s="59"/>
      <c r="G386" s="791"/>
      <c r="H386" s="65"/>
      <c r="I386" s="65"/>
      <c r="J386" s="65"/>
      <c r="K386" s="65"/>
      <c r="L386" s="65"/>
      <c r="M386" s="65"/>
      <c r="N386" s="65"/>
      <c r="O386" s="795"/>
      <c r="P386" s="795"/>
      <c r="Q386" s="795"/>
      <c r="R386" s="795"/>
      <c r="S386" s="60"/>
      <c r="T386" s="65"/>
      <c r="U386" s="65"/>
      <c r="V386" s="791"/>
      <c r="W386" s="795"/>
      <c r="X386" s="65"/>
      <c r="Y386" s="65"/>
      <c r="Z386" s="65"/>
      <c r="AA386" s="65"/>
      <c r="AB386" s="65"/>
      <c r="AC386" s="65"/>
      <c r="AD386" s="65"/>
      <c r="AE386" s="791"/>
      <c r="AF386" s="65"/>
      <c r="AG386" s="791"/>
      <c r="AH386" s="65"/>
      <c r="AI386" s="65"/>
      <c r="AJ386" s="797"/>
      <c r="AK386" s="65"/>
      <c r="AL386" s="65"/>
      <c r="AM386" s="65"/>
      <c r="AN386" s="65"/>
      <c r="AO386" s="65"/>
      <c r="AP386" s="791"/>
      <c r="AQ386" s="65"/>
      <c r="AR386" s="65"/>
      <c r="AS386" s="65"/>
    </row>
    <row r="387" ht="14.25" customHeight="1">
      <c r="A387" s="65"/>
      <c r="B387" s="60"/>
      <c r="C387" s="65"/>
      <c r="D387" s="790"/>
      <c r="E387" s="59"/>
      <c r="F387" s="59"/>
      <c r="G387" s="791"/>
      <c r="H387" s="65"/>
      <c r="I387" s="65"/>
      <c r="J387" s="65"/>
      <c r="K387" s="65"/>
      <c r="L387" s="65"/>
      <c r="M387" s="65"/>
      <c r="N387" s="65"/>
      <c r="O387" s="795"/>
      <c r="P387" s="795"/>
      <c r="Q387" s="795"/>
      <c r="R387" s="795"/>
      <c r="S387" s="60"/>
      <c r="T387" s="65"/>
      <c r="U387" s="65"/>
      <c r="V387" s="791"/>
      <c r="W387" s="795"/>
      <c r="X387" s="65"/>
      <c r="Y387" s="65"/>
      <c r="Z387" s="65"/>
      <c r="AA387" s="65"/>
      <c r="AB387" s="65"/>
      <c r="AC387" s="65"/>
      <c r="AD387" s="65"/>
      <c r="AE387" s="791"/>
      <c r="AF387" s="65"/>
      <c r="AG387" s="791"/>
      <c r="AH387" s="65"/>
      <c r="AI387" s="65"/>
      <c r="AJ387" s="797"/>
      <c r="AK387" s="65"/>
      <c r="AL387" s="65"/>
      <c r="AM387" s="65"/>
      <c r="AN387" s="65"/>
      <c r="AO387" s="65"/>
      <c r="AP387" s="791"/>
      <c r="AQ387" s="65"/>
      <c r="AR387" s="65"/>
      <c r="AS387" s="65"/>
    </row>
    <row r="388" ht="14.25" customHeight="1">
      <c r="A388" s="65"/>
      <c r="B388" s="60"/>
      <c r="C388" s="65"/>
      <c r="D388" s="790"/>
      <c r="E388" s="59"/>
      <c r="F388" s="59"/>
      <c r="G388" s="791"/>
      <c r="H388" s="65"/>
      <c r="I388" s="65"/>
      <c r="J388" s="65"/>
      <c r="K388" s="65"/>
      <c r="L388" s="65"/>
      <c r="M388" s="65"/>
      <c r="N388" s="65"/>
      <c r="O388" s="795"/>
      <c r="P388" s="795"/>
      <c r="Q388" s="795"/>
      <c r="R388" s="795"/>
      <c r="S388" s="60"/>
      <c r="T388" s="65"/>
      <c r="U388" s="65"/>
      <c r="V388" s="791"/>
      <c r="W388" s="795"/>
      <c r="X388" s="65"/>
      <c r="Y388" s="65"/>
      <c r="Z388" s="65"/>
      <c r="AA388" s="65"/>
      <c r="AB388" s="65"/>
      <c r="AC388" s="65"/>
      <c r="AD388" s="65"/>
      <c r="AE388" s="791"/>
      <c r="AF388" s="65"/>
      <c r="AG388" s="791"/>
      <c r="AH388" s="65"/>
      <c r="AI388" s="65"/>
      <c r="AJ388" s="797"/>
      <c r="AK388" s="65"/>
      <c r="AL388" s="65"/>
      <c r="AM388" s="65"/>
      <c r="AN388" s="65"/>
      <c r="AO388" s="65"/>
      <c r="AP388" s="791"/>
      <c r="AQ388" s="65"/>
      <c r="AR388" s="65"/>
      <c r="AS388" s="65"/>
    </row>
    <row r="389" ht="14.25" customHeight="1">
      <c r="A389" s="65"/>
      <c r="B389" s="60"/>
      <c r="C389" s="65"/>
      <c r="D389" s="790"/>
      <c r="E389" s="59"/>
      <c r="F389" s="59"/>
      <c r="G389" s="791"/>
      <c r="H389" s="65"/>
      <c r="I389" s="65"/>
      <c r="J389" s="65"/>
      <c r="K389" s="65"/>
      <c r="L389" s="65"/>
      <c r="M389" s="65"/>
      <c r="N389" s="65"/>
      <c r="O389" s="795"/>
      <c r="P389" s="795"/>
      <c r="Q389" s="795"/>
      <c r="R389" s="795"/>
      <c r="S389" s="60"/>
      <c r="T389" s="65"/>
      <c r="U389" s="65"/>
      <c r="V389" s="791"/>
      <c r="W389" s="795"/>
      <c r="X389" s="65"/>
      <c r="Y389" s="65"/>
      <c r="Z389" s="65"/>
      <c r="AA389" s="65"/>
      <c r="AB389" s="65"/>
      <c r="AC389" s="65"/>
      <c r="AD389" s="65"/>
      <c r="AE389" s="791"/>
      <c r="AF389" s="65"/>
      <c r="AG389" s="791"/>
      <c r="AH389" s="65"/>
      <c r="AI389" s="65"/>
      <c r="AJ389" s="797"/>
      <c r="AK389" s="65"/>
      <c r="AL389" s="65"/>
      <c r="AM389" s="65"/>
      <c r="AN389" s="65"/>
      <c r="AO389" s="65"/>
      <c r="AP389" s="791"/>
      <c r="AQ389" s="65"/>
      <c r="AR389" s="65"/>
      <c r="AS389" s="65"/>
    </row>
    <row r="390" ht="14.25" customHeight="1">
      <c r="A390" s="65"/>
      <c r="B390" s="60"/>
      <c r="C390" s="65"/>
      <c r="D390" s="790"/>
      <c r="E390" s="59"/>
      <c r="F390" s="59"/>
      <c r="G390" s="791"/>
      <c r="H390" s="65"/>
      <c r="I390" s="65"/>
      <c r="J390" s="65"/>
      <c r="K390" s="65"/>
      <c r="L390" s="65"/>
      <c r="M390" s="65"/>
      <c r="N390" s="65"/>
      <c r="O390" s="795"/>
      <c r="P390" s="795"/>
      <c r="Q390" s="795"/>
      <c r="R390" s="795"/>
      <c r="S390" s="60"/>
      <c r="T390" s="65"/>
      <c r="U390" s="65"/>
      <c r="V390" s="791"/>
      <c r="W390" s="795"/>
      <c r="X390" s="65"/>
      <c r="Y390" s="65"/>
      <c r="Z390" s="65"/>
      <c r="AA390" s="65"/>
      <c r="AB390" s="65"/>
      <c r="AC390" s="65"/>
      <c r="AD390" s="65"/>
      <c r="AE390" s="791"/>
      <c r="AF390" s="65"/>
      <c r="AG390" s="791"/>
      <c r="AH390" s="65"/>
      <c r="AI390" s="65"/>
      <c r="AJ390" s="797"/>
      <c r="AK390" s="65"/>
      <c r="AL390" s="65"/>
      <c r="AM390" s="65"/>
      <c r="AN390" s="65"/>
      <c r="AO390" s="65"/>
      <c r="AP390" s="791"/>
      <c r="AQ390" s="65"/>
      <c r="AR390" s="65"/>
      <c r="AS390" s="65"/>
    </row>
    <row r="391" ht="14.25" customHeight="1">
      <c r="A391" s="65"/>
      <c r="B391" s="60"/>
      <c r="C391" s="65"/>
      <c r="D391" s="790"/>
      <c r="E391" s="59"/>
      <c r="F391" s="59"/>
      <c r="G391" s="791"/>
      <c r="H391" s="65"/>
      <c r="I391" s="65"/>
      <c r="J391" s="65"/>
      <c r="K391" s="65"/>
      <c r="L391" s="65"/>
      <c r="M391" s="65"/>
      <c r="N391" s="65"/>
      <c r="O391" s="795"/>
      <c r="P391" s="795"/>
      <c r="Q391" s="795"/>
      <c r="R391" s="795"/>
      <c r="S391" s="60"/>
      <c r="T391" s="65"/>
      <c r="U391" s="65"/>
      <c r="V391" s="791"/>
      <c r="W391" s="795"/>
      <c r="X391" s="65"/>
      <c r="Y391" s="65"/>
      <c r="Z391" s="65"/>
      <c r="AA391" s="65"/>
      <c r="AB391" s="65"/>
      <c r="AC391" s="65"/>
      <c r="AD391" s="65"/>
      <c r="AE391" s="791"/>
      <c r="AF391" s="65"/>
      <c r="AG391" s="791"/>
      <c r="AH391" s="65"/>
      <c r="AI391" s="65"/>
      <c r="AJ391" s="797"/>
      <c r="AK391" s="65"/>
      <c r="AL391" s="65"/>
      <c r="AM391" s="65"/>
      <c r="AN391" s="65"/>
      <c r="AO391" s="65"/>
      <c r="AP391" s="791"/>
      <c r="AQ391" s="65"/>
      <c r="AR391" s="65"/>
      <c r="AS391" s="65"/>
    </row>
    <row r="392" ht="14.25" customHeight="1">
      <c r="A392" s="65"/>
      <c r="B392" s="60"/>
      <c r="C392" s="65"/>
      <c r="D392" s="790"/>
      <c r="E392" s="59"/>
      <c r="F392" s="59"/>
      <c r="G392" s="791"/>
      <c r="H392" s="65"/>
      <c r="I392" s="65"/>
      <c r="J392" s="65"/>
      <c r="K392" s="65"/>
      <c r="L392" s="65"/>
      <c r="M392" s="65"/>
      <c r="N392" s="65"/>
      <c r="O392" s="795"/>
      <c r="P392" s="795"/>
      <c r="Q392" s="795"/>
      <c r="R392" s="795"/>
      <c r="S392" s="60"/>
      <c r="T392" s="65"/>
      <c r="U392" s="65"/>
      <c r="V392" s="791"/>
      <c r="W392" s="795"/>
      <c r="X392" s="65"/>
      <c r="Y392" s="65"/>
      <c r="Z392" s="65"/>
      <c r="AA392" s="65"/>
      <c r="AB392" s="65"/>
      <c r="AC392" s="65"/>
      <c r="AD392" s="65"/>
      <c r="AE392" s="791"/>
      <c r="AF392" s="65"/>
      <c r="AG392" s="791"/>
      <c r="AH392" s="65"/>
      <c r="AI392" s="65"/>
      <c r="AJ392" s="797"/>
      <c r="AK392" s="65"/>
      <c r="AL392" s="65"/>
      <c r="AM392" s="65"/>
      <c r="AN392" s="65"/>
      <c r="AO392" s="65"/>
      <c r="AP392" s="791"/>
      <c r="AQ392" s="65"/>
      <c r="AR392" s="65"/>
      <c r="AS392" s="65"/>
    </row>
    <row r="393" ht="14.25" customHeight="1">
      <c r="A393" s="65"/>
      <c r="B393" s="60"/>
      <c r="C393" s="65"/>
      <c r="D393" s="790"/>
      <c r="E393" s="59"/>
      <c r="F393" s="59"/>
      <c r="G393" s="791"/>
      <c r="H393" s="65"/>
      <c r="I393" s="65"/>
      <c r="J393" s="65"/>
      <c r="K393" s="65"/>
      <c r="L393" s="65"/>
      <c r="M393" s="65"/>
      <c r="N393" s="65"/>
      <c r="O393" s="795"/>
      <c r="P393" s="795"/>
      <c r="Q393" s="795"/>
      <c r="R393" s="795"/>
      <c r="S393" s="60"/>
      <c r="T393" s="65"/>
      <c r="U393" s="65"/>
      <c r="V393" s="791"/>
      <c r="W393" s="795"/>
      <c r="X393" s="65"/>
      <c r="Y393" s="65"/>
      <c r="Z393" s="65"/>
      <c r="AA393" s="65"/>
      <c r="AB393" s="65"/>
      <c r="AC393" s="65"/>
      <c r="AD393" s="65"/>
      <c r="AE393" s="791"/>
      <c r="AF393" s="65"/>
      <c r="AG393" s="791"/>
      <c r="AH393" s="65"/>
      <c r="AI393" s="65"/>
      <c r="AJ393" s="797"/>
      <c r="AK393" s="65"/>
      <c r="AL393" s="65"/>
      <c r="AM393" s="65"/>
      <c r="AN393" s="65"/>
      <c r="AO393" s="65"/>
      <c r="AP393" s="791"/>
      <c r="AQ393" s="65"/>
      <c r="AR393" s="65"/>
      <c r="AS393" s="65"/>
    </row>
    <row r="394" ht="14.25" customHeight="1">
      <c r="A394" s="55"/>
      <c r="B394" s="112"/>
      <c r="C394" s="55"/>
      <c r="D394" s="604"/>
      <c r="E394" s="161"/>
      <c r="F394" s="161"/>
      <c r="G394" s="442"/>
      <c r="H394" s="55"/>
      <c r="I394" s="55"/>
      <c r="J394" s="55"/>
      <c r="K394" s="55"/>
      <c r="L394" s="55"/>
      <c r="M394" s="55"/>
      <c r="N394" s="55"/>
      <c r="O394" s="684"/>
      <c r="P394" s="684"/>
      <c r="Q394" s="684"/>
      <c r="R394" s="684"/>
      <c r="S394" s="60"/>
      <c r="T394" s="55"/>
      <c r="U394" s="55"/>
      <c r="V394" s="442"/>
      <c r="W394" s="684"/>
      <c r="X394" s="55"/>
      <c r="Y394" s="55"/>
      <c r="Z394" s="55"/>
      <c r="AA394" s="55"/>
      <c r="AB394" s="55"/>
      <c r="AC394" s="55"/>
      <c r="AD394" s="55"/>
      <c r="AE394" s="442"/>
      <c r="AF394" s="55"/>
      <c r="AG394" s="442"/>
      <c r="AH394" s="55"/>
      <c r="AI394" s="55"/>
      <c r="AJ394" s="801"/>
      <c r="AK394" s="55"/>
      <c r="AL394" s="55"/>
      <c r="AM394" s="55"/>
      <c r="AN394" s="55"/>
      <c r="AO394" s="55"/>
      <c r="AP394" s="791"/>
      <c r="AQ394" s="55"/>
      <c r="AR394" s="55"/>
      <c r="AS394" s="55"/>
    </row>
    <row r="395" ht="14.25" customHeight="1">
      <c r="A395" s="55"/>
      <c r="B395" s="112"/>
      <c r="C395" s="55"/>
      <c r="D395" s="604"/>
      <c r="E395" s="161"/>
      <c r="F395" s="161"/>
      <c r="G395" s="442"/>
      <c r="H395" s="55"/>
      <c r="I395" s="55"/>
      <c r="J395" s="55"/>
      <c r="K395" s="55"/>
      <c r="L395" s="55"/>
      <c r="M395" s="55"/>
      <c r="N395" s="55"/>
      <c r="O395" s="684"/>
      <c r="P395" s="684"/>
      <c r="Q395" s="684"/>
      <c r="R395" s="684"/>
      <c r="S395" s="60"/>
      <c r="T395" s="55"/>
      <c r="U395" s="55"/>
      <c r="V395" s="442"/>
      <c r="W395" s="684"/>
      <c r="X395" s="55"/>
      <c r="Y395" s="55"/>
      <c r="Z395" s="55"/>
      <c r="AA395" s="55"/>
      <c r="AB395" s="55"/>
      <c r="AC395" s="55"/>
      <c r="AD395" s="55"/>
      <c r="AE395" s="442"/>
      <c r="AF395" s="55"/>
      <c r="AG395" s="442"/>
      <c r="AH395" s="55"/>
      <c r="AI395" s="55"/>
      <c r="AJ395" s="801"/>
      <c r="AK395" s="55"/>
      <c r="AL395" s="55"/>
      <c r="AM395" s="55"/>
      <c r="AN395" s="55"/>
      <c r="AO395" s="55"/>
      <c r="AP395" s="791"/>
      <c r="AQ395" s="55"/>
      <c r="AR395" s="55"/>
      <c r="AS395" s="55"/>
    </row>
    <row r="396" ht="14.25" customHeight="1">
      <c r="A396" s="55"/>
      <c r="B396" s="112"/>
      <c r="C396" s="55"/>
      <c r="D396" s="604"/>
      <c r="E396" s="161"/>
      <c r="F396" s="161"/>
      <c r="G396" s="442"/>
      <c r="H396" s="55"/>
      <c r="I396" s="55"/>
      <c r="J396" s="55"/>
      <c r="K396" s="55"/>
      <c r="L396" s="55"/>
      <c r="M396" s="55"/>
      <c r="N396" s="55"/>
      <c r="O396" s="684"/>
      <c r="P396" s="684"/>
      <c r="Q396" s="684"/>
      <c r="R396" s="684"/>
      <c r="S396" s="60"/>
      <c r="T396" s="55"/>
      <c r="U396" s="55"/>
      <c r="V396" s="442"/>
      <c r="W396" s="684"/>
      <c r="X396" s="55"/>
      <c r="Y396" s="55"/>
      <c r="Z396" s="55"/>
      <c r="AA396" s="55"/>
      <c r="AB396" s="55"/>
      <c r="AC396" s="55"/>
      <c r="AD396" s="55"/>
      <c r="AE396" s="442"/>
      <c r="AF396" s="55"/>
      <c r="AG396" s="442"/>
      <c r="AH396" s="55"/>
      <c r="AI396" s="55"/>
      <c r="AJ396" s="801"/>
      <c r="AK396" s="55"/>
      <c r="AL396" s="55"/>
      <c r="AM396" s="55"/>
      <c r="AN396" s="55"/>
      <c r="AO396" s="55"/>
      <c r="AP396" s="791"/>
      <c r="AQ396" s="55"/>
      <c r="AR396" s="55"/>
      <c r="AS396" s="55"/>
    </row>
    <row r="397" ht="14.25" customHeight="1">
      <c r="A397" s="55"/>
      <c r="B397" s="112"/>
      <c r="C397" s="55"/>
      <c r="D397" s="604"/>
      <c r="E397" s="161"/>
      <c r="F397" s="161"/>
      <c r="G397" s="442"/>
      <c r="H397" s="55"/>
      <c r="I397" s="55"/>
      <c r="J397" s="55"/>
      <c r="K397" s="55"/>
      <c r="L397" s="55"/>
      <c r="M397" s="55"/>
      <c r="N397" s="55"/>
      <c r="O397" s="684"/>
      <c r="P397" s="684"/>
      <c r="Q397" s="684"/>
      <c r="R397" s="684"/>
      <c r="S397" s="60"/>
      <c r="T397" s="55"/>
      <c r="U397" s="55"/>
      <c r="V397" s="442"/>
      <c r="W397" s="684"/>
      <c r="X397" s="55"/>
      <c r="Y397" s="55"/>
      <c r="Z397" s="55"/>
      <c r="AA397" s="55"/>
      <c r="AB397" s="55"/>
      <c r="AC397" s="55"/>
      <c r="AD397" s="55"/>
      <c r="AE397" s="442"/>
      <c r="AF397" s="55"/>
      <c r="AG397" s="442"/>
      <c r="AH397" s="55"/>
      <c r="AI397" s="55"/>
      <c r="AJ397" s="801"/>
      <c r="AK397" s="55"/>
      <c r="AL397" s="55"/>
      <c r="AM397" s="55"/>
      <c r="AN397" s="55"/>
      <c r="AO397" s="55"/>
      <c r="AP397" s="791"/>
      <c r="AQ397" s="55"/>
      <c r="AR397" s="55"/>
      <c r="AS397" s="55"/>
    </row>
    <row r="398" ht="14.25" customHeight="1">
      <c r="A398" s="55"/>
      <c r="B398" s="112"/>
      <c r="C398" s="55"/>
      <c r="D398" s="604"/>
      <c r="E398" s="161"/>
      <c r="F398" s="161"/>
      <c r="G398" s="442"/>
      <c r="H398" s="55"/>
      <c r="I398" s="55"/>
      <c r="J398" s="55"/>
      <c r="K398" s="55"/>
      <c r="L398" s="55"/>
      <c r="M398" s="55"/>
      <c r="N398" s="55"/>
      <c r="O398" s="684"/>
      <c r="P398" s="684"/>
      <c r="Q398" s="684"/>
      <c r="R398" s="684"/>
      <c r="S398" s="60"/>
      <c r="T398" s="55"/>
      <c r="U398" s="55"/>
      <c r="V398" s="442"/>
      <c r="W398" s="684"/>
      <c r="X398" s="55"/>
      <c r="Y398" s="55"/>
      <c r="Z398" s="55"/>
      <c r="AA398" s="55"/>
      <c r="AB398" s="55"/>
      <c r="AC398" s="55"/>
      <c r="AD398" s="55"/>
      <c r="AE398" s="442"/>
      <c r="AF398" s="55"/>
      <c r="AG398" s="442"/>
      <c r="AH398" s="55"/>
      <c r="AI398" s="55"/>
      <c r="AJ398" s="801"/>
      <c r="AK398" s="55"/>
      <c r="AL398" s="55"/>
      <c r="AM398" s="55"/>
      <c r="AN398" s="55"/>
      <c r="AO398" s="55"/>
      <c r="AP398" s="791"/>
      <c r="AQ398" s="55"/>
      <c r="AR398" s="55"/>
      <c r="AS398" s="55"/>
    </row>
    <row r="399" ht="14.25" customHeight="1">
      <c r="A399" s="55"/>
      <c r="B399" s="112"/>
      <c r="C399" s="55"/>
      <c r="D399" s="604"/>
      <c r="E399" s="161"/>
      <c r="F399" s="161"/>
      <c r="G399" s="442"/>
      <c r="H399" s="55"/>
      <c r="I399" s="55"/>
      <c r="J399" s="55"/>
      <c r="K399" s="55"/>
      <c r="L399" s="55"/>
      <c r="M399" s="55"/>
      <c r="N399" s="55"/>
      <c r="O399" s="684"/>
      <c r="P399" s="684"/>
      <c r="Q399" s="684"/>
      <c r="R399" s="684"/>
      <c r="S399" s="60"/>
      <c r="T399" s="55"/>
      <c r="U399" s="55"/>
      <c r="V399" s="442"/>
      <c r="W399" s="684"/>
      <c r="X399" s="55"/>
      <c r="Y399" s="55"/>
      <c r="Z399" s="55"/>
      <c r="AA399" s="55"/>
      <c r="AB399" s="55"/>
      <c r="AC399" s="55"/>
      <c r="AD399" s="55"/>
      <c r="AE399" s="442"/>
      <c r="AF399" s="55"/>
      <c r="AG399" s="442"/>
      <c r="AH399" s="55"/>
      <c r="AI399" s="55"/>
      <c r="AJ399" s="801"/>
      <c r="AK399" s="55"/>
      <c r="AL399" s="55"/>
      <c r="AM399" s="55"/>
      <c r="AN399" s="55"/>
      <c r="AO399" s="55"/>
      <c r="AP399" s="791"/>
      <c r="AQ399" s="55"/>
      <c r="AR399" s="55"/>
      <c r="AS399" s="55"/>
    </row>
    <row r="400" ht="14.25" customHeight="1">
      <c r="A400" s="55"/>
      <c r="B400" s="112"/>
      <c r="C400" s="55"/>
      <c r="D400" s="604"/>
      <c r="E400" s="161"/>
      <c r="F400" s="161"/>
      <c r="G400" s="442"/>
      <c r="H400" s="55"/>
      <c r="I400" s="55"/>
      <c r="J400" s="55"/>
      <c r="K400" s="55"/>
      <c r="L400" s="55"/>
      <c r="M400" s="55"/>
      <c r="N400" s="55"/>
      <c r="O400" s="684"/>
      <c r="P400" s="684"/>
      <c r="Q400" s="684"/>
      <c r="R400" s="684"/>
      <c r="S400" s="60"/>
      <c r="T400" s="55"/>
      <c r="U400" s="55"/>
      <c r="V400" s="442"/>
      <c r="W400" s="684"/>
      <c r="X400" s="55"/>
      <c r="Y400" s="55"/>
      <c r="Z400" s="55"/>
      <c r="AA400" s="55"/>
      <c r="AB400" s="55"/>
      <c r="AC400" s="55"/>
      <c r="AD400" s="55"/>
      <c r="AE400" s="442"/>
      <c r="AF400" s="55"/>
      <c r="AG400" s="442"/>
      <c r="AH400" s="55"/>
      <c r="AI400" s="55"/>
      <c r="AJ400" s="801"/>
      <c r="AK400" s="55"/>
      <c r="AL400" s="55"/>
      <c r="AM400" s="55"/>
      <c r="AN400" s="55"/>
      <c r="AO400" s="55"/>
      <c r="AP400" s="791"/>
      <c r="AQ400" s="55"/>
      <c r="AR400" s="55"/>
      <c r="AS400" s="55"/>
    </row>
    <row r="401" ht="14.25" customHeight="1">
      <c r="A401" s="55"/>
      <c r="B401" s="112"/>
      <c r="C401" s="55"/>
      <c r="D401" s="604"/>
      <c r="E401" s="161"/>
      <c r="F401" s="161"/>
      <c r="G401" s="442"/>
      <c r="H401" s="55"/>
      <c r="I401" s="55"/>
      <c r="J401" s="55"/>
      <c r="K401" s="55"/>
      <c r="L401" s="55"/>
      <c r="M401" s="55"/>
      <c r="N401" s="55"/>
      <c r="O401" s="684"/>
      <c r="P401" s="684"/>
      <c r="Q401" s="684"/>
      <c r="R401" s="684"/>
      <c r="S401" s="60"/>
      <c r="T401" s="55"/>
      <c r="U401" s="55"/>
      <c r="V401" s="442"/>
      <c r="W401" s="684"/>
      <c r="X401" s="55"/>
      <c r="Y401" s="55"/>
      <c r="Z401" s="55"/>
      <c r="AA401" s="55"/>
      <c r="AB401" s="55"/>
      <c r="AC401" s="55"/>
      <c r="AD401" s="55"/>
      <c r="AE401" s="442"/>
      <c r="AF401" s="55"/>
      <c r="AG401" s="442"/>
      <c r="AH401" s="55"/>
      <c r="AI401" s="55"/>
      <c r="AJ401" s="801"/>
      <c r="AK401" s="55"/>
      <c r="AL401" s="55"/>
      <c r="AM401" s="55"/>
      <c r="AN401" s="55"/>
      <c r="AO401" s="55"/>
      <c r="AP401" s="791"/>
      <c r="AQ401" s="55"/>
      <c r="AR401" s="55"/>
      <c r="AS401" s="55"/>
    </row>
    <row r="402" ht="14.25" customHeight="1">
      <c r="A402" s="55"/>
      <c r="B402" s="112"/>
      <c r="C402" s="55"/>
      <c r="D402" s="604"/>
      <c r="E402" s="161"/>
      <c r="F402" s="161"/>
      <c r="G402" s="442"/>
      <c r="H402" s="55"/>
      <c r="I402" s="55"/>
      <c r="J402" s="55"/>
      <c r="K402" s="55"/>
      <c r="L402" s="55"/>
      <c r="M402" s="55"/>
      <c r="N402" s="55"/>
      <c r="O402" s="684"/>
      <c r="P402" s="684"/>
      <c r="Q402" s="684"/>
      <c r="R402" s="684"/>
      <c r="S402" s="60"/>
      <c r="T402" s="55"/>
      <c r="U402" s="55"/>
      <c r="V402" s="442"/>
      <c r="W402" s="684"/>
      <c r="X402" s="55"/>
      <c r="Y402" s="55"/>
      <c r="Z402" s="55"/>
      <c r="AA402" s="55"/>
      <c r="AB402" s="55"/>
      <c r="AC402" s="55"/>
      <c r="AD402" s="55"/>
      <c r="AE402" s="442"/>
      <c r="AF402" s="55"/>
      <c r="AG402" s="442"/>
      <c r="AH402" s="55"/>
      <c r="AI402" s="55"/>
      <c r="AJ402" s="801"/>
      <c r="AK402" s="55"/>
      <c r="AL402" s="55"/>
      <c r="AM402" s="55"/>
      <c r="AN402" s="55"/>
      <c r="AO402" s="55"/>
      <c r="AP402" s="791"/>
      <c r="AQ402" s="55"/>
      <c r="AR402" s="55"/>
      <c r="AS402" s="55"/>
    </row>
    <row r="403" ht="14.25" customHeight="1">
      <c r="A403" s="55"/>
      <c r="B403" s="112"/>
      <c r="C403" s="55"/>
      <c r="D403" s="604"/>
      <c r="E403" s="161"/>
      <c r="F403" s="161"/>
      <c r="G403" s="442"/>
      <c r="H403" s="55"/>
      <c r="I403" s="55"/>
      <c r="J403" s="55"/>
      <c r="K403" s="55"/>
      <c r="L403" s="55"/>
      <c r="M403" s="55"/>
      <c r="N403" s="55"/>
      <c r="O403" s="684"/>
      <c r="P403" s="684"/>
      <c r="Q403" s="684"/>
      <c r="R403" s="684"/>
      <c r="S403" s="60"/>
      <c r="T403" s="55"/>
      <c r="U403" s="55"/>
      <c r="V403" s="442"/>
      <c r="W403" s="684"/>
      <c r="X403" s="55"/>
      <c r="Y403" s="55"/>
      <c r="Z403" s="55"/>
      <c r="AA403" s="55"/>
      <c r="AB403" s="55"/>
      <c r="AC403" s="55"/>
      <c r="AD403" s="55"/>
      <c r="AE403" s="442"/>
      <c r="AF403" s="55"/>
      <c r="AG403" s="442"/>
      <c r="AH403" s="55"/>
      <c r="AI403" s="55"/>
      <c r="AJ403" s="801"/>
      <c r="AK403" s="55"/>
      <c r="AL403" s="55"/>
      <c r="AM403" s="55"/>
      <c r="AN403" s="55"/>
      <c r="AO403" s="55"/>
      <c r="AP403" s="791"/>
      <c r="AQ403" s="55"/>
      <c r="AR403" s="55"/>
      <c r="AS403" s="55"/>
    </row>
    <row r="404" ht="14.25" customHeight="1">
      <c r="A404" s="55"/>
      <c r="B404" s="112"/>
      <c r="C404" s="55"/>
      <c r="D404" s="604"/>
      <c r="E404" s="161"/>
      <c r="F404" s="161"/>
      <c r="G404" s="442"/>
      <c r="H404" s="55"/>
      <c r="I404" s="55"/>
      <c r="J404" s="55"/>
      <c r="K404" s="55"/>
      <c r="L404" s="55"/>
      <c r="M404" s="55"/>
      <c r="N404" s="55"/>
      <c r="O404" s="684"/>
      <c r="P404" s="684"/>
      <c r="Q404" s="684"/>
      <c r="R404" s="684"/>
      <c r="S404" s="60"/>
      <c r="T404" s="55"/>
      <c r="U404" s="55"/>
      <c r="V404" s="442"/>
      <c r="W404" s="684"/>
      <c r="X404" s="55"/>
      <c r="Y404" s="55"/>
      <c r="Z404" s="55"/>
      <c r="AA404" s="55"/>
      <c r="AB404" s="55"/>
      <c r="AC404" s="55"/>
      <c r="AD404" s="55"/>
      <c r="AE404" s="442"/>
      <c r="AF404" s="55"/>
      <c r="AG404" s="442"/>
      <c r="AH404" s="55"/>
      <c r="AI404" s="55"/>
      <c r="AJ404" s="801"/>
      <c r="AK404" s="55"/>
      <c r="AL404" s="55"/>
      <c r="AM404" s="55"/>
      <c r="AN404" s="55"/>
      <c r="AO404" s="55"/>
      <c r="AP404" s="791"/>
      <c r="AQ404" s="55"/>
      <c r="AR404" s="55"/>
      <c r="AS404" s="55"/>
    </row>
    <row r="405" ht="14.25" customHeight="1">
      <c r="A405" s="55"/>
      <c r="B405" s="112"/>
      <c r="C405" s="55"/>
      <c r="D405" s="604"/>
      <c r="E405" s="161"/>
      <c r="F405" s="161"/>
      <c r="G405" s="442"/>
      <c r="H405" s="55"/>
      <c r="I405" s="55"/>
      <c r="J405" s="55"/>
      <c r="K405" s="55"/>
      <c r="L405" s="55"/>
      <c r="M405" s="55"/>
      <c r="N405" s="55"/>
      <c r="O405" s="684"/>
      <c r="P405" s="684"/>
      <c r="Q405" s="684"/>
      <c r="R405" s="684"/>
      <c r="S405" s="60"/>
      <c r="T405" s="55"/>
      <c r="U405" s="55"/>
      <c r="V405" s="442"/>
      <c r="W405" s="684"/>
      <c r="X405" s="55"/>
      <c r="Y405" s="55"/>
      <c r="Z405" s="55"/>
      <c r="AA405" s="55"/>
      <c r="AB405" s="55"/>
      <c r="AC405" s="55"/>
      <c r="AD405" s="55"/>
      <c r="AE405" s="442"/>
      <c r="AF405" s="55"/>
      <c r="AG405" s="442"/>
      <c r="AH405" s="55"/>
      <c r="AI405" s="55"/>
      <c r="AJ405" s="801"/>
      <c r="AK405" s="55"/>
      <c r="AL405" s="55"/>
      <c r="AM405" s="55"/>
      <c r="AN405" s="55"/>
      <c r="AO405" s="55"/>
      <c r="AP405" s="791"/>
      <c r="AQ405" s="55"/>
      <c r="AR405" s="55"/>
      <c r="AS405" s="55"/>
    </row>
    <row r="406" ht="14.25" customHeight="1">
      <c r="A406" s="55"/>
      <c r="B406" s="112"/>
      <c r="C406" s="55"/>
      <c r="D406" s="604"/>
      <c r="E406" s="161"/>
      <c r="F406" s="161"/>
      <c r="G406" s="442"/>
      <c r="H406" s="55"/>
      <c r="I406" s="55"/>
      <c r="J406" s="55"/>
      <c r="K406" s="55"/>
      <c r="L406" s="55"/>
      <c r="M406" s="55"/>
      <c r="N406" s="55"/>
      <c r="O406" s="684"/>
      <c r="P406" s="684"/>
      <c r="Q406" s="684"/>
      <c r="R406" s="684"/>
      <c r="S406" s="60"/>
      <c r="T406" s="55"/>
      <c r="U406" s="55"/>
      <c r="V406" s="442"/>
      <c r="W406" s="684"/>
      <c r="X406" s="55"/>
      <c r="Y406" s="55"/>
      <c r="Z406" s="55"/>
      <c r="AA406" s="55"/>
      <c r="AB406" s="55"/>
      <c r="AC406" s="55"/>
      <c r="AD406" s="55"/>
      <c r="AE406" s="442"/>
      <c r="AF406" s="55"/>
      <c r="AG406" s="442"/>
      <c r="AH406" s="55"/>
      <c r="AI406" s="55"/>
      <c r="AJ406" s="801"/>
      <c r="AK406" s="55"/>
      <c r="AL406" s="55"/>
      <c r="AM406" s="55"/>
      <c r="AN406" s="55"/>
      <c r="AO406" s="55"/>
      <c r="AP406" s="791"/>
      <c r="AQ406" s="55"/>
      <c r="AR406" s="55"/>
      <c r="AS406" s="55"/>
    </row>
    <row r="407" ht="14.25" customHeight="1">
      <c r="A407" s="55"/>
      <c r="B407" s="112"/>
      <c r="C407" s="55"/>
      <c r="D407" s="604"/>
      <c r="E407" s="161"/>
      <c r="F407" s="161"/>
      <c r="G407" s="442"/>
      <c r="H407" s="55"/>
      <c r="I407" s="55"/>
      <c r="J407" s="55"/>
      <c r="K407" s="55"/>
      <c r="L407" s="55"/>
      <c r="M407" s="55"/>
      <c r="N407" s="55"/>
      <c r="O407" s="684"/>
      <c r="P407" s="684"/>
      <c r="Q407" s="684"/>
      <c r="R407" s="684"/>
      <c r="S407" s="60"/>
      <c r="T407" s="55"/>
      <c r="U407" s="55"/>
      <c r="V407" s="442"/>
      <c r="W407" s="684"/>
      <c r="X407" s="55"/>
      <c r="Y407" s="55"/>
      <c r="Z407" s="55"/>
      <c r="AA407" s="55"/>
      <c r="AB407" s="55"/>
      <c r="AC407" s="55"/>
      <c r="AD407" s="55"/>
      <c r="AE407" s="442"/>
      <c r="AF407" s="55"/>
      <c r="AG407" s="442"/>
      <c r="AH407" s="55"/>
      <c r="AI407" s="55"/>
      <c r="AJ407" s="801"/>
      <c r="AK407" s="55"/>
      <c r="AL407" s="55"/>
      <c r="AM407" s="55"/>
      <c r="AN407" s="55"/>
      <c r="AO407" s="55"/>
      <c r="AP407" s="791"/>
      <c r="AQ407" s="55"/>
      <c r="AR407" s="55"/>
      <c r="AS407" s="55"/>
    </row>
    <row r="408" ht="14.25" customHeight="1">
      <c r="A408" s="55"/>
      <c r="B408" s="112"/>
      <c r="C408" s="55"/>
      <c r="D408" s="604"/>
      <c r="E408" s="161"/>
      <c r="F408" s="161"/>
      <c r="G408" s="442"/>
      <c r="H408" s="55"/>
      <c r="I408" s="55"/>
      <c r="J408" s="55"/>
      <c r="K408" s="55"/>
      <c r="L408" s="55"/>
      <c r="M408" s="55"/>
      <c r="N408" s="55"/>
      <c r="O408" s="684"/>
      <c r="P408" s="684"/>
      <c r="Q408" s="684"/>
      <c r="R408" s="684"/>
      <c r="S408" s="60"/>
      <c r="T408" s="55"/>
      <c r="U408" s="55"/>
      <c r="V408" s="442"/>
      <c r="W408" s="684"/>
      <c r="X408" s="55"/>
      <c r="Y408" s="55"/>
      <c r="Z408" s="55"/>
      <c r="AA408" s="55"/>
      <c r="AB408" s="55"/>
      <c r="AC408" s="55"/>
      <c r="AD408" s="55"/>
      <c r="AE408" s="442"/>
      <c r="AF408" s="55"/>
      <c r="AG408" s="442"/>
      <c r="AH408" s="55"/>
      <c r="AI408" s="55"/>
      <c r="AJ408" s="801"/>
      <c r="AK408" s="55"/>
      <c r="AL408" s="55"/>
      <c r="AM408" s="55"/>
      <c r="AN408" s="55"/>
      <c r="AO408" s="55"/>
      <c r="AP408" s="791"/>
      <c r="AQ408" s="55"/>
      <c r="AR408" s="55"/>
      <c r="AS408" s="55"/>
    </row>
    <row r="409" ht="14.25" customHeight="1">
      <c r="A409" s="55"/>
      <c r="B409" s="112"/>
      <c r="C409" s="55"/>
      <c r="D409" s="604"/>
      <c r="E409" s="161"/>
      <c r="F409" s="161"/>
      <c r="G409" s="442"/>
      <c r="H409" s="55"/>
      <c r="I409" s="55"/>
      <c r="J409" s="55"/>
      <c r="K409" s="55"/>
      <c r="L409" s="55"/>
      <c r="M409" s="55"/>
      <c r="N409" s="55"/>
      <c r="O409" s="684"/>
      <c r="P409" s="684"/>
      <c r="Q409" s="684"/>
      <c r="R409" s="684"/>
      <c r="S409" s="60"/>
      <c r="T409" s="55"/>
      <c r="U409" s="55"/>
      <c r="V409" s="442"/>
      <c r="W409" s="684"/>
      <c r="X409" s="55"/>
      <c r="Y409" s="55"/>
      <c r="Z409" s="55"/>
      <c r="AA409" s="55"/>
      <c r="AB409" s="55"/>
      <c r="AC409" s="55"/>
      <c r="AD409" s="55"/>
      <c r="AE409" s="442"/>
      <c r="AF409" s="55"/>
      <c r="AG409" s="442"/>
      <c r="AH409" s="55"/>
      <c r="AI409" s="55"/>
      <c r="AJ409" s="801"/>
      <c r="AK409" s="55"/>
      <c r="AL409" s="55"/>
      <c r="AM409" s="55"/>
      <c r="AN409" s="55"/>
      <c r="AO409" s="55"/>
      <c r="AP409" s="791"/>
      <c r="AQ409" s="55"/>
      <c r="AR409" s="55"/>
      <c r="AS409" s="55"/>
    </row>
    <row r="410" ht="14.25" customHeight="1">
      <c r="A410" s="55"/>
      <c r="B410" s="112"/>
      <c r="C410" s="55"/>
      <c r="D410" s="604"/>
      <c r="E410" s="161"/>
      <c r="F410" s="161"/>
      <c r="G410" s="442"/>
      <c r="H410" s="55"/>
      <c r="I410" s="55"/>
      <c r="J410" s="55"/>
      <c r="K410" s="55"/>
      <c r="L410" s="55"/>
      <c r="M410" s="55"/>
      <c r="N410" s="55"/>
      <c r="O410" s="684"/>
      <c r="P410" s="684"/>
      <c r="Q410" s="684"/>
      <c r="R410" s="684"/>
      <c r="S410" s="60"/>
      <c r="T410" s="55"/>
      <c r="U410" s="55"/>
      <c r="V410" s="442"/>
      <c r="W410" s="684"/>
      <c r="X410" s="55"/>
      <c r="Y410" s="55"/>
      <c r="Z410" s="55"/>
      <c r="AA410" s="55"/>
      <c r="AB410" s="55"/>
      <c r="AC410" s="55"/>
      <c r="AD410" s="55"/>
      <c r="AE410" s="442"/>
      <c r="AF410" s="55"/>
      <c r="AG410" s="442"/>
      <c r="AH410" s="55"/>
      <c r="AI410" s="55"/>
      <c r="AJ410" s="801"/>
      <c r="AK410" s="55"/>
      <c r="AL410" s="55"/>
      <c r="AM410" s="55"/>
      <c r="AN410" s="55"/>
      <c r="AO410" s="55"/>
      <c r="AP410" s="791"/>
      <c r="AQ410" s="55"/>
      <c r="AR410" s="55"/>
      <c r="AS410" s="55"/>
    </row>
    <row r="411" ht="14.25" customHeight="1">
      <c r="A411" s="55"/>
      <c r="B411" s="112"/>
      <c r="C411" s="55"/>
      <c r="D411" s="604"/>
      <c r="E411" s="161"/>
      <c r="F411" s="161"/>
      <c r="G411" s="442"/>
      <c r="H411" s="55"/>
      <c r="I411" s="55"/>
      <c r="J411" s="55"/>
      <c r="K411" s="55"/>
      <c r="L411" s="55"/>
      <c r="M411" s="55"/>
      <c r="N411" s="55"/>
      <c r="O411" s="684"/>
      <c r="P411" s="684"/>
      <c r="Q411" s="684"/>
      <c r="R411" s="684"/>
      <c r="S411" s="60"/>
      <c r="T411" s="55"/>
      <c r="U411" s="55"/>
      <c r="V411" s="442"/>
      <c r="W411" s="684"/>
      <c r="X411" s="55"/>
      <c r="Y411" s="55"/>
      <c r="Z411" s="55"/>
      <c r="AA411" s="55"/>
      <c r="AB411" s="55"/>
      <c r="AC411" s="55"/>
      <c r="AD411" s="55"/>
      <c r="AE411" s="442"/>
      <c r="AF411" s="55"/>
      <c r="AG411" s="442"/>
      <c r="AH411" s="55"/>
      <c r="AI411" s="55"/>
      <c r="AJ411" s="801"/>
      <c r="AK411" s="55"/>
      <c r="AL411" s="55"/>
      <c r="AM411" s="55"/>
      <c r="AN411" s="55"/>
      <c r="AO411" s="55"/>
      <c r="AP411" s="791"/>
      <c r="AQ411" s="55"/>
      <c r="AR411" s="55"/>
      <c r="AS411" s="55"/>
    </row>
    <row r="412" ht="14.25" customHeight="1">
      <c r="A412" s="55"/>
      <c r="B412" s="112"/>
      <c r="C412" s="55"/>
      <c r="D412" s="604"/>
      <c r="E412" s="161"/>
      <c r="F412" s="161"/>
      <c r="G412" s="442"/>
      <c r="H412" s="55"/>
      <c r="I412" s="55"/>
      <c r="J412" s="55"/>
      <c r="K412" s="55"/>
      <c r="L412" s="55"/>
      <c r="M412" s="55"/>
      <c r="N412" s="55"/>
      <c r="O412" s="684"/>
      <c r="P412" s="684"/>
      <c r="Q412" s="684"/>
      <c r="R412" s="684"/>
      <c r="S412" s="60"/>
      <c r="T412" s="55"/>
      <c r="U412" s="55"/>
      <c r="V412" s="442"/>
      <c r="W412" s="684"/>
      <c r="X412" s="55"/>
      <c r="Y412" s="55"/>
      <c r="Z412" s="55"/>
      <c r="AA412" s="55"/>
      <c r="AB412" s="55"/>
      <c r="AC412" s="55"/>
      <c r="AD412" s="55"/>
      <c r="AE412" s="442"/>
      <c r="AF412" s="55"/>
      <c r="AG412" s="442"/>
      <c r="AH412" s="55"/>
      <c r="AI412" s="55"/>
      <c r="AJ412" s="801"/>
      <c r="AK412" s="55"/>
      <c r="AL412" s="55"/>
      <c r="AM412" s="55"/>
      <c r="AN412" s="55"/>
      <c r="AO412" s="55"/>
      <c r="AP412" s="791"/>
      <c r="AQ412" s="55"/>
      <c r="AR412" s="55"/>
      <c r="AS412" s="55"/>
    </row>
    <row r="413" ht="14.25" customHeight="1">
      <c r="A413" s="55"/>
      <c r="B413" s="112"/>
      <c r="C413" s="55"/>
      <c r="D413" s="604"/>
      <c r="E413" s="161"/>
      <c r="F413" s="161"/>
      <c r="G413" s="442"/>
      <c r="H413" s="55"/>
      <c r="I413" s="55"/>
      <c r="J413" s="55"/>
      <c r="K413" s="55"/>
      <c r="L413" s="55"/>
      <c r="M413" s="55"/>
      <c r="N413" s="55"/>
      <c r="O413" s="684"/>
      <c r="P413" s="684"/>
      <c r="Q413" s="684"/>
      <c r="R413" s="684"/>
      <c r="S413" s="60"/>
      <c r="T413" s="55"/>
      <c r="U413" s="55"/>
      <c r="V413" s="442"/>
      <c r="W413" s="684"/>
      <c r="X413" s="55"/>
      <c r="Y413" s="55"/>
      <c r="Z413" s="55"/>
      <c r="AA413" s="55"/>
      <c r="AB413" s="55"/>
      <c r="AC413" s="55"/>
      <c r="AD413" s="55"/>
      <c r="AE413" s="442"/>
      <c r="AF413" s="55"/>
      <c r="AG413" s="442"/>
      <c r="AH413" s="55"/>
      <c r="AI413" s="55"/>
      <c r="AJ413" s="801"/>
      <c r="AK413" s="55"/>
      <c r="AL413" s="55"/>
      <c r="AM413" s="55"/>
      <c r="AN413" s="55"/>
      <c r="AO413" s="55"/>
      <c r="AP413" s="791"/>
      <c r="AQ413" s="55"/>
      <c r="AR413" s="55"/>
      <c r="AS413" s="55"/>
    </row>
    <row r="414" ht="14.25" customHeight="1">
      <c r="A414" s="55"/>
      <c r="B414" s="112"/>
      <c r="C414" s="55"/>
      <c r="D414" s="604"/>
      <c r="E414" s="161"/>
      <c r="F414" s="161"/>
      <c r="G414" s="442"/>
      <c r="H414" s="55"/>
      <c r="I414" s="55"/>
      <c r="J414" s="55"/>
      <c r="K414" s="55"/>
      <c r="L414" s="55"/>
      <c r="M414" s="55"/>
      <c r="N414" s="55"/>
      <c r="O414" s="684"/>
      <c r="P414" s="684"/>
      <c r="Q414" s="684"/>
      <c r="R414" s="684"/>
      <c r="S414" s="60"/>
      <c r="T414" s="55"/>
      <c r="U414" s="55"/>
      <c r="V414" s="442"/>
      <c r="W414" s="684"/>
      <c r="X414" s="55"/>
      <c r="Y414" s="55"/>
      <c r="Z414" s="55"/>
      <c r="AA414" s="55"/>
      <c r="AB414" s="55"/>
      <c r="AC414" s="55"/>
      <c r="AD414" s="55"/>
      <c r="AE414" s="442"/>
      <c r="AF414" s="55"/>
      <c r="AG414" s="442"/>
      <c r="AH414" s="55"/>
      <c r="AI414" s="55"/>
      <c r="AJ414" s="801"/>
      <c r="AK414" s="55"/>
      <c r="AL414" s="55"/>
      <c r="AM414" s="55"/>
      <c r="AN414" s="55"/>
      <c r="AO414" s="55"/>
      <c r="AP414" s="791"/>
      <c r="AQ414" s="55"/>
      <c r="AR414" s="55"/>
      <c r="AS414" s="55"/>
    </row>
    <row r="415" ht="14.25" customHeight="1">
      <c r="A415" s="55"/>
      <c r="B415" s="112"/>
      <c r="C415" s="55"/>
      <c r="D415" s="604"/>
      <c r="E415" s="161"/>
      <c r="F415" s="161"/>
      <c r="G415" s="442"/>
      <c r="H415" s="55"/>
      <c r="I415" s="55"/>
      <c r="J415" s="55"/>
      <c r="K415" s="55"/>
      <c r="L415" s="55"/>
      <c r="M415" s="55"/>
      <c r="N415" s="55"/>
      <c r="O415" s="684"/>
      <c r="P415" s="684"/>
      <c r="Q415" s="684"/>
      <c r="R415" s="684"/>
      <c r="S415" s="60"/>
      <c r="T415" s="55"/>
      <c r="U415" s="55"/>
      <c r="V415" s="442"/>
      <c r="W415" s="684"/>
      <c r="X415" s="55"/>
      <c r="Y415" s="55"/>
      <c r="Z415" s="55"/>
      <c r="AA415" s="55"/>
      <c r="AB415" s="55"/>
      <c r="AC415" s="55"/>
      <c r="AD415" s="55"/>
      <c r="AE415" s="442"/>
      <c r="AF415" s="55"/>
      <c r="AG415" s="442"/>
      <c r="AH415" s="55"/>
      <c r="AI415" s="55"/>
      <c r="AJ415" s="801"/>
      <c r="AK415" s="55"/>
      <c r="AL415" s="55"/>
      <c r="AM415" s="55"/>
      <c r="AN415" s="55"/>
      <c r="AO415" s="55"/>
      <c r="AP415" s="791"/>
      <c r="AQ415" s="55"/>
      <c r="AR415" s="55"/>
      <c r="AS415" s="55"/>
    </row>
    <row r="416" ht="14.25" customHeight="1">
      <c r="A416" s="55"/>
      <c r="B416" s="112"/>
      <c r="C416" s="55"/>
      <c r="D416" s="604"/>
      <c r="E416" s="161"/>
      <c r="F416" s="161"/>
      <c r="G416" s="442"/>
      <c r="H416" s="55"/>
      <c r="I416" s="55"/>
      <c r="J416" s="55"/>
      <c r="K416" s="55"/>
      <c r="L416" s="55"/>
      <c r="M416" s="55"/>
      <c r="N416" s="55"/>
      <c r="O416" s="684"/>
      <c r="P416" s="684"/>
      <c r="Q416" s="684"/>
      <c r="R416" s="684"/>
      <c r="S416" s="60"/>
      <c r="T416" s="55"/>
      <c r="U416" s="55"/>
      <c r="V416" s="442"/>
      <c r="W416" s="684"/>
      <c r="X416" s="55"/>
      <c r="Y416" s="55"/>
      <c r="Z416" s="55"/>
      <c r="AA416" s="55"/>
      <c r="AB416" s="55"/>
      <c r="AC416" s="55"/>
      <c r="AD416" s="55"/>
      <c r="AE416" s="442"/>
      <c r="AF416" s="55"/>
      <c r="AG416" s="442"/>
      <c r="AH416" s="55"/>
      <c r="AI416" s="55"/>
      <c r="AJ416" s="801"/>
      <c r="AK416" s="55"/>
      <c r="AL416" s="55"/>
      <c r="AM416" s="55"/>
      <c r="AN416" s="55"/>
      <c r="AO416" s="55"/>
      <c r="AP416" s="791"/>
      <c r="AQ416" s="55"/>
      <c r="AR416" s="55"/>
      <c r="AS416" s="55"/>
    </row>
    <row r="417" ht="14.25" customHeight="1">
      <c r="A417" s="55"/>
      <c r="B417" s="112"/>
      <c r="C417" s="55"/>
      <c r="D417" s="604"/>
      <c r="E417" s="161"/>
      <c r="F417" s="161"/>
      <c r="G417" s="442"/>
      <c r="H417" s="55"/>
      <c r="I417" s="55"/>
      <c r="J417" s="55"/>
      <c r="K417" s="55"/>
      <c r="L417" s="55"/>
      <c r="M417" s="55"/>
      <c r="N417" s="55"/>
      <c r="O417" s="684"/>
      <c r="P417" s="684"/>
      <c r="Q417" s="684"/>
      <c r="R417" s="684"/>
      <c r="S417" s="60"/>
      <c r="T417" s="55"/>
      <c r="U417" s="55"/>
      <c r="V417" s="442"/>
      <c r="W417" s="684"/>
      <c r="X417" s="55"/>
      <c r="Y417" s="55"/>
      <c r="Z417" s="55"/>
      <c r="AA417" s="55"/>
      <c r="AB417" s="55"/>
      <c r="AC417" s="55"/>
      <c r="AD417" s="55"/>
      <c r="AE417" s="442"/>
      <c r="AF417" s="55"/>
      <c r="AG417" s="442"/>
      <c r="AH417" s="55"/>
      <c r="AI417" s="55"/>
      <c r="AJ417" s="801"/>
      <c r="AK417" s="55"/>
      <c r="AL417" s="55"/>
      <c r="AM417" s="55"/>
      <c r="AN417" s="55"/>
      <c r="AO417" s="55"/>
      <c r="AP417" s="791"/>
      <c r="AQ417" s="55"/>
      <c r="AR417" s="55"/>
      <c r="AS417" s="55"/>
    </row>
    <row r="418" ht="14.25" customHeight="1">
      <c r="A418" s="55"/>
      <c r="B418" s="112"/>
      <c r="C418" s="55"/>
      <c r="D418" s="604"/>
      <c r="E418" s="161"/>
      <c r="F418" s="161"/>
      <c r="G418" s="442"/>
      <c r="H418" s="55"/>
      <c r="I418" s="55"/>
      <c r="J418" s="55"/>
      <c r="K418" s="55"/>
      <c r="L418" s="55"/>
      <c r="M418" s="55"/>
      <c r="N418" s="55"/>
      <c r="O418" s="684"/>
      <c r="P418" s="684"/>
      <c r="Q418" s="684"/>
      <c r="R418" s="684"/>
      <c r="S418" s="60"/>
      <c r="T418" s="55"/>
      <c r="U418" s="55"/>
      <c r="V418" s="442"/>
      <c r="W418" s="684"/>
      <c r="X418" s="55"/>
      <c r="Y418" s="55"/>
      <c r="Z418" s="55"/>
      <c r="AA418" s="55"/>
      <c r="AB418" s="55"/>
      <c r="AC418" s="55"/>
      <c r="AD418" s="55"/>
      <c r="AE418" s="442"/>
      <c r="AF418" s="55"/>
      <c r="AG418" s="442"/>
      <c r="AH418" s="55"/>
      <c r="AI418" s="55"/>
      <c r="AJ418" s="801"/>
      <c r="AK418" s="55"/>
      <c r="AL418" s="55"/>
      <c r="AM418" s="55"/>
      <c r="AN418" s="55"/>
      <c r="AO418" s="55"/>
      <c r="AP418" s="791"/>
      <c r="AQ418" s="55"/>
      <c r="AR418" s="55"/>
      <c r="AS418" s="55"/>
    </row>
    <row r="419" ht="14.25" customHeight="1">
      <c r="A419" s="55"/>
      <c r="B419" s="112"/>
      <c r="C419" s="55"/>
      <c r="D419" s="604"/>
      <c r="E419" s="161"/>
      <c r="F419" s="161"/>
      <c r="G419" s="442"/>
      <c r="H419" s="55"/>
      <c r="I419" s="55"/>
      <c r="J419" s="55"/>
      <c r="K419" s="55"/>
      <c r="L419" s="55"/>
      <c r="M419" s="55"/>
      <c r="N419" s="55"/>
      <c r="O419" s="684"/>
      <c r="P419" s="684"/>
      <c r="Q419" s="684"/>
      <c r="R419" s="684"/>
      <c r="S419" s="60"/>
      <c r="T419" s="55"/>
      <c r="U419" s="55"/>
      <c r="V419" s="442"/>
      <c r="W419" s="684"/>
      <c r="X419" s="55"/>
      <c r="Y419" s="55"/>
      <c r="Z419" s="55"/>
      <c r="AA419" s="55"/>
      <c r="AB419" s="55"/>
      <c r="AC419" s="55"/>
      <c r="AD419" s="55"/>
      <c r="AE419" s="442"/>
      <c r="AF419" s="55"/>
      <c r="AG419" s="442"/>
      <c r="AH419" s="55"/>
      <c r="AI419" s="55"/>
      <c r="AJ419" s="801"/>
      <c r="AK419" s="55"/>
      <c r="AL419" s="55"/>
      <c r="AM419" s="55"/>
      <c r="AN419" s="55"/>
      <c r="AO419" s="55"/>
      <c r="AP419" s="791"/>
      <c r="AQ419" s="55"/>
      <c r="AR419" s="55"/>
      <c r="AS419" s="55"/>
    </row>
    <row r="420" ht="14.25" customHeight="1">
      <c r="A420" s="55"/>
      <c r="B420" s="112"/>
      <c r="C420" s="55"/>
      <c r="D420" s="604"/>
      <c r="E420" s="161"/>
      <c r="F420" s="161"/>
      <c r="G420" s="442"/>
      <c r="H420" s="55"/>
      <c r="I420" s="55"/>
      <c r="J420" s="55"/>
      <c r="K420" s="55"/>
      <c r="L420" s="55"/>
      <c r="M420" s="55"/>
      <c r="N420" s="55"/>
      <c r="O420" s="684"/>
      <c r="P420" s="684"/>
      <c r="Q420" s="684"/>
      <c r="R420" s="684"/>
      <c r="S420" s="60"/>
      <c r="T420" s="55"/>
      <c r="U420" s="55"/>
      <c r="V420" s="442"/>
      <c r="W420" s="684"/>
      <c r="X420" s="55"/>
      <c r="Y420" s="55"/>
      <c r="Z420" s="55"/>
      <c r="AA420" s="55"/>
      <c r="AB420" s="55"/>
      <c r="AC420" s="55"/>
      <c r="AD420" s="55"/>
      <c r="AE420" s="442"/>
      <c r="AF420" s="55"/>
      <c r="AG420" s="442"/>
      <c r="AH420" s="55"/>
      <c r="AI420" s="55"/>
      <c r="AJ420" s="801"/>
      <c r="AK420" s="55"/>
      <c r="AL420" s="55"/>
      <c r="AM420" s="55"/>
      <c r="AN420" s="55"/>
      <c r="AO420" s="55"/>
      <c r="AP420" s="791"/>
      <c r="AQ420" s="55"/>
      <c r="AR420" s="55"/>
      <c r="AS420" s="55"/>
    </row>
    <row r="421" ht="14.25" customHeight="1">
      <c r="A421" s="55"/>
      <c r="B421" s="112"/>
      <c r="C421" s="55"/>
      <c r="D421" s="604"/>
      <c r="E421" s="161"/>
      <c r="F421" s="161"/>
      <c r="G421" s="442"/>
      <c r="H421" s="55"/>
      <c r="I421" s="55"/>
      <c r="J421" s="55"/>
      <c r="K421" s="55"/>
      <c r="L421" s="55"/>
      <c r="M421" s="55"/>
      <c r="N421" s="55"/>
      <c r="O421" s="684"/>
      <c r="P421" s="684"/>
      <c r="Q421" s="684"/>
      <c r="R421" s="684"/>
      <c r="S421" s="60"/>
      <c r="T421" s="55"/>
      <c r="U421" s="55"/>
      <c r="V421" s="442"/>
      <c r="W421" s="684"/>
      <c r="X421" s="55"/>
      <c r="Y421" s="55"/>
      <c r="Z421" s="55"/>
      <c r="AA421" s="55"/>
      <c r="AB421" s="55"/>
      <c r="AC421" s="55"/>
      <c r="AD421" s="55"/>
      <c r="AE421" s="442"/>
      <c r="AF421" s="55"/>
      <c r="AG421" s="442"/>
      <c r="AH421" s="55"/>
      <c r="AI421" s="55"/>
      <c r="AJ421" s="801"/>
      <c r="AK421" s="55"/>
      <c r="AL421" s="55"/>
      <c r="AM421" s="55"/>
      <c r="AN421" s="55"/>
      <c r="AO421" s="55"/>
      <c r="AP421" s="791"/>
      <c r="AQ421" s="55"/>
      <c r="AR421" s="55"/>
      <c r="AS421" s="55"/>
    </row>
    <row r="422" ht="14.25" customHeight="1">
      <c r="A422" s="55"/>
      <c r="B422" s="112"/>
      <c r="C422" s="55"/>
      <c r="D422" s="604"/>
      <c r="E422" s="161"/>
      <c r="F422" s="161"/>
      <c r="G422" s="442"/>
      <c r="H422" s="55"/>
      <c r="I422" s="55"/>
      <c r="J422" s="55"/>
      <c r="K422" s="55"/>
      <c r="L422" s="55"/>
      <c r="M422" s="55"/>
      <c r="N422" s="55"/>
      <c r="O422" s="684"/>
      <c r="P422" s="684"/>
      <c r="Q422" s="684"/>
      <c r="R422" s="684"/>
      <c r="S422" s="60"/>
      <c r="T422" s="55"/>
      <c r="U422" s="55"/>
      <c r="V422" s="442"/>
      <c r="W422" s="684"/>
      <c r="X422" s="55"/>
      <c r="Y422" s="55"/>
      <c r="Z422" s="55"/>
      <c r="AA422" s="55"/>
      <c r="AB422" s="55"/>
      <c r="AC422" s="55"/>
      <c r="AD422" s="55"/>
      <c r="AE422" s="442"/>
      <c r="AF422" s="55"/>
      <c r="AG422" s="442"/>
      <c r="AH422" s="55"/>
      <c r="AI422" s="55"/>
      <c r="AJ422" s="801"/>
      <c r="AK422" s="55"/>
      <c r="AL422" s="55"/>
      <c r="AM422" s="55"/>
      <c r="AN422" s="55"/>
      <c r="AO422" s="55"/>
      <c r="AP422" s="791"/>
      <c r="AQ422" s="55"/>
      <c r="AR422" s="55"/>
      <c r="AS422" s="55"/>
    </row>
    <row r="423" ht="14.25" customHeight="1">
      <c r="A423" s="55"/>
      <c r="B423" s="112"/>
      <c r="C423" s="55"/>
      <c r="D423" s="604"/>
      <c r="E423" s="161"/>
      <c r="F423" s="161"/>
      <c r="G423" s="442"/>
      <c r="H423" s="55"/>
      <c r="I423" s="55"/>
      <c r="J423" s="55"/>
      <c r="K423" s="55"/>
      <c r="L423" s="55"/>
      <c r="M423" s="55"/>
      <c r="N423" s="55"/>
      <c r="O423" s="684"/>
      <c r="P423" s="684"/>
      <c r="Q423" s="684"/>
      <c r="R423" s="684"/>
      <c r="S423" s="60"/>
      <c r="T423" s="55"/>
      <c r="U423" s="55"/>
      <c r="V423" s="442"/>
      <c r="W423" s="684"/>
      <c r="X423" s="55"/>
      <c r="Y423" s="55"/>
      <c r="Z423" s="55"/>
      <c r="AA423" s="55"/>
      <c r="AB423" s="55"/>
      <c r="AC423" s="55"/>
      <c r="AD423" s="55"/>
      <c r="AE423" s="442"/>
      <c r="AF423" s="55"/>
      <c r="AG423" s="442"/>
      <c r="AH423" s="55"/>
      <c r="AI423" s="55"/>
      <c r="AJ423" s="801"/>
      <c r="AK423" s="55"/>
      <c r="AL423" s="55"/>
      <c r="AM423" s="55"/>
      <c r="AN423" s="55"/>
      <c r="AO423" s="55"/>
      <c r="AP423" s="791"/>
      <c r="AQ423" s="55"/>
      <c r="AR423" s="55"/>
      <c r="AS423" s="55"/>
    </row>
    <row r="424" ht="14.25" customHeight="1">
      <c r="A424" s="55"/>
      <c r="B424" s="112"/>
      <c r="C424" s="55"/>
      <c r="D424" s="604"/>
      <c r="E424" s="161"/>
      <c r="F424" s="161"/>
      <c r="G424" s="442"/>
      <c r="H424" s="55"/>
      <c r="I424" s="55"/>
      <c r="J424" s="55"/>
      <c r="K424" s="55"/>
      <c r="L424" s="55"/>
      <c r="M424" s="55"/>
      <c r="N424" s="55"/>
      <c r="O424" s="684"/>
      <c r="P424" s="684"/>
      <c r="Q424" s="684"/>
      <c r="R424" s="684"/>
      <c r="S424" s="60"/>
      <c r="T424" s="55"/>
      <c r="U424" s="55"/>
      <c r="V424" s="442"/>
      <c r="W424" s="684"/>
      <c r="X424" s="55"/>
      <c r="Y424" s="55"/>
      <c r="Z424" s="55"/>
      <c r="AA424" s="55"/>
      <c r="AB424" s="55"/>
      <c r="AC424" s="55"/>
      <c r="AD424" s="55"/>
      <c r="AE424" s="442"/>
      <c r="AF424" s="55"/>
      <c r="AG424" s="442"/>
      <c r="AH424" s="55"/>
      <c r="AI424" s="55"/>
      <c r="AJ424" s="801"/>
      <c r="AK424" s="55"/>
      <c r="AL424" s="55"/>
      <c r="AM424" s="55"/>
      <c r="AN424" s="55"/>
      <c r="AO424" s="55"/>
      <c r="AP424" s="791"/>
      <c r="AQ424" s="55"/>
      <c r="AR424" s="55"/>
      <c r="AS424" s="55"/>
    </row>
    <row r="425" ht="14.25" customHeight="1">
      <c r="A425" s="55"/>
      <c r="B425" s="112"/>
      <c r="C425" s="55"/>
      <c r="D425" s="604"/>
      <c r="E425" s="161"/>
      <c r="F425" s="161"/>
      <c r="G425" s="442"/>
      <c r="H425" s="55"/>
      <c r="I425" s="55"/>
      <c r="J425" s="55"/>
      <c r="K425" s="55"/>
      <c r="L425" s="55"/>
      <c r="M425" s="55"/>
      <c r="N425" s="55"/>
      <c r="O425" s="684"/>
      <c r="P425" s="684"/>
      <c r="Q425" s="684"/>
      <c r="R425" s="684"/>
      <c r="S425" s="60"/>
      <c r="T425" s="55"/>
      <c r="U425" s="55"/>
      <c r="V425" s="442"/>
      <c r="W425" s="684"/>
      <c r="X425" s="55"/>
      <c r="Y425" s="55"/>
      <c r="Z425" s="55"/>
      <c r="AA425" s="55"/>
      <c r="AB425" s="55"/>
      <c r="AC425" s="55"/>
      <c r="AD425" s="55"/>
      <c r="AE425" s="442"/>
      <c r="AF425" s="55"/>
      <c r="AG425" s="442"/>
      <c r="AH425" s="55"/>
      <c r="AI425" s="55"/>
      <c r="AJ425" s="801"/>
      <c r="AK425" s="55"/>
      <c r="AL425" s="55"/>
      <c r="AM425" s="55"/>
      <c r="AN425" s="55"/>
      <c r="AO425" s="55"/>
      <c r="AP425" s="791"/>
      <c r="AQ425" s="55"/>
      <c r="AR425" s="55"/>
      <c r="AS425" s="55"/>
    </row>
    <row r="426" ht="14.25" customHeight="1">
      <c r="A426" s="55"/>
      <c r="B426" s="112"/>
      <c r="C426" s="55"/>
      <c r="D426" s="604"/>
      <c r="E426" s="161"/>
      <c r="F426" s="161"/>
      <c r="G426" s="442"/>
      <c r="H426" s="55"/>
      <c r="I426" s="55"/>
      <c r="J426" s="55"/>
      <c r="K426" s="55"/>
      <c r="L426" s="55"/>
      <c r="M426" s="55"/>
      <c r="N426" s="55"/>
      <c r="O426" s="684"/>
      <c r="P426" s="684"/>
      <c r="Q426" s="684"/>
      <c r="R426" s="684"/>
      <c r="S426" s="60"/>
      <c r="T426" s="55"/>
      <c r="U426" s="55"/>
      <c r="V426" s="442"/>
      <c r="W426" s="684"/>
      <c r="X426" s="55"/>
      <c r="Y426" s="55"/>
      <c r="Z426" s="55"/>
      <c r="AA426" s="55"/>
      <c r="AB426" s="55"/>
      <c r="AC426" s="55"/>
      <c r="AD426" s="55"/>
      <c r="AE426" s="442"/>
      <c r="AF426" s="55"/>
      <c r="AG426" s="442"/>
      <c r="AH426" s="55"/>
      <c r="AI426" s="55"/>
      <c r="AJ426" s="801"/>
      <c r="AK426" s="55"/>
      <c r="AL426" s="55"/>
      <c r="AM426" s="55"/>
      <c r="AN426" s="55"/>
      <c r="AO426" s="55"/>
      <c r="AP426" s="791"/>
      <c r="AQ426" s="55"/>
      <c r="AR426" s="55"/>
      <c r="AS426" s="55"/>
    </row>
    <row r="427" ht="14.25" customHeight="1">
      <c r="A427" s="55"/>
      <c r="B427" s="112"/>
      <c r="C427" s="55"/>
      <c r="D427" s="604"/>
      <c r="E427" s="161"/>
      <c r="F427" s="161"/>
      <c r="G427" s="442"/>
      <c r="H427" s="55"/>
      <c r="I427" s="55"/>
      <c r="J427" s="55"/>
      <c r="K427" s="55"/>
      <c r="L427" s="55"/>
      <c r="M427" s="55"/>
      <c r="N427" s="55"/>
      <c r="O427" s="684"/>
      <c r="P427" s="684"/>
      <c r="Q427" s="684"/>
      <c r="R427" s="684"/>
      <c r="S427" s="60"/>
      <c r="T427" s="55"/>
      <c r="U427" s="55"/>
      <c r="V427" s="442"/>
      <c r="W427" s="684"/>
      <c r="X427" s="55"/>
      <c r="Y427" s="55"/>
      <c r="Z427" s="55"/>
      <c r="AA427" s="55"/>
      <c r="AB427" s="55"/>
      <c r="AC427" s="55"/>
      <c r="AD427" s="55"/>
      <c r="AE427" s="442"/>
      <c r="AF427" s="55"/>
      <c r="AG427" s="442"/>
      <c r="AH427" s="55"/>
      <c r="AI427" s="55"/>
      <c r="AJ427" s="801"/>
      <c r="AK427" s="55"/>
      <c r="AL427" s="55"/>
      <c r="AM427" s="55"/>
      <c r="AN427" s="55"/>
      <c r="AO427" s="55"/>
      <c r="AP427" s="791"/>
      <c r="AQ427" s="55"/>
      <c r="AR427" s="55"/>
      <c r="AS427" s="55"/>
    </row>
    <row r="428" ht="14.25" customHeight="1">
      <c r="A428" s="55"/>
      <c r="B428" s="112"/>
      <c r="C428" s="55"/>
      <c r="D428" s="604"/>
      <c r="E428" s="161"/>
      <c r="F428" s="161"/>
      <c r="G428" s="442"/>
      <c r="H428" s="55"/>
      <c r="I428" s="55"/>
      <c r="J428" s="55"/>
      <c r="K428" s="55"/>
      <c r="L428" s="55"/>
      <c r="M428" s="55"/>
      <c r="N428" s="55"/>
      <c r="O428" s="684"/>
      <c r="P428" s="684"/>
      <c r="Q428" s="684"/>
      <c r="R428" s="684"/>
      <c r="S428" s="60"/>
      <c r="T428" s="55"/>
      <c r="U428" s="55"/>
      <c r="V428" s="442"/>
      <c r="W428" s="684"/>
      <c r="X428" s="55"/>
      <c r="Y428" s="55"/>
      <c r="Z428" s="55"/>
      <c r="AA428" s="55"/>
      <c r="AB428" s="55"/>
      <c r="AC428" s="55"/>
      <c r="AD428" s="55"/>
      <c r="AE428" s="442"/>
      <c r="AF428" s="55"/>
      <c r="AG428" s="442"/>
      <c r="AH428" s="55"/>
      <c r="AI428" s="55"/>
      <c r="AJ428" s="801"/>
      <c r="AK428" s="55"/>
      <c r="AL428" s="55"/>
      <c r="AM428" s="55"/>
      <c r="AN428" s="55"/>
      <c r="AO428" s="55"/>
      <c r="AP428" s="791"/>
      <c r="AQ428" s="55"/>
      <c r="AR428" s="55"/>
      <c r="AS428" s="55"/>
    </row>
    <row r="429" ht="14.25" customHeight="1">
      <c r="A429" s="55"/>
      <c r="B429" s="112"/>
      <c r="C429" s="55"/>
      <c r="D429" s="604"/>
      <c r="E429" s="161"/>
      <c r="F429" s="161"/>
      <c r="G429" s="442"/>
      <c r="H429" s="55"/>
      <c r="I429" s="55"/>
      <c r="J429" s="55"/>
      <c r="K429" s="55"/>
      <c r="L429" s="55"/>
      <c r="M429" s="55"/>
      <c r="N429" s="55"/>
      <c r="O429" s="684"/>
      <c r="P429" s="684"/>
      <c r="Q429" s="684"/>
      <c r="R429" s="684"/>
      <c r="S429" s="60"/>
      <c r="T429" s="55"/>
      <c r="U429" s="55"/>
      <c r="V429" s="442"/>
      <c r="W429" s="684"/>
      <c r="X429" s="55"/>
      <c r="Y429" s="55"/>
      <c r="Z429" s="55"/>
      <c r="AA429" s="55"/>
      <c r="AB429" s="55"/>
      <c r="AC429" s="55"/>
      <c r="AD429" s="55"/>
      <c r="AE429" s="442"/>
      <c r="AF429" s="55"/>
      <c r="AG429" s="442"/>
      <c r="AH429" s="55"/>
      <c r="AI429" s="55"/>
      <c r="AJ429" s="801"/>
      <c r="AK429" s="55"/>
      <c r="AL429" s="55"/>
      <c r="AM429" s="55"/>
      <c r="AN429" s="55"/>
      <c r="AO429" s="55"/>
      <c r="AP429" s="791"/>
      <c r="AQ429" s="55"/>
      <c r="AR429" s="55"/>
      <c r="AS429" s="55"/>
    </row>
    <row r="430" ht="14.25" customHeight="1">
      <c r="A430" s="55"/>
      <c r="B430" s="112"/>
      <c r="C430" s="55"/>
      <c r="D430" s="604"/>
      <c r="E430" s="161"/>
      <c r="F430" s="161"/>
      <c r="G430" s="442"/>
      <c r="H430" s="55"/>
      <c r="I430" s="55"/>
      <c r="J430" s="55"/>
      <c r="K430" s="55"/>
      <c r="L430" s="55"/>
      <c r="M430" s="55"/>
      <c r="N430" s="55"/>
      <c r="O430" s="684"/>
      <c r="P430" s="684"/>
      <c r="Q430" s="684"/>
      <c r="R430" s="684"/>
      <c r="S430" s="60"/>
      <c r="T430" s="55"/>
      <c r="U430" s="55"/>
      <c r="V430" s="442"/>
      <c r="W430" s="684"/>
      <c r="X430" s="55"/>
      <c r="Y430" s="55"/>
      <c r="Z430" s="55"/>
      <c r="AA430" s="55"/>
      <c r="AB430" s="55"/>
      <c r="AC430" s="55"/>
      <c r="AD430" s="55"/>
      <c r="AE430" s="442"/>
      <c r="AF430" s="55"/>
      <c r="AG430" s="442"/>
      <c r="AH430" s="55"/>
      <c r="AI430" s="55"/>
      <c r="AJ430" s="801"/>
      <c r="AK430" s="55"/>
      <c r="AL430" s="55"/>
      <c r="AM430" s="55"/>
      <c r="AN430" s="55"/>
      <c r="AO430" s="55"/>
      <c r="AP430" s="791"/>
      <c r="AQ430" s="55"/>
      <c r="AR430" s="55"/>
      <c r="AS430" s="55"/>
    </row>
    <row r="431" ht="14.25" customHeight="1">
      <c r="A431" s="55"/>
      <c r="B431" s="112"/>
      <c r="C431" s="55"/>
      <c r="D431" s="604"/>
      <c r="E431" s="161"/>
      <c r="F431" s="161"/>
      <c r="G431" s="442"/>
      <c r="H431" s="55"/>
      <c r="I431" s="55"/>
      <c r="J431" s="55"/>
      <c r="K431" s="55"/>
      <c r="L431" s="55"/>
      <c r="M431" s="55"/>
      <c r="N431" s="55"/>
      <c r="O431" s="684"/>
      <c r="P431" s="684"/>
      <c r="Q431" s="684"/>
      <c r="R431" s="684"/>
      <c r="S431" s="60"/>
      <c r="T431" s="55"/>
      <c r="U431" s="55"/>
      <c r="V431" s="442"/>
      <c r="W431" s="684"/>
      <c r="X431" s="55"/>
      <c r="Y431" s="55"/>
      <c r="Z431" s="55"/>
      <c r="AA431" s="55"/>
      <c r="AB431" s="55"/>
      <c r="AC431" s="55"/>
      <c r="AD431" s="55"/>
      <c r="AE431" s="442"/>
      <c r="AF431" s="55"/>
      <c r="AG431" s="442"/>
      <c r="AH431" s="55"/>
      <c r="AI431" s="55"/>
      <c r="AJ431" s="801"/>
      <c r="AK431" s="55"/>
      <c r="AL431" s="55"/>
      <c r="AM431" s="55"/>
      <c r="AN431" s="55"/>
      <c r="AO431" s="55"/>
      <c r="AP431" s="791"/>
      <c r="AQ431" s="55"/>
      <c r="AR431" s="55"/>
      <c r="AS431" s="55"/>
    </row>
    <row r="432" ht="14.25" customHeight="1">
      <c r="A432" s="55"/>
      <c r="B432" s="112"/>
      <c r="C432" s="55"/>
      <c r="D432" s="604"/>
      <c r="E432" s="161"/>
      <c r="F432" s="161"/>
      <c r="G432" s="442"/>
      <c r="H432" s="55"/>
      <c r="I432" s="55"/>
      <c r="J432" s="55"/>
      <c r="K432" s="55"/>
      <c r="L432" s="55"/>
      <c r="M432" s="55"/>
      <c r="N432" s="55"/>
      <c r="O432" s="684"/>
      <c r="P432" s="684"/>
      <c r="Q432" s="684"/>
      <c r="R432" s="684"/>
      <c r="S432" s="60"/>
      <c r="T432" s="55"/>
      <c r="U432" s="55"/>
      <c r="V432" s="442"/>
      <c r="W432" s="684"/>
      <c r="X432" s="55"/>
      <c r="Y432" s="55"/>
      <c r="Z432" s="55"/>
      <c r="AA432" s="55"/>
      <c r="AB432" s="55"/>
      <c r="AC432" s="55"/>
      <c r="AD432" s="55"/>
      <c r="AE432" s="442"/>
      <c r="AF432" s="55"/>
      <c r="AG432" s="442"/>
      <c r="AH432" s="55"/>
      <c r="AI432" s="55"/>
      <c r="AJ432" s="801"/>
      <c r="AK432" s="55"/>
      <c r="AL432" s="55"/>
      <c r="AM432" s="55"/>
      <c r="AN432" s="55"/>
      <c r="AO432" s="55"/>
      <c r="AP432" s="791"/>
      <c r="AQ432" s="55"/>
      <c r="AR432" s="55"/>
      <c r="AS432" s="55"/>
    </row>
    <row r="433" ht="14.25" customHeight="1">
      <c r="A433" s="55"/>
      <c r="B433" s="112"/>
      <c r="C433" s="55"/>
      <c r="D433" s="604"/>
      <c r="E433" s="161"/>
      <c r="F433" s="161"/>
      <c r="G433" s="442"/>
      <c r="H433" s="55"/>
      <c r="I433" s="55"/>
      <c r="J433" s="55"/>
      <c r="K433" s="55"/>
      <c r="L433" s="55"/>
      <c r="M433" s="55"/>
      <c r="N433" s="55"/>
      <c r="O433" s="684"/>
      <c r="P433" s="684"/>
      <c r="Q433" s="684"/>
      <c r="R433" s="684"/>
      <c r="S433" s="60"/>
      <c r="T433" s="55"/>
      <c r="U433" s="55"/>
      <c r="V433" s="442"/>
      <c r="W433" s="684"/>
      <c r="X433" s="55"/>
      <c r="Y433" s="55"/>
      <c r="Z433" s="55"/>
      <c r="AA433" s="55"/>
      <c r="AB433" s="55"/>
      <c r="AC433" s="55"/>
      <c r="AD433" s="55"/>
      <c r="AE433" s="442"/>
      <c r="AF433" s="55"/>
      <c r="AG433" s="442"/>
      <c r="AH433" s="55"/>
      <c r="AI433" s="55"/>
      <c r="AJ433" s="801"/>
      <c r="AK433" s="55"/>
      <c r="AL433" s="55"/>
      <c r="AM433" s="55"/>
      <c r="AN433" s="55"/>
      <c r="AO433" s="55"/>
      <c r="AP433" s="791"/>
      <c r="AQ433" s="55"/>
      <c r="AR433" s="55"/>
      <c r="AS433" s="55"/>
    </row>
    <row r="434" ht="14.25" customHeight="1">
      <c r="A434" s="55"/>
      <c r="B434" s="112"/>
      <c r="C434" s="55"/>
      <c r="D434" s="604"/>
      <c r="E434" s="161"/>
      <c r="F434" s="161"/>
      <c r="G434" s="442"/>
      <c r="H434" s="55"/>
      <c r="I434" s="55"/>
      <c r="J434" s="55"/>
      <c r="K434" s="55"/>
      <c r="L434" s="55"/>
      <c r="M434" s="55"/>
      <c r="N434" s="55"/>
      <c r="O434" s="684"/>
      <c r="P434" s="684"/>
      <c r="Q434" s="684"/>
      <c r="R434" s="684"/>
      <c r="S434" s="60"/>
      <c r="T434" s="55"/>
      <c r="U434" s="55"/>
      <c r="V434" s="442"/>
      <c r="W434" s="684"/>
      <c r="X434" s="55"/>
      <c r="Y434" s="55"/>
      <c r="Z434" s="55"/>
      <c r="AA434" s="55"/>
      <c r="AB434" s="55"/>
      <c r="AC434" s="55"/>
      <c r="AD434" s="55"/>
      <c r="AE434" s="442"/>
      <c r="AF434" s="55"/>
      <c r="AG434" s="442"/>
      <c r="AH434" s="55"/>
      <c r="AI434" s="55"/>
      <c r="AJ434" s="801"/>
      <c r="AK434" s="55"/>
      <c r="AL434" s="55"/>
      <c r="AM434" s="55"/>
      <c r="AN434" s="55"/>
      <c r="AO434" s="55"/>
      <c r="AP434" s="791"/>
      <c r="AQ434" s="55"/>
      <c r="AR434" s="55"/>
      <c r="AS434" s="55"/>
    </row>
    <row r="435" ht="14.25" customHeight="1">
      <c r="A435" s="55"/>
      <c r="B435" s="112"/>
      <c r="C435" s="55"/>
      <c r="D435" s="604"/>
      <c r="E435" s="161"/>
      <c r="F435" s="161"/>
      <c r="G435" s="442"/>
      <c r="H435" s="55"/>
      <c r="I435" s="55"/>
      <c r="J435" s="55"/>
      <c r="K435" s="55"/>
      <c r="L435" s="55"/>
      <c r="M435" s="55"/>
      <c r="N435" s="55"/>
      <c r="O435" s="684"/>
      <c r="P435" s="684"/>
      <c r="Q435" s="684"/>
      <c r="R435" s="684"/>
      <c r="S435" s="60"/>
      <c r="T435" s="55"/>
      <c r="U435" s="55"/>
      <c r="V435" s="442"/>
      <c r="W435" s="684"/>
      <c r="X435" s="55"/>
      <c r="Y435" s="55"/>
      <c r="Z435" s="55"/>
      <c r="AA435" s="55"/>
      <c r="AB435" s="55"/>
      <c r="AC435" s="55"/>
      <c r="AD435" s="55"/>
      <c r="AE435" s="442"/>
      <c r="AF435" s="55"/>
      <c r="AG435" s="442"/>
      <c r="AH435" s="55"/>
      <c r="AI435" s="55"/>
      <c r="AJ435" s="801"/>
      <c r="AK435" s="55"/>
      <c r="AL435" s="55"/>
      <c r="AM435" s="55"/>
      <c r="AN435" s="55"/>
      <c r="AO435" s="55"/>
      <c r="AP435" s="791"/>
      <c r="AQ435" s="55"/>
      <c r="AR435" s="55"/>
      <c r="AS435" s="55"/>
    </row>
    <row r="436" ht="14.25" customHeight="1">
      <c r="A436" s="55"/>
      <c r="B436" s="112"/>
      <c r="C436" s="55"/>
      <c r="D436" s="604"/>
      <c r="E436" s="161"/>
      <c r="F436" s="161"/>
      <c r="G436" s="442"/>
      <c r="H436" s="55"/>
      <c r="I436" s="55"/>
      <c r="J436" s="55"/>
      <c r="K436" s="55"/>
      <c r="L436" s="55"/>
      <c r="M436" s="55"/>
      <c r="N436" s="55"/>
      <c r="O436" s="684"/>
      <c r="P436" s="684"/>
      <c r="Q436" s="684"/>
      <c r="R436" s="684"/>
      <c r="S436" s="60"/>
      <c r="T436" s="55"/>
      <c r="U436" s="55"/>
      <c r="V436" s="442"/>
      <c r="W436" s="684"/>
      <c r="X436" s="55"/>
      <c r="Y436" s="55"/>
      <c r="Z436" s="55"/>
      <c r="AA436" s="55"/>
      <c r="AB436" s="55"/>
      <c r="AC436" s="55"/>
      <c r="AD436" s="55"/>
      <c r="AE436" s="442"/>
      <c r="AF436" s="55"/>
      <c r="AG436" s="442"/>
      <c r="AH436" s="55"/>
      <c r="AI436" s="55"/>
      <c r="AJ436" s="801"/>
      <c r="AK436" s="55"/>
      <c r="AL436" s="55"/>
      <c r="AM436" s="55"/>
      <c r="AN436" s="55"/>
      <c r="AO436" s="55"/>
      <c r="AP436" s="791"/>
      <c r="AQ436" s="55"/>
      <c r="AR436" s="55"/>
      <c r="AS436" s="55"/>
    </row>
    <row r="437" ht="14.25" customHeight="1">
      <c r="A437" s="55"/>
      <c r="B437" s="112"/>
      <c r="C437" s="55"/>
      <c r="D437" s="604"/>
      <c r="E437" s="161"/>
      <c r="F437" s="161"/>
      <c r="G437" s="442"/>
      <c r="H437" s="55"/>
      <c r="I437" s="55"/>
      <c r="J437" s="55"/>
      <c r="K437" s="55"/>
      <c r="L437" s="55"/>
      <c r="M437" s="55"/>
      <c r="N437" s="55"/>
      <c r="O437" s="684"/>
      <c r="P437" s="684"/>
      <c r="Q437" s="684"/>
      <c r="R437" s="684"/>
      <c r="S437" s="60"/>
      <c r="T437" s="55"/>
      <c r="U437" s="55"/>
      <c r="V437" s="442"/>
      <c r="W437" s="684"/>
      <c r="X437" s="55"/>
      <c r="Y437" s="55"/>
      <c r="Z437" s="55"/>
      <c r="AA437" s="55"/>
      <c r="AB437" s="55"/>
      <c r="AC437" s="55"/>
      <c r="AD437" s="55"/>
      <c r="AE437" s="442"/>
      <c r="AF437" s="55"/>
      <c r="AG437" s="442"/>
      <c r="AH437" s="55"/>
      <c r="AI437" s="55"/>
      <c r="AJ437" s="801"/>
      <c r="AK437" s="55"/>
      <c r="AL437" s="55"/>
      <c r="AM437" s="55"/>
      <c r="AN437" s="55"/>
      <c r="AO437" s="55"/>
      <c r="AP437" s="791"/>
      <c r="AQ437" s="55"/>
      <c r="AR437" s="55"/>
      <c r="AS437" s="55"/>
    </row>
    <row r="438" ht="14.25" customHeight="1">
      <c r="A438" s="55"/>
      <c r="B438" s="112"/>
      <c r="C438" s="55"/>
      <c r="D438" s="604"/>
      <c r="E438" s="161"/>
      <c r="F438" s="161"/>
      <c r="G438" s="442"/>
      <c r="H438" s="55"/>
      <c r="I438" s="55"/>
      <c r="J438" s="55"/>
      <c r="K438" s="55"/>
      <c r="L438" s="55"/>
      <c r="M438" s="55"/>
      <c r="N438" s="55"/>
      <c r="O438" s="684"/>
      <c r="P438" s="684"/>
      <c r="Q438" s="684"/>
      <c r="R438" s="684"/>
      <c r="S438" s="60"/>
      <c r="T438" s="55"/>
      <c r="U438" s="55"/>
      <c r="V438" s="442"/>
      <c r="W438" s="684"/>
      <c r="X438" s="55"/>
      <c r="Y438" s="55"/>
      <c r="Z438" s="55"/>
      <c r="AA438" s="55"/>
      <c r="AB438" s="55"/>
      <c r="AC438" s="55"/>
      <c r="AD438" s="55"/>
      <c r="AE438" s="442"/>
      <c r="AF438" s="55"/>
      <c r="AG438" s="442"/>
      <c r="AH438" s="55"/>
      <c r="AI438" s="55"/>
      <c r="AJ438" s="801"/>
      <c r="AK438" s="55"/>
      <c r="AL438" s="55"/>
      <c r="AM438" s="55"/>
      <c r="AN438" s="55"/>
      <c r="AO438" s="55"/>
      <c r="AP438" s="791"/>
      <c r="AQ438" s="55"/>
      <c r="AR438" s="55"/>
      <c r="AS438" s="55"/>
    </row>
    <row r="439" ht="14.25" customHeight="1">
      <c r="A439" s="55"/>
      <c r="B439" s="112"/>
      <c r="C439" s="55"/>
      <c r="D439" s="604"/>
      <c r="E439" s="161"/>
      <c r="F439" s="161"/>
      <c r="G439" s="442"/>
      <c r="H439" s="55"/>
      <c r="I439" s="55"/>
      <c r="J439" s="55"/>
      <c r="K439" s="55"/>
      <c r="L439" s="55"/>
      <c r="M439" s="55"/>
      <c r="N439" s="55"/>
      <c r="O439" s="684"/>
      <c r="P439" s="684"/>
      <c r="Q439" s="684"/>
      <c r="R439" s="684"/>
      <c r="S439" s="60"/>
      <c r="T439" s="55"/>
      <c r="U439" s="55"/>
      <c r="V439" s="442"/>
      <c r="W439" s="684"/>
      <c r="X439" s="55"/>
      <c r="Y439" s="55"/>
      <c r="Z439" s="55"/>
      <c r="AA439" s="55"/>
      <c r="AB439" s="55"/>
      <c r="AC439" s="55"/>
      <c r="AD439" s="55"/>
      <c r="AE439" s="442"/>
      <c r="AF439" s="55"/>
      <c r="AG439" s="442"/>
      <c r="AH439" s="55"/>
      <c r="AI439" s="55"/>
      <c r="AJ439" s="801"/>
      <c r="AK439" s="55"/>
      <c r="AL439" s="55"/>
      <c r="AM439" s="55"/>
      <c r="AN439" s="55"/>
      <c r="AO439" s="55"/>
      <c r="AP439" s="791"/>
      <c r="AQ439" s="55"/>
      <c r="AR439" s="55"/>
      <c r="AS439" s="55"/>
    </row>
    <row r="440" ht="14.25" customHeight="1">
      <c r="A440" s="55"/>
      <c r="B440" s="112"/>
      <c r="C440" s="55"/>
      <c r="D440" s="604"/>
      <c r="E440" s="161"/>
      <c r="F440" s="161"/>
      <c r="G440" s="442"/>
      <c r="H440" s="55"/>
      <c r="I440" s="55"/>
      <c r="J440" s="55"/>
      <c r="K440" s="55"/>
      <c r="L440" s="55"/>
      <c r="M440" s="55"/>
      <c r="N440" s="55"/>
      <c r="O440" s="684"/>
      <c r="P440" s="684"/>
      <c r="Q440" s="684"/>
      <c r="R440" s="684"/>
      <c r="S440" s="60"/>
      <c r="T440" s="55"/>
      <c r="U440" s="55"/>
      <c r="V440" s="442"/>
      <c r="W440" s="684"/>
      <c r="X440" s="55"/>
      <c r="Y440" s="55"/>
      <c r="Z440" s="55"/>
      <c r="AA440" s="55"/>
      <c r="AB440" s="55"/>
      <c r="AC440" s="55"/>
      <c r="AD440" s="55"/>
      <c r="AE440" s="442"/>
      <c r="AF440" s="55"/>
      <c r="AG440" s="442"/>
      <c r="AH440" s="55"/>
      <c r="AI440" s="55"/>
      <c r="AJ440" s="801"/>
      <c r="AK440" s="55"/>
      <c r="AL440" s="55"/>
      <c r="AM440" s="55"/>
      <c r="AN440" s="55"/>
      <c r="AO440" s="55"/>
      <c r="AP440" s="791"/>
      <c r="AQ440" s="55"/>
      <c r="AR440" s="55"/>
      <c r="AS440" s="55"/>
    </row>
    <row r="441" ht="14.25" customHeight="1">
      <c r="A441" s="55"/>
      <c r="B441" s="112"/>
      <c r="C441" s="55"/>
      <c r="D441" s="604"/>
      <c r="E441" s="161"/>
      <c r="F441" s="161"/>
      <c r="G441" s="442"/>
      <c r="H441" s="55"/>
      <c r="I441" s="55"/>
      <c r="J441" s="55"/>
      <c r="K441" s="55"/>
      <c r="L441" s="55"/>
      <c r="M441" s="55"/>
      <c r="N441" s="55"/>
      <c r="O441" s="684"/>
      <c r="P441" s="684"/>
      <c r="Q441" s="684"/>
      <c r="R441" s="684"/>
      <c r="S441" s="60"/>
      <c r="T441" s="55"/>
      <c r="U441" s="55"/>
      <c r="V441" s="442"/>
      <c r="W441" s="684"/>
      <c r="X441" s="55"/>
      <c r="Y441" s="55"/>
      <c r="Z441" s="55"/>
      <c r="AA441" s="55"/>
      <c r="AB441" s="55"/>
      <c r="AC441" s="55"/>
      <c r="AD441" s="55"/>
      <c r="AE441" s="442"/>
      <c r="AF441" s="55"/>
      <c r="AG441" s="442"/>
      <c r="AH441" s="55"/>
      <c r="AI441" s="55"/>
      <c r="AJ441" s="801"/>
      <c r="AK441" s="55"/>
      <c r="AL441" s="55"/>
      <c r="AM441" s="55"/>
      <c r="AN441" s="55"/>
      <c r="AO441" s="55"/>
      <c r="AP441" s="791"/>
      <c r="AQ441" s="55"/>
      <c r="AR441" s="55"/>
      <c r="AS441" s="55"/>
    </row>
    <row r="442" ht="14.25" customHeight="1">
      <c r="A442" s="55"/>
      <c r="B442" s="112"/>
      <c r="C442" s="55"/>
      <c r="D442" s="604"/>
      <c r="E442" s="161"/>
      <c r="F442" s="161"/>
      <c r="G442" s="442"/>
      <c r="H442" s="55"/>
      <c r="I442" s="55"/>
      <c r="J442" s="55"/>
      <c r="K442" s="55"/>
      <c r="L442" s="55"/>
      <c r="M442" s="55"/>
      <c r="N442" s="55"/>
      <c r="O442" s="684"/>
      <c r="P442" s="684"/>
      <c r="Q442" s="684"/>
      <c r="R442" s="684"/>
      <c r="S442" s="60"/>
      <c r="T442" s="55"/>
      <c r="U442" s="55"/>
      <c r="V442" s="442"/>
      <c r="W442" s="684"/>
      <c r="X442" s="55"/>
      <c r="Y442" s="55"/>
      <c r="Z442" s="55"/>
      <c r="AA442" s="55"/>
      <c r="AB442" s="55"/>
      <c r="AC442" s="55"/>
      <c r="AD442" s="55"/>
      <c r="AE442" s="442"/>
      <c r="AF442" s="55"/>
      <c r="AG442" s="442"/>
      <c r="AH442" s="55"/>
      <c r="AI442" s="55"/>
      <c r="AJ442" s="801"/>
      <c r="AK442" s="55"/>
      <c r="AL442" s="55"/>
      <c r="AM442" s="55"/>
      <c r="AN442" s="55"/>
      <c r="AO442" s="55"/>
      <c r="AP442" s="791"/>
      <c r="AQ442" s="55"/>
      <c r="AR442" s="55"/>
      <c r="AS442" s="55"/>
    </row>
    <row r="443" ht="14.25" customHeight="1">
      <c r="A443" s="55"/>
      <c r="B443" s="112"/>
      <c r="C443" s="55"/>
      <c r="D443" s="604"/>
      <c r="E443" s="161"/>
      <c r="F443" s="161"/>
      <c r="G443" s="442"/>
      <c r="H443" s="55"/>
      <c r="I443" s="55"/>
      <c r="J443" s="55"/>
      <c r="K443" s="55"/>
      <c r="L443" s="55"/>
      <c r="M443" s="55"/>
      <c r="N443" s="55"/>
      <c r="O443" s="684"/>
      <c r="P443" s="684"/>
      <c r="Q443" s="684"/>
      <c r="R443" s="684"/>
      <c r="S443" s="60"/>
      <c r="T443" s="55"/>
      <c r="U443" s="55"/>
      <c r="V443" s="442"/>
      <c r="W443" s="684"/>
      <c r="X443" s="55"/>
      <c r="Y443" s="55"/>
      <c r="Z443" s="55"/>
      <c r="AA443" s="55"/>
      <c r="AB443" s="55"/>
      <c r="AC443" s="55"/>
      <c r="AD443" s="55"/>
      <c r="AE443" s="442"/>
      <c r="AF443" s="55"/>
      <c r="AG443" s="442"/>
      <c r="AH443" s="55"/>
      <c r="AI443" s="55"/>
      <c r="AJ443" s="801"/>
      <c r="AK443" s="55"/>
      <c r="AL443" s="55"/>
      <c r="AM443" s="55"/>
      <c r="AN443" s="55"/>
      <c r="AO443" s="55"/>
      <c r="AP443" s="791"/>
      <c r="AQ443" s="55"/>
      <c r="AR443" s="55"/>
      <c r="AS443" s="55"/>
    </row>
    <row r="444" ht="14.25" customHeight="1">
      <c r="A444" s="55"/>
      <c r="B444" s="112"/>
      <c r="C444" s="55"/>
      <c r="D444" s="604"/>
      <c r="E444" s="161"/>
      <c r="F444" s="161"/>
      <c r="G444" s="442"/>
      <c r="H444" s="55"/>
      <c r="I444" s="55"/>
      <c r="J444" s="55"/>
      <c r="K444" s="55"/>
      <c r="L444" s="55"/>
      <c r="M444" s="55"/>
      <c r="N444" s="55"/>
      <c r="O444" s="684"/>
      <c r="P444" s="684"/>
      <c r="Q444" s="684"/>
      <c r="R444" s="684"/>
      <c r="S444" s="60"/>
      <c r="T444" s="55"/>
      <c r="U444" s="55"/>
      <c r="V444" s="442"/>
      <c r="W444" s="684"/>
      <c r="X444" s="55"/>
      <c r="Y444" s="55"/>
      <c r="Z444" s="55"/>
      <c r="AA444" s="55"/>
      <c r="AB444" s="55"/>
      <c r="AC444" s="55"/>
      <c r="AD444" s="55"/>
      <c r="AE444" s="442"/>
      <c r="AF444" s="55"/>
      <c r="AG444" s="442"/>
      <c r="AH444" s="55"/>
      <c r="AI444" s="55"/>
      <c r="AJ444" s="801"/>
      <c r="AK444" s="55"/>
      <c r="AL444" s="55"/>
      <c r="AM444" s="55"/>
      <c r="AN444" s="55"/>
      <c r="AO444" s="55"/>
      <c r="AP444" s="791"/>
      <c r="AQ444" s="55"/>
      <c r="AR444" s="55"/>
      <c r="AS444" s="55"/>
    </row>
    <row r="445" ht="14.25" customHeight="1">
      <c r="A445" s="55"/>
      <c r="B445" s="112"/>
      <c r="C445" s="55"/>
      <c r="D445" s="604"/>
      <c r="E445" s="161"/>
      <c r="F445" s="161"/>
      <c r="G445" s="442"/>
      <c r="H445" s="55"/>
      <c r="I445" s="55"/>
      <c r="J445" s="55"/>
      <c r="K445" s="55"/>
      <c r="L445" s="55"/>
      <c r="M445" s="55"/>
      <c r="N445" s="55"/>
      <c r="O445" s="684"/>
      <c r="P445" s="684"/>
      <c r="Q445" s="684"/>
      <c r="R445" s="684"/>
      <c r="S445" s="60"/>
      <c r="T445" s="55"/>
      <c r="U445" s="55"/>
      <c r="V445" s="442"/>
      <c r="W445" s="684"/>
      <c r="X445" s="55"/>
      <c r="Y445" s="55"/>
      <c r="Z445" s="55"/>
      <c r="AA445" s="55"/>
      <c r="AB445" s="55"/>
      <c r="AC445" s="55"/>
      <c r="AD445" s="55"/>
      <c r="AE445" s="442"/>
      <c r="AF445" s="55"/>
      <c r="AG445" s="442"/>
      <c r="AH445" s="55"/>
      <c r="AI445" s="55"/>
      <c r="AJ445" s="801"/>
      <c r="AK445" s="55"/>
      <c r="AL445" s="55"/>
      <c r="AM445" s="55"/>
      <c r="AN445" s="55"/>
      <c r="AO445" s="55"/>
      <c r="AP445" s="791"/>
      <c r="AQ445" s="55"/>
      <c r="AR445" s="55"/>
      <c r="AS445" s="55"/>
    </row>
    <row r="446" ht="14.25" customHeight="1">
      <c r="A446" s="55"/>
      <c r="B446" s="112"/>
      <c r="C446" s="55"/>
      <c r="D446" s="604"/>
      <c r="E446" s="161"/>
      <c r="F446" s="161"/>
      <c r="G446" s="442"/>
      <c r="H446" s="55"/>
      <c r="I446" s="55"/>
      <c r="J446" s="55"/>
      <c r="K446" s="55"/>
      <c r="L446" s="55"/>
      <c r="M446" s="55"/>
      <c r="N446" s="55"/>
      <c r="O446" s="684"/>
      <c r="P446" s="684"/>
      <c r="Q446" s="684"/>
      <c r="R446" s="684"/>
      <c r="S446" s="60"/>
      <c r="T446" s="55"/>
      <c r="U446" s="55"/>
      <c r="V446" s="442"/>
      <c r="W446" s="684"/>
      <c r="X446" s="55"/>
      <c r="Y446" s="55"/>
      <c r="Z446" s="55"/>
      <c r="AA446" s="55"/>
      <c r="AB446" s="55"/>
      <c r="AC446" s="55"/>
      <c r="AD446" s="55"/>
      <c r="AE446" s="442"/>
      <c r="AF446" s="55"/>
      <c r="AG446" s="442"/>
      <c r="AH446" s="55"/>
      <c r="AI446" s="55"/>
      <c r="AJ446" s="801"/>
      <c r="AK446" s="55"/>
      <c r="AL446" s="55"/>
      <c r="AM446" s="55"/>
      <c r="AN446" s="55"/>
      <c r="AO446" s="55"/>
      <c r="AP446" s="791"/>
      <c r="AQ446" s="55"/>
      <c r="AR446" s="55"/>
      <c r="AS446" s="55"/>
    </row>
    <row r="447" ht="14.25" customHeight="1">
      <c r="A447" s="55"/>
      <c r="B447" s="112"/>
      <c r="C447" s="55"/>
      <c r="D447" s="604"/>
      <c r="E447" s="161"/>
      <c r="F447" s="161"/>
      <c r="G447" s="442"/>
      <c r="H447" s="55"/>
      <c r="I447" s="55"/>
      <c r="J447" s="55"/>
      <c r="K447" s="55"/>
      <c r="L447" s="55"/>
      <c r="M447" s="55"/>
      <c r="N447" s="55"/>
      <c r="O447" s="684"/>
      <c r="P447" s="684"/>
      <c r="Q447" s="684"/>
      <c r="R447" s="684"/>
      <c r="S447" s="60"/>
      <c r="T447" s="55"/>
      <c r="U447" s="55"/>
      <c r="V447" s="442"/>
      <c r="W447" s="684"/>
      <c r="X447" s="55"/>
      <c r="Y447" s="55"/>
      <c r="Z447" s="55"/>
      <c r="AA447" s="55"/>
      <c r="AB447" s="55"/>
      <c r="AC447" s="55"/>
      <c r="AD447" s="55"/>
      <c r="AE447" s="442"/>
      <c r="AF447" s="55"/>
      <c r="AG447" s="442"/>
      <c r="AH447" s="55"/>
      <c r="AI447" s="55"/>
      <c r="AJ447" s="801"/>
      <c r="AK447" s="55"/>
      <c r="AL447" s="55"/>
      <c r="AM447" s="55"/>
      <c r="AN447" s="55"/>
      <c r="AO447" s="55"/>
      <c r="AP447" s="791"/>
      <c r="AQ447" s="55"/>
      <c r="AR447" s="55"/>
      <c r="AS447" s="55"/>
    </row>
    <row r="448" ht="14.25" customHeight="1">
      <c r="A448" s="55"/>
      <c r="B448" s="112"/>
      <c r="C448" s="55"/>
      <c r="D448" s="604"/>
      <c r="E448" s="161"/>
      <c r="F448" s="161"/>
      <c r="G448" s="442"/>
      <c r="H448" s="55"/>
      <c r="I448" s="55"/>
      <c r="J448" s="55"/>
      <c r="K448" s="55"/>
      <c r="L448" s="55"/>
      <c r="M448" s="55"/>
      <c r="N448" s="55"/>
      <c r="O448" s="684"/>
      <c r="P448" s="684"/>
      <c r="Q448" s="684"/>
      <c r="R448" s="684"/>
      <c r="S448" s="60"/>
      <c r="T448" s="55"/>
      <c r="U448" s="55"/>
      <c r="V448" s="442"/>
      <c r="W448" s="684"/>
      <c r="X448" s="55"/>
      <c r="Y448" s="55"/>
      <c r="Z448" s="55"/>
      <c r="AA448" s="55"/>
      <c r="AB448" s="55"/>
      <c r="AC448" s="55"/>
      <c r="AD448" s="55"/>
      <c r="AE448" s="442"/>
      <c r="AF448" s="55"/>
      <c r="AG448" s="442"/>
      <c r="AH448" s="55"/>
      <c r="AI448" s="55"/>
      <c r="AJ448" s="801"/>
      <c r="AK448" s="55"/>
      <c r="AL448" s="55"/>
      <c r="AM448" s="55"/>
      <c r="AN448" s="55"/>
      <c r="AO448" s="55"/>
      <c r="AP448" s="791"/>
      <c r="AQ448" s="55"/>
      <c r="AR448" s="55"/>
      <c r="AS448" s="55"/>
    </row>
    <row r="449" ht="14.25" customHeight="1">
      <c r="A449" s="55"/>
      <c r="B449" s="112"/>
      <c r="C449" s="55"/>
      <c r="D449" s="604"/>
      <c r="E449" s="161"/>
      <c r="F449" s="161"/>
      <c r="G449" s="442"/>
      <c r="H449" s="55"/>
      <c r="I449" s="55"/>
      <c r="J449" s="55"/>
      <c r="K449" s="55"/>
      <c r="L449" s="55"/>
      <c r="M449" s="55"/>
      <c r="N449" s="55"/>
      <c r="O449" s="684"/>
      <c r="P449" s="684"/>
      <c r="Q449" s="684"/>
      <c r="R449" s="684"/>
      <c r="S449" s="60"/>
      <c r="T449" s="55"/>
      <c r="U449" s="55"/>
      <c r="V449" s="442"/>
      <c r="W449" s="684"/>
      <c r="X449" s="55"/>
      <c r="Y449" s="55"/>
      <c r="Z449" s="55"/>
      <c r="AA449" s="55"/>
      <c r="AB449" s="55"/>
      <c r="AC449" s="55"/>
      <c r="AD449" s="55"/>
      <c r="AE449" s="442"/>
      <c r="AF449" s="55"/>
      <c r="AG449" s="442"/>
      <c r="AH449" s="55"/>
      <c r="AI449" s="55"/>
      <c r="AJ449" s="801"/>
      <c r="AK449" s="55"/>
      <c r="AL449" s="55"/>
      <c r="AM449" s="55"/>
      <c r="AN449" s="55"/>
      <c r="AO449" s="55"/>
      <c r="AP449" s="791"/>
      <c r="AQ449" s="55"/>
      <c r="AR449" s="55"/>
      <c r="AS449" s="55"/>
    </row>
    <row r="450" ht="14.25" customHeight="1">
      <c r="A450" s="55"/>
      <c r="B450" s="112"/>
      <c r="C450" s="55"/>
      <c r="D450" s="604"/>
      <c r="E450" s="161"/>
      <c r="F450" s="161"/>
      <c r="G450" s="442"/>
      <c r="H450" s="55"/>
      <c r="I450" s="55"/>
      <c r="J450" s="55"/>
      <c r="K450" s="55"/>
      <c r="L450" s="55"/>
      <c r="M450" s="55"/>
      <c r="N450" s="55"/>
      <c r="O450" s="684"/>
      <c r="P450" s="684"/>
      <c r="Q450" s="684"/>
      <c r="R450" s="684"/>
      <c r="S450" s="60"/>
      <c r="T450" s="55"/>
      <c r="U450" s="55"/>
      <c r="V450" s="442"/>
      <c r="W450" s="684"/>
      <c r="X450" s="55"/>
      <c r="Y450" s="55"/>
      <c r="Z450" s="55"/>
      <c r="AA450" s="55"/>
      <c r="AB450" s="55"/>
      <c r="AC450" s="55"/>
      <c r="AD450" s="55"/>
      <c r="AE450" s="442"/>
      <c r="AF450" s="55"/>
      <c r="AG450" s="442"/>
      <c r="AH450" s="55"/>
      <c r="AI450" s="55"/>
      <c r="AJ450" s="801"/>
      <c r="AK450" s="55"/>
      <c r="AL450" s="55"/>
      <c r="AM450" s="55"/>
      <c r="AN450" s="55"/>
      <c r="AO450" s="55"/>
      <c r="AP450" s="791"/>
      <c r="AQ450" s="55"/>
      <c r="AR450" s="55"/>
      <c r="AS450" s="55"/>
    </row>
    <row r="451" ht="14.25" customHeight="1">
      <c r="A451" s="55"/>
      <c r="B451" s="112"/>
      <c r="C451" s="55"/>
      <c r="D451" s="604"/>
      <c r="E451" s="161"/>
      <c r="F451" s="161"/>
      <c r="G451" s="442"/>
      <c r="H451" s="55"/>
      <c r="I451" s="55"/>
      <c r="J451" s="55"/>
      <c r="K451" s="55"/>
      <c r="L451" s="55"/>
      <c r="M451" s="55"/>
      <c r="N451" s="55"/>
      <c r="O451" s="684"/>
      <c r="P451" s="684"/>
      <c r="Q451" s="684"/>
      <c r="R451" s="684"/>
      <c r="S451" s="60"/>
      <c r="T451" s="55"/>
      <c r="U451" s="55"/>
      <c r="V451" s="442"/>
      <c r="W451" s="684"/>
      <c r="X451" s="55"/>
      <c r="Y451" s="55"/>
      <c r="Z451" s="55"/>
      <c r="AA451" s="55"/>
      <c r="AB451" s="55"/>
      <c r="AC451" s="55"/>
      <c r="AD451" s="55"/>
      <c r="AE451" s="442"/>
      <c r="AF451" s="55"/>
      <c r="AG451" s="442"/>
      <c r="AH451" s="55"/>
      <c r="AI451" s="55"/>
      <c r="AJ451" s="801"/>
      <c r="AK451" s="55"/>
      <c r="AL451" s="55"/>
      <c r="AM451" s="55"/>
      <c r="AN451" s="55"/>
      <c r="AO451" s="55"/>
      <c r="AP451" s="791"/>
      <c r="AQ451" s="55"/>
      <c r="AR451" s="55"/>
      <c r="AS451" s="55"/>
    </row>
    <row r="452" ht="14.25" customHeight="1">
      <c r="A452" s="55"/>
      <c r="B452" s="112"/>
      <c r="C452" s="55"/>
      <c r="D452" s="604"/>
      <c r="E452" s="161"/>
      <c r="F452" s="161"/>
      <c r="G452" s="442"/>
      <c r="H452" s="55"/>
      <c r="I452" s="55"/>
      <c r="J452" s="55"/>
      <c r="K452" s="55"/>
      <c r="L452" s="55"/>
      <c r="M452" s="55"/>
      <c r="N452" s="55"/>
      <c r="O452" s="684"/>
      <c r="P452" s="684"/>
      <c r="Q452" s="684"/>
      <c r="R452" s="684"/>
      <c r="S452" s="60"/>
      <c r="T452" s="55"/>
      <c r="U452" s="55"/>
      <c r="V452" s="442"/>
      <c r="W452" s="684"/>
      <c r="X452" s="55"/>
      <c r="Y452" s="55"/>
      <c r="Z452" s="55"/>
      <c r="AA452" s="55"/>
      <c r="AB452" s="55"/>
      <c r="AC452" s="55"/>
      <c r="AD452" s="55"/>
      <c r="AE452" s="442"/>
      <c r="AF452" s="55"/>
      <c r="AG452" s="442"/>
      <c r="AH452" s="55"/>
      <c r="AI452" s="55"/>
      <c r="AJ452" s="801"/>
      <c r="AK452" s="55"/>
      <c r="AL452" s="55"/>
      <c r="AM452" s="55"/>
      <c r="AN452" s="55"/>
      <c r="AO452" s="55"/>
      <c r="AP452" s="791"/>
      <c r="AQ452" s="55"/>
      <c r="AR452" s="55"/>
      <c r="AS452" s="55"/>
    </row>
    <row r="453" ht="14.25" customHeight="1">
      <c r="A453" s="55"/>
      <c r="B453" s="112"/>
      <c r="C453" s="55"/>
      <c r="D453" s="604"/>
      <c r="E453" s="161"/>
      <c r="F453" s="161"/>
      <c r="G453" s="442"/>
      <c r="H453" s="55"/>
      <c r="I453" s="55"/>
      <c r="J453" s="55"/>
      <c r="K453" s="55"/>
      <c r="L453" s="55"/>
      <c r="M453" s="55"/>
      <c r="N453" s="55"/>
      <c r="O453" s="684"/>
      <c r="P453" s="684"/>
      <c r="Q453" s="684"/>
      <c r="R453" s="684"/>
      <c r="S453" s="60"/>
      <c r="T453" s="55"/>
      <c r="U453" s="55"/>
      <c r="V453" s="442"/>
      <c r="W453" s="684"/>
      <c r="X453" s="55"/>
      <c r="Y453" s="55"/>
      <c r="Z453" s="55"/>
      <c r="AA453" s="55"/>
      <c r="AB453" s="55"/>
      <c r="AC453" s="55"/>
      <c r="AD453" s="55"/>
      <c r="AE453" s="442"/>
      <c r="AF453" s="55"/>
      <c r="AG453" s="442"/>
      <c r="AH453" s="55"/>
      <c r="AI453" s="55"/>
      <c r="AJ453" s="801"/>
      <c r="AK453" s="55"/>
      <c r="AL453" s="55"/>
      <c r="AM453" s="55"/>
      <c r="AN453" s="55"/>
      <c r="AO453" s="55"/>
      <c r="AP453" s="791"/>
      <c r="AQ453" s="55"/>
      <c r="AR453" s="55"/>
      <c r="AS453" s="55"/>
    </row>
    <row r="454" ht="14.25" customHeight="1">
      <c r="A454" s="55"/>
      <c r="B454" s="112"/>
      <c r="C454" s="55"/>
      <c r="D454" s="604"/>
      <c r="E454" s="161"/>
      <c r="F454" s="161"/>
      <c r="G454" s="442"/>
      <c r="H454" s="55"/>
      <c r="I454" s="55"/>
      <c r="J454" s="55"/>
      <c r="K454" s="55"/>
      <c r="L454" s="55"/>
      <c r="M454" s="55"/>
      <c r="N454" s="55"/>
      <c r="O454" s="684"/>
      <c r="P454" s="684"/>
      <c r="Q454" s="684"/>
      <c r="R454" s="684"/>
      <c r="S454" s="60"/>
      <c r="T454" s="55"/>
      <c r="U454" s="55"/>
      <c r="V454" s="442"/>
      <c r="W454" s="684"/>
      <c r="X454" s="55"/>
      <c r="Y454" s="55"/>
      <c r="Z454" s="55"/>
      <c r="AA454" s="55"/>
      <c r="AB454" s="55"/>
      <c r="AC454" s="55"/>
      <c r="AD454" s="55"/>
      <c r="AE454" s="442"/>
      <c r="AF454" s="55"/>
      <c r="AG454" s="442"/>
      <c r="AH454" s="55"/>
      <c r="AI454" s="55"/>
      <c r="AJ454" s="801"/>
      <c r="AK454" s="55"/>
      <c r="AL454" s="55"/>
      <c r="AM454" s="55"/>
      <c r="AN454" s="55"/>
      <c r="AO454" s="55"/>
      <c r="AP454" s="791"/>
      <c r="AQ454" s="55"/>
      <c r="AR454" s="55"/>
      <c r="AS454" s="55"/>
    </row>
    <row r="455" ht="14.25" customHeight="1">
      <c r="A455" s="55"/>
      <c r="B455" s="112"/>
      <c r="C455" s="55"/>
      <c r="D455" s="604"/>
      <c r="E455" s="161"/>
      <c r="F455" s="161"/>
      <c r="G455" s="442"/>
      <c r="H455" s="55"/>
      <c r="I455" s="55"/>
      <c r="J455" s="55"/>
      <c r="K455" s="55"/>
      <c r="L455" s="55"/>
      <c r="M455" s="55"/>
      <c r="N455" s="55"/>
      <c r="O455" s="684"/>
      <c r="P455" s="684"/>
      <c r="Q455" s="684"/>
      <c r="R455" s="684"/>
      <c r="S455" s="60"/>
      <c r="T455" s="55"/>
      <c r="U455" s="55"/>
      <c r="V455" s="442"/>
      <c r="W455" s="684"/>
      <c r="X455" s="55"/>
      <c r="Y455" s="55"/>
      <c r="Z455" s="55"/>
      <c r="AA455" s="55"/>
      <c r="AB455" s="55"/>
      <c r="AC455" s="55"/>
      <c r="AD455" s="55"/>
      <c r="AE455" s="442"/>
      <c r="AF455" s="55"/>
      <c r="AG455" s="442"/>
      <c r="AH455" s="55"/>
      <c r="AI455" s="55"/>
      <c r="AJ455" s="801"/>
      <c r="AK455" s="55"/>
      <c r="AL455" s="55"/>
      <c r="AM455" s="55"/>
      <c r="AN455" s="55"/>
      <c r="AO455" s="55"/>
      <c r="AP455" s="791"/>
      <c r="AQ455" s="55"/>
      <c r="AR455" s="55"/>
      <c r="AS455" s="55"/>
    </row>
    <row r="456" ht="14.25" customHeight="1">
      <c r="A456" s="55"/>
      <c r="B456" s="112"/>
      <c r="C456" s="55"/>
      <c r="D456" s="604"/>
      <c r="E456" s="161"/>
      <c r="F456" s="161"/>
      <c r="G456" s="442"/>
      <c r="H456" s="55"/>
      <c r="I456" s="55"/>
      <c r="J456" s="55"/>
      <c r="K456" s="55"/>
      <c r="L456" s="55"/>
      <c r="M456" s="55"/>
      <c r="N456" s="55"/>
      <c r="O456" s="684"/>
      <c r="P456" s="684"/>
      <c r="Q456" s="684"/>
      <c r="R456" s="684"/>
      <c r="S456" s="60"/>
      <c r="T456" s="55"/>
      <c r="U456" s="55"/>
      <c r="V456" s="442"/>
      <c r="W456" s="684"/>
      <c r="X456" s="55"/>
      <c r="Y456" s="55"/>
      <c r="Z456" s="55"/>
      <c r="AA456" s="55"/>
      <c r="AB456" s="55"/>
      <c r="AC456" s="55"/>
      <c r="AD456" s="55"/>
      <c r="AE456" s="442"/>
      <c r="AF456" s="55"/>
      <c r="AG456" s="442"/>
      <c r="AH456" s="55"/>
      <c r="AI456" s="55"/>
      <c r="AJ456" s="801"/>
      <c r="AK456" s="55"/>
      <c r="AL456" s="55"/>
      <c r="AM456" s="55"/>
      <c r="AN456" s="55"/>
      <c r="AO456" s="55"/>
      <c r="AP456" s="791"/>
      <c r="AQ456" s="55"/>
      <c r="AR456" s="55"/>
      <c r="AS456" s="55"/>
    </row>
    <row r="457" ht="14.25" customHeight="1">
      <c r="A457" s="55"/>
      <c r="B457" s="112"/>
      <c r="C457" s="55"/>
      <c r="D457" s="604"/>
      <c r="E457" s="161"/>
      <c r="F457" s="161"/>
      <c r="G457" s="442"/>
      <c r="H457" s="55"/>
      <c r="I457" s="55"/>
      <c r="J457" s="55"/>
      <c r="K457" s="55"/>
      <c r="L457" s="55"/>
      <c r="M457" s="55"/>
      <c r="N457" s="55"/>
      <c r="O457" s="684"/>
      <c r="P457" s="684"/>
      <c r="Q457" s="684"/>
      <c r="R457" s="684"/>
      <c r="S457" s="60"/>
      <c r="T457" s="55"/>
      <c r="U457" s="55"/>
      <c r="V457" s="442"/>
      <c r="W457" s="684"/>
      <c r="X457" s="55"/>
      <c r="Y457" s="55"/>
      <c r="Z457" s="55"/>
      <c r="AA457" s="55"/>
      <c r="AB457" s="55"/>
      <c r="AC457" s="55"/>
      <c r="AD457" s="55"/>
      <c r="AE457" s="442"/>
      <c r="AF457" s="55"/>
      <c r="AG457" s="442"/>
      <c r="AH457" s="55"/>
      <c r="AI457" s="55"/>
      <c r="AJ457" s="801"/>
      <c r="AK457" s="55"/>
      <c r="AL457" s="55"/>
      <c r="AM457" s="55"/>
      <c r="AN457" s="55"/>
      <c r="AO457" s="55"/>
      <c r="AP457" s="791"/>
      <c r="AQ457" s="55"/>
      <c r="AR457" s="55"/>
      <c r="AS457" s="55"/>
    </row>
    <row r="458" ht="14.25" customHeight="1">
      <c r="A458" s="55"/>
      <c r="B458" s="112"/>
      <c r="C458" s="55"/>
      <c r="D458" s="604"/>
      <c r="E458" s="161"/>
      <c r="F458" s="161"/>
      <c r="G458" s="442"/>
      <c r="H458" s="55"/>
      <c r="I458" s="55"/>
      <c r="J458" s="55"/>
      <c r="K458" s="55"/>
      <c r="L458" s="55"/>
      <c r="M458" s="55"/>
      <c r="N458" s="55"/>
      <c r="O458" s="684"/>
      <c r="P458" s="684"/>
      <c r="Q458" s="684"/>
      <c r="R458" s="684"/>
      <c r="S458" s="60"/>
      <c r="T458" s="55"/>
      <c r="U458" s="55"/>
      <c r="V458" s="442"/>
      <c r="W458" s="684"/>
      <c r="X458" s="55"/>
      <c r="Y458" s="55"/>
      <c r="Z458" s="55"/>
      <c r="AA458" s="55"/>
      <c r="AB458" s="55"/>
      <c r="AC458" s="55"/>
      <c r="AD458" s="55"/>
      <c r="AE458" s="442"/>
      <c r="AF458" s="55"/>
      <c r="AG458" s="442"/>
      <c r="AH458" s="55"/>
      <c r="AI458" s="55"/>
      <c r="AJ458" s="801"/>
      <c r="AK458" s="55"/>
      <c r="AL458" s="55"/>
      <c r="AM458" s="55"/>
      <c r="AN458" s="55"/>
      <c r="AO458" s="55"/>
      <c r="AP458" s="791"/>
      <c r="AQ458" s="55"/>
      <c r="AR458" s="55"/>
      <c r="AS458" s="55"/>
    </row>
    <row r="459" ht="14.25" customHeight="1">
      <c r="A459" s="55"/>
      <c r="B459" s="112"/>
      <c r="C459" s="55"/>
      <c r="D459" s="604"/>
      <c r="E459" s="161"/>
      <c r="F459" s="161"/>
      <c r="G459" s="442"/>
      <c r="H459" s="55"/>
      <c r="I459" s="55"/>
      <c r="J459" s="55"/>
      <c r="K459" s="55"/>
      <c r="L459" s="55"/>
      <c r="M459" s="55"/>
      <c r="N459" s="55"/>
      <c r="O459" s="684"/>
      <c r="P459" s="684"/>
      <c r="Q459" s="684"/>
      <c r="R459" s="684"/>
      <c r="S459" s="60"/>
      <c r="T459" s="55"/>
      <c r="U459" s="55"/>
      <c r="V459" s="442"/>
      <c r="W459" s="684"/>
      <c r="X459" s="55"/>
      <c r="Y459" s="55"/>
      <c r="Z459" s="55"/>
      <c r="AA459" s="55"/>
      <c r="AB459" s="55"/>
      <c r="AC459" s="55"/>
      <c r="AD459" s="55"/>
      <c r="AE459" s="442"/>
      <c r="AF459" s="55"/>
      <c r="AG459" s="442"/>
      <c r="AH459" s="55"/>
      <c r="AI459" s="55"/>
      <c r="AJ459" s="801"/>
      <c r="AK459" s="55"/>
      <c r="AL459" s="55"/>
      <c r="AM459" s="55"/>
      <c r="AN459" s="55"/>
      <c r="AO459" s="55"/>
      <c r="AP459" s="791"/>
      <c r="AQ459" s="55"/>
      <c r="AR459" s="55"/>
      <c r="AS459" s="55"/>
    </row>
    <row r="460" ht="14.25" customHeight="1">
      <c r="A460" s="55"/>
      <c r="B460" s="112"/>
      <c r="C460" s="55"/>
      <c r="D460" s="604"/>
      <c r="E460" s="161"/>
      <c r="F460" s="161"/>
      <c r="G460" s="442"/>
      <c r="H460" s="55"/>
      <c r="I460" s="55"/>
      <c r="J460" s="55"/>
      <c r="K460" s="55"/>
      <c r="L460" s="55"/>
      <c r="M460" s="55"/>
      <c r="N460" s="55"/>
      <c r="O460" s="684"/>
      <c r="P460" s="684"/>
      <c r="Q460" s="684"/>
      <c r="R460" s="684"/>
      <c r="S460" s="60"/>
      <c r="T460" s="55"/>
      <c r="U460" s="55"/>
      <c r="V460" s="442"/>
      <c r="W460" s="684"/>
      <c r="X460" s="55"/>
      <c r="Y460" s="55"/>
      <c r="Z460" s="55"/>
      <c r="AA460" s="55"/>
      <c r="AB460" s="55"/>
      <c r="AC460" s="55"/>
      <c r="AD460" s="55"/>
      <c r="AE460" s="442"/>
      <c r="AF460" s="55"/>
      <c r="AG460" s="442"/>
      <c r="AH460" s="55"/>
      <c r="AI460" s="55"/>
      <c r="AJ460" s="801"/>
      <c r="AK460" s="55"/>
      <c r="AL460" s="55"/>
      <c r="AM460" s="55"/>
      <c r="AN460" s="55"/>
      <c r="AO460" s="55"/>
      <c r="AP460" s="791"/>
      <c r="AQ460" s="55"/>
      <c r="AR460" s="55"/>
      <c r="AS460" s="55"/>
    </row>
    <row r="461" ht="14.25" customHeight="1">
      <c r="A461" s="55"/>
      <c r="B461" s="112"/>
      <c r="C461" s="55"/>
      <c r="D461" s="604"/>
      <c r="E461" s="161"/>
      <c r="F461" s="161"/>
      <c r="G461" s="442"/>
      <c r="H461" s="55"/>
      <c r="I461" s="55"/>
      <c r="J461" s="55"/>
      <c r="K461" s="55"/>
      <c r="L461" s="55"/>
      <c r="M461" s="55"/>
      <c r="N461" s="55"/>
      <c r="O461" s="684"/>
      <c r="P461" s="684"/>
      <c r="Q461" s="684"/>
      <c r="R461" s="684"/>
      <c r="S461" s="60"/>
      <c r="T461" s="55"/>
      <c r="U461" s="55"/>
      <c r="V461" s="442"/>
      <c r="W461" s="684"/>
      <c r="X461" s="55"/>
      <c r="Y461" s="55"/>
      <c r="Z461" s="55"/>
      <c r="AA461" s="55"/>
      <c r="AB461" s="55"/>
      <c r="AC461" s="55"/>
      <c r="AD461" s="55"/>
      <c r="AE461" s="442"/>
      <c r="AF461" s="55"/>
      <c r="AG461" s="442"/>
      <c r="AH461" s="55"/>
      <c r="AI461" s="55"/>
      <c r="AJ461" s="801"/>
      <c r="AK461" s="55"/>
      <c r="AL461" s="55"/>
      <c r="AM461" s="55"/>
      <c r="AN461" s="55"/>
      <c r="AO461" s="55"/>
      <c r="AP461" s="791"/>
      <c r="AQ461" s="55"/>
      <c r="AR461" s="55"/>
      <c r="AS461" s="55"/>
    </row>
    <row r="462" ht="14.25" customHeight="1">
      <c r="A462" s="55"/>
      <c r="B462" s="112"/>
      <c r="C462" s="55"/>
      <c r="D462" s="604"/>
      <c r="E462" s="161"/>
      <c r="F462" s="161"/>
      <c r="G462" s="442"/>
      <c r="H462" s="55"/>
      <c r="I462" s="55"/>
      <c r="J462" s="55"/>
      <c r="K462" s="55"/>
      <c r="L462" s="55"/>
      <c r="M462" s="55"/>
      <c r="N462" s="55"/>
      <c r="O462" s="684"/>
      <c r="P462" s="684"/>
      <c r="Q462" s="684"/>
      <c r="R462" s="684"/>
      <c r="S462" s="60"/>
      <c r="T462" s="55"/>
      <c r="U462" s="55"/>
      <c r="V462" s="442"/>
      <c r="W462" s="684"/>
      <c r="X462" s="55"/>
      <c r="Y462" s="55"/>
      <c r="Z462" s="55"/>
      <c r="AA462" s="55"/>
      <c r="AB462" s="55"/>
      <c r="AC462" s="55"/>
      <c r="AD462" s="55"/>
      <c r="AE462" s="442"/>
      <c r="AF462" s="55"/>
      <c r="AG462" s="442"/>
      <c r="AH462" s="55"/>
      <c r="AI462" s="55"/>
      <c r="AJ462" s="801"/>
      <c r="AK462" s="55"/>
      <c r="AL462" s="55"/>
      <c r="AM462" s="55"/>
      <c r="AN462" s="55"/>
      <c r="AO462" s="55"/>
      <c r="AP462" s="791"/>
      <c r="AQ462" s="55"/>
      <c r="AR462" s="55"/>
      <c r="AS462" s="55"/>
    </row>
    <row r="463" ht="14.25" customHeight="1">
      <c r="A463" s="55"/>
      <c r="B463" s="112"/>
      <c r="C463" s="55"/>
      <c r="D463" s="604"/>
      <c r="E463" s="161"/>
      <c r="F463" s="161"/>
      <c r="G463" s="442"/>
      <c r="H463" s="55"/>
      <c r="I463" s="55"/>
      <c r="J463" s="55"/>
      <c r="K463" s="55"/>
      <c r="L463" s="55"/>
      <c r="M463" s="55"/>
      <c r="N463" s="55"/>
      <c r="O463" s="684"/>
      <c r="P463" s="684"/>
      <c r="Q463" s="684"/>
      <c r="R463" s="684"/>
      <c r="S463" s="60"/>
      <c r="T463" s="55"/>
      <c r="U463" s="55"/>
      <c r="V463" s="442"/>
      <c r="W463" s="684"/>
      <c r="X463" s="55"/>
      <c r="Y463" s="55"/>
      <c r="Z463" s="55"/>
      <c r="AA463" s="55"/>
      <c r="AB463" s="55"/>
      <c r="AC463" s="55"/>
      <c r="AD463" s="55"/>
      <c r="AE463" s="442"/>
      <c r="AF463" s="55"/>
      <c r="AG463" s="442"/>
      <c r="AH463" s="55"/>
      <c r="AI463" s="55"/>
      <c r="AJ463" s="801"/>
      <c r="AK463" s="55"/>
      <c r="AL463" s="55"/>
      <c r="AM463" s="55"/>
      <c r="AN463" s="55"/>
      <c r="AO463" s="55"/>
      <c r="AP463" s="791"/>
      <c r="AQ463" s="55"/>
      <c r="AR463" s="55"/>
      <c r="AS463" s="55"/>
    </row>
    <row r="464" ht="14.25" customHeight="1">
      <c r="A464" s="55"/>
      <c r="B464" s="112"/>
      <c r="C464" s="55"/>
      <c r="D464" s="604"/>
      <c r="E464" s="161"/>
      <c r="F464" s="161"/>
      <c r="G464" s="442"/>
      <c r="H464" s="55"/>
      <c r="I464" s="55"/>
      <c r="J464" s="55"/>
      <c r="K464" s="55"/>
      <c r="L464" s="55"/>
      <c r="M464" s="55"/>
      <c r="N464" s="55"/>
      <c r="O464" s="684"/>
      <c r="P464" s="684"/>
      <c r="Q464" s="684"/>
      <c r="R464" s="684"/>
      <c r="S464" s="60"/>
      <c r="T464" s="55"/>
      <c r="U464" s="55"/>
      <c r="V464" s="442"/>
      <c r="W464" s="684"/>
      <c r="X464" s="55"/>
      <c r="Y464" s="55"/>
      <c r="Z464" s="55"/>
      <c r="AA464" s="55"/>
      <c r="AB464" s="55"/>
      <c r="AC464" s="55"/>
      <c r="AD464" s="55"/>
      <c r="AE464" s="442"/>
      <c r="AF464" s="55"/>
      <c r="AG464" s="442"/>
      <c r="AH464" s="55"/>
      <c r="AI464" s="55"/>
      <c r="AJ464" s="801"/>
      <c r="AK464" s="55"/>
      <c r="AL464" s="55"/>
      <c r="AM464" s="55"/>
      <c r="AN464" s="55"/>
      <c r="AO464" s="55"/>
      <c r="AP464" s="791"/>
      <c r="AQ464" s="55"/>
      <c r="AR464" s="55"/>
      <c r="AS464" s="55"/>
    </row>
    <row r="465" ht="14.25" customHeight="1">
      <c r="A465" s="55"/>
      <c r="B465" s="112"/>
      <c r="C465" s="55"/>
      <c r="D465" s="604"/>
      <c r="E465" s="161"/>
      <c r="F465" s="161"/>
      <c r="G465" s="442"/>
      <c r="H465" s="55"/>
      <c r="I465" s="55"/>
      <c r="J465" s="55"/>
      <c r="K465" s="55"/>
      <c r="L465" s="55"/>
      <c r="M465" s="55"/>
      <c r="N465" s="55"/>
      <c r="O465" s="684"/>
      <c r="P465" s="684"/>
      <c r="Q465" s="684"/>
      <c r="R465" s="684"/>
      <c r="S465" s="60"/>
      <c r="T465" s="55"/>
      <c r="U465" s="55"/>
      <c r="V465" s="442"/>
      <c r="W465" s="684"/>
      <c r="X465" s="55"/>
      <c r="Y465" s="55"/>
      <c r="Z465" s="55"/>
      <c r="AA465" s="55"/>
      <c r="AB465" s="55"/>
      <c r="AC465" s="55"/>
      <c r="AD465" s="55"/>
      <c r="AE465" s="442"/>
      <c r="AF465" s="55"/>
      <c r="AG465" s="442"/>
      <c r="AH465" s="55"/>
      <c r="AI465" s="55"/>
      <c r="AJ465" s="801"/>
      <c r="AK465" s="55"/>
      <c r="AL465" s="55"/>
      <c r="AM465" s="55"/>
      <c r="AN465" s="55"/>
      <c r="AO465" s="55"/>
      <c r="AP465" s="791"/>
      <c r="AQ465" s="55"/>
      <c r="AR465" s="55"/>
      <c r="AS465" s="55"/>
    </row>
    <row r="466" ht="14.25" customHeight="1">
      <c r="A466" s="55"/>
      <c r="B466" s="112"/>
      <c r="C466" s="55"/>
      <c r="D466" s="604"/>
      <c r="E466" s="161"/>
      <c r="F466" s="161"/>
      <c r="G466" s="442"/>
      <c r="H466" s="55"/>
      <c r="I466" s="55"/>
      <c r="J466" s="55"/>
      <c r="K466" s="55"/>
      <c r="L466" s="55"/>
      <c r="M466" s="55"/>
      <c r="N466" s="55"/>
      <c r="O466" s="684"/>
      <c r="P466" s="684"/>
      <c r="Q466" s="684"/>
      <c r="R466" s="684"/>
      <c r="S466" s="60"/>
      <c r="T466" s="55"/>
      <c r="U466" s="55"/>
      <c r="V466" s="442"/>
      <c r="W466" s="684"/>
      <c r="X466" s="55"/>
      <c r="Y466" s="55"/>
      <c r="Z466" s="55"/>
      <c r="AA466" s="55"/>
      <c r="AB466" s="55"/>
      <c r="AC466" s="55"/>
      <c r="AD466" s="55"/>
      <c r="AE466" s="442"/>
      <c r="AF466" s="55"/>
      <c r="AG466" s="442"/>
      <c r="AH466" s="55"/>
      <c r="AI466" s="55"/>
      <c r="AJ466" s="801"/>
      <c r="AK466" s="55"/>
      <c r="AL466" s="55"/>
      <c r="AM466" s="55"/>
      <c r="AN466" s="55"/>
      <c r="AO466" s="55"/>
      <c r="AP466" s="791"/>
      <c r="AQ466" s="55"/>
      <c r="AR466" s="55"/>
      <c r="AS466" s="55"/>
    </row>
    <row r="467" ht="14.25" customHeight="1">
      <c r="A467" s="55"/>
      <c r="B467" s="112"/>
      <c r="C467" s="55"/>
      <c r="D467" s="604"/>
      <c r="E467" s="161"/>
      <c r="F467" s="161"/>
      <c r="G467" s="442"/>
      <c r="H467" s="55"/>
      <c r="I467" s="55"/>
      <c r="J467" s="55"/>
      <c r="K467" s="55"/>
      <c r="L467" s="55"/>
      <c r="M467" s="55"/>
      <c r="N467" s="55"/>
      <c r="O467" s="684"/>
      <c r="P467" s="684"/>
      <c r="Q467" s="684"/>
      <c r="R467" s="684"/>
      <c r="S467" s="60"/>
      <c r="T467" s="55"/>
      <c r="U467" s="55"/>
      <c r="V467" s="442"/>
      <c r="W467" s="684"/>
      <c r="X467" s="55"/>
      <c r="Y467" s="55"/>
      <c r="Z467" s="55"/>
      <c r="AA467" s="55"/>
      <c r="AB467" s="55"/>
      <c r="AC467" s="55"/>
      <c r="AD467" s="55"/>
      <c r="AE467" s="442"/>
      <c r="AF467" s="55"/>
      <c r="AG467" s="442"/>
      <c r="AH467" s="55"/>
      <c r="AI467" s="55"/>
      <c r="AJ467" s="801"/>
      <c r="AK467" s="55"/>
      <c r="AL467" s="55"/>
      <c r="AM467" s="55"/>
      <c r="AN467" s="55"/>
      <c r="AO467" s="55"/>
      <c r="AP467" s="791"/>
      <c r="AQ467" s="55"/>
      <c r="AR467" s="55"/>
      <c r="AS467" s="55"/>
    </row>
    <row r="468" ht="14.25" customHeight="1">
      <c r="A468" s="55"/>
      <c r="B468" s="112"/>
      <c r="C468" s="55"/>
      <c r="D468" s="604"/>
      <c r="E468" s="161"/>
      <c r="F468" s="161"/>
      <c r="G468" s="442"/>
      <c r="H468" s="55"/>
      <c r="I468" s="55"/>
      <c r="J468" s="55"/>
      <c r="K468" s="55"/>
      <c r="L468" s="55"/>
      <c r="M468" s="55"/>
      <c r="N468" s="55"/>
      <c r="O468" s="684"/>
      <c r="P468" s="684"/>
      <c r="Q468" s="684"/>
      <c r="R468" s="684"/>
      <c r="S468" s="60"/>
      <c r="T468" s="55"/>
      <c r="U468" s="55"/>
      <c r="V468" s="442"/>
      <c r="W468" s="684"/>
      <c r="X468" s="55"/>
      <c r="Y468" s="55"/>
      <c r="Z468" s="55"/>
      <c r="AA468" s="55"/>
      <c r="AB468" s="55"/>
      <c r="AC468" s="55"/>
      <c r="AD468" s="55"/>
      <c r="AE468" s="442"/>
      <c r="AF468" s="55"/>
      <c r="AG468" s="442"/>
      <c r="AH468" s="55"/>
      <c r="AI468" s="55"/>
      <c r="AJ468" s="801"/>
      <c r="AK468" s="55"/>
      <c r="AL468" s="55"/>
      <c r="AM468" s="55"/>
      <c r="AN468" s="55"/>
      <c r="AO468" s="55"/>
      <c r="AP468" s="791"/>
      <c r="AQ468" s="55"/>
      <c r="AR468" s="55"/>
      <c r="AS468" s="55"/>
    </row>
    <row r="469" ht="14.25" customHeight="1">
      <c r="A469" s="55"/>
      <c r="B469" s="112"/>
      <c r="C469" s="55"/>
      <c r="D469" s="604"/>
      <c r="E469" s="161"/>
      <c r="F469" s="161"/>
      <c r="G469" s="442"/>
      <c r="H469" s="55"/>
      <c r="I469" s="55"/>
      <c r="J469" s="55"/>
      <c r="K469" s="55"/>
      <c r="L469" s="55"/>
      <c r="M469" s="55"/>
      <c r="N469" s="55"/>
      <c r="O469" s="684"/>
      <c r="P469" s="684"/>
      <c r="Q469" s="684"/>
      <c r="R469" s="684"/>
      <c r="S469" s="60"/>
      <c r="T469" s="55"/>
      <c r="U469" s="55"/>
      <c r="V469" s="442"/>
      <c r="W469" s="684"/>
      <c r="X469" s="55"/>
      <c r="Y469" s="55"/>
      <c r="Z469" s="55"/>
      <c r="AA469" s="55"/>
      <c r="AB469" s="55"/>
      <c r="AC469" s="55"/>
      <c r="AD469" s="55"/>
      <c r="AE469" s="442"/>
      <c r="AF469" s="55"/>
      <c r="AG469" s="442"/>
      <c r="AH469" s="55"/>
      <c r="AI469" s="55"/>
      <c r="AJ469" s="801"/>
      <c r="AK469" s="55"/>
      <c r="AL469" s="55"/>
      <c r="AM469" s="55"/>
      <c r="AN469" s="55"/>
      <c r="AO469" s="55"/>
      <c r="AP469" s="791"/>
      <c r="AQ469" s="55"/>
      <c r="AR469" s="55"/>
      <c r="AS469" s="55"/>
    </row>
    <row r="470" ht="14.25" customHeight="1">
      <c r="A470" s="55"/>
      <c r="B470" s="112"/>
      <c r="C470" s="55"/>
      <c r="D470" s="604"/>
      <c r="E470" s="161"/>
      <c r="F470" s="161"/>
      <c r="G470" s="442"/>
      <c r="H470" s="55"/>
      <c r="I470" s="55"/>
      <c r="J470" s="55"/>
      <c r="K470" s="55"/>
      <c r="L470" s="55"/>
      <c r="M470" s="55"/>
      <c r="N470" s="55"/>
      <c r="O470" s="684"/>
      <c r="P470" s="684"/>
      <c r="Q470" s="684"/>
      <c r="R470" s="684"/>
      <c r="S470" s="60"/>
      <c r="T470" s="55"/>
      <c r="U470" s="55"/>
      <c r="V470" s="442"/>
      <c r="W470" s="684"/>
      <c r="X470" s="55"/>
      <c r="Y470" s="55"/>
      <c r="Z470" s="55"/>
      <c r="AA470" s="55"/>
      <c r="AB470" s="55"/>
      <c r="AC470" s="55"/>
      <c r="AD470" s="55"/>
      <c r="AE470" s="442"/>
      <c r="AF470" s="55"/>
      <c r="AG470" s="442"/>
      <c r="AH470" s="55"/>
      <c r="AI470" s="55"/>
      <c r="AJ470" s="801"/>
      <c r="AK470" s="55"/>
      <c r="AL470" s="55"/>
      <c r="AM470" s="55"/>
      <c r="AN470" s="55"/>
      <c r="AO470" s="55"/>
      <c r="AP470" s="791"/>
      <c r="AQ470" s="55"/>
      <c r="AR470" s="55"/>
      <c r="AS470" s="55"/>
    </row>
    <row r="471" ht="14.25" customHeight="1">
      <c r="A471" s="55"/>
      <c r="B471" s="112"/>
      <c r="C471" s="55"/>
      <c r="D471" s="604"/>
      <c r="E471" s="161"/>
      <c r="F471" s="161"/>
      <c r="G471" s="442"/>
      <c r="H471" s="55"/>
      <c r="I471" s="55"/>
      <c r="J471" s="55"/>
      <c r="K471" s="55"/>
      <c r="L471" s="55"/>
      <c r="M471" s="55"/>
      <c r="N471" s="55"/>
      <c r="O471" s="684"/>
      <c r="P471" s="684"/>
      <c r="Q471" s="684"/>
      <c r="R471" s="684"/>
      <c r="S471" s="60"/>
      <c r="T471" s="55"/>
      <c r="U471" s="55"/>
      <c r="V471" s="442"/>
      <c r="W471" s="684"/>
      <c r="X471" s="55"/>
      <c r="Y471" s="55"/>
      <c r="Z471" s="55"/>
      <c r="AA471" s="55"/>
      <c r="AB471" s="55"/>
      <c r="AC471" s="55"/>
      <c r="AD471" s="55"/>
      <c r="AE471" s="442"/>
      <c r="AF471" s="55"/>
      <c r="AG471" s="442"/>
      <c r="AH471" s="55"/>
      <c r="AI471" s="55"/>
      <c r="AJ471" s="801"/>
      <c r="AK471" s="55"/>
      <c r="AL471" s="55"/>
      <c r="AM471" s="55"/>
      <c r="AN471" s="55"/>
      <c r="AO471" s="55"/>
      <c r="AP471" s="791"/>
      <c r="AQ471" s="55"/>
      <c r="AR471" s="55"/>
      <c r="AS471" s="55"/>
    </row>
    <row r="472" ht="14.25" customHeight="1">
      <c r="A472" s="55"/>
      <c r="B472" s="112"/>
      <c r="C472" s="55"/>
      <c r="D472" s="604"/>
      <c r="E472" s="161"/>
      <c r="F472" s="161"/>
      <c r="G472" s="442"/>
      <c r="H472" s="55"/>
      <c r="I472" s="55"/>
      <c r="J472" s="55"/>
      <c r="K472" s="55"/>
      <c r="L472" s="55"/>
      <c r="M472" s="55"/>
      <c r="N472" s="55"/>
      <c r="O472" s="684"/>
      <c r="P472" s="684"/>
      <c r="Q472" s="684"/>
      <c r="R472" s="684"/>
      <c r="S472" s="60"/>
      <c r="T472" s="55"/>
      <c r="U472" s="55"/>
      <c r="V472" s="442"/>
      <c r="W472" s="684"/>
      <c r="X472" s="55"/>
      <c r="Y472" s="55"/>
      <c r="Z472" s="55"/>
      <c r="AA472" s="55"/>
      <c r="AB472" s="55"/>
      <c r="AC472" s="55"/>
      <c r="AD472" s="55"/>
      <c r="AE472" s="442"/>
      <c r="AF472" s="55"/>
      <c r="AG472" s="442"/>
      <c r="AH472" s="55"/>
      <c r="AI472" s="55"/>
      <c r="AJ472" s="801"/>
      <c r="AK472" s="55"/>
      <c r="AL472" s="55"/>
      <c r="AM472" s="55"/>
      <c r="AN472" s="55"/>
      <c r="AO472" s="55"/>
      <c r="AP472" s="791"/>
      <c r="AQ472" s="55"/>
      <c r="AR472" s="55"/>
      <c r="AS472" s="55"/>
    </row>
    <row r="473" ht="14.25" customHeight="1">
      <c r="A473" s="55"/>
      <c r="B473" s="112"/>
      <c r="C473" s="55"/>
      <c r="D473" s="604"/>
      <c r="E473" s="161"/>
      <c r="F473" s="161"/>
      <c r="G473" s="442"/>
      <c r="H473" s="55"/>
      <c r="I473" s="55"/>
      <c r="J473" s="55"/>
      <c r="K473" s="55"/>
      <c r="L473" s="55"/>
      <c r="M473" s="55"/>
      <c r="N473" s="55"/>
      <c r="O473" s="684"/>
      <c r="P473" s="684"/>
      <c r="Q473" s="684"/>
      <c r="R473" s="684"/>
      <c r="S473" s="60"/>
      <c r="T473" s="55"/>
      <c r="U473" s="55"/>
      <c r="V473" s="442"/>
      <c r="W473" s="684"/>
      <c r="X473" s="55"/>
      <c r="Y473" s="55"/>
      <c r="Z473" s="55"/>
      <c r="AA473" s="55"/>
      <c r="AB473" s="55"/>
      <c r="AC473" s="55"/>
      <c r="AD473" s="55"/>
      <c r="AE473" s="442"/>
      <c r="AF473" s="55"/>
      <c r="AG473" s="442"/>
      <c r="AH473" s="55"/>
      <c r="AI473" s="55"/>
      <c r="AJ473" s="801"/>
      <c r="AK473" s="55"/>
      <c r="AL473" s="55"/>
      <c r="AM473" s="55"/>
      <c r="AN473" s="55"/>
      <c r="AO473" s="55"/>
      <c r="AP473" s="791"/>
      <c r="AQ473" s="55"/>
      <c r="AR473" s="55"/>
      <c r="AS473" s="55"/>
    </row>
    <row r="474" ht="14.25" customHeight="1">
      <c r="A474" s="55"/>
      <c r="B474" s="112"/>
      <c r="C474" s="55"/>
      <c r="D474" s="604"/>
      <c r="E474" s="161"/>
      <c r="F474" s="161"/>
      <c r="G474" s="442"/>
      <c r="H474" s="55"/>
      <c r="I474" s="55"/>
      <c r="J474" s="55"/>
      <c r="K474" s="55"/>
      <c r="L474" s="55"/>
      <c r="M474" s="55"/>
      <c r="N474" s="55"/>
      <c r="O474" s="684"/>
      <c r="P474" s="684"/>
      <c r="Q474" s="684"/>
      <c r="R474" s="684"/>
      <c r="S474" s="60"/>
      <c r="T474" s="55"/>
      <c r="U474" s="55"/>
      <c r="V474" s="442"/>
      <c r="W474" s="684"/>
      <c r="X474" s="55"/>
      <c r="Y474" s="55"/>
      <c r="Z474" s="55"/>
      <c r="AA474" s="55"/>
      <c r="AB474" s="55"/>
      <c r="AC474" s="55"/>
      <c r="AD474" s="55"/>
      <c r="AE474" s="442"/>
      <c r="AF474" s="55"/>
      <c r="AG474" s="442"/>
      <c r="AH474" s="55"/>
      <c r="AI474" s="55"/>
      <c r="AJ474" s="801"/>
      <c r="AK474" s="55"/>
      <c r="AL474" s="55"/>
      <c r="AM474" s="55"/>
      <c r="AN474" s="55"/>
      <c r="AO474" s="55"/>
      <c r="AP474" s="791"/>
      <c r="AQ474" s="55"/>
      <c r="AR474" s="55"/>
      <c r="AS474" s="55"/>
    </row>
    <row r="475" ht="14.25" customHeight="1">
      <c r="A475" s="55"/>
      <c r="B475" s="112"/>
      <c r="C475" s="55"/>
      <c r="D475" s="604"/>
      <c r="E475" s="161"/>
      <c r="F475" s="161"/>
      <c r="G475" s="442"/>
      <c r="H475" s="55"/>
      <c r="I475" s="55"/>
      <c r="J475" s="55"/>
      <c r="K475" s="55"/>
      <c r="L475" s="55"/>
      <c r="M475" s="55"/>
      <c r="N475" s="55"/>
      <c r="O475" s="684"/>
      <c r="P475" s="684"/>
      <c r="Q475" s="684"/>
      <c r="R475" s="684"/>
      <c r="S475" s="60"/>
      <c r="T475" s="55"/>
      <c r="U475" s="55"/>
      <c r="V475" s="442"/>
      <c r="W475" s="684"/>
      <c r="X475" s="55"/>
      <c r="Y475" s="55"/>
      <c r="Z475" s="55"/>
      <c r="AA475" s="55"/>
      <c r="AB475" s="55"/>
      <c r="AC475" s="55"/>
      <c r="AD475" s="55"/>
      <c r="AE475" s="442"/>
      <c r="AF475" s="55"/>
      <c r="AG475" s="442"/>
      <c r="AH475" s="55"/>
      <c r="AI475" s="55"/>
      <c r="AJ475" s="801"/>
      <c r="AK475" s="55"/>
      <c r="AL475" s="55"/>
      <c r="AM475" s="55"/>
      <c r="AN475" s="55"/>
      <c r="AO475" s="55"/>
      <c r="AP475" s="791"/>
      <c r="AQ475" s="55"/>
      <c r="AR475" s="55"/>
      <c r="AS475" s="55"/>
    </row>
    <row r="476" ht="14.25" customHeight="1">
      <c r="A476" s="55"/>
      <c r="B476" s="112"/>
      <c r="C476" s="55"/>
      <c r="D476" s="604"/>
      <c r="E476" s="161"/>
      <c r="F476" s="161"/>
      <c r="G476" s="442"/>
      <c r="H476" s="55"/>
      <c r="I476" s="55"/>
      <c r="J476" s="55"/>
      <c r="K476" s="55"/>
      <c r="L476" s="55"/>
      <c r="M476" s="55"/>
      <c r="N476" s="55"/>
      <c r="O476" s="684"/>
      <c r="P476" s="684"/>
      <c r="Q476" s="684"/>
      <c r="R476" s="684"/>
      <c r="S476" s="60"/>
      <c r="T476" s="55"/>
      <c r="U476" s="55"/>
      <c r="V476" s="442"/>
      <c r="W476" s="684"/>
      <c r="X476" s="55"/>
      <c r="Y476" s="55"/>
      <c r="Z476" s="55"/>
      <c r="AA476" s="55"/>
      <c r="AB476" s="55"/>
      <c r="AC476" s="55"/>
      <c r="AD476" s="55"/>
      <c r="AE476" s="442"/>
      <c r="AF476" s="55"/>
      <c r="AG476" s="442"/>
      <c r="AH476" s="55"/>
      <c r="AI476" s="55"/>
      <c r="AJ476" s="801"/>
      <c r="AK476" s="55"/>
      <c r="AL476" s="55"/>
      <c r="AM476" s="55"/>
      <c r="AN476" s="55"/>
      <c r="AO476" s="55"/>
      <c r="AP476" s="791"/>
      <c r="AQ476" s="55"/>
      <c r="AR476" s="55"/>
      <c r="AS476" s="55"/>
    </row>
    <row r="477" ht="14.25" customHeight="1">
      <c r="A477" s="55"/>
      <c r="B477" s="112"/>
      <c r="C477" s="55"/>
      <c r="D477" s="604"/>
      <c r="E477" s="161"/>
      <c r="F477" s="161"/>
      <c r="G477" s="442"/>
      <c r="H477" s="55"/>
      <c r="I477" s="55"/>
      <c r="J477" s="55"/>
      <c r="K477" s="55"/>
      <c r="L477" s="55"/>
      <c r="M477" s="55"/>
      <c r="N477" s="55"/>
      <c r="O477" s="684"/>
      <c r="P477" s="684"/>
      <c r="Q477" s="684"/>
      <c r="R477" s="684"/>
      <c r="S477" s="60"/>
      <c r="T477" s="55"/>
      <c r="U477" s="55"/>
      <c r="V477" s="442"/>
      <c r="W477" s="684"/>
      <c r="X477" s="55"/>
      <c r="Y477" s="55"/>
      <c r="Z477" s="55"/>
      <c r="AA477" s="55"/>
      <c r="AB477" s="55"/>
      <c r="AC477" s="55"/>
      <c r="AD477" s="55"/>
      <c r="AE477" s="442"/>
      <c r="AF477" s="55"/>
      <c r="AG477" s="442"/>
      <c r="AH477" s="55"/>
      <c r="AI477" s="55"/>
      <c r="AJ477" s="801"/>
      <c r="AK477" s="55"/>
      <c r="AL477" s="55"/>
      <c r="AM477" s="55"/>
      <c r="AN477" s="55"/>
      <c r="AO477" s="55"/>
      <c r="AP477" s="791"/>
      <c r="AQ477" s="55"/>
      <c r="AR477" s="55"/>
      <c r="AS477" s="55"/>
    </row>
    <row r="478" ht="14.25" customHeight="1">
      <c r="A478" s="55"/>
      <c r="B478" s="112"/>
      <c r="C478" s="55"/>
      <c r="D478" s="604"/>
      <c r="E478" s="161"/>
      <c r="F478" s="161"/>
      <c r="G478" s="442"/>
      <c r="H478" s="55"/>
      <c r="I478" s="55"/>
      <c r="J478" s="55"/>
      <c r="K478" s="55"/>
      <c r="L478" s="55"/>
      <c r="M478" s="55"/>
      <c r="N478" s="55"/>
      <c r="O478" s="684"/>
      <c r="P478" s="684"/>
      <c r="Q478" s="684"/>
      <c r="R478" s="684"/>
      <c r="S478" s="60"/>
      <c r="T478" s="55"/>
      <c r="U478" s="55"/>
      <c r="V478" s="442"/>
      <c r="W478" s="684"/>
      <c r="X478" s="55"/>
      <c r="Y478" s="55"/>
      <c r="Z478" s="55"/>
      <c r="AA478" s="55"/>
      <c r="AB478" s="55"/>
      <c r="AC478" s="55"/>
      <c r="AD478" s="55"/>
      <c r="AE478" s="442"/>
      <c r="AF478" s="55"/>
      <c r="AG478" s="442"/>
      <c r="AH478" s="55"/>
      <c r="AI478" s="55"/>
      <c r="AJ478" s="801"/>
      <c r="AK478" s="55"/>
      <c r="AL478" s="55"/>
      <c r="AM478" s="55"/>
      <c r="AN478" s="55"/>
      <c r="AO478" s="55"/>
      <c r="AP478" s="791"/>
      <c r="AQ478" s="55"/>
      <c r="AR478" s="55"/>
      <c r="AS478" s="55"/>
    </row>
    <row r="479" ht="14.25" customHeight="1">
      <c r="A479" s="55"/>
      <c r="B479" s="112"/>
      <c r="C479" s="55"/>
      <c r="D479" s="604"/>
      <c r="E479" s="161"/>
      <c r="F479" s="161"/>
      <c r="G479" s="442"/>
      <c r="H479" s="55"/>
      <c r="I479" s="55"/>
      <c r="J479" s="55"/>
      <c r="K479" s="55"/>
      <c r="L479" s="55"/>
      <c r="M479" s="55"/>
      <c r="N479" s="55"/>
      <c r="O479" s="684"/>
      <c r="P479" s="684"/>
      <c r="Q479" s="684"/>
      <c r="R479" s="684"/>
      <c r="S479" s="60"/>
      <c r="T479" s="55"/>
      <c r="U479" s="55"/>
      <c r="V479" s="442"/>
      <c r="W479" s="684"/>
      <c r="X479" s="55"/>
      <c r="Y479" s="55"/>
      <c r="Z479" s="55"/>
      <c r="AA479" s="55"/>
      <c r="AB479" s="55"/>
      <c r="AC479" s="55"/>
      <c r="AD479" s="55"/>
      <c r="AE479" s="442"/>
      <c r="AF479" s="55"/>
      <c r="AG479" s="442"/>
      <c r="AH479" s="55"/>
      <c r="AI479" s="55"/>
      <c r="AJ479" s="801"/>
      <c r="AK479" s="55"/>
      <c r="AL479" s="55"/>
      <c r="AM479" s="55"/>
      <c r="AN479" s="55"/>
      <c r="AO479" s="55"/>
      <c r="AP479" s="791"/>
      <c r="AQ479" s="55"/>
      <c r="AR479" s="55"/>
      <c r="AS479" s="55"/>
    </row>
    <row r="480" ht="14.25" customHeight="1">
      <c r="A480" s="55"/>
      <c r="B480" s="112"/>
      <c r="C480" s="55"/>
      <c r="D480" s="604"/>
      <c r="E480" s="161"/>
      <c r="F480" s="161"/>
      <c r="G480" s="442"/>
      <c r="H480" s="55"/>
      <c r="I480" s="55"/>
      <c r="J480" s="55"/>
      <c r="K480" s="55"/>
      <c r="L480" s="55"/>
      <c r="M480" s="55"/>
      <c r="N480" s="55"/>
      <c r="O480" s="684"/>
      <c r="P480" s="684"/>
      <c r="Q480" s="684"/>
      <c r="R480" s="684"/>
      <c r="S480" s="60"/>
      <c r="T480" s="55"/>
      <c r="U480" s="55"/>
      <c r="V480" s="442"/>
      <c r="W480" s="684"/>
      <c r="X480" s="55"/>
      <c r="Y480" s="55"/>
      <c r="Z480" s="55"/>
      <c r="AA480" s="55"/>
      <c r="AB480" s="55"/>
      <c r="AC480" s="55"/>
      <c r="AD480" s="55"/>
      <c r="AE480" s="442"/>
      <c r="AF480" s="55"/>
      <c r="AG480" s="442"/>
      <c r="AH480" s="55"/>
      <c r="AI480" s="55"/>
      <c r="AJ480" s="801"/>
      <c r="AK480" s="55"/>
      <c r="AL480" s="55"/>
      <c r="AM480" s="55"/>
      <c r="AN480" s="55"/>
      <c r="AO480" s="55"/>
      <c r="AP480" s="791"/>
      <c r="AQ480" s="55"/>
      <c r="AR480" s="55"/>
      <c r="AS480" s="55"/>
    </row>
    <row r="481" ht="14.25" customHeight="1">
      <c r="A481" s="55"/>
      <c r="B481" s="112"/>
      <c r="C481" s="55"/>
      <c r="D481" s="604"/>
      <c r="E481" s="161"/>
      <c r="F481" s="161"/>
      <c r="G481" s="442"/>
      <c r="H481" s="55"/>
      <c r="I481" s="55"/>
      <c r="J481" s="55"/>
      <c r="K481" s="55"/>
      <c r="L481" s="55"/>
      <c r="M481" s="55"/>
      <c r="N481" s="55"/>
      <c r="O481" s="684"/>
      <c r="P481" s="684"/>
      <c r="Q481" s="684"/>
      <c r="R481" s="684"/>
      <c r="S481" s="60"/>
      <c r="T481" s="55"/>
      <c r="U481" s="55"/>
      <c r="V481" s="442"/>
      <c r="W481" s="684"/>
      <c r="X481" s="55"/>
      <c r="Y481" s="55"/>
      <c r="Z481" s="55"/>
      <c r="AA481" s="55"/>
      <c r="AB481" s="55"/>
      <c r="AC481" s="55"/>
      <c r="AD481" s="55"/>
      <c r="AE481" s="442"/>
      <c r="AF481" s="55"/>
      <c r="AG481" s="442"/>
      <c r="AH481" s="55"/>
      <c r="AI481" s="55"/>
      <c r="AJ481" s="801"/>
      <c r="AK481" s="55"/>
      <c r="AL481" s="55"/>
      <c r="AM481" s="55"/>
      <c r="AN481" s="55"/>
      <c r="AO481" s="55"/>
      <c r="AP481" s="791"/>
      <c r="AQ481" s="55"/>
      <c r="AR481" s="55"/>
      <c r="AS481" s="55"/>
    </row>
    <row r="482" ht="14.25" customHeight="1">
      <c r="A482" s="55"/>
      <c r="B482" s="112"/>
      <c r="C482" s="55"/>
      <c r="D482" s="604"/>
      <c r="E482" s="161"/>
      <c r="F482" s="161"/>
      <c r="G482" s="442"/>
      <c r="H482" s="55"/>
      <c r="I482" s="55"/>
      <c r="J482" s="55"/>
      <c r="K482" s="55"/>
      <c r="L482" s="55"/>
      <c r="M482" s="55"/>
      <c r="N482" s="55"/>
      <c r="O482" s="684"/>
      <c r="P482" s="684"/>
      <c r="Q482" s="684"/>
      <c r="R482" s="684"/>
      <c r="S482" s="60"/>
      <c r="T482" s="55"/>
      <c r="U482" s="55"/>
      <c r="V482" s="442"/>
      <c r="W482" s="684"/>
      <c r="X482" s="55"/>
      <c r="Y482" s="55"/>
      <c r="Z482" s="55"/>
      <c r="AA482" s="55"/>
      <c r="AB482" s="55"/>
      <c r="AC482" s="55"/>
      <c r="AD482" s="55"/>
      <c r="AE482" s="442"/>
      <c r="AF482" s="55"/>
      <c r="AG482" s="442"/>
      <c r="AH482" s="55"/>
      <c r="AI482" s="55"/>
      <c r="AJ482" s="801"/>
      <c r="AK482" s="55"/>
      <c r="AL482" s="55"/>
      <c r="AM482" s="55"/>
      <c r="AN482" s="55"/>
      <c r="AO482" s="55"/>
      <c r="AP482" s="791"/>
      <c r="AQ482" s="55"/>
      <c r="AR482" s="55"/>
      <c r="AS482" s="55"/>
    </row>
    <row r="483" ht="14.25" customHeight="1">
      <c r="A483" s="55"/>
      <c r="B483" s="112"/>
      <c r="C483" s="55"/>
      <c r="D483" s="604"/>
      <c r="E483" s="161"/>
      <c r="F483" s="161"/>
      <c r="G483" s="442"/>
      <c r="H483" s="55"/>
      <c r="I483" s="55"/>
      <c r="J483" s="55"/>
      <c r="K483" s="55"/>
      <c r="L483" s="55"/>
      <c r="M483" s="55"/>
      <c r="N483" s="55"/>
      <c r="O483" s="684"/>
      <c r="P483" s="684"/>
      <c r="Q483" s="684"/>
      <c r="R483" s="684"/>
      <c r="S483" s="60"/>
      <c r="T483" s="55"/>
      <c r="U483" s="55"/>
      <c r="V483" s="442"/>
      <c r="W483" s="684"/>
      <c r="X483" s="55"/>
      <c r="Y483" s="55"/>
      <c r="Z483" s="55"/>
      <c r="AA483" s="55"/>
      <c r="AB483" s="55"/>
      <c r="AC483" s="55"/>
      <c r="AD483" s="55"/>
      <c r="AE483" s="442"/>
      <c r="AF483" s="55"/>
      <c r="AG483" s="442"/>
      <c r="AH483" s="55"/>
      <c r="AI483" s="55"/>
      <c r="AJ483" s="801"/>
      <c r="AK483" s="55"/>
      <c r="AL483" s="55"/>
      <c r="AM483" s="55"/>
      <c r="AN483" s="55"/>
      <c r="AO483" s="55"/>
      <c r="AP483" s="791"/>
      <c r="AQ483" s="55"/>
      <c r="AR483" s="55"/>
      <c r="AS483" s="55"/>
    </row>
    <row r="484" ht="14.25" customHeight="1">
      <c r="A484" s="55"/>
      <c r="B484" s="112"/>
      <c r="C484" s="55"/>
      <c r="D484" s="604"/>
      <c r="E484" s="161"/>
      <c r="F484" s="161"/>
      <c r="G484" s="442"/>
      <c r="H484" s="55"/>
      <c r="I484" s="55"/>
      <c r="J484" s="55"/>
      <c r="K484" s="55"/>
      <c r="L484" s="55"/>
      <c r="M484" s="55"/>
      <c r="N484" s="55"/>
      <c r="O484" s="684"/>
      <c r="P484" s="684"/>
      <c r="Q484" s="684"/>
      <c r="R484" s="684"/>
      <c r="S484" s="60"/>
      <c r="T484" s="55"/>
      <c r="U484" s="55"/>
      <c r="V484" s="442"/>
      <c r="W484" s="684"/>
      <c r="X484" s="55"/>
      <c r="Y484" s="55"/>
      <c r="Z484" s="55"/>
      <c r="AA484" s="55"/>
      <c r="AB484" s="55"/>
      <c r="AC484" s="55"/>
      <c r="AD484" s="55"/>
      <c r="AE484" s="442"/>
      <c r="AF484" s="55"/>
      <c r="AG484" s="442"/>
      <c r="AH484" s="55"/>
      <c r="AI484" s="55"/>
      <c r="AJ484" s="801"/>
      <c r="AK484" s="55"/>
      <c r="AL484" s="55"/>
      <c r="AM484" s="55"/>
      <c r="AN484" s="55"/>
      <c r="AO484" s="55"/>
      <c r="AP484" s="791"/>
      <c r="AQ484" s="55"/>
      <c r="AR484" s="55"/>
      <c r="AS484" s="55"/>
    </row>
    <row r="485" ht="14.25" customHeight="1">
      <c r="A485" s="55"/>
      <c r="B485" s="112"/>
      <c r="C485" s="55"/>
      <c r="D485" s="604"/>
      <c r="E485" s="161"/>
      <c r="F485" s="161"/>
      <c r="G485" s="442"/>
      <c r="H485" s="55"/>
      <c r="I485" s="55"/>
      <c r="J485" s="55"/>
      <c r="K485" s="55"/>
      <c r="L485" s="55"/>
      <c r="M485" s="55"/>
      <c r="N485" s="55"/>
      <c r="O485" s="684"/>
      <c r="P485" s="684"/>
      <c r="Q485" s="684"/>
      <c r="R485" s="684"/>
      <c r="S485" s="60"/>
      <c r="T485" s="55"/>
      <c r="U485" s="55"/>
      <c r="V485" s="442"/>
      <c r="W485" s="684"/>
      <c r="X485" s="55"/>
      <c r="Y485" s="55"/>
      <c r="Z485" s="55"/>
      <c r="AA485" s="55"/>
      <c r="AB485" s="55"/>
      <c r="AC485" s="55"/>
      <c r="AD485" s="55"/>
      <c r="AE485" s="442"/>
      <c r="AF485" s="55"/>
      <c r="AG485" s="442"/>
      <c r="AH485" s="55"/>
      <c r="AI485" s="55"/>
      <c r="AJ485" s="801"/>
      <c r="AK485" s="55"/>
      <c r="AL485" s="55"/>
      <c r="AM485" s="55"/>
      <c r="AN485" s="55"/>
      <c r="AO485" s="55"/>
      <c r="AP485" s="791"/>
      <c r="AQ485" s="55"/>
      <c r="AR485" s="55"/>
      <c r="AS485" s="55"/>
    </row>
    <row r="486" ht="14.25" customHeight="1">
      <c r="A486" s="55"/>
      <c r="B486" s="112"/>
      <c r="C486" s="55"/>
      <c r="D486" s="604"/>
      <c r="E486" s="161"/>
      <c r="F486" s="161"/>
      <c r="G486" s="442"/>
      <c r="H486" s="55"/>
      <c r="I486" s="55"/>
      <c r="J486" s="55"/>
      <c r="K486" s="55"/>
      <c r="L486" s="55"/>
      <c r="M486" s="55"/>
      <c r="N486" s="55"/>
      <c r="O486" s="684"/>
      <c r="P486" s="684"/>
      <c r="Q486" s="684"/>
      <c r="R486" s="684"/>
      <c r="S486" s="60"/>
      <c r="T486" s="55"/>
      <c r="U486" s="55"/>
      <c r="V486" s="442"/>
      <c r="W486" s="684"/>
      <c r="X486" s="55"/>
      <c r="Y486" s="55"/>
      <c r="Z486" s="55"/>
      <c r="AA486" s="55"/>
      <c r="AB486" s="55"/>
      <c r="AC486" s="55"/>
      <c r="AD486" s="55"/>
      <c r="AE486" s="442"/>
      <c r="AF486" s="55"/>
      <c r="AG486" s="442"/>
      <c r="AH486" s="55"/>
      <c r="AI486" s="55"/>
      <c r="AJ486" s="801"/>
      <c r="AK486" s="55"/>
      <c r="AL486" s="55"/>
      <c r="AM486" s="55"/>
      <c r="AN486" s="55"/>
      <c r="AO486" s="55"/>
      <c r="AP486" s="791"/>
      <c r="AQ486" s="55"/>
      <c r="AR486" s="55"/>
      <c r="AS486" s="55"/>
    </row>
    <row r="487" ht="14.25" customHeight="1">
      <c r="A487" s="55"/>
      <c r="B487" s="112"/>
      <c r="C487" s="55"/>
      <c r="D487" s="604"/>
      <c r="E487" s="161"/>
      <c r="F487" s="161"/>
      <c r="G487" s="442"/>
      <c r="H487" s="55"/>
      <c r="I487" s="55"/>
      <c r="J487" s="55"/>
      <c r="K487" s="55"/>
      <c r="L487" s="55"/>
      <c r="M487" s="55"/>
      <c r="N487" s="55"/>
      <c r="O487" s="684"/>
      <c r="P487" s="684"/>
      <c r="Q487" s="684"/>
      <c r="R487" s="684"/>
      <c r="S487" s="60"/>
      <c r="T487" s="55"/>
      <c r="U487" s="55"/>
      <c r="V487" s="442"/>
      <c r="W487" s="684"/>
      <c r="X487" s="55"/>
      <c r="Y487" s="55"/>
      <c r="Z487" s="55"/>
      <c r="AA487" s="55"/>
      <c r="AB487" s="55"/>
      <c r="AC487" s="55"/>
      <c r="AD487" s="55"/>
      <c r="AE487" s="442"/>
      <c r="AF487" s="55"/>
      <c r="AG487" s="442"/>
      <c r="AH487" s="55"/>
      <c r="AI487" s="55"/>
      <c r="AJ487" s="801"/>
      <c r="AK487" s="55"/>
      <c r="AL487" s="55"/>
      <c r="AM487" s="55"/>
      <c r="AN487" s="55"/>
      <c r="AO487" s="55"/>
      <c r="AP487" s="791"/>
      <c r="AQ487" s="55"/>
      <c r="AR487" s="55"/>
      <c r="AS487" s="55"/>
    </row>
    <row r="488" ht="14.25" customHeight="1">
      <c r="A488" s="55"/>
      <c r="B488" s="112"/>
      <c r="C488" s="55"/>
      <c r="D488" s="604"/>
      <c r="E488" s="161"/>
      <c r="F488" s="161"/>
      <c r="G488" s="442"/>
      <c r="H488" s="55"/>
      <c r="I488" s="55"/>
      <c r="J488" s="55"/>
      <c r="K488" s="55"/>
      <c r="L488" s="55"/>
      <c r="M488" s="55"/>
      <c r="N488" s="55"/>
      <c r="O488" s="684"/>
      <c r="P488" s="684"/>
      <c r="Q488" s="684"/>
      <c r="R488" s="684"/>
      <c r="S488" s="60"/>
      <c r="T488" s="55"/>
      <c r="U488" s="55"/>
      <c r="V488" s="442"/>
      <c r="W488" s="684"/>
      <c r="X488" s="55"/>
      <c r="Y488" s="55"/>
      <c r="Z488" s="55"/>
      <c r="AA488" s="55"/>
      <c r="AB488" s="55"/>
      <c r="AC488" s="55"/>
      <c r="AD488" s="55"/>
      <c r="AE488" s="442"/>
      <c r="AF488" s="55"/>
      <c r="AG488" s="442"/>
      <c r="AH488" s="55"/>
      <c r="AI488" s="55"/>
      <c r="AJ488" s="801"/>
      <c r="AK488" s="55"/>
      <c r="AL488" s="55"/>
      <c r="AM488" s="55"/>
      <c r="AN488" s="55"/>
      <c r="AO488" s="55"/>
      <c r="AP488" s="791"/>
      <c r="AQ488" s="55"/>
      <c r="AR488" s="55"/>
      <c r="AS488" s="55"/>
    </row>
    <row r="489" ht="14.25" customHeight="1">
      <c r="A489" s="55"/>
      <c r="B489" s="112"/>
      <c r="C489" s="55"/>
      <c r="D489" s="604"/>
      <c r="E489" s="161"/>
      <c r="F489" s="161"/>
      <c r="G489" s="442"/>
      <c r="H489" s="55"/>
      <c r="I489" s="55"/>
      <c r="J489" s="55"/>
      <c r="K489" s="55"/>
      <c r="L489" s="55"/>
      <c r="M489" s="55"/>
      <c r="N489" s="55"/>
      <c r="O489" s="684"/>
      <c r="P489" s="684"/>
      <c r="Q489" s="684"/>
      <c r="R489" s="684"/>
      <c r="S489" s="60"/>
      <c r="T489" s="55"/>
      <c r="U489" s="55"/>
      <c r="V489" s="442"/>
      <c r="W489" s="684"/>
      <c r="X489" s="55"/>
      <c r="Y489" s="55"/>
      <c r="Z489" s="55"/>
      <c r="AA489" s="55"/>
      <c r="AB489" s="55"/>
      <c r="AC489" s="55"/>
      <c r="AD489" s="55"/>
      <c r="AE489" s="442"/>
      <c r="AF489" s="55"/>
      <c r="AG489" s="442"/>
      <c r="AH489" s="55"/>
      <c r="AI489" s="55"/>
      <c r="AJ489" s="801"/>
      <c r="AK489" s="55"/>
      <c r="AL489" s="55"/>
      <c r="AM489" s="55"/>
      <c r="AN489" s="55"/>
      <c r="AO489" s="55"/>
      <c r="AP489" s="791"/>
      <c r="AQ489" s="55"/>
      <c r="AR489" s="55"/>
      <c r="AS489" s="55"/>
    </row>
    <row r="490" ht="14.25" customHeight="1">
      <c r="A490" s="55"/>
      <c r="B490" s="112"/>
      <c r="C490" s="55"/>
      <c r="D490" s="604"/>
      <c r="E490" s="161"/>
      <c r="F490" s="161"/>
      <c r="G490" s="442"/>
      <c r="H490" s="55"/>
      <c r="I490" s="55"/>
      <c r="J490" s="55"/>
      <c r="K490" s="55"/>
      <c r="L490" s="55"/>
      <c r="M490" s="55"/>
      <c r="N490" s="55"/>
      <c r="O490" s="684"/>
      <c r="P490" s="684"/>
      <c r="Q490" s="684"/>
      <c r="R490" s="684"/>
      <c r="S490" s="60"/>
      <c r="T490" s="55"/>
      <c r="U490" s="55"/>
      <c r="V490" s="442"/>
      <c r="W490" s="684"/>
      <c r="X490" s="55"/>
      <c r="Y490" s="55"/>
      <c r="Z490" s="55"/>
      <c r="AA490" s="55"/>
      <c r="AB490" s="55"/>
      <c r="AC490" s="55"/>
      <c r="AD490" s="55"/>
      <c r="AE490" s="442"/>
      <c r="AF490" s="55"/>
      <c r="AG490" s="442"/>
      <c r="AH490" s="55"/>
      <c r="AI490" s="55"/>
      <c r="AJ490" s="801"/>
      <c r="AK490" s="55"/>
      <c r="AL490" s="55"/>
      <c r="AM490" s="55"/>
      <c r="AN490" s="55"/>
      <c r="AO490" s="55"/>
      <c r="AP490" s="791"/>
      <c r="AQ490" s="55"/>
      <c r="AR490" s="55"/>
      <c r="AS490" s="55"/>
    </row>
    <row r="491" ht="14.25" customHeight="1">
      <c r="A491" s="55"/>
      <c r="B491" s="112"/>
      <c r="C491" s="55"/>
      <c r="D491" s="604"/>
      <c r="E491" s="161"/>
      <c r="F491" s="161"/>
      <c r="G491" s="442"/>
      <c r="H491" s="55"/>
      <c r="I491" s="55"/>
      <c r="J491" s="55"/>
      <c r="K491" s="55"/>
      <c r="L491" s="55"/>
      <c r="M491" s="55"/>
      <c r="N491" s="55"/>
      <c r="O491" s="684"/>
      <c r="P491" s="684"/>
      <c r="Q491" s="684"/>
      <c r="R491" s="684"/>
      <c r="S491" s="60"/>
      <c r="T491" s="55"/>
      <c r="U491" s="55"/>
      <c r="V491" s="442"/>
      <c r="W491" s="684"/>
      <c r="X491" s="55"/>
      <c r="Y491" s="55"/>
      <c r="Z491" s="55"/>
      <c r="AA491" s="55"/>
      <c r="AB491" s="55"/>
      <c r="AC491" s="55"/>
      <c r="AD491" s="55"/>
      <c r="AE491" s="442"/>
      <c r="AF491" s="55"/>
      <c r="AG491" s="442"/>
      <c r="AH491" s="55"/>
      <c r="AI491" s="55"/>
      <c r="AJ491" s="801"/>
      <c r="AK491" s="55"/>
      <c r="AL491" s="55"/>
      <c r="AM491" s="55"/>
      <c r="AN491" s="55"/>
      <c r="AO491" s="55"/>
      <c r="AP491" s="791"/>
      <c r="AQ491" s="55"/>
      <c r="AR491" s="55"/>
      <c r="AS491" s="55"/>
    </row>
    <row r="492" ht="14.25" customHeight="1">
      <c r="A492" s="55"/>
      <c r="B492" s="112"/>
      <c r="C492" s="55"/>
      <c r="D492" s="604"/>
      <c r="E492" s="161"/>
      <c r="F492" s="161"/>
      <c r="G492" s="442"/>
      <c r="H492" s="55"/>
      <c r="I492" s="55"/>
      <c r="J492" s="55"/>
      <c r="K492" s="55"/>
      <c r="L492" s="55"/>
      <c r="M492" s="55"/>
      <c r="N492" s="55"/>
      <c r="O492" s="684"/>
      <c r="P492" s="684"/>
      <c r="Q492" s="684"/>
      <c r="R492" s="684"/>
      <c r="S492" s="60"/>
      <c r="T492" s="55"/>
      <c r="U492" s="55"/>
      <c r="V492" s="442"/>
      <c r="W492" s="684"/>
      <c r="X492" s="55"/>
      <c r="Y492" s="55"/>
      <c r="Z492" s="55"/>
      <c r="AA492" s="55"/>
      <c r="AB492" s="55"/>
      <c r="AC492" s="55"/>
      <c r="AD492" s="55"/>
      <c r="AE492" s="442"/>
      <c r="AF492" s="55"/>
      <c r="AG492" s="442"/>
      <c r="AH492" s="55"/>
      <c r="AI492" s="55"/>
      <c r="AJ492" s="801"/>
      <c r="AK492" s="55"/>
      <c r="AL492" s="55"/>
      <c r="AM492" s="55"/>
      <c r="AN492" s="55"/>
      <c r="AO492" s="55"/>
      <c r="AP492" s="791"/>
      <c r="AQ492" s="55"/>
      <c r="AR492" s="55"/>
      <c r="AS492" s="55"/>
    </row>
    <row r="493" ht="14.25" customHeight="1">
      <c r="A493" s="55"/>
      <c r="B493" s="112"/>
      <c r="C493" s="55"/>
      <c r="D493" s="604"/>
      <c r="E493" s="161"/>
      <c r="F493" s="161"/>
      <c r="G493" s="442"/>
      <c r="H493" s="55"/>
      <c r="I493" s="55"/>
      <c r="J493" s="55"/>
      <c r="K493" s="55"/>
      <c r="L493" s="55"/>
      <c r="M493" s="55"/>
      <c r="N493" s="55"/>
      <c r="O493" s="684"/>
      <c r="P493" s="684"/>
      <c r="Q493" s="684"/>
      <c r="R493" s="684"/>
      <c r="S493" s="60"/>
      <c r="T493" s="55"/>
      <c r="U493" s="55"/>
      <c r="V493" s="442"/>
      <c r="W493" s="684"/>
      <c r="X493" s="55"/>
      <c r="Y493" s="55"/>
      <c r="Z493" s="55"/>
      <c r="AA493" s="55"/>
      <c r="AB493" s="55"/>
      <c r="AC493" s="55"/>
      <c r="AD493" s="55"/>
      <c r="AE493" s="442"/>
      <c r="AF493" s="55"/>
      <c r="AG493" s="442"/>
      <c r="AH493" s="55"/>
      <c r="AI493" s="55"/>
      <c r="AJ493" s="801"/>
      <c r="AK493" s="55"/>
      <c r="AL493" s="55"/>
      <c r="AM493" s="55"/>
      <c r="AN493" s="55"/>
      <c r="AO493" s="55"/>
      <c r="AP493" s="791"/>
      <c r="AQ493" s="55"/>
      <c r="AR493" s="55"/>
      <c r="AS493" s="55"/>
    </row>
    <row r="494" ht="14.25" customHeight="1">
      <c r="A494" s="55"/>
      <c r="B494" s="112"/>
      <c r="C494" s="55"/>
      <c r="D494" s="604"/>
      <c r="E494" s="161"/>
      <c r="F494" s="161"/>
      <c r="G494" s="442"/>
      <c r="H494" s="55"/>
      <c r="I494" s="55"/>
      <c r="J494" s="55"/>
      <c r="K494" s="55"/>
      <c r="L494" s="55"/>
      <c r="M494" s="55"/>
      <c r="N494" s="55"/>
      <c r="O494" s="684"/>
      <c r="P494" s="684"/>
      <c r="Q494" s="684"/>
      <c r="R494" s="684"/>
      <c r="S494" s="60"/>
      <c r="T494" s="55"/>
      <c r="U494" s="55"/>
      <c r="V494" s="442"/>
      <c r="W494" s="684"/>
      <c r="X494" s="55"/>
      <c r="Y494" s="55"/>
      <c r="Z494" s="55"/>
      <c r="AA494" s="55"/>
      <c r="AB494" s="55"/>
      <c r="AC494" s="55"/>
      <c r="AD494" s="55"/>
      <c r="AE494" s="442"/>
      <c r="AF494" s="55"/>
      <c r="AG494" s="442"/>
      <c r="AH494" s="55"/>
      <c r="AI494" s="55"/>
      <c r="AJ494" s="801"/>
      <c r="AK494" s="55"/>
      <c r="AL494" s="55"/>
      <c r="AM494" s="55"/>
      <c r="AN494" s="55"/>
      <c r="AO494" s="55"/>
      <c r="AP494" s="791"/>
      <c r="AQ494" s="55"/>
      <c r="AR494" s="55"/>
      <c r="AS494" s="55"/>
    </row>
    <row r="495" ht="14.25" customHeight="1">
      <c r="A495" s="55"/>
      <c r="B495" s="112"/>
      <c r="C495" s="55"/>
      <c r="D495" s="604"/>
      <c r="E495" s="161"/>
      <c r="F495" s="161"/>
      <c r="G495" s="442"/>
      <c r="H495" s="55"/>
      <c r="I495" s="55"/>
      <c r="J495" s="55"/>
      <c r="K495" s="55"/>
      <c r="L495" s="55"/>
      <c r="M495" s="55"/>
      <c r="N495" s="55"/>
      <c r="O495" s="684"/>
      <c r="P495" s="684"/>
      <c r="Q495" s="684"/>
      <c r="R495" s="684"/>
      <c r="S495" s="60"/>
      <c r="T495" s="55"/>
      <c r="U495" s="55"/>
      <c r="V495" s="442"/>
      <c r="W495" s="684"/>
      <c r="X495" s="55"/>
      <c r="Y495" s="55"/>
      <c r="Z495" s="55"/>
      <c r="AA495" s="55"/>
      <c r="AB495" s="55"/>
      <c r="AC495" s="55"/>
      <c r="AD495" s="55"/>
      <c r="AE495" s="442"/>
      <c r="AF495" s="55"/>
      <c r="AG495" s="442"/>
      <c r="AH495" s="55"/>
      <c r="AI495" s="55"/>
      <c r="AJ495" s="801"/>
      <c r="AK495" s="55"/>
      <c r="AL495" s="55"/>
      <c r="AM495" s="55"/>
      <c r="AN495" s="55"/>
      <c r="AO495" s="55"/>
      <c r="AP495" s="791"/>
      <c r="AQ495" s="55"/>
      <c r="AR495" s="55"/>
      <c r="AS495" s="55"/>
    </row>
    <row r="496" ht="14.25" customHeight="1">
      <c r="A496" s="55"/>
      <c r="B496" s="112"/>
      <c r="C496" s="55"/>
      <c r="D496" s="604"/>
      <c r="E496" s="161"/>
      <c r="F496" s="161"/>
      <c r="G496" s="442"/>
      <c r="H496" s="55"/>
      <c r="I496" s="55"/>
      <c r="J496" s="55"/>
      <c r="K496" s="55"/>
      <c r="L496" s="55"/>
      <c r="M496" s="55"/>
      <c r="N496" s="55"/>
      <c r="O496" s="684"/>
      <c r="P496" s="684"/>
      <c r="Q496" s="684"/>
      <c r="R496" s="684"/>
      <c r="S496" s="60"/>
      <c r="T496" s="55"/>
      <c r="U496" s="55"/>
      <c r="V496" s="442"/>
      <c r="W496" s="684"/>
      <c r="X496" s="55"/>
      <c r="Y496" s="55"/>
      <c r="Z496" s="55"/>
      <c r="AA496" s="55"/>
      <c r="AB496" s="55"/>
      <c r="AC496" s="55"/>
      <c r="AD496" s="55"/>
      <c r="AE496" s="442"/>
      <c r="AF496" s="55"/>
      <c r="AG496" s="442"/>
      <c r="AH496" s="55"/>
      <c r="AI496" s="55"/>
      <c r="AJ496" s="801"/>
      <c r="AK496" s="55"/>
      <c r="AL496" s="55"/>
      <c r="AM496" s="55"/>
      <c r="AN496" s="55"/>
      <c r="AO496" s="55"/>
      <c r="AP496" s="791"/>
      <c r="AQ496" s="55"/>
      <c r="AR496" s="55"/>
      <c r="AS496" s="55"/>
    </row>
    <row r="497" ht="14.25" customHeight="1">
      <c r="A497" s="55"/>
      <c r="B497" s="112"/>
      <c r="C497" s="55"/>
      <c r="D497" s="604"/>
      <c r="E497" s="161"/>
      <c r="F497" s="161"/>
      <c r="G497" s="442"/>
      <c r="H497" s="55"/>
      <c r="I497" s="55"/>
      <c r="J497" s="55"/>
      <c r="K497" s="55"/>
      <c r="L497" s="55"/>
      <c r="M497" s="55"/>
      <c r="N497" s="55"/>
      <c r="O497" s="684"/>
      <c r="P497" s="684"/>
      <c r="Q497" s="684"/>
      <c r="R497" s="684"/>
      <c r="S497" s="60"/>
      <c r="T497" s="55"/>
      <c r="U497" s="55"/>
      <c r="V497" s="442"/>
      <c r="W497" s="684"/>
      <c r="X497" s="55"/>
      <c r="Y497" s="55"/>
      <c r="Z497" s="55"/>
      <c r="AA497" s="55"/>
      <c r="AB497" s="55"/>
      <c r="AC497" s="55"/>
      <c r="AD497" s="55"/>
      <c r="AE497" s="442"/>
      <c r="AF497" s="55"/>
      <c r="AG497" s="442"/>
      <c r="AH497" s="55"/>
      <c r="AI497" s="55"/>
      <c r="AJ497" s="801"/>
      <c r="AK497" s="55"/>
      <c r="AL497" s="55"/>
      <c r="AM497" s="55"/>
      <c r="AN497" s="55"/>
      <c r="AO497" s="55"/>
      <c r="AP497" s="791"/>
      <c r="AQ497" s="55"/>
      <c r="AR497" s="55"/>
      <c r="AS497" s="55"/>
    </row>
    <row r="498" ht="14.25" customHeight="1">
      <c r="A498" s="55"/>
      <c r="B498" s="112"/>
      <c r="C498" s="55"/>
      <c r="D498" s="604"/>
      <c r="E498" s="161"/>
      <c r="F498" s="161"/>
      <c r="G498" s="442"/>
      <c r="H498" s="55"/>
      <c r="I498" s="55"/>
      <c r="J498" s="55"/>
      <c r="K498" s="55"/>
      <c r="L498" s="55"/>
      <c r="M498" s="55"/>
      <c r="N498" s="55"/>
      <c r="O498" s="684"/>
      <c r="P498" s="684"/>
      <c r="Q498" s="684"/>
      <c r="R498" s="684"/>
      <c r="S498" s="60"/>
      <c r="T498" s="55"/>
      <c r="U498" s="55"/>
      <c r="V498" s="442"/>
      <c r="W498" s="684"/>
      <c r="X498" s="55"/>
      <c r="Y498" s="55"/>
      <c r="Z498" s="55"/>
      <c r="AA498" s="55"/>
      <c r="AB498" s="55"/>
      <c r="AC498" s="55"/>
      <c r="AD498" s="55"/>
      <c r="AE498" s="442"/>
      <c r="AF498" s="55"/>
      <c r="AG498" s="442"/>
      <c r="AH498" s="55"/>
      <c r="AI498" s="55"/>
      <c r="AJ498" s="801"/>
      <c r="AK498" s="55"/>
      <c r="AL498" s="55"/>
      <c r="AM498" s="55"/>
      <c r="AN498" s="55"/>
      <c r="AO498" s="55"/>
      <c r="AP498" s="791"/>
      <c r="AQ498" s="55"/>
      <c r="AR498" s="55"/>
      <c r="AS498" s="55"/>
    </row>
    <row r="499" ht="14.25" customHeight="1">
      <c r="A499" s="55"/>
      <c r="B499" s="112"/>
      <c r="C499" s="55"/>
      <c r="D499" s="604"/>
      <c r="E499" s="161"/>
      <c r="F499" s="161"/>
      <c r="G499" s="442"/>
      <c r="H499" s="55"/>
      <c r="I499" s="55"/>
      <c r="J499" s="55"/>
      <c r="K499" s="55"/>
      <c r="L499" s="55"/>
      <c r="M499" s="55"/>
      <c r="N499" s="55"/>
      <c r="O499" s="684"/>
      <c r="P499" s="684"/>
      <c r="Q499" s="684"/>
      <c r="R499" s="684"/>
      <c r="S499" s="60"/>
      <c r="T499" s="55"/>
      <c r="U499" s="55"/>
      <c r="V499" s="442"/>
      <c r="W499" s="684"/>
      <c r="X499" s="55"/>
      <c r="Y499" s="55"/>
      <c r="Z499" s="55"/>
      <c r="AA499" s="55"/>
      <c r="AB499" s="55"/>
      <c r="AC499" s="55"/>
      <c r="AD499" s="55"/>
      <c r="AE499" s="442"/>
      <c r="AF499" s="55"/>
      <c r="AG499" s="442"/>
      <c r="AH499" s="55"/>
      <c r="AI499" s="55"/>
      <c r="AJ499" s="801"/>
      <c r="AK499" s="55"/>
      <c r="AL499" s="55"/>
      <c r="AM499" s="55"/>
      <c r="AN499" s="55"/>
      <c r="AO499" s="55"/>
      <c r="AP499" s="791"/>
      <c r="AQ499" s="55"/>
      <c r="AR499" s="55"/>
      <c r="AS499" s="55"/>
    </row>
    <row r="500" ht="14.25" customHeight="1">
      <c r="A500" s="55"/>
      <c r="B500" s="112"/>
      <c r="C500" s="55"/>
      <c r="D500" s="604"/>
      <c r="E500" s="161"/>
      <c r="F500" s="161"/>
      <c r="G500" s="442"/>
      <c r="H500" s="55"/>
      <c r="I500" s="55"/>
      <c r="J500" s="55"/>
      <c r="K500" s="55"/>
      <c r="L500" s="55"/>
      <c r="M500" s="55"/>
      <c r="N500" s="55"/>
      <c r="O500" s="684"/>
      <c r="P500" s="684"/>
      <c r="Q500" s="684"/>
      <c r="R500" s="684"/>
      <c r="S500" s="60"/>
      <c r="T500" s="55"/>
      <c r="U500" s="55"/>
      <c r="V500" s="442"/>
      <c r="W500" s="684"/>
      <c r="X500" s="55"/>
      <c r="Y500" s="55"/>
      <c r="Z500" s="55"/>
      <c r="AA500" s="55"/>
      <c r="AB500" s="55"/>
      <c r="AC500" s="55"/>
      <c r="AD500" s="55"/>
      <c r="AE500" s="442"/>
      <c r="AF500" s="55"/>
      <c r="AG500" s="442"/>
      <c r="AH500" s="55"/>
      <c r="AI500" s="55"/>
      <c r="AJ500" s="801"/>
      <c r="AK500" s="55"/>
      <c r="AL500" s="55"/>
      <c r="AM500" s="55"/>
      <c r="AN500" s="55"/>
      <c r="AO500" s="55"/>
      <c r="AP500" s="791"/>
      <c r="AQ500" s="55"/>
      <c r="AR500" s="55"/>
      <c r="AS500" s="55"/>
    </row>
    <row r="501" ht="14.25" customHeight="1">
      <c r="A501" s="55"/>
      <c r="B501" s="112"/>
      <c r="C501" s="55"/>
      <c r="D501" s="604"/>
      <c r="E501" s="161"/>
      <c r="F501" s="161"/>
      <c r="G501" s="442"/>
      <c r="H501" s="55"/>
      <c r="I501" s="55"/>
      <c r="J501" s="55"/>
      <c r="K501" s="55"/>
      <c r="L501" s="55"/>
      <c r="M501" s="55"/>
      <c r="N501" s="55"/>
      <c r="O501" s="684"/>
      <c r="P501" s="684"/>
      <c r="Q501" s="684"/>
      <c r="R501" s="684"/>
      <c r="S501" s="60"/>
      <c r="T501" s="55"/>
      <c r="U501" s="55"/>
      <c r="V501" s="442"/>
      <c r="W501" s="684"/>
      <c r="X501" s="55"/>
      <c r="Y501" s="55"/>
      <c r="Z501" s="55"/>
      <c r="AA501" s="55"/>
      <c r="AB501" s="55"/>
      <c r="AC501" s="55"/>
      <c r="AD501" s="55"/>
      <c r="AE501" s="442"/>
      <c r="AF501" s="55"/>
      <c r="AG501" s="442"/>
      <c r="AH501" s="55"/>
      <c r="AI501" s="55"/>
      <c r="AJ501" s="801"/>
      <c r="AK501" s="55"/>
      <c r="AL501" s="55"/>
      <c r="AM501" s="55"/>
      <c r="AN501" s="55"/>
      <c r="AO501" s="55"/>
      <c r="AP501" s="791"/>
      <c r="AQ501" s="55"/>
      <c r="AR501" s="55"/>
      <c r="AS501" s="55"/>
    </row>
    <row r="502" ht="14.25" customHeight="1">
      <c r="A502" s="55"/>
      <c r="B502" s="112"/>
      <c r="C502" s="55"/>
      <c r="D502" s="604"/>
      <c r="E502" s="161"/>
      <c r="F502" s="161"/>
      <c r="G502" s="442"/>
      <c r="H502" s="55"/>
      <c r="I502" s="55"/>
      <c r="J502" s="55"/>
      <c r="K502" s="55"/>
      <c r="L502" s="55"/>
      <c r="M502" s="55"/>
      <c r="N502" s="55"/>
      <c r="O502" s="684"/>
      <c r="P502" s="684"/>
      <c r="Q502" s="684"/>
      <c r="R502" s="684"/>
      <c r="S502" s="60"/>
      <c r="T502" s="55"/>
      <c r="U502" s="55"/>
      <c r="V502" s="442"/>
      <c r="W502" s="684"/>
      <c r="X502" s="55"/>
      <c r="Y502" s="55"/>
      <c r="Z502" s="55"/>
      <c r="AA502" s="55"/>
      <c r="AB502" s="55"/>
      <c r="AC502" s="55"/>
      <c r="AD502" s="55"/>
      <c r="AE502" s="442"/>
      <c r="AF502" s="55"/>
      <c r="AG502" s="442"/>
      <c r="AH502" s="55"/>
      <c r="AI502" s="55"/>
      <c r="AJ502" s="801"/>
      <c r="AK502" s="55"/>
      <c r="AL502" s="55"/>
      <c r="AM502" s="55"/>
      <c r="AN502" s="55"/>
      <c r="AO502" s="55"/>
      <c r="AP502" s="791"/>
      <c r="AQ502" s="55"/>
      <c r="AR502" s="55"/>
      <c r="AS502" s="55"/>
    </row>
    <row r="503" ht="14.25" customHeight="1">
      <c r="A503" s="55"/>
      <c r="B503" s="112"/>
      <c r="C503" s="55"/>
      <c r="D503" s="604"/>
      <c r="E503" s="161"/>
      <c r="F503" s="161"/>
      <c r="G503" s="442"/>
      <c r="H503" s="55"/>
      <c r="I503" s="55"/>
      <c r="J503" s="55"/>
      <c r="K503" s="55"/>
      <c r="L503" s="55"/>
      <c r="M503" s="55"/>
      <c r="N503" s="55"/>
      <c r="O503" s="684"/>
      <c r="P503" s="684"/>
      <c r="Q503" s="684"/>
      <c r="R503" s="684"/>
      <c r="S503" s="60"/>
      <c r="T503" s="55"/>
      <c r="U503" s="55"/>
      <c r="V503" s="442"/>
      <c r="W503" s="684"/>
      <c r="X503" s="55"/>
      <c r="Y503" s="55"/>
      <c r="Z503" s="55"/>
      <c r="AA503" s="55"/>
      <c r="AB503" s="55"/>
      <c r="AC503" s="55"/>
      <c r="AD503" s="55"/>
      <c r="AE503" s="442"/>
      <c r="AF503" s="55"/>
      <c r="AG503" s="442"/>
      <c r="AH503" s="55"/>
      <c r="AI503" s="55"/>
      <c r="AJ503" s="801"/>
      <c r="AK503" s="55"/>
      <c r="AL503" s="55"/>
      <c r="AM503" s="55"/>
      <c r="AN503" s="55"/>
      <c r="AO503" s="55"/>
      <c r="AP503" s="791"/>
      <c r="AQ503" s="55"/>
      <c r="AR503" s="55"/>
      <c r="AS503" s="55"/>
    </row>
    <row r="504" ht="14.25" customHeight="1">
      <c r="A504" s="55"/>
      <c r="B504" s="112"/>
      <c r="C504" s="55"/>
      <c r="D504" s="604"/>
      <c r="E504" s="161"/>
      <c r="F504" s="161"/>
      <c r="G504" s="442"/>
      <c r="H504" s="55"/>
      <c r="I504" s="55"/>
      <c r="J504" s="55"/>
      <c r="K504" s="55"/>
      <c r="L504" s="55"/>
      <c r="M504" s="55"/>
      <c r="N504" s="55"/>
      <c r="O504" s="684"/>
      <c r="P504" s="684"/>
      <c r="Q504" s="684"/>
      <c r="R504" s="684"/>
      <c r="S504" s="60"/>
      <c r="T504" s="55"/>
      <c r="U504" s="55"/>
      <c r="V504" s="442"/>
      <c r="W504" s="684"/>
      <c r="X504" s="55"/>
      <c r="Y504" s="55"/>
      <c r="Z504" s="55"/>
      <c r="AA504" s="55"/>
      <c r="AB504" s="55"/>
      <c r="AC504" s="55"/>
      <c r="AD504" s="55"/>
      <c r="AE504" s="442"/>
      <c r="AF504" s="55"/>
      <c r="AG504" s="442"/>
      <c r="AH504" s="55"/>
      <c r="AI504" s="55"/>
      <c r="AJ504" s="801"/>
      <c r="AK504" s="55"/>
      <c r="AL504" s="55"/>
      <c r="AM504" s="55"/>
      <c r="AN504" s="55"/>
      <c r="AO504" s="55"/>
      <c r="AP504" s="791"/>
      <c r="AQ504" s="55"/>
      <c r="AR504" s="55"/>
      <c r="AS504" s="55"/>
    </row>
    <row r="505" ht="14.25" customHeight="1">
      <c r="A505" s="55"/>
      <c r="B505" s="112"/>
      <c r="C505" s="55"/>
      <c r="D505" s="604"/>
      <c r="E505" s="161"/>
      <c r="F505" s="161"/>
      <c r="G505" s="442"/>
      <c r="H505" s="55"/>
      <c r="I505" s="55"/>
      <c r="J505" s="55"/>
      <c r="K505" s="55"/>
      <c r="L505" s="55"/>
      <c r="M505" s="55"/>
      <c r="N505" s="55"/>
      <c r="O505" s="684"/>
      <c r="P505" s="684"/>
      <c r="Q505" s="684"/>
      <c r="R505" s="684"/>
      <c r="S505" s="60"/>
      <c r="T505" s="55"/>
      <c r="U505" s="55"/>
      <c r="V505" s="442"/>
      <c r="W505" s="684"/>
      <c r="X505" s="55"/>
      <c r="Y505" s="55"/>
      <c r="Z505" s="55"/>
      <c r="AA505" s="55"/>
      <c r="AB505" s="55"/>
      <c r="AC505" s="55"/>
      <c r="AD505" s="55"/>
      <c r="AE505" s="442"/>
      <c r="AF505" s="55"/>
      <c r="AG505" s="442"/>
      <c r="AH505" s="55"/>
      <c r="AI505" s="55"/>
      <c r="AJ505" s="801"/>
      <c r="AK505" s="55"/>
      <c r="AL505" s="55"/>
      <c r="AM505" s="55"/>
      <c r="AN505" s="55"/>
      <c r="AO505" s="55"/>
      <c r="AP505" s="791"/>
      <c r="AQ505" s="55"/>
      <c r="AR505" s="55"/>
      <c r="AS505" s="55"/>
    </row>
    <row r="506" ht="14.25" customHeight="1">
      <c r="A506" s="55"/>
      <c r="B506" s="112"/>
      <c r="C506" s="55"/>
      <c r="D506" s="604"/>
      <c r="E506" s="161"/>
      <c r="F506" s="161"/>
      <c r="G506" s="442"/>
      <c r="H506" s="55"/>
      <c r="I506" s="55"/>
      <c r="J506" s="55"/>
      <c r="K506" s="55"/>
      <c r="L506" s="55"/>
      <c r="M506" s="55"/>
      <c r="N506" s="55"/>
      <c r="O506" s="684"/>
      <c r="P506" s="684"/>
      <c r="Q506" s="684"/>
      <c r="R506" s="684"/>
      <c r="S506" s="60"/>
      <c r="T506" s="55"/>
      <c r="U506" s="55"/>
      <c r="V506" s="442"/>
      <c r="W506" s="684"/>
      <c r="X506" s="55"/>
      <c r="Y506" s="55"/>
      <c r="Z506" s="55"/>
      <c r="AA506" s="55"/>
      <c r="AB506" s="55"/>
      <c r="AC506" s="55"/>
      <c r="AD506" s="55"/>
      <c r="AE506" s="442"/>
      <c r="AF506" s="55"/>
      <c r="AG506" s="442"/>
      <c r="AH506" s="55"/>
      <c r="AI506" s="55"/>
      <c r="AJ506" s="801"/>
      <c r="AK506" s="55"/>
      <c r="AL506" s="55"/>
      <c r="AM506" s="55"/>
      <c r="AN506" s="55"/>
      <c r="AO506" s="55"/>
      <c r="AP506" s="791"/>
      <c r="AQ506" s="55"/>
      <c r="AR506" s="55"/>
      <c r="AS506" s="55"/>
    </row>
    <row r="507" ht="14.25" customHeight="1">
      <c r="A507" s="55"/>
      <c r="B507" s="112"/>
      <c r="C507" s="55"/>
      <c r="D507" s="604"/>
      <c r="E507" s="161"/>
      <c r="F507" s="161"/>
      <c r="G507" s="442"/>
      <c r="H507" s="55"/>
      <c r="I507" s="55"/>
      <c r="J507" s="55"/>
      <c r="K507" s="55"/>
      <c r="L507" s="55"/>
      <c r="M507" s="55"/>
      <c r="N507" s="55"/>
      <c r="O507" s="684"/>
      <c r="P507" s="684"/>
      <c r="Q507" s="684"/>
      <c r="R507" s="684"/>
      <c r="S507" s="60"/>
      <c r="T507" s="55"/>
      <c r="U507" s="55"/>
      <c r="V507" s="442"/>
      <c r="W507" s="684"/>
      <c r="X507" s="55"/>
      <c r="Y507" s="55"/>
      <c r="Z507" s="55"/>
      <c r="AA507" s="55"/>
      <c r="AB507" s="55"/>
      <c r="AC507" s="55"/>
      <c r="AD507" s="55"/>
      <c r="AE507" s="442"/>
      <c r="AF507" s="55"/>
      <c r="AG507" s="442"/>
      <c r="AH507" s="55"/>
      <c r="AI507" s="55"/>
      <c r="AJ507" s="801"/>
      <c r="AK507" s="55"/>
      <c r="AL507" s="55"/>
      <c r="AM507" s="55"/>
      <c r="AN507" s="55"/>
      <c r="AO507" s="55"/>
      <c r="AP507" s="791"/>
      <c r="AQ507" s="55"/>
      <c r="AR507" s="55"/>
      <c r="AS507" s="55"/>
    </row>
    <row r="508" ht="14.25" customHeight="1">
      <c r="A508" s="55"/>
      <c r="B508" s="112"/>
      <c r="C508" s="55"/>
      <c r="D508" s="604"/>
      <c r="E508" s="161"/>
      <c r="F508" s="161"/>
      <c r="G508" s="442"/>
      <c r="H508" s="55"/>
      <c r="I508" s="55"/>
      <c r="J508" s="55"/>
      <c r="K508" s="55"/>
      <c r="L508" s="55"/>
      <c r="M508" s="55"/>
      <c r="N508" s="55"/>
      <c r="O508" s="684"/>
      <c r="P508" s="684"/>
      <c r="Q508" s="684"/>
      <c r="R508" s="684"/>
      <c r="S508" s="60"/>
      <c r="T508" s="55"/>
      <c r="U508" s="55"/>
      <c r="V508" s="442"/>
      <c r="W508" s="684"/>
      <c r="X508" s="55"/>
      <c r="Y508" s="55"/>
      <c r="Z508" s="55"/>
      <c r="AA508" s="55"/>
      <c r="AB508" s="55"/>
      <c r="AC508" s="55"/>
      <c r="AD508" s="55"/>
      <c r="AE508" s="442"/>
      <c r="AF508" s="55"/>
      <c r="AG508" s="442"/>
      <c r="AH508" s="55"/>
      <c r="AI508" s="55"/>
      <c r="AJ508" s="801"/>
      <c r="AK508" s="55"/>
      <c r="AL508" s="55"/>
      <c r="AM508" s="55"/>
      <c r="AN508" s="55"/>
      <c r="AO508" s="55"/>
      <c r="AP508" s="791"/>
      <c r="AQ508" s="55"/>
      <c r="AR508" s="55"/>
      <c r="AS508" s="55"/>
    </row>
    <row r="509" ht="14.25" customHeight="1">
      <c r="A509" s="55"/>
      <c r="B509" s="112"/>
      <c r="C509" s="55"/>
      <c r="D509" s="604"/>
      <c r="E509" s="161"/>
      <c r="F509" s="161"/>
      <c r="G509" s="442"/>
      <c r="H509" s="55"/>
      <c r="I509" s="55"/>
      <c r="J509" s="55"/>
      <c r="K509" s="55"/>
      <c r="L509" s="55"/>
      <c r="M509" s="55"/>
      <c r="N509" s="55"/>
      <c r="O509" s="684"/>
      <c r="P509" s="684"/>
      <c r="Q509" s="684"/>
      <c r="R509" s="684"/>
      <c r="S509" s="60"/>
      <c r="T509" s="55"/>
      <c r="U509" s="55"/>
      <c r="V509" s="442"/>
      <c r="W509" s="684"/>
      <c r="X509" s="55"/>
      <c r="Y509" s="55"/>
      <c r="Z509" s="55"/>
      <c r="AA509" s="55"/>
      <c r="AB509" s="55"/>
      <c r="AC509" s="55"/>
      <c r="AD509" s="55"/>
      <c r="AE509" s="442"/>
      <c r="AF509" s="55"/>
      <c r="AG509" s="442"/>
      <c r="AH509" s="55"/>
      <c r="AI509" s="55"/>
      <c r="AJ509" s="801"/>
      <c r="AK509" s="55"/>
      <c r="AL509" s="55"/>
      <c r="AM509" s="55"/>
      <c r="AN509" s="55"/>
      <c r="AO509" s="55"/>
      <c r="AP509" s="791"/>
      <c r="AQ509" s="55"/>
      <c r="AR509" s="55"/>
      <c r="AS509" s="55"/>
    </row>
    <row r="510" ht="14.25" customHeight="1">
      <c r="A510" s="55"/>
      <c r="B510" s="112"/>
      <c r="C510" s="55"/>
      <c r="D510" s="604"/>
      <c r="E510" s="161"/>
      <c r="F510" s="161"/>
      <c r="G510" s="442"/>
      <c r="H510" s="55"/>
      <c r="I510" s="55"/>
      <c r="J510" s="55"/>
      <c r="K510" s="55"/>
      <c r="L510" s="55"/>
      <c r="M510" s="55"/>
      <c r="N510" s="55"/>
      <c r="O510" s="684"/>
      <c r="P510" s="684"/>
      <c r="Q510" s="684"/>
      <c r="R510" s="684"/>
      <c r="S510" s="60"/>
      <c r="T510" s="55"/>
      <c r="U510" s="55"/>
      <c r="V510" s="442"/>
      <c r="W510" s="684"/>
      <c r="X510" s="55"/>
      <c r="Y510" s="55"/>
      <c r="Z510" s="55"/>
      <c r="AA510" s="55"/>
      <c r="AB510" s="55"/>
      <c r="AC510" s="55"/>
      <c r="AD510" s="55"/>
      <c r="AE510" s="442"/>
      <c r="AF510" s="55"/>
      <c r="AG510" s="442"/>
      <c r="AH510" s="55"/>
      <c r="AI510" s="55"/>
      <c r="AJ510" s="801"/>
      <c r="AK510" s="55"/>
      <c r="AL510" s="55"/>
      <c r="AM510" s="55"/>
      <c r="AN510" s="55"/>
      <c r="AO510" s="55"/>
      <c r="AP510" s="791"/>
      <c r="AQ510" s="55"/>
      <c r="AR510" s="55"/>
      <c r="AS510" s="55"/>
    </row>
    <row r="511" ht="14.25" customHeight="1">
      <c r="A511" s="55"/>
      <c r="B511" s="112"/>
      <c r="C511" s="55"/>
      <c r="D511" s="604"/>
      <c r="E511" s="161"/>
      <c r="F511" s="161"/>
      <c r="G511" s="442"/>
      <c r="H511" s="55"/>
      <c r="I511" s="55"/>
      <c r="J511" s="55"/>
      <c r="K511" s="55"/>
      <c r="L511" s="55"/>
      <c r="M511" s="55"/>
      <c r="N511" s="55"/>
      <c r="O511" s="684"/>
      <c r="P511" s="684"/>
      <c r="Q511" s="684"/>
      <c r="R511" s="684"/>
      <c r="S511" s="60"/>
      <c r="T511" s="55"/>
      <c r="U511" s="55"/>
      <c r="V511" s="442"/>
      <c r="W511" s="684"/>
      <c r="X511" s="55"/>
      <c r="Y511" s="55"/>
      <c r="Z511" s="55"/>
      <c r="AA511" s="55"/>
      <c r="AB511" s="55"/>
      <c r="AC511" s="55"/>
      <c r="AD511" s="55"/>
      <c r="AE511" s="442"/>
      <c r="AF511" s="55"/>
      <c r="AG511" s="442"/>
      <c r="AH511" s="55"/>
      <c r="AI511" s="55"/>
      <c r="AJ511" s="801"/>
      <c r="AK511" s="55"/>
      <c r="AL511" s="55"/>
      <c r="AM511" s="55"/>
      <c r="AN511" s="55"/>
      <c r="AO511" s="55"/>
      <c r="AP511" s="791"/>
      <c r="AQ511" s="55"/>
      <c r="AR511" s="55"/>
      <c r="AS511" s="55"/>
    </row>
    <row r="512" ht="14.25" customHeight="1">
      <c r="A512" s="55"/>
      <c r="B512" s="112"/>
      <c r="C512" s="55"/>
      <c r="D512" s="604"/>
      <c r="E512" s="161"/>
      <c r="F512" s="161"/>
      <c r="G512" s="442"/>
      <c r="H512" s="55"/>
      <c r="I512" s="55"/>
      <c r="J512" s="55"/>
      <c r="K512" s="55"/>
      <c r="L512" s="55"/>
      <c r="M512" s="55"/>
      <c r="N512" s="55"/>
      <c r="O512" s="684"/>
      <c r="P512" s="684"/>
      <c r="Q512" s="684"/>
      <c r="R512" s="684"/>
      <c r="S512" s="60"/>
      <c r="T512" s="55"/>
      <c r="U512" s="55"/>
      <c r="V512" s="442"/>
      <c r="W512" s="684"/>
      <c r="X512" s="55"/>
      <c r="Y512" s="55"/>
      <c r="Z512" s="55"/>
      <c r="AA512" s="55"/>
      <c r="AB512" s="55"/>
      <c r="AC512" s="55"/>
      <c r="AD512" s="55"/>
      <c r="AE512" s="442"/>
      <c r="AF512" s="55"/>
      <c r="AG512" s="442"/>
      <c r="AH512" s="55"/>
      <c r="AI512" s="55"/>
      <c r="AJ512" s="801"/>
      <c r="AK512" s="55"/>
      <c r="AL512" s="55"/>
      <c r="AM512" s="55"/>
      <c r="AN512" s="55"/>
      <c r="AO512" s="55"/>
      <c r="AP512" s="791"/>
      <c r="AQ512" s="55"/>
      <c r="AR512" s="55"/>
      <c r="AS512" s="55"/>
    </row>
    <row r="513" ht="14.25" customHeight="1">
      <c r="A513" s="55"/>
      <c r="B513" s="112"/>
      <c r="C513" s="55"/>
      <c r="D513" s="604"/>
      <c r="E513" s="161"/>
      <c r="F513" s="161"/>
      <c r="G513" s="442"/>
      <c r="H513" s="55"/>
      <c r="I513" s="55"/>
      <c r="J513" s="55"/>
      <c r="K513" s="55"/>
      <c r="L513" s="55"/>
      <c r="M513" s="55"/>
      <c r="N513" s="55"/>
      <c r="O513" s="684"/>
      <c r="P513" s="684"/>
      <c r="Q513" s="684"/>
      <c r="R513" s="684"/>
      <c r="S513" s="60"/>
      <c r="T513" s="55"/>
      <c r="U513" s="55"/>
      <c r="V513" s="442"/>
      <c r="W513" s="684"/>
      <c r="X513" s="55"/>
      <c r="Y513" s="55"/>
      <c r="Z513" s="55"/>
      <c r="AA513" s="55"/>
      <c r="AB513" s="55"/>
      <c r="AC513" s="55"/>
      <c r="AD513" s="55"/>
      <c r="AE513" s="442"/>
      <c r="AF513" s="55"/>
      <c r="AG513" s="442"/>
      <c r="AH513" s="55"/>
      <c r="AI513" s="55"/>
      <c r="AJ513" s="801"/>
      <c r="AK513" s="55"/>
      <c r="AL513" s="55"/>
      <c r="AM513" s="55"/>
      <c r="AN513" s="55"/>
      <c r="AO513" s="55"/>
      <c r="AP513" s="791"/>
      <c r="AQ513" s="55"/>
      <c r="AR513" s="55"/>
      <c r="AS513" s="55"/>
    </row>
    <row r="514" ht="14.25" customHeight="1">
      <c r="A514" s="55"/>
      <c r="B514" s="112"/>
      <c r="C514" s="55"/>
      <c r="D514" s="604"/>
      <c r="E514" s="161"/>
      <c r="F514" s="161"/>
      <c r="G514" s="442"/>
      <c r="H514" s="55"/>
      <c r="I514" s="55"/>
      <c r="J514" s="55"/>
      <c r="K514" s="55"/>
      <c r="L514" s="55"/>
      <c r="M514" s="55"/>
      <c r="N514" s="55"/>
      <c r="O514" s="684"/>
      <c r="P514" s="684"/>
      <c r="Q514" s="684"/>
      <c r="R514" s="684"/>
      <c r="S514" s="60"/>
      <c r="T514" s="55"/>
      <c r="U514" s="55"/>
      <c r="V514" s="442"/>
      <c r="W514" s="684"/>
      <c r="X514" s="55"/>
      <c r="Y514" s="55"/>
      <c r="Z514" s="55"/>
      <c r="AA514" s="55"/>
      <c r="AB514" s="55"/>
      <c r="AC514" s="55"/>
      <c r="AD514" s="55"/>
      <c r="AE514" s="442"/>
      <c r="AF514" s="55"/>
      <c r="AG514" s="442"/>
      <c r="AH514" s="55"/>
      <c r="AI514" s="55"/>
      <c r="AJ514" s="801"/>
      <c r="AK514" s="55"/>
      <c r="AL514" s="55"/>
      <c r="AM514" s="55"/>
      <c r="AN514" s="55"/>
      <c r="AO514" s="55"/>
      <c r="AP514" s="791"/>
      <c r="AQ514" s="55"/>
      <c r="AR514" s="55"/>
      <c r="AS514" s="55"/>
    </row>
    <row r="515" ht="14.25" customHeight="1">
      <c r="A515" s="55"/>
      <c r="B515" s="112"/>
      <c r="C515" s="55"/>
      <c r="D515" s="604"/>
      <c r="E515" s="161"/>
      <c r="F515" s="161"/>
      <c r="G515" s="442"/>
      <c r="H515" s="55"/>
      <c r="I515" s="55"/>
      <c r="J515" s="55"/>
      <c r="K515" s="55"/>
      <c r="L515" s="55"/>
      <c r="M515" s="55"/>
      <c r="N515" s="55"/>
      <c r="O515" s="684"/>
      <c r="P515" s="684"/>
      <c r="Q515" s="684"/>
      <c r="R515" s="684"/>
      <c r="S515" s="60"/>
      <c r="T515" s="55"/>
      <c r="U515" s="55"/>
      <c r="V515" s="442"/>
      <c r="W515" s="684"/>
      <c r="X515" s="55"/>
      <c r="Y515" s="55"/>
      <c r="Z515" s="55"/>
      <c r="AA515" s="55"/>
      <c r="AB515" s="55"/>
      <c r="AC515" s="55"/>
      <c r="AD515" s="55"/>
      <c r="AE515" s="442"/>
      <c r="AF515" s="55"/>
      <c r="AG515" s="442"/>
      <c r="AH515" s="55"/>
      <c r="AI515" s="55"/>
      <c r="AJ515" s="801"/>
      <c r="AK515" s="55"/>
      <c r="AL515" s="55"/>
      <c r="AM515" s="55"/>
      <c r="AN515" s="55"/>
      <c r="AO515" s="55"/>
      <c r="AP515" s="791"/>
      <c r="AQ515" s="55"/>
      <c r="AR515" s="55"/>
      <c r="AS515" s="55"/>
    </row>
    <row r="516" ht="14.25" customHeight="1">
      <c r="A516" s="55"/>
      <c r="B516" s="112"/>
      <c r="C516" s="55"/>
      <c r="D516" s="604"/>
      <c r="E516" s="161"/>
      <c r="F516" s="161"/>
      <c r="G516" s="442"/>
      <c r="H516" s="55"/>
      <c r="I516" s="55"/>
      <c r="J516" s="55"/>
      <c r="K516" s="55"/>
      <c r="L516" s="55"/>
      <c r="M516" s="55"/>
      <c r="N516" s="55"/>
      <c r="O516" s="684"/>
      <c r="P516" s="684"/>
      <c r="Q516" s="684"/>
      <c r="R516" s="684"/>
      <c r="S516" s="60"/>
      <c r="T516" s="55"/>
      <c r="U516" s="55"/>
      <c r="V516" s="442"/>
      <c r="W516" s="684"/>
      <c r="X516" s="55"/>
      <c r="Y516" s="55"/>
      <c r="Z516" s="55"/>
      <c r="AA516" s="55"/>
      <c r="AB516" s="55"/>
      <c r="AC516" s="55"/>
      <c r="AD516" s="55"/>
      <c r="AE516" s="442"/>
      <c r="AF516" s="55"/>
      <c r="AG516" s="442"/>
      <c r="AH516" s="55"/>
      <c r="AI516" s="55"/>
      <c r="AJ516" s="801"/>
      <c r="AK516" s="55"/>
      <c r="AL516" s="55"/>
      <c r="AM516" s="55"/>
      <c r="AN516" s="55"/>
      <c r="AO516" s="55"/>
      <c r="AP516" s="791"/>
      <c r="AQ516" s="55"/>
      <c r="AR516" s="55"/>
      <c r="AS516" s="55"/>
    </row>
    <row r="517" ht="14.25" customHeight="1">
      <c r="A517" s="55"/>
      <c r="B517" s="112"/>
      <c r="C517" s="55"/>
      <c r="D517" s="604"/>
      <c r="E517" s="161"/>
      <c r="F517" s="161"/>
      <c r="G517" s="442"/>
      <c r="H517" s="55"/>
      <c r="I517" s="55"/>
      <c r="J517" s="55"/>
      <c r="K517" s="55"/>
      <c r="L517" s="55"/>
      <c r="M517" s="55"/>
      <c r="N517" s="55"/>
      <c r="O517" s="684"/>
      <c r="P517" s="684"/>
      <c r="Q517" s="684"/>
      <c r="R517" s="684"/>
      <c r="S517" s="60"/>
      <c r="T517" s="55"/>
      <c r="U517" s="55"/>
      <c r="V517" s="442"/>
      <c r="W517" s="684"/>
      <c r="X517" s="55"/>
      <c r="Y517" s="55"/>
      <c r="Z517" s="55"/>
      <c r="AA517" s="55"/>
      <c r="AB517" s="55"/>
      <c r="AC517" s="55"/>
      <c r="AD517" s="55"/>
      <c r="AE517" s="442"/>
      <c r="AF517" s="55"/>
      <c r="AG517" s="442"/>
      <c r="AH517" s="55"/>
      <c r="AI517" s="55"/>
      <c r="AJ517" s="801"/>
      <c r="AK517" s="55"/>
      <c r="AL517" s="55"/>
      <c r="AM517" s="55"/>
      <c r="AN517" s="55"/>
      <c r="AO517" s="55"/>
      <c r="AP517" s="791"/>
      <c r="AQ517" s="55"/>
      <c r="AR517" s="55"/>
      <c r="AS517" s="55"/>
    </row>
    <row r="518" ht="14.25" customHeight="1">
      <c r="A518" s="55"/>
      <c r="B518" s="112"/>
      <c r="C518" s="55"/>
      <c r="D518" s="604"/>
      <c r="E518" s="161"/>
      <c r="F518" s="161"/>
      <c r="G518" s="442"/>
      <c r="H518" s="55"/>
      <c r="I518" s="55"/>
      <c r="J518" s="55"/>
      <c r="K518" s="55"/>
      <c r="L518" s="55"/>
      <c r="M518" s="55"/>
      <c r="N518" s="55"/>
      <c r="O518" s="684"/>
      <c r="P518" s="684"/>
      <c r="Q518" s="684"/>
      <c r="R518" s="684"/>
      <c r="S518" s="60"/>
      <c r="T518" s="55"/>
      <c r="U518" s="55"/>
      <c r="V518" s="442"/>
      <c r="W518" s="684"/>
      <c r="X518" s="55"/>
      <c r="Y518" s="55"/>
      <c r="Z518" s="55"/>
      <c r="AA518" s="55"/>
      <c r="AB518" s="55"/>
      <c r="AC518" s="55"/>
      <c r="AD518" s="55"/>
      <c r="AE518" s="442"/>
      <c r="AF518" s="55"/>
      <c r="AG518" s="442"/>
      <c r="AH518" s="55"/>
      <c r="AI518" s="55"/>
      <c r="AJ518" s="801"/>
      <c r="AK518" s="55"/>
      <c r="AL518" s="55"/>
      <c r="AM518" s="55"/>
      <c r="AN518" s="55"/>
      <c r="AO518" s="55"/>
      <c r="AP518" s="791"/>
      <c r="AQ518" s="55"/>
      <c r="AR518" s="55"/>
      <c r="AS518" s="55"/>
    </row>
    <row r="519" ht="14.25" customHeight="1">
      <c r="A519" s="55"/>
      <c r="B519" s="112"/>
      <c r="C519" s="55"/>
      <c r="D519" s="604"/>
      <c r="E519" s="161"/>
      <c r="F519" s="161"/>
      <c r="G519" s="442"/>
      <c r="H519" s="55"/>
      <c r="I519" s="55"/>
      <c r="J519" s="55"/>
      <c r="K519" s="55"/>
      <c r="L519" s="55"/>
      <c r="M519" s="55"/>
      <c r="N519" s="55"/>
      <c r="O519" s="684"/>
      <c r="P519" s="684"/>
      <c r="Q519" s="684"/>
      <c r="R519" s="684"/>
      <c r="S519" s="60"/>
      <c r="T519" s="55"/>
      <c r="U519" s="55"/>
      <c r="V519" s="442"/>
      <c r="W519" s="684"/>
      <c r="X519" s="55"/>
      <c r="Y519" s="55"/>
      <c r="Z519" s="55"/>
      <c r="AA519" s="55"/>
      <c r="AB519" s="55"/>
      <c r="AC519" s="55"/>
      <c r="AD519" s="55"/>
      <c r="AE519" s="442"/>
      <c r="AF519" s="55"/>
      <c r="AG519" s="442"/>
      <c r="AH519" s="55"/>
      <c r="AI519" s="55"/>
      <c r="AJ519" s="801"/>
      <c r="AK519" s="55"/>
      <c r="AL519" s="55"/>
      <c r="AM519" s="55"/>
      <c r="AN519" s="55"/>
      <c r="AO519" s="55"/>
      <c r="AP519" s="791"/>
      <c r="AQ519" s="55"/>
      <c r="AR519" s="55"/>
      <c r="AS519" s="55"/>
    </row>
    <row r="520" ht="14.25" customHeight="1">
      <c r="A520" s="55"/>
      <c r="B520" s="112"/>
      <c r="C520" s="55"/>
      <c r="D520" s="604"/>
      <c r="E520" s="161"/>
      <c r="F520" s="161"/>
      <c r="G520" s="442"/>
      <c r="H520" s="55"/>
      <c r="I520" s="55"/>
      <c r="J520" s="55"/>
      <c r="K520" s="55"/>
      <c r="L520" s="55"/>
      <c r="M520" s="55"/>
      <c r="N520" s="55"/>
      <c r="O520" s="684"/>
      <c r="P520" s="684"/>
      <c r="Q520" s="684"/>
      <c r="R520" s="684"/>
      <c r="S520" s="60"/>
      <c r="T520" s="55"/>
      <c r="U520" s="55"/>
      <c r="V520" s="442"/>
      <c r="W520" s="684"/>
      <c r="X520" s="55"/>
      <c r="Y520" s="55"/>
      <c r="Z520" s="55"/>
      <c r="AA520" s="55"/>
      <c r="AB520" s="55"/>
      <c r="AC520" s="55"/>
      <c r="AD520" s="55"/>
      <c r="AE520" s="442"/>
      <c r="AF520" s="55"/>
      <c r="AG520" s="442"/>
      <c r="AH520" s="55"/>
      <c r="AI520" s="55"/>
      <c r="AJ520" s="801"/>
      <c r="AK520" s="55"/>
      <c r="AL520" s="55"/>
      <c r="AM520" s="55"/>
      <c r="AN520" s="55"/>
      <c r="AO520" s="55"/>
      <c r="AP520" s="791"/>
      <c r="AQ520" s="55"/>
      <c r="AR520" s="55"/>
      <c r="AS520" s="55"/>
    </row>
    <row r="521" ht="14.25" customHeight="1">
      <c r="A521" s="55"/>
      <c r="B521" s="112"/>
      <c r="C521" s="55"/>
      <c r="D521" s="604"/>
      <c r="E521" s="161"/>
      <c r="F521" s="161"/>
      <c r="G521" s="442"/>
      <c r="H521" s="55"/>
      <c r="I521" s="55"/>
      <c r="J521" s="55"/>
      <c r="K521" s="55"/>
      <c r="L521" s="55"/>
      <c r="M521" s="55"/>
      <c r="N521" s="55"/>
      <c r="O521" s="684"/>
      <c r="P521" s="684"/>
      <c r="Q521" s="684"/>
      <c r="R521" s="684"/>
      <c r="S521" s="60"/>
      <c r="T521" s="55"/>
      <c r="U521" s="55"/>
      <c r="V521" s="442"/>
      <c r="W521" s="684"/>
      <c r="X521" s="55"/>
      <c r="Y521" s="55"/>
      <c r="Z521" s="55"/>
      <c r="AA521" s="55"/>
      <c r="AB521" s="55"/>
      <c r="AC521" s="55"/>
      <c r="AD521" s="55"/>
      <c r="AE521" s="442"/>
      <c r="AF521" s="55"/>
      <c r="AG521" s="442"/>
      <c r="AH521" s="55"/>
      <c r="AI521" s="55"/>
      <c r="AJ521" s="801"/>
      <c r="AK521" s="55"/>
      <c r="AL521" s="55"/>
      <c r="AM521" s="55"/>
      <c r="AN521" s="55"/>
      <c r="AO521" s="55"/>
      <c r="AP521" s="791"/>
      <c r="AQ521" s="55"/>
      <c r="AR521" s="55"/>
      <c r="AS521" s="55"/>
    </row>
    <row r="522" ht="14.25" customHeight="1">
      <c r="A522" s="55"/>
      <c r="B522" s="112"/>
      <c r="C522" s="55"/>
      <c r="D522" s="604"/>
      <c r="E522" s="161"/>
      <c r="F522" s="161"/>
      <c r="G522" s="442"/>
      <c r="H522" s="55"/>
      <c r="I522" s="55"/>
      <c r="J522" s="55"/>
      <c r="K522" s="55"/>
      <c r="L522" s="55"/>
      <c r="M522" s="55"/>
      <c r="N522" s="55"/>
      <c r="O522" s="684"/>
      <c r="P522" s="684"/>
      <c r="Q522" s="684"/>
      <c r="R522" s="684"/>
      <c r="S522" s="60"/>
      <c r="T522" s="55"/>
      <c r="U522" s="55"/>
      <c r="V522" s="442"/>
      <c r="W522" s="684"/>
      <c r="X522" s="55"/>
      <c r="Y522" s="55"/>
      <c r="Z522" s="55"/>
      <c r="AA522" s="55"/>
      <c r="AB522" s="55"/>
      <c r="AC522" s="55"/>
      <c r="AD522" s="55"/>
      <c r="AE522" s="442"/>
      <c r="AF522" s="55"/>
      <c r="AG522" s="442"/>
      <c r="AH522" s="55"/>
      <c r="AI522" s="55"/>
      <c r="AJ522" s="801"/>
      <c r="AK522" s="55"/>
      <c r="AL522" s="55"/>
      <c r="AM522" s="55"/>
      <c r="AN522" s="55"/>
      <c r="AO522" s="55"/>
      <c r="AP522" s="791"/>
      <c r="AQ522" s="55"/>
      <c r="AR522" s="55"/>
      <c r="AS522" s="55"/>
    </row>
    <row r="523" ht="14.25" customHeight="1">
      <c r="A523" s="55"/>
      <c r="B523" s="112"/>
      <c r="C523" s="55"/>
      <c r="D523" s="604"/>
      <c r="E523" s="161"/>
      <c r="F523" s="161"/>
      <c r="G523" s="442"/>
      <c r="H523" s="55"/>
      <c r="I523" s="55"/>
      <c r="J523" s="55"/>
      <c r="K523" s="55"/>
      <c r="L523" s="55"/>
      <c r="M523" s="55"/>
      <c r="N523" s="55"/>
      <c r="O523" s="684"/>
      <c r="P523" s="684"/>
      <c r="Q523" s="684"/>
      <c r="R523" s="684"/>
      <c r="S523" s="60"/>
      <c r="T523" s="55"/>
      <c r="U523" s="55"/>
      <c r="V523" s="442"/>
      <c r="W523" s="684"/>
      <c r="X523" s="55"/>
      <c r="Y523" s="55"/>
      <c r="Z523" s="55"/>
      <c r="AA523" s="55"/>
      <c r="AB523" s="55"/>
      <c r="AC523" s="55"/>
      <c r="AD523" s="55"/>
      <c r="AE523" s="442"/>
      <c r="AF523" s="55"/>
      <c r="AG523" s="442"/>
      <c r="AH523" s="55"/>
      <c r="AI523" s="55"/>
      <c r="AJ523" s="801"/>
      <c r="AK523" s="55"/>
      <c r="AL523" s="55"/>
      <c r="AM523" s="55"/>
      <c r="AN523" s="55"/>
      <c r="AO523" s="55"/>
      <c r="AP523" s="791"/>
      <c r="AQ523" s="55"/>
      <c r="AR523" s="55"/>
      <c r="AS523" s="55"/>
    </row>
    <row r="524" ht="14.25" customHeight="1">
      <c r="A524" s="55"/>
      <c r="B524" s="112"/>
      <c r="C524" s="55"/>
      <c r="D524" s="604"/>
      <c r="E524" s="161"/>
      <c r="F524" s="161"/>
      <c r="G524" s="442"/>
      <c r="H524" s="55"/>
      <c r="I524" s="55"/>
      <c r="J524" s="55"/>
      <c r="K524" s="55"/>
      <c r="L524" s="55"/>
      <c r="M524" s="55"/>
      <c r="N524" s="55"/>
      <c r="O524" s="684"/>
      <c r="P524" s="684"/>
      <c r="Q524" s="684"/>
      <c r="R524" s="684"/>
      <c r="S524" s="60"/>
      <c r="T524" s="55"/>
      <c r="U524" s="55"/>
      <c r="V524" s="442"/>
      <c r="W524" s="684"/>
      <c r="X524" s="55"/>
      <c r="Y524" s="55"/>
      <c r="Z524" s="55"/>
      <c r="AA524" s="55"/>
      <c r="AB524" s="55"/>
      <c r="AC524" s="55"/>
      <c r="AD524" s="55"/>
      <c r="AE524" s="442"/>
      <c r="AF524" s="55"/>
      <c r="AG524" s="442"/>
      <c r="AH524" s="55"/>
      <c r="AI524" s="55"/>
      <c r="AJ524" s="801"/>
      <c r="AK524" s="55"/>
      <c r="AL524" s="55"/>
      <c r="AM524" s="55"/>
      <c r="AN524" s="55"/>
      <c r="AO524" s="55"/>
      <c r="AP524" s="791"/>
      <c r="AQ524" s="55"/>
      <c r="AR524" s="55"/>
      <c r="AS524" s="55"/>
    </row>
    <row r="525" ht="14.25" customHeight="1">
      <c r="A525" s="55"/>
      <c r="B525" s="112"/>
      <c r="C525" s="55"/>
      <c r="D525" s="604"/>
      <c r="E525" s="161"/>
      <c r="F525" s="161"/>
      <c r="G525" s="442"/>
      <c r="H525" s="55"/>
      <c r="I525" s="55"/>
      <c r="J525" s="55"/>
      <c r="K525" s="55"/>
      <c r="L525" s="55"/>
      <c r="M525" s="55"/>
      <c r="N525" s="55"/>
      <c r="O525" s="684"/>
      <c r="P525" s="684"/>
      <c r="Q525" s="684"/>
      <c r="R525" s="684"/>
      <c r="S525" s="60"/>
      <c r="T525" s="55"/>
      <c r="U525" s="55"/>
      <c r="V525" s="442"/>
      <c r="W525" s="684"/>
      <c r="X525" s="55"/>
      <c r="Y525" s="55"/>
      <c r="Z525" s="55"/>
      <c r="AA525" s="55"/>
      <c r="AB525" s="55"/>
      <c r="AC525" s="55"/>
      <c r="AD525" s="55"/>
      <c r="AE525" s="442"/>
      <c r="AF525" s="55"/>
      <c r="AG525" s="442"/>
      <c r="AH525" s="55"/>
      <c r="AI525" s="55"/>
      <c r="AJ525" s="801"/>
      <c r="AK525" s="55"/>
      <c r="AL525" s="55"/>
      <c r="AM525" s="55"/>
      <c r="AN525" s="55"/>
      <c r="AO525" s="55"/>
      <c r="AP525" s="791"/>
      <c r="AQ525" s="55"/>
      <c r="AR525" s="55"/>
      <c r="AS525" s="55"/>
    </row>
    <row r="526" ht="14.25" customHeight="1">
      <c r="A526" s="55"/>
      <c r="B526" s="112"/>
      <c r="C526" s="55"/>
      <c r="D526" s="604"/>
      <c r="E526" s="161"/>
      <c r="F526" s="161"/>
      <c r="G526" s="442"/>
      <c r="H526" s="55"/>
      <c r="I526" s="55"/>
      <c r="J526" s="55"/>
      <c r="K526" s="55"/>
      <c r="L526" s="55"/>
      <c r="M526" s="55"/>
      <c r="N526" s="55"/>
      <c r="O526" s="684"/>
      <c r="P526" s="684"/>
      <c r="Q526" s="684"/>
      <c r="R526" s="684"/>
      <c r="S526" s="60"/>
      <c r="T526" s="55"/>
      <c r="U526" s="55"/>
      <c r="V526" s="442"/>
      <c r="W526" s="684"/>
      <c r="X526" s="55"/>
      <c r="Y526" s="55"/>
      <c r="Z526" s="55"/>
      <c r="AA526" s="55"/>
      <c r="AB526" s="55"/>
      <c r="AC526" s="55"/>
      <c r="AD526" s="55"/>
      <c r="AE526" s="442"/>
      <c r="AF526" s="55"/>
      <c r="AG526" s="442"/>
      <c r="AH526" s="55"/>
      <c r="AI526" s="55"/>
      <c r="AJ526" s="801"/>
      <c r="AK526" s="55"/>
      <c r="AL526" s="55"/>
      <c r="AM526" s="55"/>
      <c r="AN526" s="55"/>
      <c r="AO526" s="55"/>
      <c r="AP526" s="791"/>
      <c r="AQ526" s="55"/>
      <c r="AR526" s="55"/>
      <c r="AS526" s="55"/>
    </row>
    <row r="527" ht="14.25" customHeight="1">
      <c r="A527" s="55"/>
      <c r="B527" s="112"/>
      <c r="C527" s="55"/>
      <c r="D527" s="604"/>
      <c r="E527" s="161"/>
      <c r="F527" s="161"/>
      <c r="G527" s="442"/>
      <c r="H527" s="55"/>
      <c r="I527" s="55"/>
      <c r="J527" s="55"/>
      <c r="K527" s="55"/>
      <c r="L527" s="55"/>
      <c r="M527" s="55"/>
      <c r="N527" s="55"/>
      <c r="O527" s="684"/>
      <c r="P527" s="684"/>
      <c r="Q527" s="684"/>
      <c r="R527" s="684"/>
      <c r="S527" s="60"/>
      <c r="T527" s="55"/>
      <c r="U527" s="55"/>
      <c r="V527" s="442"/>
      <c r="W527" s="684"/>
      <c r="X527" s="55"/>
      <c r="Y527" s="55"/>
      <c r="Z527" s="55"/>
      <c r="AA527" s="55"/>
      <c r="AB527" s="55"/>
      <c r="AC527" s="55"/>
      <c r="AD527" s="55"/>
      <c r="AE527" s="442"/>
      <c r="AF527" s="55"/>
      <c r="AG527" s="442"/>
      <c r="AH527" s="55"/>
      <c r="AI527" s="55"/>
      <c r="AJ527" s="801"/>
      <c r="AK527" s="55"/>
      <c r="AL527" s="55"/>
      <c r="AM527" s="55"/>
      <c r="AN527" s="55"/>
      <c r="AO527" s="55"/>
      <c r="AP527" s="791"/>
      <c r="AQ527" s="55"/>
      <c r="AR527" s="55"/>
      <c r="AS527" s="55"/>
    </row>
    <row r="528" ht="14.25" customHeight="1">
      <c r="A528" s="55"/>
      <c r="B528" s="112"/>
      <c r="C528" s="55"/>
      <c r="D528" s="604"/>
      <c r="E528" s="161"/>
      <c r="F528" s="161"/>
      <c r="G528" s="442"/>
      <c r="H528" s="55"/>
      <c r="I528" s="55"/>
      <c r="J528" s="55"/>
      <c r="K528" s="55"/>
      <c r="L528" s="55"/>
      <c r="M528" s="55"/>
      <c r="N528" s="55"/>
      <c r="O528" s="684"/>
      <c r="P528" s="684"/>
      <c r="Q528" s="684"/>
      <c r="R528" s="684"/>
      <c r="S528" s="60"/>
      <c r="T528" s="55"/>
      <c r="U528" s="55"/>
      <c r="V528" s="442"/>
      <c r="W528" s="684"/>
      <c r="X528" s="55"/>
      <c r="Y528" s="55"/>
      <c r="Z528" s="55"/>
      <c r="AA528" s="55"/>
      <c r="AB528" s="55"/>
      <c r="AC528" s="55"/>
      <c r="AD528" s="55"/>
      <c r="AE528" s="442"/>
      <c r="AF528" s="55"/>
      <c r="AG528" s="442"/>
      <c r="AH528" s="55"/>
      <c r="AI528" s="55"/>
      <c r="AJ528" s="801"/>
      <c r="AK528" s="55"/>
      <c r="AL528" s="55"/>
      <c r="AM528" s="55"/>
      <c r="AN528" s="55"/>
      <c r="AO528" s="55"/>
      <c r="AP528" s="791"/>
      <c r="AQ528" s="55"/>
      <c r="AR528" s="55"/>
      <c r="AS528" s="55"/>
    </row>
    <row r="529" ht="14.25" customHeight="1">
      <c r="A529" s="55"/>
      <c r="B529" s="112"/>
      <c r="C529" s="55"/>
      <c r="D529" s="604"/>
      <c r="E529" s="161"/>
      <c r="F529" s="161"/>
      <c r="G529" s="442"/>
      <c r="H529" s="55"/>
      <c r="I529" s="55"/>
      <c r="J529" s="55"/>
      <c r="K529" s="55"/>
      <c r="L529" s="55"/>
      <c r="M529" s="55"/>
      <c r="N529" s="55"/>
      <c r="O529" s="684"/>
      <c r="P529" s="684"/>
      <c r="Q529" s="684"/>
      <c r="R529" s="684"/>
      <c r="S529" s="60"/>
      <c r="T529" s="55"/>
      <c r="U529" s="55"/>
      <c r="V529" s="442"/>
      <c r="W529" s="684"/>
      <c r="X529" s="55"/>
      <c r="Y529" s="55"/>
      <c r="Z529" s="55"/>
      <c r="AA529" s="55"/>
      <c r="AB529" s="55"/>
      <c r="AC529" s="55"/>
      <c r="AD529" s="55"/>
      <c r="AE529" s="442"/>
      <c r="AF529" s="55"/>
      <c r="AG529" s="442"/>
      <c r="AH529" s="55"/>
      <c r="AI529" s="55"/>
      <c r="AJ529" s="801"/>
      <c r="AK529" s="55"/>
      <c r="AL529" s="55"/>
      <c r="AM529" s="55"/>
      <c r="AN529" s="55"/>
      <c r="AO529" s="55"/>
      <c r="AP529" s="791"/>
      <c r="AQ529" s="55"/>
      <c r="AR529" s="55"/>
      <c r="AS529" s="55"/>
    </row>
    <row r="530" ht="14.25" customHeight="1">
      <c r="A530" s="55"/>
      <c r="B530" s="112"/>
      <c r="C530" s="55"/>
      <c r="D530" s="604"/>
      <c r="E530" s="161"/>
      <c r="F530" s="161"/>
      <c r="G530" s="442"/>
      <c r="H530" s="55"/>
      <c r="I530" s="55"/>
      <c r="J530" s="55"/>
      <c r="K530" s="55"/>
      <c r="L530" s="55"/>
      <c r="M530" s="55"/>
      <c r="N530" s="55"/>
      <c r="O530" s="684"/>
      <c r="P530" s="684"/>
      <c r="Q530" s="684"/>
      <c r="R530" s="684"/>
      <c r="S530" s="60"/>
      <c r="T530" s="55"/>
      <c r="U530" s="55"/>
      <c r="V530" s="442"/>
      <c r="W530" s="684"/>
      <c r="X530" s="55"/>
      <c r="Y530" s="55"/>
      <c r="Z530" s="55"/>
      <c r="AA530" s="55"/>
      <c r="AB530" s="55"/>
      <c r="AC530" s="55"/>
      <c r="AD530" s="55"/>
      <c r="AE530" s="442"/>
      <c r="AF530" s="55"/>
      <c r="AG530" s="442"/>
      <c r="AH530" s="55"/>
      <c r="AI530" s="55"/>
      <c r="AJ530" s="801"/>
      <c r="AK530" s="55"/>
      <c r="AL530" s="55"/>
      <c r="AM530" s="55"/>
      <c r="AN530" s="55"/>
      <c r="AO530" s="55"/>
      <c r="AP530" s="791"/>
      <c r="AQ530" s="55"/>
      <c r="AR530" s="55"/>
      <c r="AS530" s="55"/>
    </row>
    <row r="531" ht="14.25" customHeight="1">
      <c r="A531" s="55"/>
      <c r="B531" s="112"/>
      <c r="C531" s="55"/>
      <c r="D531" s="604"/>
      <c r="E531" s="161"/>
      <c r="F531" s="161"/>
      <c r="G531" s="442"/>
      <c r="H531" s="55"/>
      <c r="I531" s="55"/>
      <c r="J531" s="55"/>
      <c r="K531" s="55"/>
      <c r="L531" s="55"/>
      <c r="M531" s="55"/>
      <c r="N531" s="55"/>
      <c r="O531" s="684"/>
      <c r="P531" s="684"/>
      <c r="Q531" s="684"/>
      <c r="R531" s="684"/>
      <c r="S531" s="60"/>
      <c r="T531" s="55"/>
      <c r="U531" s="55"/>
      <c r="V531" s="442"/>
      <c r="W531" s="684"/>
      <c r="X531" s="55"/>
      <c r="Y531" s="55"/>
      <c r="Z531" s="55"/>
      <c r="AA531" s="55"/>
      <c r="AB531" s="55"/>
      <c r="AC531" s="55"/>
      <c r="AD531" s="55"/>
      <c r="AE531" s="442"/>
      <c r="AF531" s="55"/>
      <c r="AG531" s="442"/>
      <c r="AH531" s="55"/>
      <c r="AI531" s="55"/>
      <c r="AJ531" s="801"/>
      <c r="AK531" s="55"/>
      <c r="AL531" s="55"/>
      <c r="AM531" s="55"/>
      <c r="AN531" s="55"/>
      <c r="AO531" s="55"/>
      <c r="AP531" s="791"/>
      <c r="AQ531" s="55"/>
      <c r="AR531" s="55"/>
      <c r="AS531" s="55"/>
    </row>
    <row r="532" ht="14.25" customHeight="1">
      <c r="A532" s="55"/>
      <c r="B532" s="112"/>
      <c r="C532" s="55"/>
      <c r="D532" s="604"/>
      <c r="E532" s="161"/>
      <c r="F532" s="161"/>
      <c r="G532" s="442"/>
      <c r="H532" s="55"/>
      <c r="I532" s="55"/>
      <c r="J532" s="55"/>
      <c r="K532" s="55"/>
      <c r="L532" s="55"/>
      <c r="M532" s="55"/>
      <c r="N532" s="55"/>
      <c r="O532" s="684"/>
      <c r="P532" s="684"/>
      <c r="Q532" s="684"/>
      <c r="R532" s="684"/>
      <c r="S532" s="60"/>
      <c r="T532" s="55"/>
      <c r="U532" s="55"/>
      <c r="V532" s="442"/>
      <c r="W532" s="684"/>
      <c r="X532" s="55"/>
      <c r="Y532" s="55"/>
      <c r="Z532" s="55"/>
      <c r="AA532" s="55"/>
      <c r="AB532" s="55"/>
      <c r="AC532" s="55"/>
      <c r="AD532" s="55"/>
      <c r="AE532" s="442"/>
      <c r="AF532" s="55"/>
      <c r="AG532" s="442"/>
      <c r="AH532" s="55"/>
      <c r="AI532" s="55"/>
      <c r="AJ532" s="801"/>
      <c r="AK532" s="55"/>
      <c r="AL532" s="55"/>
      <c r="AM532" s="55"/>
      <c r="AN532" s="55"/>
      <c r="AO532" s="55"/>
      <c r="AP532" s="791"/>
      <c r="AQ532" s="55"/>
      <c r="AR532" s="55"/>
      <c r="AS532" s="55"/>
    </row>
    <row r="533" ht="14.25" customHeight="1">
      <c r="A533" s="55"/>
      <c r="B533" s="112"/>
      <c r="C533" s="55"/>
      <c r="D533" s="604"/>
      <c r="E533" s="161"/>
      <c r="F533" s="161"/>
      <c r="G533" s="442"/>
      <c r="H533" s="55"/>
      <c r="I533" s="55"/>
      <c r="J533" s="55"/>
      <c r="K533" s="55"/>
      <c r="L533" s="55"/>
      <c r="M533" s="55"/>
      <c r="N533" s="55"/>
      <c r="O533" s="684"/>
      <c r="P533" s="684"/>
      <c r="Q533" s="684"/>
      <c r="R533" s="684"/>
      <c r="S533" s="60"/>
      <c r="T533" s="55"/>
      <c r="U533" s="55"/>
      <c r="V533" s="442"/>
      <c r="W533" s="684"/>
      <c r="X533" s="55"/>
      <c r="Y533" s="55"/>
      <c r="Z533" s="55"/>
      <c r="AA533" s="55"/>
      <c r="AB533" s="55"/>
      <c r="AC533" s="55"/>
      <c r="AD533" s="55"/>
      <c r="AE533" s="442"/>
      <c r="AF533" s="55"/>
      <c r="AG533" s="442"/>
      <c r="AH533" s="55"/>
      <c r="AI533" s="55"/>
      <c r="AJ533" s="801"/>
      <c r="AK533" s="55"/>
      <c r="AL533" s="55"/>
      <c r="AM533" s="55"/>
      <c r="AN533" s="55"/>
      <c r="AO533" s="55"/>
      <c r="AP533" s="791"/>
      <c r="AQ533" s="55"/>
      <c r="AR533" s="55"/>
      <c r="AS533" s="55"/>
    </row>
    <row r="534" ht="14.25" customHeight="1">
      <c r="A534" s="55"/>
      <c r="B534" s="112"/>
      <c r="C534" s="55"/>
      <c r="D534" s="604"/>
      <c r="E534" s="161"/>
      <c r="F534" s="161"/>
      <c r="G534" s="442"/>
      <c r="H534" s="55"/>
      <c r="I534" s="55"/>
      <c r="J534" s="55"/>
      <c r="K534" s="55"/>
      <c r="L534" s="55"/>
      <c r="M534" s="55"/>
      <c r="N534" s="55"/>
      <c r="O534" s="684"/>
      <c r="P534" s="684"/>
      <c r="Q534" s="684"/>
      <c r="R534" s="684"/>
      <c r="S534" s="60"/>
      <c r="T534" s="55"/>
      <c r="U534" s="55"/>
      <c r="V534" s="442"/>
      <c r="W534" s="684"/>
      <c r="X534" s="55"/>
      <c r="Y534" s="55"/>
      <c r="Z534" s="55"/>
      <c r="AA534" s="55"/>
      <c r="AB534" s="55"/>
      <c r="AC534" s="55"/>
      <c r="AD534" s="55"/>
      <c r="AE534" s="442"/>
      <c r="AF534" s="55"/>
      <c r="AG534" s="442"/>
      <c r="AH534" s="55"/>
      <c r="AI534" s="55"/>
      <c r="AJ534" s="801"/>
      <c r="AK534" s="55"/>
      <c r="AL534" s="55"/>
      <c r="AM534" s="55"/>
      <c r="AN534" s="55"/>
      <c r="AO534" s="55"/>
      <c r="AP534" s="791"/>
      <c r="AQ534" s="55"/>
      <c r="AR534" s="55"/>
      <c r="AS534" s="55"/>
    </row>
    <row r="535" ht="14.25" customHeight="1">
      <c r="A535" s="55"/>
      <c r="B535" s="112"/>
      <c r="C535" s="55"/>
      <c r="D535" s="604"/>
      <c r="E535" s="161"/>
      <c r="F535" s="161"/>
      <c r="G535" s="442"/>
      <c r="H535" s="55"/>
      <c r="I535" s="55"/>
      <c r="J535" s="55"/>
      <c r="K535" s="55"/>
      <c r="L535" s="55"/>
      <c r="M535" s="55"/>
      <c r="N535" s="55"/>
      <c r="O535" s="684"/>
      <c r="P535" s="684"/>
      <c r="Q535" s="684"/>
      <c r="R535" s="684"/>
      <c r="S535" s="60"/>
      <c r="T535" s="55"/>
      <c r="U535" s="55"/>
      <c r="V535" s="442"/>
      <c r="W535" s="684"/>
      <c r="X535" s="55"/>
      <c r="Y535" s="55"/>
      <c r="Z535" s="55"/>
      <c r="AA535" s="55"/>
      <c r="AB535" s="55"/>
      <c r="AC535" s="55"/>
      <c r="AD535" s="55"/>
      <c r="AE535" s="442"/>
      <c r="AF535" s="55"/>
      <c r="AG535" s="442"/>
      <c r="AH535" s="55"/>
      <c r="AI535" s="55"/>
      <c r="AJ535" s="801"/>
      <c r="AK535" s="55"/>
      <c r="AL535" s="55"/>
      <c r="AM535" s="55"/>
      <c r="AN535" s="55"/>
      <c r="AO535" s="55"/>
      <c r="AP535" s="791"/>
      <c r="AQ535" s="55"/>
      <c r="AR535" s="55"/>
      <c r="AS535" s="55"/>
    </row>
    <row r="536" ht="14.25" customHeight="1">
      <c r="A536" s="55"/>
      <c r="B536" s="112"/>
      <c r="C536" s="55"/>
      <c r="D536" s="604"/>
      <c r="E536" s="161"/>
      <c r="F536" s="161"/>
      <c r="G536" s="442"/>
      <c r="H536" s="55"/>
      <c r="I536" s="55"/>
      <c r="J536" s="55"/>
      <c r="K536" s="55"/>
      <c r="L536" s="55"/>
      <c r="M536" s="55"/>
      <c r="N536" s="55"/>
      <c r="O536" s="684"/>
      <c r="P536" s="684"/>
      <c r="Q536" s="684"/>
      <c r="R536" s="684"/>
      <c r="S536" s="60"/>
      <c r="T536" s="55"/>
      <c r="U536" s="55"/>
      <c r="V536" s="442"/>
      <c r="W536" s="684"/>
      <c r="X536" s="55"/>
      <c r="Y536" s="55"/>
      <c r="Z536" s="55"/>
      <c r="AA536" s="55"/>
      <c r="AB536" s="55"/>
      <c r="AC536" s="55"/>
      <c r="AD536" s="55"/>
      <c r="AE536" s="442"/>
      <c r="AF536" s="55"/>
      <c r="AG536" s="442"/>
      <c r="AH536" s="55"/>
      <c r="AI536" s="55"/>
      <c r="AJ536" s="801"/>
      <c r="AK536" s="55"/>
      <c r="AL536" s="55"/>
      <c r="AM536" s="55"/>
      <c r="AN536" s="55"/>
      <c r="AO536" s="55"/>
      <c r="AP536" s="791"/>
      <c r="AQ536" s="55"/>
      <c r="AR536" s="55"/>
      <c r="AS536" s="55"/>
    </row>
    <row r="537" ht="14.25" customHeight="1">
      <c r="A537" s="55"/>
      <c r="B537" s="112"/>
      <c r="C537" s="55"/>
      <c r="D537" s="604"/>
      <c r="E537" s="161"/>
      <c r="F537" s="161"/>
      <c r="G537" s="442"/>
      <c r="H537" s="55"/>
      <c r="I537" s="55"/>
      <c r="J537" s="55"/>
      <c r="K537" s="55"/>
      <c r="L537" s="55"/>
      <c r="M537" s="55"/>
      <c r="N537" s="55"/>
      <c r="O537" s="684"/>
      <c r="P537" s="684"/>
      <c r="Q537" s="684"/>
      <c r="R537" s="684"/>
      <c r="S537" s="60"/>
      <c r="T537" s="55"/>
      <c r="U537" s="55"/>
      <c r="V537" s="442"/>
      <c r="W537" s="684"/>
      <c r="X537" s="55"/>
      <c r="Y537" s="55"/>
      <c r="Z537" s="55"/>
      <c r="AA537" s="55"/>
      <c r="AB537" s="55"/>
      <c r="AC537" s="55"/>
      <c r="AD537" s="55"/>
      <c r="AE537" s="442"/>
      <c r="AF537" s="55"/>
      <c r="AG537" s="442"/>
      <c r="AH537" s="55"/>
      <c r="AI537" s="55"/>
      <c r="AJ537" s="801"/>
      <c r="AK537" s="55"/>
      <c r="AL537" s="55"/>
      <c r="AM537" s="55"/>
      <c r="AN537" s="55"/>
      <c r="AO537" s="55"/>
      <c r="AP537" s="791"/>
      <c r="AQ537" s="55"/>
      <c r="AR537" s="55"/>
      <c r="AS537" s="55"/>
    </row>
    <row r="538" ht="14.25" customHeight="1">
      <c r="A538" s="55"/>
      <c r="B538" s="112"/>
      <c r="C538" s="55"/>
      <c r="D538" s="604"/>
      <c r="E538" s="161"/>
      <c r="F538" s="161"/>
      <c r="G538" s="442"/>
      <c r="H538" s="55"/>
      <c r="I538" s="55"/>
      <c r="J538" s="55"/>
      <c r="K538" s="55"/>
      <c r="L538" s="55"/>
      <c r="M538" s="55"/>
      <c r="N538" s="55"/>
      <c r="O538" s="684"/>
      <c r="P538" s="684"/>
      <c r="Q538" s="684"/>
      <c r="R538" s="684"/>
      <c r="S538" s="60"/>
      <c r="T538" s="55"/>
      <c r="U538" s="55"/>
      <c r="V538" s="442"/>
      <c r="W538" s="684"/>
      <c r="X538" s="55"/>
      <c r="Y538" s="55"/>
      <c r="Z538" s="55"/>
      <c r="AA538" s="55"/>
      <c r="AB538" s="55"/>
      <c r="AC538" s="55"/>
      <c r="AD538" s="55"/>
      <c r="AE538" s="442"/>
      <c r="AF538" s="55"/>
      <c r="AG538" s="442"/>
      <c r="AH538" s="55"/>
      <c r="AI538" s="55"/>
      <c r="AJ538" s="801"/>
      <c r="AK538" s="55"/>
      <c r="AL538" s="55"/>
      <c r="AM538" s="55"/>
      <c r="AN538" s="55"/>
      <c r="AO538" s="55"/>
      <c r="AP538" s="791"/>
      <c r="AQ538" s="55"/>
      <c r="AR538" s="55"/>
      <c r="AS538" s="55"/>
    </row>
    <row r="539" ht="14.25" customHeight="1">
      <c r="A539" s="55"/>
      <c r="B539" s="112"/>
      <c r="C539" s="55"/>
      <c r="D539" s="604"/>
      <c r="E539" s="161"/>
      <c r="F539" s="161"/>
      <c r="G539" s="442"/>
      <c r="H539" s="55"/>
      <c r="I539" s="55"/>
      <c r="J539" s="55"/>
      <c r="K539" s="55"/>
      <c r="L539" s="55"/>
      <c r="M539" s="55"/>
      <c r="N539" s="55"/>
      <c r="O539" s="684"/>
      <c r="P539" s="684"/>
      <c r="Q539" s="684"/>
      <c r="R539" s="684"/>
      <c r="S539" s="60"/>
      <c r="T539" s="55"/>
      <c r="U539" s="55"/>
      <c r="V539" s="442"/>
      <c r="W539" s="684"/>
      <c r="X539" s="55"/>
      <c r="Y539" s="55"/>
      <c r="Z539" s="55"/>
      <c r="AA539" s="55"/>
      <c r="AB539" s="55"/>
      <c r="AC539" s="55"/>
      <c r="AD539" s="55"/>
      <c r="AE539" s="442"/>
      <c r="AF539" s="55"/>
      <c r="AG539" s="442"/>
      <c r="AH539" s="55"/>
      <c r="AI539" s="55"/>
      <c r="AJ539" s="801"/>
      <c r="AK539" s="55"/>
      <c r="AL539" s="55"/>
      <c r="AM539" s="55"/>
      <c r="AN539" s="55"/>
      <c r="AO539" s="55"/>
      <c r="AP539" s="791"/>
      <c r="AQ539" s="55"/>
      <c r="AR539" s="55"/>
      <c r="AS539" s="55"/>
    </row>
    <row r="540" ht="14.25" customHeight="1">
      <c r="A540" s="55"/>
      <c r="B540" s="112"/>
      <c r="C540" s="55"/>
      <c r="D540" s="604"/>
      <c r="E540" s="161"/>
      <c r="F540" s="161"/>
      <c r="G540" s="442"/>
      <c r="H540" s="55"/>
      <c r="I540" s="55"/>
      <c r="J540" s="55"/>
      <c r="K540" s="55"/>
      <c r="L540" s="55"/>
      <c r="M540" s="55"/>
      <c r="N540" s="55"/>
      <c r="O540" s="684"/>
      <c r="P540" s="684"/>
      <c r="Q540" s="684"/>
      <c r="R540" s="684"/>
      <c r="S540" s="60"/>
      <c r="T540" s="55"/>
      <c r="U540" s="55"/>
      <c r="V540" s="442"/>
      <c r="W540" s="684"/>
      <c r="X540" s="55"/>
      <c r="Y540" s="55"/>
      <c r="Z540" s="55"/>
      <c r="AA540" s="55"/>
      <c r="AB540" s="55"/>
      <c r="AC540" s="55"/>
      <c r="AD540" s="55"/>
      <c r="AE540" s="442"/>
      <c r="AF540" s="55"/>
      <c r="AG540" s="442"/>
      <c r="AH540" s="55"/>
      <c r="AI540" s="55"/>
      <c r="AJ540" s="801"/>
      <c r="AK540" s="55"/>
      <c r="AL540" s="55"/>
      <c r="AM540" s="55"/>
      <c r="AN540" s="55"/>
      <c r="AO540" s="55"/>
      <c r="AP540" s="791"/>
      <c r="AQ540" s="55"/>
      <c r="AR540" s="55"/>
      <c r="AS540" s="55"/>
    </row>
    <row r="541" ht="14.25" customHeight="1">
      <c r="A541" s="55"/>
      <c r="B541" s="112"/>
      <c r="C541" s="55"/>
      <c r="D541" s="604"/>
      <c r="E541" s="161"/>
      <c r="F541" s="161"/>
      <c r="G541" s="442"/>
      <c r="H541" s="55"/>
      <c r="I541" s="55"/>
      <c r="J541" s="55"/>
      <c r="K541" s="55"/>
      <c r="L541" s="55"/>
      <c r="M541" s="55"/>
      <c r="N541" s="55"/>
      <c r="O541" s="684"/>
      <c r="P541" s="684"/>
      <c r="Q541" s="684"/>
      <c r="R541" s="684"/>
      <c r="S541" s="60"/>
      <c r="T541" s="55"/>
      <c r="U541" s="55"/>
      <c r="V541" s="442"/>
      <c r="W541" s="684"/>
      <c r="X541" s="55"/>
      <c r="Y541" s="55"/>
      <c r="Z541" s="55"/>
      <c r="AA541" s="55"/>
      <c r="AB541" s="55"/>
      <c r="AC541" s="55"/>
      <c r="AD541" s="55"/>
      <c r="AE541" s="442"/>
      <c r="AF541" s="55"/>
      <c r="AG541" s="442"/>
      <c r="AH541" s="55"/>
      <c r="AI541" s="55"/>
      <c r="AJ541" s="801"/>
      <c r="AK541" s="55"/>
      <c r="AL541" s="55"/>
      <c r="AM541" s="55"/>
      <c r="AN541" s="55"/>
      <c r="AO541" s="55"/>
      <c r="AP541" s="791"/>
      <c r="AQ541" s="55"/>
      <c r="AR541" s="55"/>
      <c r="AS541" s="55"/>
    </row>
    <row r="542" ht="14.25" customHeight="1">
      <c r="A542" s="55"/>
      <c r="B542" s="112"/>
      <c r="C542" s="55"/>
      <c r="D542" s="604"/>
      <c r="E542" s="161"/>
      <c r="F542" s="161"/>
      <c r="G542" s="442"/>
      <c r="H542" s="55"/>
      <c r="I542" s="55"/>
      <c r="J542" s="55"/>
      <c r="K542" s="55"/>
      <c r="L542" s="55"/>
      <c r="M542" s="55"/>
      <c r="N542" s="55"/>
      <c r="O542" s="684"/>
      <c r="P542" s="684"/>
      <c r="Q542" s="684"/>
      <c r="R542" s="684"/>
      <c r="S542" s="60"/>
      <c r="T542" s="55"/>
      <c r="U542" s="55"/>
      <c r="V542" s="442"/>
      <c r="W542" s="684"/>
      <c r="X542" s="55"/>
      <c r="Y542" s="55"/>
      <c r="Z542" s="55"/>
      <c r="AA542" s="55"/>
      <c r="AB542" s="55"/>
      <c r="AC542" s="55"/>
      <c r="AD542" s="55"/>
      <c r="AE542" s="442"/>
      <c r="AF542" s="55"/>
      <c r="AG542" s="442"/>
      <c r="AH542" s="55"/>
      <c r="AI542" s="55"/>
      <c r="AJ542" s="801"/>
      <c r="AK542" s="55"/>
      <c r="AL542" s="55"/>
      <c r="AM542" s="55"/>
      <c r="AN542" s="55"/>
      <c r="AO542" s="55"/>
      <c r="AP542" s="791"/>
      <c r="AQ542" s="55"/>
      <c r="AR542" s="55"/>
      <c r="AS542" s="55"/>
    </row>
    <row r="543" ht="14.25" customHeight="1">
      <c r="A543" s="55"/>
      <c r="B543" s="112"/>
      <c r="C543" s="55"/>
      <c r="D543" s="604"/>
      <c r="E543" s="161"/>
      <c r="F543" s="161"/>
      <c r="G543" s="442"/>
      <c r="H543" s="55"/>
      <c r="I543" s="55"/>
      <c r="J543" s="55"/>
      <c r="K543" s="55"/>
      <c r="L543" s="55"/>
      <c r="M543" s="55"/>
      <c r="N543" s="55"/>
      <c r="O543" s="684"/>
      <c r="P543" s="684"/>
      <c r="Q543" s="684"/>
      <c r="R543" s="684"/>
      <c r="S543" s="60"/>
      <c r="T543" s="55"/>
      <c r="U543" s="55"/>
      <c r="V543" s="442"/>
      <c r="W543" s="684"/>
      <c r="X543" s="55"/>
      <c r="Y543" s="55"/>
      <c r="Z543" s="55"/>
      <c r="AA543" s="55"/>
      <c r="AB543" s="55"/>
      <c r="AC543" s="55"/>
      <c r="AD543" s="55"/>
      <c r="AE543" s="442"/>
      <c r="AF543" s="55"/>
      <c r="AG543" s="442"/>
      <c r="AH543" s="55"/>
      <c r="AI543" s="55"/>
      <c r="AJ543" s="801"/>
      <c r="AK543" s="55"/>
      <c r="AL543" s="55"/>
      <c r="AM543" s="55"/>
      <c r="AN543" s="55"/>
      <c r="AO543" s="55"/>
      <c r="AP543" s="791"/>
      <c r="AQ543" s="55"/>
      <c r="AR543" s="55"/>
      <c r="AS543" s="55"/>
    </row>
    <row r="544" ht="14.25" customHeight="1">
      <c r="A544" s="55"/>
      <c r="B544" s="112"/>
      <c r="C544" s="55"/>
      <c r="D544" s="604"/>
      <c r="E544" s="161"/>
      <c r="F544" s="161"/>
      <c r="G544" s="442"/>
      <c r="H544" s="55"/>
      <c r="I544" s="55"/>
      <c r="J544" s="55"/>
      <c r="K544" s="55"/>
      <c r="L544" s="55"/>
      <c r="M544" s="55"/>
      <c r="N544" s="55"/>
      <c r="O544" s="684"/>
      <c r="P544" s="684"/>
      <c r="Q544" s="684"/>
      <c r="R544" s="684"/>
      <c r="S544" s="60"/>
      <c r="T544" s="55"/>
      <c r="U544" s="55"/>
      <c r="V544" s="442"/>
      <c r="W544" s="684"/>
      <c r="X544" s="55"/>
      <c r="Y544" s="55"/>
      <c r="Z544" s="55"/>
      <c r="AA544" s="55"/>
      <c r="AB544" s="55"/>
      <c r="AC544" s="55"/>
      <c r="AD544" s="55"/>
      <c r="AE544" s="442"/>
      <c r="AF544" s="55"/>
      <c r="AG544" s="442"/>
      <c r="AH544" s="55"/>
      <c r="AI544" s="55"/>
      <c r="AJ544" s="801"/>
      <c r="AK544" s="55"/>
      <c r="AL544" s="55"/>
      <c r="AM544" s="55"/>
      <c r="AN544" s="55"/>
      <c r="AO544" s="55"/>
      <c r="AP544" s="791"/>
      <c r="AQ544" s="55"/>
      <c r="AR544" s="55"/>
      <c r="AS544" s="55"/>
    </row>
    <row r="545" ht="14.25" customHeight="1">
      <c r="A545" s="55"/>
      <c r="B545" s="112"/>
      <c r="C545" s="55"/>
      <c r="D545" s="604"/>
      <c r="E545" s="161"/>
      <c r="F545" s="161"/>
      <c r="G545" s="442"/>
      <c r="H545" s="55"/>
      <c r="I545" s="55"/>
      <c r="J545" s="55"/>
      <c r="K545" s="55"/>
      <c r="L545" s="55"/>
      <c r="M545" s="55"/>
      <c r="N545" s="55"/>
      <c r="O545" s="684"/>
      <c r="P545" s="684"/>
      <c r="Q545" s="684"/>
      <c r="R545" s="684"/>
      <c r="S545" s="60"/>
      <c r="T545" s="55"/>
      <c r="U545" s="55"/>
      <c r="V545" s="442"/>
      <c r="W545" s="684"/>
      <c r="X545" s="55"/>
      <c r="Y545" s="55"/>
      <c r="Z545" s="55"/>
      <c r="AA545" s="55"/>
      <c r="AB545" s="55"/>
      <c r="AC545" s="55"/>
      <c r="AD545" s="55"/>
      <c r="AE545" s="442"/>
      <c r="AF545" s="55"/>
      <c r="AG545" s="442"/>
      <c r="AH545" s="55"/>
      <c r="AI545" s="55"/>
      <c r="AJ545" s="801"/>
      <c r="AK545" s="55"/>
      <c r="AL545" s="55"/>
      <c r="AM545" s="55"/>
      <c r="AN545" s="55"/>
      <c r="AO545" s="55"/>
      <c r="AP545" s="791"/>
      <c r="AQ545" s="55"/>
      <c r="AR545" s="55"/>
      <c r="AS545" s="55"/>
    </row>
    <row r="546" ht="14.25" customHeight="1">
      <c r="A546" s="55"/>
      <c r="B546" s="112"/>
      <c r="C546" s="55"/>
      <c r="D546" s="604"/>
      <c r="E546" s="161"/>
      <c r="F546" s="161"/>
      <c r="G546" s="442"/>
      <c r="H546" s="55"/>
      <c r="I546" s="55"/>
      <c r="J546" s="55"/>
      <c r="K546" s="55"/>
      <c r="L546" s="55"/>
      <c r="M546" s="55"/>
      <c r="N546" s="55"/>
      <c r="O546" s="684"/>
      <c r="P546" s="684"/>
      <c r="Q546" s="684"/>
      <c r="R546" s="684"/>
      <c r="S546" s="60"/>
      <c r="T546" s="55"/>
      <c r="U546" s="55"/>
      <c r="V546" s="442"/>
      <c r="W546" s="684"/>
      <c r="X546" s="55"/>
      <c r="Y546" s="55"/>
      <c r="Z546" s="55"/>
      <c r="AA546" s="55"/>
      <c r="AB546" s="55"/>
      <c r="AC546" s="55"/>
      <c r="AD546" s="55"/>
      <c r="AE546" s="442"/>
      <c r="AF546" s="55"/>
      <c r="AG546" s="442"/>
      <c r="AH546" s="55"/>
      <c r="AI546" s="55"/>
      <c r="AJ546" s="801"/>
      <c r="AK546" s="55"/>
      <c r="AL546" s="55"/>
      <c r="AM546" s="55"/>
      <c r="AN546" s="55"/>
      <c r="AO546" s="55"/>
      <c r="AP546" s="791"/>
      <c r="AQ546" s="55"/>
      <c r="AR546" s="55"/>
      <c r="AS546" s="55"/>
    </row>
    <row r="547" ht="14.25" customHeight="1">
      <c r="A547" s="55"/>
      <c r="B547" s="112"/>
      <c r="C547" s="55"/>
      <c r="D547" s="604"/>
      <c r="E547" s="161"/>
      <c r="F547" s="161"/>
      <c r="G547" s="442"/>
      <c r="H547" s="55"/>
      <c r="I547" s="55"/>
      <c r="J547" s="55"/>
      <c r="K547" s="55"/>
      <c r="L547" s="55"/>
      <c r="M547" s="55"/>
      <c r="N547" s="55"/>
      <c r="O547" s="684"/>
      <c r="P547" s="684"/>
      <c r="Q547" s="684"/>
      <c r="R547" s="684"/>
      <c r="S547" s="60"/>
      <c r="T547" s="55"/>
      <c r="U547" s="55"/>
      <c r="V547" s="442"/>
      <c r="W547" s="684"/>
      <c r="X547" s="55"/>
      <c r="Y547" s="55"/>
      <c r="Z547" s="55"/>
      <c r="AA547" s="55"/>
      <c r="AB547" s="55"/>
      <c r="AC547" s="55"/>
      <c r="AD547" s="55"/>
      <c r="AE547" s="442"/>
      <c r="AF547" s="55"/>
      <c r="AG547" s="442"/>
      <c r="AH547" s="55"/>
      <c r="AI547" s="55"/>
      <c r="AJ547" s="801"/>
      <c r="AK547" s="55"/>
      <c r="AL547" s="55"/>
      <c r="AM547" s="55"/>
      <c r="AN547" s="55"/>
      <c r="AO547" s="55"/>
      <c r="AP547" s="791"/>
      <c r="AQ547" s="55"/>
      <c r="AR547" s="55"/>
      <c r="AS547" s="55"/>
    </row>
    <row r="548" ht="14.25" customHeight="1">
      <c r="A548" s="55"/>
      <c r="B548" s="112"/>
      <c r="C548" s="55"/>
      <c r="D548" s="604"/>
      <c r="E548" s="161"/>
      <c r="F548" s="161"/>
      <c r="G548" s="442"/>
      <c r="H548" s="55"/>
      <c r="I548" s="55"/>
      <c r="J548" s="55"/>
      <c r="K548" s="55"/>
      <c r="L548" s="55"/>
      <c r="M548" s="55"/>
      <c r="N548" s="55"/>
      <c r="O548" s="684"/>
      <c r="P548" s="684"/>
      <c r="Q548" s="684"/>
      <c r="R548" s="684"/>
      <c r="S548" s="60"/>
      <c r="T548" s="55"/>
      <c r="U548" s="55"/>
      <c r="V548" s="442"/>
      <c r="W548" s="684"/>
      <c r="X548" s="55"/>
      <c r="Y548" s="55"/>
      <c r="Z548" s="55"/>
      <c r="AA548" s="55"/>
      <c r="AB548" s="55"/>
      <c r="AC548" s="55"/>
      <c r="AD548" s="55"/>
      <c r="AE548" s="442"/>
      <c r="AF548" s="55"/>
      <c r="AG548" s="442"/>
      <c r="AH548" s="55"/>
      <c r="AI548" s="55"/>
      <c r="AJ548" s="801"/>
      <c r="AK548" s="55"/>
      <c r="AL548" s="55"/>
      <c r="AM548" s="55"/>
      <c r="AN548" s="55"/>
      <c r="AO548" s="55"/>
      <c r="AP548" s="791"/>
      <c r="AQ548" s="55"/>
      <c r="AR548" s="55"/>
      <c r="AS548" s="55"/>
    </row>
    <row r="549" ht="14.25" customHeight="1">
      <c r="A549" s="55"/>
      <c r="B549" s="112"/>
      <c r="C549" s="55"/>
      <c r="D549" s="604"/>
      <c r="E549" s="161"/>
      <c r="F549" s="161"/>
      <c r="G549" s="442"/>
      <c r="H549" s="55"/>
      <c r="I549" s="55"/>
      <c r="J549" s="55"/>
      <c r="K549" s="55"/>
      <c r="L549" s="55"/>
      <c r="M549" s="55"/>
      <c r="N549" s="55"/>
      <c r="O549" s="684"/>
      <c r="P549" s="684"/>
      <c r="Q549" s="684"/>
      <c r="R549" s="684"/>
      <c r="S549" s="60"/>
      <c r="T549" s="55"/>
      <c r="U549" s="55"/>
      <c r="V549" s="442"/>
      <c r="W549" s="684"/>
      <c r="X549" s="55"/>
      <c r="Y549" s="55"/>
      <c r="Z549" s="55"/>
      <c r="AA549" s="55"/>
      <c r="AB549" s="55"/>
      <c r="AC549" s="55"/>
      <c r="AD549" s="55"/>
      <c r="AE549" s="442"/>
      <c r="AF549" s="55"/>
      <c r="AG549" s="442"/>
      <c r="AH549" s="55"/>
      <c r="AI549" s="55"/>
      <c r="AJ549" s="801"/>
      <c r="AK549" s="55"/>
      <c r="AL549" s="55"/>
      <c r="AM549" s="55"/>
      <c r="AN549" s="55"/>
      <c r="AO549" s="55"/>
      <c r="AP549" s="791"/>
      <c r="AQ549" s="55"/>
      <c r="AR549" s="55"/>
      <c r="AS549" s="55"/>
    </row>
    <row r="550" ht="14.25" customHeight="1">
      <c r="A550" s="55"/>
      <c r="B550" s="112"/>
      <c r="C550" s="55"/>
      <c r="D550" s="604"/>
      <c r="E550" s="161"/>
      <c r="F550" s="161"/>
      <c r="G550" s="442"/>
      <c r="H550" s="55"/>
      <c r="I550" s="55"/>
      <c r="J550" s="55"/>
      <c r="K550" s="55"/>
      <c r="L550" s="55"/>
      <c r="M550" s="55"/>
      <c r="N550" s="55"/>
      <c r="O550" s="684"/>
      <c r="P550" s="684"/>
      <c r="Q550" s="684"/>
      <c r="R550" s="684"/>
      <c r="S550" s="60"/>
      <c r="T550" s="55"/>
      <c r="U550" s="55"/>
      <c r="V550" s="442"/>
      <c r="W550" s="684"/>
      <c r="X550" s="55"/>
      <c r="Y550" s="55"/>
      <c r="Z550" s="55"/>
      <c r="AA550" s="55"/>
      <c r="AB550" s="55"/>
      <c r="AC550" s="55"/>
      <c r="AD550" s="55"/>
      <c r="AE550" s="442"/>
      <c r="AF550" s="55"/>
      <c r="AG550" s="442"/>
      <c r="AH550" s="55"/>
      <c r="AI550" s="55"/>
      <c r="AJ550" s="801"/>
      <c r="AK550" s="55"/>
      <c r="AL550" s="55"/>
      <c r="AM550" s="55"/>
      <c r="AN550" s="55"/>
      <c r="AO550" s="55"/>
      <c r="AP550" s="791"/>
      <c r="AQ550" s="55"/>
      <c r="AR550" s="55"/>
      <c r="AS550" s="55"/>
    </row>
    <row r="551" ht="14.25" customHeight="1">
      <c r="A551" s="55"/>
      <c r="B551" s="112"/>
      <c r="C551" s="55"/>
      <c r="D551" s="604"/>
      <c r="E551" s="161"/>
      <c r="F551" s="161"/>
      <c r="G551" s="442"/>
      <c r="H551" s="55"/>
      <c r="I551" s="55"/>
      <c r="J551" s="55"/>
      <c r="K551" s="55"/>
      <c r="L551" s="55"/>
      <c r="M551" s="55"/>
      <c r="N551" s="55"/>
      <c r="O551" s="684"/>
      <c r="P551" s="684"/>
      <c r="Q551" s="684"/>
      <c r="R551" s="684"/>
      <c r="S551" s="60"/>
      <c r="T551" s="55"/>
      <c r="U551" s="55"/>
      <c r="V551" s="442"/>
      <c r="W551" s="684"/>
      <c r="X551" s="55"/>
      <c r="Y551" s="55"/>
      <c r="Z551" s="55"/>
      <c r="AA551" s="55"/>
      <c r="AB551" s="55"/>
      <c r="AC551" s="55"/>
      <c r="AD551" s="55"/>
      <c r="AE551" s="442"/>
      <c r="AF551" s="55"/>
      <c r="AG551" s="442"/>
      <c r="AH551" s="55"/>
      <c r="AI551" s="55"/>
      <c r="AJ551" s="801"/>
      <c r="AK551" s="55"/>
      <c r="AL551" s="55"/>
      <c r="AM551" s="55"/>
      <c r="AN551" s="55"/>
      <c r="AO551" s="55"/>
      <c r="AP551" s="791"/>
      <c r="AQ551" s="55"/>
      <c r="AR551" s="55"/>
      <c r="AS551" s="55"/>
    </row>
    <row r="552" ht="14.25" customHeight="1">
      <c r="A552" s="55"/>
      <c r="B552" s="112"/>
      <c r="C552" s="55"/>
      <c r="D552" s="604"/>
      <c r="E552" s="161"/>
      <c r="F552" s="161"/>
      <c r="G552" s="442"/>
      <c r="H552" s="55"/>
      <c r="I552" s="55"/>
      <c r="J552" s="55"/>
      <c r="K552" s="55"/>
      <c r="L552" s="55"/>
      <c r="M552" s="55"/>
      <c r="N552" s="55"/>
      <c r="O552" s="684"/>
      <c r="P552" s="684"/>
      <c r="Q552" s="684"/>
      <c r="R552" s="684"/>
      <c r="S552" s="60"/>
      <c r="T552" s="55"/>
      <c r="U552" s="55"/>
      <c r="V552" s="442"/>
      <c r="W552" s="684"/>
      <c r="X552" s="55"/>
      <c r="Y552" s="55"/>
      <c r="Z552" s="55"/>
      <c r="AA552" s="55"/>
      <c r="AB552" s="55"/>
      <c r="AC552" s="55"/>
      <c r="AD552" s="55"/>
      <c r="AE552" s="442"/>
      <c r="AF552" s="55"/>
      <c r="AG552" s="442"/>
      <c r="AH552" s="55"/>
      <c r="AI552" s="55"/>
      <c r="AJ552" s="801"/>
      <c r="AK552" s="55"/>
      <c r="AL552" s="55"/>
      <c r="AM552" s="55"/>
      <c r="AN552" s="55"/>
      <c r="AO552" s="55"/>
      <c r="AP552" s="791"/>
      <c r="AQ552" s="55"/>
      <c r="AR552" s="55"/>
      <c r="AS552" s="55"/>
    </row>
    <row r="553" ht="14.25" customHeight="1">
      <c r="A553" s="55"/>
      <c r="B553" s="112"/>
      <c r="C553" s="55"/>
      <c r="D553" s="604"/>
      <c r="E553" s="161"/>
      <c r="F553" s="161"/>
      <c r="G553" s="442"/>
      <c r="H553" s="55"/>
      <c r="I553" s="55"/>
      <c r="J553" s="55"/>
      <c r="K553" s="55"/>
      <c r="L553" s="55"/>
      <c r="M553" s="55"/>
      <c r="N553" s="55"/>
      <c r="O553" s="684"/>
      <c r="P553" s="684"/>
      <c r="Q553" s="684"/>
      <c r="R553" s="684"/>
      <c r="S553" s="60"/>
      <c r="T553" s="55"/>
      <c r="U553" s="55"/>
      <c r="V553" s="442"/>
      <c r="W553" s="684"/>
      <c r="X553" s="55"/>
      <c r="Y553" s="55"/>
      <c r="Z553" s="55"/>
      <c r="AA553" s="55"/>
      <c r="AB553" s="55"/>
      <c r="AC553" s="55"/>
      <c r="AD553" s="55"/>
      <c r="AE553" s="442"/>
      <c r="AF553" s="55"/>
      <c r="AG553" s="442"/>
      <c r="AH553" s="55"/>
      <c r="AI553" s="55"/>
      <c r="AJ553" s="801"/>
      <c r="AK553" s="55"/>
      <c r="AL553" s="55"/>
      <c r="AM553" s="55"/>
      <c r="AN553" s="55"/>
      <c r="AO553" s="55"/>
      <c r="AP553" s="791"/>
      <c r="AQ553" s="55"/>
      <c r="AR553" s="55"/>
      <c r="AS553" s="55"/>
    </row>
    <row r="554" ht="14.25" customHeight="1">
      <c r="A554" s="55"/>
      <c r="B554" s="112"/>
      <c r="C554" s="55"/>
      <c r="D554" s="604"/>
      <c r="E554" s="161"/>
      <c r="F554" s="161"/>
      <c r="G554" s="442"/>
      <c r="H554" s="55"/>
      <c r="I554" s="55"/>
      <c r="J554" s="55"/>
      <c r="K554" s="55"/>
      <c r="L554" s="55"/>
      <c r="M554" s="55"/>
      <c r="N554" s="55"/>
      <c r="O554" s="684"/>
      <c r="P554" s="684"/>
      <c r="Q554" s="684"/>
      <c r="R554" s="684"/>
      <c r="S554" s="60"/>
      <c r="T554" s="55"/>
      <c r="U554" s="55"/>
      <c r="V554" s="442"/>
      <c r="W554" s="684"/>
      <c r="X554" s="55"/>
      <c r="Y554" s="55"/>
      <c r="Z554" s="55"/>
      <c r="AA554" s="55"/>
      <c r="AB554" s="55"/>
      <c r="AC554" s="55"/>
      <c r="AD554" s="55"/>
      <c r="AE554" s="442"/>
      <c r="AF554" s="55"/>
      <c r="AG554" s="442"/>
      <c r="AH554" s="55"/>
      <c r="AI554" s="55"/>
      <c r="AJ554" s="801"/>
      <c r="AK554" s="55"/>
      <c r="AL554" s="55"/>
      <c r="AM554" s="55"/>
      <c r="AN554" s="55"/>
      <c r="AO554" s="55"/>
      <c r="AP554" s="791"/>
      <c r="AQ554" s="55"/>
      <c r="AR554" s="55"/>
      <c r="AS554" s="55"/>
    </row>
    <row r="555" ht="14.25" customHeight="1">
      <c r="A555" s="55"/>
      <c r="B555" s="112"/>
      <c r="C555" s="55"/>
      <c r="D555" s="604"/>
      <c r="E555" s="161"/>
      <c r="F555" s="161"/>
      <c r="G555" s="442"/>
      <c r="H555" s="55"/>
      <c r="I555" s="55"/>
      <c r="J555" s="55"/>
      <c r="K555" s="55"/>
      <c r="L555" s="55"/>
      <c r="M555" s="55"/>
      <c r="N555" s="55"/>
      <c r="O555" s="684"/>
      <c r="P555" s="684"/>
      <c r="Q555" s="684"/>
      <c r="R555" s="684"/>
      <c r="S555" s="60"/>
      <c r="T555" s="55"/>
      <c r="U555" s="55"/>
      <c r="V555" s="442"/>
      <c r="W555" s="684"/>
      <c r="X555" s="55"/>
      <c r="Y555" s="55"/>
      <c r="Z555" s="55"/>
      <c r="AA555" s="55"/>
      <c r="AB555" s="55"/>
      <c r="AC555" s="55"/>
      <c r="AD555" s="55"/>
      <c r="AE555" s="442"/>
      <c r="AF555" s="55"/>
      <c r="AG555" s="442"/>
      <c r="AH555" s="55"/>
      <c r="AI555" s="55"/>
      <c r="AJ555" s="801"/>
      <c r="AK555" s="55"/>
      <c r="AL555" s="55"/>
      <c r="AM555" s="55"/>
      <c r="AN555" s="55"/>
      <c r="AO555" s="55"/>
      <c r="AP555" s="791"/>
      <c r="AQ555" s="55"/>
      <c r="AR555" s="55"/>
      <c r="AS555" s="55"/>
    </row>
    <row r="556" ht="14.25" customHeight="1">
      <c r="A556" s="55"/>
      <c r="B556" s="112"/>
      <c r="C556" s="55"/>
      <c r="D556" s="604"/>
      <c r="E556" s="161"/>
      <c r="F556" s="161"/>
      <c r="G556" s="442"/>
      <c r="H556" s="55"/>
      <c r="I556" s="55"/>
      <c r="J556" s="55"/>
      <c r="K556" s="55"/>
      <c r="L556" s="55"/>
      <c r="M556" s="55"/>
      <c r="N556" s="55"/>
      <c r="O556" s="684"/>
      <c r="P556" s="684"/>
      <c r="Q556" s="684"/>
      <c r="R556" s="684"/>
      <c r="S556" s="60"/>
      <c r="T556" s="55"/>
      <c r="U556" s="55"/>
      <c r="V556" s="442"/>
      <c r="W556" s="684"/>
      <c r="X556" s="55"/>
      <c r="Y556" s="55"/>
      <c r="Z556" s="55"/>
      <c r="AA556" s="55"/>
      <c r="AB556" s="55"/>
      <c r="AC556" s="55"/>
      <c r="AD556" s="55"/>
      <c r="AE556" s="442"/>
      <c r="AF556" s="55"/>
      <c r="AG556" s="442"/>
      <c r="AH556" s="55"/>
      <c r="AI556" s="55"/>
      <c r="AJ556" s="801"/>
      <c r="AK556" s="55"/>
      <c r="AL556" s="55"/>
      <c r="AM556" s="55"/>
      <c r="AN556" s="55"/>
      <c r="AO556" s="55"/>
      <c r="AP556" s="791"/>
      <c r="AQ556" s="55"/>
      <c r="AR556" s="55"/>
      <c r="AS556" s="55"/>
    </row>
    <row r="557" ht="14.25" customHeight="1">
      <c r="A557" s="55"/>
      <c r="B557" s="112"/>
      <c r="C557" s="55"/>
      <c r="D557" s="604"/>
      <c r="E557" s="161"/>
      <c r="F557" s="161"/>
      <c r="G557" s="442"/>
      <c r="H557" s="55"/>
      <c r="I557" s="55"/>
      <c r="J557" s="55"/>
      <c r="K557" s="55"/>
      <c r="L557" s="55"/>
      <c r="M557" s="55"/>
      <c r="N557" s="55"/>
      <c r="O557" s="684"/>
      <c r="P557" s="684"/>
      <c r="Q557" s="684"/>
      <c r="R557" s="684"/>
      <c r="S557" s="60"/>
      <c r="T557" s="55"/>
      <c r="U557" s="55"/>
      <c r="V557" s="442"/>
      <c r="W557" s="684"/>
      <c r="X557" s="55"/>
      <c r="Y557" s="55"/>
      <c r="Z557" s="55"/>
      <c r="AA557" s="55"/>
      <c r="AB557" s="55"/>
      <c r="AC557" s="55"/>
      <c r="AD557" s="55"/>
      <c r="AE557" s="442"/>
      <c r="AF557" s="55"/>
      <c r="AG557" s="442"/>
      <c r="AH557" s="55"/>
      <c r="AI557" s="55"/>
      <c r="AJ557" s="801"/>
      <c r="AK557" s="55"/>
      <c r="AL557" s="55"/>
      <c r="AM557" s="55"/>
      <c r="AN557" s="55"/>
      <c r="AO557" s="55"/>
      <c r="AP557" s="791"/>
      <c r="AQ557" s="55"/>
      <c r="AR557" s="55"/>
      <c r="AS557" s="55"/>
    </row>
    <row r="558" ht="14.25" customHeight="1">
      <c r="A558" s="55"/>
      <c r="B558" s="112"/>
      <c r="C558" s="55"/>
      <c r="D558" s="604"/>
      <c r="E558" s="161"/>
      <c r="F558" s="161"/>
      <c r="G558" s="442"/>
      <c r="H558" s="55"/>
      <c r="I558" s="55"/>
      <c r="J558" s="55"/>
      <c r="K558" s="55"/>
      <c r="L558" s="55"/>
      <c r="M558" s="55"/>
      <c r="N558" s="55"/>
      <c r="O558" s="684"/>
      <c r="P558" s="684"/>
      <c r="Q558" s="684"/>
      <c r="R558" s="684"/>
      <c r="S558" s="60"/>
      <c r="T558" s="55"/>
      <c r="U558" s="55"/>
      <c r="V558" s="442"/>
      <c r="W558" s="684"/>
      <c r="X558" s="55"/>
      <c r="Y558" s="55"/>
      <c r="Z558" s="55"/>
      <c r="AA558" s="55"/>
      <c r="AB558" s="55"/>
      <c r="AC558" s="55"/>
      <c r="AD558" s="55"/>
      <c r="AE558" s="442"/>
      <c r="AF558" s="55"/>
      <c r="AG558" s="442"/>
      <c r="AH558" s="55"/>
      <c r="AI558" s="55"/>
      <c r="AJ558" s="801"/>
      <c r="AK558" s="55"/>
      <c r="AL558" s="55"/>
      <c r="AM558" s="55"/>
      <c r="AN558" s="55"/>
      <c r="AO558" s="55"/>
      <c r="AP558" s="791"/>
      <c r="AQ558" s="55"/>
      <c r="AR558" s="55"/>
      <c r="AS558" s="55"/>
    </row>
    <row r="559" ht="14.25" customHeight="1">
      <c r="A559" s="55"/>
      <c r="B559" s="112"/>
      <c r="C559" s="55"/>
      <c r="D559" s="604"/>
      <c r="E559" s="161"/>
      <c r="F559" s="161"/>
      <c r="G559" s="442"/>
      <c r="H559" s="55"/>
      <c r="I559" s="55"/>
      <c r="J559" s="55"/>
      <c r="K559" s="55"/>
      <c r="L559" s="55"/>
      <c r="M559" s="55"/>
      <c r="N559" s="55"/>
      <c r="O559" s="684"/>
      <c r="P559" s="684"/>
      <c r="Q559" s="684"/>
      <c r="R559" s="684"/>
      <c r="S559" s="60"/>
      <c r="T559" s="55"/>
      <c r="U559" s="55"/>
      <c r="V559" s="442"/>
      <c r="W559" s="684"/>
      <c r="X559" s="55"/>
      <c r="Y559" s="55"/>
      <c r="Z559" s="55"/>
      <c r="AA559" s="55"/>
      <c r="AB559" s="55"/>
      <c r="AC559" s="55"/>
      <c r="AD559" s="55"/>
      <c r="AE559" s="442"/>
      <c r="AF559" s="55"/>
      <c r="AG559" s="442"/>
      <c r="AH559" s="55"/>
      <c r="AI559" s="55"/>
      <c r="AJ559" s="801"/>
      <c r="AK559" s="55"/>
      <c r="AL559" s="55"/>
      <c r="AM559" s="55"/>
      <c r="AN559" s="55"/>
      <c r="AO559" s="55"/>
      <c r="AP559" s="791"/>
      <c r="AQ559" s="55"/>
      <c r="AR559" s="55"/>
      <c r="AS559" s="55"/>
    </row>
    <row r="560" ht="14.25" customHeight="1">
      <c r="A560" s="55"/>
      <c r="B560" s="112"/>
      <c r="C560" s="55"/>
      <c r="D560" s="604"/>
      <c r="E560" s="161"/>
      <c r="F560" s="161"/>
      <c r="G560" s="442"/>
      <c r="H560" s="55"/>
      <c r="I560" s="55"/>
      <c r="J560" s="55"/>
      <c r="K560" s="55"/>
      <c r="L560" s="55"/>
      <c r="M560" s="55"/>
      <c r="N560" s="55"/>
      <c r="O560" s="684"/>
      <c r="P560" s="684"/>
      <c r="Q560" s="684"/>
      <c r="R560" s="684"/>
      <c r="S560" s="60"/>
      <c r="T560" s="55"/>
      <c r="U560" s="55"/>
      <c r="V560" s="442"/>
      <c r="W560" s="684"/>
      <c r="X560" s="55"/>
      <c r="Y560" s="55"/>
      <c r="Z560" s="55"/>
      <c r="AA560" s="55"/>
      <c r="AB560" s="55"/>
      <c r="AC560" s="55"/>
      <c r="AD560" s="55"/>
      <c r="AE560" s="442"/>
      <c r="AF560" s="55"/>
      <c r="AG560" s="442"/>
      <c r="AH560" s="55"/>
      <c r="AI560" s="55"/>
      <c r="AJ560" s="801"/>
      <c r="AK560" s="55"/>
      <c r="AL560" s="55"/>
      <c r="AM560" s="55"/>
      <c r="AN560" s="55"/>
      <c r="AO560" s="55"/>
      <c r="AP560" s="791"/>
      <c r="AQ560" s="55"/>
      <c r="AR560" s="55"/>
      <c r="AS560" s="55"/>
    </row>
    <row r="561" ht="14.25" customHeight="1">
      <c r="A561" s="55"/>
      <c r="B561" s="112"/>
      <c r="C561" s="55"/>
      <c r="D561" s="604"/>
      <c r="E561" s="161"/>
      <c r="F561" s="161"/>
      <c r="G561" s="442"/>
      <c r="H561" s="55"/>
      <c r="I561" s="55"/>
      <c r="J561" s="55"/>
      <c r="K561" s="55"/>
      <c r="L561" s="55"/>
      <c r="M561" s="55"/>
      <c r="N561" s="55"/>
      <c r="O561" s="684"/>
      <c r="P561" s="684"/>
      <c r="Q561" s="684"/>
      <c r="R561" s="684"/>
      <c r="S561" s="60"/>
      <c r="T561" s="55"/>
      <c r="U561" s="55"/>
      <c r="V561" s="442"/>
      <c r="W561" s="684"/>
      <c r="X561" s="55"/>
      <c r="Y561" s="55"/>
      <c r="Z561" s="55"/>
      <c r="AA561" s="55"/>
      <c r="AB561" s="55"/>
      <c r="AC561" s="55"/>
      <c r="AD561" s="55"/>
      <c r="AE561" s="442"/>
      <c r="AF561" s="55"/>
      <c r="AG561" s="442"/>
      <c r="AH561" s="55"/>
      <c r="AI561" s="55"/>
      <c r="AJ561" s="801"/>
      <c r="AK561" s="55"/>
      <c r="AL561" s="55"/>
      <c r="AM561" s="55"/>
      <c r="AN561" s="55"/>
      <c r="AO561" s="55"/>
      <c r="AP561" s="791"/>
      <c r="AQ561" s="55"/>
      <c r="AR561" s="55"/>
      <c r="AS561" s="55"/>
    </row>
    <row r="562" ht="14.25" customHeight="1">
      <c r="A562" s="55"/>
      <c r="B562" s="112"/>
      <c r="C562" s="55"/>
      <c r="D562" s="604"/>
      <c r="E562" s="161"/>
      <c r="F562" s="161"/>
      <c r="G562" s="442"/>
      <c r="H562" s="55"/>
      <c r="I562" s="55"/>
      <c r="J562" s="55"/>
      <c r="K562" s="55"/>
      <c r="L562" s="55"/>
      <c r="M562" s="55"/>
      <c r="N562" s="55"/>
      <c r="O562" s="684"/>
      <c r="P562" s="684"/>
      <c r="Q562" s="684"/>
      <c r="R562" s="684"/>
      <c r="S562" s="60"/>
      <c r="T562" s="55"/>
      <c r="U562" s="55"/>
      <c r="V562" s="442"/>
      <c r="W562" s="684"/>
      <c r="X562" s="55"/>
      <c r="Y562" s="55"/>
      <c r="Z562" s="55"/>
      <c r="AA562" s="55"/>
      <c r="AB562" s="55"/>
      <c r="AC562" s="55"/>
      <c r="AD562" s="55"/>
      <c r="AE562" s="442"/>
      <c r="AF562" s="55"/>
      <c r="AG562" s="442"/>
      <c r="AH562" s="55"/>
      <c r="AI562" s="55"/>
      <c r="AJ562" s="801"/>
      <c r="AK562" s="55"/>
      <c r="AL562" s="55"/>
      <c r="AM562" s="55"/>
      <c r="AN562" s="55"/>
      <c r="AO562" s="55"/>
      <c r="AP562" s="791"/>
      <c r="AQ562" s="55"/>
      <c r="AR562" s="55"/>
      <c r="AS562" s="55"/>
    </row>
    <row r="563" ht="14.25" customHeight="1">
      <c r="A563" s="55"/>
      <c r="B563" s="112"/>
      <c r="C563" s="55"/>
      <c r="D563" s="604"/>
      <c r="E563" s="161"/>
      <c r="F563" s="161"/>
      <c r="G563" s="442"/>
      <c r="H563" s="55"/>
      <c r="I563" s="55"/>
      <c r="J563" s="55"/>
      <c r="K563" s="55"/>
      <c r="L563" s="55"/>
      <c r="M563" s="55"/>
      <c r="N563" s="55"/>
      <c r="O563" s="684"/>
      <c r="P563" s="684"/>
      <c r="Q563" s="684"/>
      <c r="R563" s="684"/>
      <c r="S563" s="60"/>
      <c r="T563" s="55"/>
      <c r="U563" s="55"/>
      <c r="V563" s="442"/>
      <c r="W563" s="684"/>
      <c r="X563" s="55"/>
      <c r="Y563" s="55"/>
      <c r="Z563" s="55"/>
      <c r="AA563" s="55"/>
      <c r="AB563" s="55"/>
      <c r="AC563" s="55"/>
      <c r="AD563" s="55"/>
      <c r="AE563" s="442"/>
      <c r="AF563" s="55"/>
      <c r="AG563" s="442"/>
      <c r="AH563" s="55"/>
      <c r="AI563" s="55"/>
      <c r="AJ563" s="801"/>
      <c r="AK563" s="55"/>
      <c r="AL563" s="55"/>
      <c r="AM563" s="55"/>
      <c r="AN563" s="55"/>
      <c r="AO563" s="55"/>
      <c r="AP563" s="791"/>
      <c r="AQ563" s="55"/>
      <c r="AR563" s="55"/>
      <c r="AS563" s="55"/>
    </row>
    <row r="564" ht="14.25" customHeight="1">
      <c r="A564" s="55"/>
      <c r="B564" s="112"/>
      <c r="C564" s="55"/>
      <c r="D564" s="604"/>
      <c r="E564" s="161"/>
      <c r="F564" s="161"/>
      <c r="G564" s="442"/>
      <c r="H564" s="55"/>
      <c r="I564" s="55"/>
      <c r="J564" s="55"/>
      <c r="K564" s="55"/>
      <c r="L564" s="55"/>
      <c r="M564" s="55"/>
      <c r="N564" s="55"/>
      <c r="O564" s="684"/>
      <c r="P564" s="684"/>
      <c r="Q564" s="684"/>
      <c r="R564" s="684"/>
      <c r="S564" s="60"/>
      <c r="T564" s="55"/>
      <c r="U564" s="55"/>
      <c r="V564" s="442"/>
      <c r="W564" s="684"/>
      <c r="X564" s="55"/>
      <c r="Y564" s="55"/>
      <c r="Z564" s="55"/>
      <c r="AA564" s="55"/>
      <c r="AB564" s="55"/>
      <c r="AC564" s="55"/>
      <c r="AD564" s="55"/>
      <c r="AE564" s="442"/>
      <c r="AF564" s="55"/>
      <c r="AG564" s="442"/>
      <c r="AH564" s="55"/>
      <c r="AI564" s="55"/>
      <c r="AJ564" s="801"/>
      <c r="AK564" s="55"/>
      <c r="AL564" s="55"/>
      <c r="AM564" s="55"/>
      <c r="AN564" s="55"/>
      <c r="AO564" s="55"/>
      <c r="AP564" s="791"/>
      <c r="AQ564" s="55"/>
      <c r="AR564" s="55"/>
      <c r="AS564" s="55"/>
    </row>
    <row r="565" ht="14.25" customHeight="1">
      <c r="A565" s="55"/>
      <c r="B565" s="112"/>
      <c r="C565" s="55"/>
      <c r="D565" s="604"/>
      <c r="E565" s="161"/>
      <c r="F565" s="161"/>
      <c r="G565" s="442"/>
      <c r="H565" s="55"/>
      <c r="I565" s="55"/>
      <c r="J565" s="55"/>
      <c r="K565" s="55"/>
      <c r="L565" s="55"/>
      <c r="M565" s="55"/>
      <c r="N565" s="55"/>
      <c r="O565" s="684"/>
      <c r="P565" s="684"/>
      <c r="Q565" s="684"/>
      <c r="R565" s="684"/>
      <c r="S565" s="60"/>
      <c r="T565" s="55"/>
      <c r="U565" s="55"/>
      <c r="V565" s="442"/>
      <c r="W565" s="684"/>
      <c r="X565" s="55"/>
      <c r="Y565" s="55"/>
      <c r="Z565" s="55"/>
      <c r="AA565" s="55"/>
      <c r="AB565" s="55"/>
      <c r="AC565" s="55"/>
      <c r="AD565" s="55"/>
      <c r="AE565" s="442"/>
      <c r="AF565" s="55"/>
      <c r="AG565" s="442"/>
      <c r="AH565" s="55"/>
      <c r="AI565" s="55"/>
      <c r="AJ565" s="801"/>
      <c r="AK565" s="55"/>
      <c r="AL565" s="55"/>
      <c r="AM565" s="55"/>
      <c r="AN565" s="55"/>
      <c r="AO565" s="55"/>
      <c r="AP565" s="791"/>
      <c r="AQ565" s="55"/>
      <c r="AR565" s="55"/>
      <c r="AS565" s="55"/>
    </row>
    <row r="566" ht="14.25" customHeight="1">
      <c r="A566" s="55"/>
      <c r="B566" s="112"/>
      <c r="C566" s="55"/>
      <c r="D566" s="604"/>
      <c r="E566" s="161"/>
      <c r="F566" s="161"/>
      <c r="G566" s="442"/>
      <c r="H566" s="55"/>
      <c r="I566" s="55"/>
      <c r="J566" s="55"/>
      <c r="K566" s="55"/>
      <c r="L566" s="55"/>
      <c r="M566" s="55"/>
      <c r="N566" s="55"/>
      <c r="O566" s="684"/>
      <c r="P566" s="684"/>
      <c r="Q566" s="684"/>
      <c r="R566" s="684"/>
      <c r="S566" s="60"/>
      <c r="T566" s="55"/>
      <c r="U566" s="55"/>
      <c r="V566" s="442"/>
      <c r="W566" s="684"/>
      <c r="X566" s="55"/>
      <c r="Y566" s="55"/>
      <c r="Z566" s="55"/>
      <c r="AA566" s="55"/>
      <c r="AB566" s="55"/>
      <c r="AC566" s="55"/>
      <c r="AD566" s="55"/>
      <c r="AE566" s="442"/>
      <c r="AF566" s="55"/>
      <c r="AG566" s="442"/>
      <c r="AH566" s="55"/>
      <c r="AI566" s="55"/>
      <c r="AJ566" s="801"/>
      <c r="AK566" s="55"/>
      <c r="AL566" s="55"/>
      <c r="AM566" s="55"/>
      <c r="AN566" s="55"/>
      <c r="AO566" s="55"/>
      <c r="AP566" s="791"/>
      <c r="AQ566" s="55"/>
      <c r="AR566" s="55"/>
      <c r="AS566" s="55"/>
    </row>
    <row r="567" ht="14.25" customHeight="1">
      <c r="A567" s="55"/>
      <c r="B567" s="112"/>
      <c r="C567" s="55"/>
      <c r="D567" s="604"/>
      <c r="E567" s="161"/>
      <c r="F567" s="161"/>
      <c r="G567" s="442"/>
      <c r="H567" s="55"/>
      <c r="I567" s="55"/>
      <c r="J567" s="55"/>
      <c r="K567" s="55"/>
      <c r="L567" s="55"/>
      <c r="M567" s="55"/>
      <c r="N567" s="55"/>
      <c r="O567" s="684"/>
      <c r="P567" s="684"/>
      <c r="Q567" s="684"/>
      <c r="R567" s="684"/>
      <c r="S567" s="60"/>
      <c r="T567" s="55"/>
      <c r="U567" s="55"/>
      <c r="V567" s="442"/>
      <c r="W567" s="684"/>
      <c r="X567" s="55"/>
      <c r="Y567" s="55"/>
      <c r="Z567" s="55"/>
      <c r="AA567" s="55"/>
      <c r="AB567" s="55"/>
      <c r="AC567" s="55"/>
      <c r="AD567" s="55"/>
      <c r="AE567" s="442"/>
      <c r="AF567" s="55"/>
      <c r="AG567" s="442"/>
      <c r="AH567" s="55"/>
      <c r="AI567" s="55"/>
      <c r="AJ567" s="801"/>
      <c r="AK567" s="55"/>
      <c r="AL567" s="55"/>
      <c r="AM567" s="55"/>
      <c r="AN567" s="55"/>
      <c r="AO567" s="55"/>
      <c r="AP567" s="791"/>
      <c r="AQ567" s="55"/>
      <c r="AR567" s="55"/>
      <c r="AS567" s="55"/>
    </row>
    <row r="568" ht="14.25" customHeight="1">
      <c r="A568" s="55"/>
      <c r="B568" s="112"/>
      <c r="C568" s="55"/>
      <c r="D568" s="604"/>
      <c r="E568" s="161"/>
      <c r="F568" s="161"/>
      <c r="G568" s="442"/>
      <c r="H568" s="55"/>
      <c r="I568" s="55"/>
      <c r="J568" s="55"/>
      <c r="K568" s="55"/>
      <c r="L568" s="55"/>
      <c r="M568" s="55"/>
      <c r="N568" s="55"/>
      <c r="O568" s="684"/>
      <c r="P568" s="684"/>
      <c r="Q568" s="684"/>
      <c r="R568" s="684"/>
      <c r="S568" s="60"/>
      <c r="T568" s="55"/>
      <c r="U568" s="55"/>
      <c r="V568" s="442"/>
      <c r="W568" s="684"/>
      <c r="X568" s="55"/>
      <c r="Y568" s="55"/>
      <c r="Z568" s="55"/>
      <c r="AA568" s="55"/>
      <c r="AB568" s="55"/>
      <c r="AC568" s="55"/>
      <c r="AD568" s="55"/>
      <c r="AE568" s="442"/>
      <c r="AF568" s="55"/>
      <c r="AG568" s="442"/>
      <c r="AH568" s="55"/>
      <c r="AI568" s="55"/>
      <c r="AJ568" s="801"/>
      <c r="AK568" s="55"/>
      <c r="AL568" s="55"/>
      <c r="AM568" s="55"/>
      <c r="AN568" s="55"/>
      <c r="AO568" s="55"/>
      <c r="AP568" s="791"/>
      <c r="AQ568" s="55"/>
      <c r="AR568" s="55"/>
      <c r="AS568" s="55"/>
    </row>
    <row r="569" ht="14.25" customHeight="1">
      <c r="A569" s="55"/>
      <c r="B569" s="112"/>
      <c r="C569" s="55"/>
      <c r="D569" s="604"/>
      <c r="E569" s="161"/>
      <c r="F569" s="161"/>
      <c r="G569" s="442"/>
      <c r="H569" s="55"/>
      <c r="I569" s="55"/>
      <c r="J569" s="55"/>
      <c r="K569" s="55"/>
      <c r="L569" s="55"/>
      <c r="M569" s="55"/>
      <c r="N569" s="55"/>
      <c r="O569" s="684"/>
      <c r="P569" s="684"/>
      <c r="Q569" s="684"/>
      <c r="R569" s="684"/>
      <c r="S569" s="60"/>
      <c r="T569" s="55"/>
      <c r="U569" s="55"/>
      <c r="V569" s="442"/>
      <c r="W569" s="684"/>
      <c r="X569" s="55"/>
      <c r="Y569" s="55"/>
      <c r="Z569" s="55"/>
      <c r="AA569" s="55"/>
      <c r="AB569" s="55"/>
      <c r="AC569" s="55"/>
      <c r="AD569" s="55"/>
      <c r="AE569" s="442"/>
      <c r="AF569" s="55"/>
      <c r="AG569" s="442"/>
      <c r="AH569" s="55"/>
      <c r="AI569" s="55"/>
      <c r="AJ569" s="801"/>
      <c r="AK569" s="55"/>
      <c r="AL569" s="55"/>
      <c r="AM569" s="55"/>
      <c r="AN569" s="55"/>
      <c r="AO569" s="55"/>
      <c r="AP569" s="791"/>
      <c r="AQ569" s="55"/>
      <c r="AR569" s="55"/>
      <c r="AS569" s="55"/>
    </row>
    <row r="570" ht="14.25" customHeight="1">
      <c r="A570" s="55"/>
      <c r="B570" s="112"/>
      <c r="C570" s="55"/>
      <c r="D570" s="604"/>
      <c r="E570" s="161"/>
      <c r="F570" s="161"/>
      <c r="G570" s="442"/>
      <c r="H570" s="55"/>
      <c r="I570" s="55"/>
      <c r="J570" s="55"/>
      <c r="K570" s="55"/>
      <c r="L570" s="55"/>
      <c r="M570" s="55"/>
      <c r="N570" s="55"/>
      <c r="O570" s="684"/>
      <c r="P570" s="684"/>
      <c r="Q570" s="684"/>
      <c r="R570" s="684"/>
      <c r="S570" s="60"/>
      <c r="T570" s="55"/>
      <c r="U570" s="55"/>
      <c r="V570" s="442"/>
      <c r="W570" s="684"/>
      <c r="X570" s="55"/>
      <c r="Y570" s="55"/>
      <c r="Z570" s="55"/>
      <c r="AA570" s="55"/>
      <c r="AB570" s="55"/>
      <c r="AC570" s="55"/>
      <c r="AD570" s="55"/>
      <c r="AE570" s="442"/>
      <c r="AF570" s="55"/>
      <c r="AG570" s="442"/>
      <c r="AH570" s="55"/>
      <c r="AI570" s="55"/>
      <c r="AJ570" s="801"/>
      <c r="AK570" s="55"/>
      <c r="AL570" s="55"/>
      <c r="AM570" s="55"/>
      <c r="AN570" s="55"/>
      <c r="AO570" s="55"/>
      <c r="AP570" s="791"/>
      <c r="AQ570" s="55"/>
      <c r="AR570" s="55"/>
      <c r="AS570" s="55"/>
    </row>
    <row r="571" ht="14.25" customHeight="1">
      <c r="A571" s="55"/>
      <c r="B571" s="112"/>
      <c r="C571" s="55"/>
      <c r="D571" s="604"/>
      <c r="E571" s="161"/>
      <c r="F571" s="161"/>
      <c r="G571" s="442"/>
      <c r="H571" s="55"/>
      <c r="I571" s="55"/>
      <c r="J571" s="55"/>
      <c r="K571" s="55"/>
      <c r="L571" s="55"/>
      <c r="M571" s="55"/>
      <c r="N571" s="55"/>
      <c r="O571" s="684"/>
      <c r="P571" s="684"/>
      <c r="Q571" s="684"/>
      <c r="R571" s="684"/>
      <c r="S571" s="60"/>
      <c r="T571" s="55"/>
      <c r="U571" s="55"/>
      <c r="V571" s="442"/>
      <c r="W571" s="684"/>
      <c r="X571" s="55"/>
      <c r="Y571" s="55"/>
      <c r="Z571" s="55"/>
      <c r="AA571" s="55"/>
      <c r="AB571" s="55"/>
      <c r="AC571" s="55"/>
      <c r="AD571" s="55"/>
      <c r="AE571" s="442"/>
      <c r="AF571" s="55"/>
      <c r="AG571" s="442"/>
      <c r="AH571" s="55"/>
      <c r="AI571" s="55"/>
      <c r="AJ571" s="801"/>
      <c r="AK571" s="55"/>
      <c r="AL571" s="55"/>
      <c r="AM571" s="55"/>
      <c r="AN571" s="55"/>
      <c r="AO571" s="55"/>
      <c r="AP571" s="791"/>
      <c r="AQ571" s="55"/>
      <c r="AR571" s="55"/>
      <c r="AS571" s="55"/>
    </row>
    <row r="572" ht="14.25" customHeight="1">
      <c r="A572" s="55"/>
      <c r="B572" s="112"/>
      <c r="C572" s="55"/>
      <c r="D572" s="604"/>
      <c r="E572" s="161"/>
      <c r="F572" s="161"/>
      <c r="G572" s="442"/>
      <c r="H572" s="55"/>
      <c r="I572" s="55"/>
      <c r="J572" s="55"/>
      <c r="K572" s="55"/>
      <c r="L572" s="55"/>
      <c r="M572" s="55"/>
      <c r="N572" s="55"/>
      <c r="O572" s="684"/>
      <c r="P572" s="684"/>
      <c r="Q572" s="684"/>
      <c r="R572" s="684"/>
      <c r="S572" s="60"/>
      <c r="T572" s="55"/>
      <c r="U572" s="55"/>
      <c r="V572" s="442"/>
      <c r="W572" s="684"/>
      <c r="X572" s="55"/>
      <c r="Y572" s="55"/>
      <c r="Z572" s="55"/>
      <c r="AA572" s="55"/>
      <c r="AB572" s="55"/>
      <c r="AC572" s="55"/>
      <c r="AD572" s="55"/>
      <c r="AE572" s="442"/>
      <c r="AF572" s="55"/>
      <c r="AG572" s="442"/>
      <c r="AH572" s="55"/>
      <c r="AI572" s="55"/>
      <c r="AJ572" s="801"/>
      <c r="AK572" s="55"/>
      <c r="AL572" s="55"/>
      <c r="AM572" s="55"/>
      <c r="AN572" s="55"/>
      <c r="AO572" s="55"/>
      <c r="AP572" s="791"/>
      <c r="AQ572" s="55"/>
      <c r="AR572" s="55"/>
      <c r="AS572" s="55"/>
    </row>
    <row r="573" ht="14.25" customHeight="1">
      <c r="A573" s="55"/>
      <c r="B573" s="112"/>
      <c r="C573" s="55"/>
      <c r="D573" s="604"/>
      <c r="E573" s="161"/>
      <c r="F573" s="161"/>
      <c r="G573" s="442"/>
      <c r="H573" s="55"/>
      <c r="I573" s="55"/>
      <c r="J573" s="55"/>
      <c r="K573" s="55"/>
      <c r="L573" s="55"/>
      <c r="M573" s="55"/>
      <c r="N573" s="55"/>
      <c r="O573" s="684"/>
      <c r="P573" s="684"/>
      <c r="Q573" s="684"/>
      <c r="R573" s="684"/>
      <c r="S573" s="60"/>
      <c r="T573" s="55"/>
      <c r="U573" s="55"/>
      <c r="V573" s="442"/>
      <c r="W573" s="684"/>
      <c r="X573" s="55"/>
      <c r="Y573" s="55"/>
      <c r="Z573" s="55"/>
      <c r="AA573" s="55"/>
      <c r="AB573" s="55"/>
      <c r="AC573" s="55"/>
      <c r="AD573" s="55"/>
      <c r="AE573" s="442"/>
      <c r="AF573" s="55"/>
      <c r="AG573" s="442"/>
      <c r="AH573" s="55"/>
      <c r="AI573" s="55"/>
      <c r="AJ573" s="801"/>
      <c r="AK573" s="55"/>
      <c r="AL573" s="55"/>
      <c r="AM573" s="55"/>
      <c r="AN573" s="55"/>
      <c r="AO573" s="55"/>
      <c r="AP573" s="791"/>
      <c r="AQ573" s="55"/>
      <c r="AR573" s="55"/>
      <c r="AS573" s="55"/>
    </row>
    <row r="574" ht="14.25" customHeight="1">
      <c r="A574" s="55"/>
      <c r="B574" s="112"/>
      <c r="C574" s="55"/>
      <c r="D574" s="604"/>
      <c r="E574" s="161"/>
      <c r="F574" s="161"/>
      <c r="G574" s="442"/>
      <c r="H574" s="55"/>
      <c r="I574" s="55"/>
      <c r="J574" s="55"/>
      <c r="K574" s="55"/>
      <c r="L574" s="55"/>
      <c r="M574" s="55"/>
      <c r="N574" s="55"/>
      <c r="O574" s="684"/>
      <c r="P574" s="684"/>
      <c r="Q574" s="684"/>
      <c r="R574" s="684"/>
      <c r="S574" s="60"/>
      <c r="T574" s="55"/>
      <c r="U574" s="55"/>
      <c r="V574" s="442"/>
      <c r="W574" s="684"/>
      <c r="X574" s="55"/>
      <c r="Y574" s="55"/>
      <c r="Z574" s="55"/>
      <c r="AA574" s="55"/>
      <c r="AB574" s="55"/>
      <c r="AC574" s="55"/>
      <c r="AD574" s="55"/>
      <c r="AE574" s="442"/>
      <c r="AF574" s="55"/>
      <c r="AG574" s="442"/>
      <c r="AH574" s="55"/>
      <c r="AI574" s="55"/>
      <c r="AJ574" s="801"/>
      <c r="AK574" s="55"/>
      <c r="AL574" s="55"/>
      <c r="AM574" s="55"/>
      <c r="AN574" s="55"/>
      <c r="AO574" s="55"/>
      <c r="AP574" s="791"/>
      <c r="AQ574" s="55"/>
      <c r="AR574" s="55"/>
      <c r="AS574" s="55"/>
    </row>
    <row r="575" ht="14.25" customHeight="1">
      <c r="A575" s="55"/>
      <c r="B575" s="112"/>
      <c r="C575" s="55"/>
      <c r="D575" s="604"/>
      <c r="E575" s="161"/>
      <c r="F575" s="161"/>
      <c r="G575" s="442"/>
      <c r="H575" s="55"/>
      <c r="I575" s="55"/>
      <c r="J575" s="55"/>
      <c r="K575" s="55"/>
      <c r="L575" s="55"/>
      <c r="M575" s="55"/>
      <c r="N575" s="55"/>
      <c r="O575" s="684"/>
      <c r="P575" s="684"/>
      <c r="Q575" s="684"/>
      <c r="R575" s="684"/>
      <c r="S575" s="60"/>
      <c r="T575" s="55"/>
      <c r="U575" s="55"/>
      <c r="V575" s="442"/>
      <c r="W575" s="684"/>
      <c r="X575" s="55"/>
      <c r="Y575" s="55"/>
      <c r="Z575" s="55"/>
      <c r="AA575" s="55"/>
      <c r="AB575" s="55"/>
      <c r="AC575" s="55"/>
      <c r="AD575" s="55"/>
      <c r="AE575" s="442"/>
      <c r="AF575" s="55"/>
      <c r="AG575" s="442"/>
      <c r="AH575" s="55"/>
      <c r="AI575" s="55"/>
      <c r="AJ575" s="801"/>
      <c r="AK575" s="55"/>
      <c r="AL575" s="55"/>
      <c r="AM575" s="55"/>
      <c r="AN575" s="55"/>
      <c r="AO575" s="55"/>
      <c r="AP575" s="791"/>
      <c r="AQ575" s="55"/>
      <c r="AR575" s="55"/>
      <c r="AS575" s="55"/>
    </row>
    <row r="576" ht="14.25" customHeight="1">
      <c r="A576" s="55"/>
      <c r="B576" s="112"/>
      <c r="C576" s="55"/>
      <c r="D576" s="604"/>
      <c r="E576" s="161"/>
      <c r="F576" s="161"/>
      <c r="G576" s="442"/>
      <c r="H576" s="55"/>
      <c r="I576" s="55"/>
      <c r="J576" s="55"/>
      <c r="K576" s="55"/>
      <c r="L576" s="55"/>
      <c r="M576" s="55"/>
      <c r="N576" s="55"/>
      <c r="O576" s="684"/>
      <c r="P576" s="684"/>
      <c r="Q576" s="684"/>
      <c r="R576" s="684"/>
      <c r="S576" s="60"/>
      <c r="T576" s="55"/>
      <c r="U576" s="55"/>
      <c r="V576" s="442"/>
      <c r="W576" s="684"/>
      <c r="X576" s="55"/>
      <c r="Y576" s="55"/>
      <c r="Z576" s="55"/>
      <c r="AA576" s="55"/>
      <c r="AB576" s="55"/>
      <c r="AC576" s="55"/>
      <c r="AD576" s="55"/>
      <c r="AE576" s="442"/>
      <c r="AF576" s="55"/>
      <c r="AG576" s="442"/>
      <c r="AH576" s="55"/>
      <c r="AI576" s="55"/>
      <c r="AJ576" s="801"/>
      <c r="AK576" s="55"/>
      <c r="AL576" s="55"/>
      <c r="AM576" s="55"/>
      <c r="AN576" s="55"/>
      <c r="AO576" s="55"/>
      <c r="AP576" s="791"/>
      <c r="AQ576" s="55"/>
      <c r="AR576" s="55"/>
      <c r="AS576" s="55"/>
    </row>
    <row r="577" ht="14.25" customHeight="1">
      <c r="A577" s="55"/>
      <c r="B577" s="112"/>
      <c r="C577" s="55"/>
      <c r="D577" s="604"/>
      <c r="E577" s="161"/>
      <c r="F577" s="161"/>
      <c r="G577" s="442"/>
      <c r="H577" s="55"/>
      <c r="I577" s="55"/>
      <c r="J577" s="55"/>
      <c r="K577" s="55"/>
      <c r="L577" s="55"/>
      <c r="M577" s="55"/>
      <c r="N577" s="55"/>
      <c r="O577" s="684"/>
      <c r="P577" s="684"/>
      <c r="Q577" s="684"/>
      <c r="R577" s="684"/>
      <c r="S577" s="60"/>
      <c r="T577" s="55"/>
      <c r="U577" s="55"/>
      <c r="V577" s="442"/>
      <c r="W577" s="684"/>
      <c r="X577" s="55"/>
      <c r="Y577" s="55"/>
      <c r="Z577" s="55"/>
      <c r="AA577" s="55"/>
      <c r="AB577" s="55"/>
      <c r="AC577" s="55"/>
      <c r="AD577" s="55"/>
      <c r="AE577" s="442"/>
      <c r="AF577" s="55"/>
      <c r="AG577" s="442"/>
      <c r="AH577" s="55"/>
      <c r="AI577" s="55"/>
      <c r="AJ577" s="801"/>
      <c r="AK577" s="55"/>
      <c r="AL577" s="55"/>
      <c r="AM577" s="55"/>
      <c r="AN577" s="55"/>
      <c r="AO577" s="55"/>
      <c r="AP577" s="791"/>
      <c r="AQ577" s="55"/>
      <c r="AR577" s="55"/>
      <c r="AS577" s="55"/>
    </row>
    <row r="578" ht="14.25" customHeight="1">
      <c r="A578" s="55"/>
      <c r="B578" s="112"/>
      <c r="C578" s="55"/>
      <c r="D578" s="604"/>
      <c r="E578" s="161"/>
      <c r="F578" s="161"/>
      <c r="G578" s="442"/>
      <c r="H578" s="55"/>
      <c r="I578" s="55"/>
      <c r="J578" s="55"/>
      <c r="K578" s="55"/>
      <c r="L578" s="55"/>
      <c r="M578" s="55"/>
      <c r="N578" s="55"/>
      <c r="O578" s="684"/>
      <c r="P578" s="684"/>
      <c r="Q578" s="684"/>
      <c r="R578" s="684"/>
      <c r="S578" s="60"/>
      <c r="T578" s="55"/>
      <c r="U578" s="55"/>
      <c r="V578" s="442"/>
      <c r="W578" s="684"/>
      <c r="X578" s="55"/>
      <c r="Y578" s="55"/>
      <c r="Z578" s="55"/>
      <c r="AA578" s="55"/>
      <c r="AB578" s="55"/>
      <c r="AC578" s="55"/>
      <c r="AD578" s="55"/>
      <c r="AE578" s="442"/>
      <c r="AF578" s="55"/>
      <c r="AG578" s="442"/>
      <c r="AH578" s="55"/>
      <c r="AI578" s="55"/>
      <c r="AJ578" s="801"/>
      <c r="AK578" s="55"/>
      <c r="AL578" s="55"/>
      <c r="AM578" s="55"/>
      <c r="AN578" s="55"/>
      <c r="AO578" s="55"/>
      <c r="AP578" s="791"/>
      <c r="AQ578" s="55"/>
      <c r="AR578" s="55"/>
      <c r="AS578" s="55"/>
    </row>
    <row r="579" ht="14.25" customHeight="1">
      <c r="A579" s="55"/>
      <c r="B579" s="112"/>
      <c r="C579" s="55"/>
      <c r="D579" s="604"/>
      <c r="E579" s="161"/>
      <c r="F579" s="161"/>
      <c r="G579" s="442"/>
      <c r="H579" s="55"/>
      <c r="I579" s="55"/>
      <c r="J579" s="55"/>
      <c r="K579" s="55"/>
      <c r="L579" s="55"/>
      <c r="M579" s="55"/>
      <c r="N579" s="55"/>
      <c r="O579" s="684"/>
      <c r="P579" s="684"/>
      <c r="Q579" s="684"/>
      <c r="R579" s="684"/>
      <c r="S579" s="60"/>
      <c r="T579" s="55"/>
      <c r="U579" s="55"/>
      <c r="V579" s="442"/>
      <c r="W579" s="684"/>
      <c r="X579" s="55"/>
      <c r="Y579" s="55"/>
      <c r="Z579" s="55"/>
      <c r="AA579" s="55"/>
      <c r="AB579" s="55"/>
      <c r="AC579" s="55"/>
      <c r="AD579" s="55"/>
      <c r="AE579" s="442"/>
      <c r="AF579" s="55"/>
      <c r="AG579" s="442"/>
      <c r="AH579" s="55"/>
      <c r="AI579" s="55"/>
      <c r="AJ579" s="801"/>
      <c r="AK579" s="55"/>
      <c r="AL579" s="55"/>
      <c r="AM579" s="55"/>
      <c r="AN579" s="55"/>
      <c r="AO579" s="55"/>
      <c r="AP579" s="791"/>
      <c r="AQ579" s="55"/>
      <c r="AR579" s="55"/>
      <c r="AS579" s="55"/>
    </row>
    <row r="580" ht="14.25" customHeight="1">
      <c r="A580" s="55"/>
      <c r="B580" s="112"/>
      <c r="C580" s="55"/>
      <c r="D580" s="604"/>
      <c r="E580" s="161"/>
      <c r="F580" s="161"/>
      <c r="G580" s="442"/>
      <c r="H580" s="55"/>
      <c r="I580" s="55"/>
      <c r="J580" s="55"/>
      <c r="K580" s="55"/>
      <c r="L580" s="55"/>
      <c r="M580" s="55"/>
      <c r="N580" s="55"/>
      <c r="O580" s="684"/>
      <c r="P580" s="684"/>
      <c r="Q580" s="684"/>
      <c r="R580" s="684"/>
      <c r="S580" s="60"/>
      <c r="T580" s="55"/>
      <c r="U580" s="55"/>
      <c r="V580" s="442"/>
      <c r="W580" s="684"/>
      <c r="X580" s="55"/>
      <c r="Y580" s="55"/>
      <c r="Z580" s="55"/>
      <c r="AA580" s="55"/>
      <c r="AB580" s="55"/>
      <c r="AC580" s="55"/>
      <c r="AD580" s="55"/>
      <c r="AE580" s="442"/>
      <c r="AF580" s="55"/>
      <c r="AG580" s="442"/>
      <c r="AH580" s="55"/>
      <c r="AI580" s="55"/>
      <c r="AJ580" s="801"/>
      <c r="AK580" s="55"/>
      <c r="AL580" s="55"/>
      <c r="AM580" s="55"/>
      <c r="AN580" s="55"/>
      <c r="AO580" s="55"/>
      <c r="AP580" s="791"/>
      <c r="AQ580" s="55"/>
      <c r="AR580" s="55"/>
      <c r="AS580" s="55"/>
    </row>
    <row r="581" ht="14.25" customHeight="1">
      <c r="A581" s="55"/>
      <c r="B581" s="112"/>
      <c r="C581" s="55"/>
      <c r="D581" s="604"/>
      <c r="E581" s="161"/>
      <c r="F581" s="161"/>
      <c r="G581" s="442"/>
      <c r="H581" s="55"/>
      <c r="I581" s="55"/>
      <c r="J581" s="55"/>
      <c r="K581" s="55"/>
      <c r="L581" s="55"/>
      <c r="M581" s="55"/>
      <c r="N581" s="55"/>
      <c r="O581" s="684"/>
      <c r="P581" s="684"/>
      <c r="Q581" s="684"/>
      <c r="R581" s="684"/>
      <c r="S581" s="60"/>
      <c r="T581" s="55"/>
      <c r="U581" s="55"/>
      <c r="V581" s="442"/>
      <c r="W581" s="684"/>
      <c r="X581" s="55"/>
      <c r="Y581" s="55"/>
      <c r="Z581" s="55"/>
      <c r="AA581" s="55"/>
      <c r="AB581" s="55"/>
      <c r="AC581" s="55"/>
      <c r="AD581" s="55"/>
      <c r="AE581" s="442"/>
      <c r="AF581" s="55"/>
      <c r="AG581" s="442"/>
      <c r="AH581" s="55"/>
      <c r="AI581" s="55"/>
      <c r="AJ581" s="801"/>
      <c r="AK581" s="55"/>
      <c r="AL581" s="55"/>
      <c r="AM581" s="55"/>
      <c r="AN581" s="55"/>
      <c r="AO581" s="55"/>
      <c r="AP581" s="791"/>
      <c r="AQ581" s="55"/>
      <c r="AR581" s="55"/>
      <c r="AS581" s="55"/>
    </row>
    <row r="582" ht="14.25" customHeight="1">
      <c r="A582" s="55"/>
      <c r="B582" s="112"/>
      <c r="C582" s="55"/>
      <c r="D582" s="604"/>
      <c r="E582" s="161"/>
      <c r="F582" s="161"/>
      <c r="G582" s="442"/>
      <c r="H582" s="55"/>
      <c r="I582" s="55"/>
      <c r="J582" s="55"/>
      <c r="K582" s="55"/>
      <c r="L582" s="55"/>
      <c r="M582" s="55"/>
      <c r="N582" s="55"/>
      <c r="O582" s="684"/>
      <c r="P582" s="684"/>
      <c r="Q582" s="684"/>
      <c r="R582" s="684"/>
      <c r="S582" s="60"/>
      <c r="T582" s="55"/>
      <c r="U582" s="55"/>
      <c r="V582" s="442"/>
      <c r="W582" s="684"/>
      <c r="X582" s="55"/>
      <c r="Y582" s="55"/>
      <c r="Z582" s="55"/>
      <c r="AA582" s="55"/>
      <c r="AB582" s="55"/>
      <c r="AC582" s="55"/>
      <c r="AD582" s="55"/>
      <c r="AE582" s="442"/>
      <c r="AF582" s="55"/>
      <c r="AG582" s="442"/>
      <c r="AH582" s="55"/>
      <c r="AI582" s="55"/>
      <c r="AJ582" s="801"/>
      <c r="AK582" s="55"/>
      <c r="AL582" s="55"/>
      <c r="AM582" s="55"/>
      <c r="AN582" s="55"/>
      <c r="AO582" s="55"/>
      <c r="AP582" s="791"/>
      <c r="AQ582" s="55"/>
      <c r="AR582" s="55"/>
      <c r="AS582" s="55"/>
    </row>
    <row r="583" ht="14.25" customHeight="1">
      <c r="A583" s="55"/>
      <c r="B583" s="112"/>
      <c r="C583" s="55"/>
      <c r="D583" s="604"/>
      <c r="E583" s="161"/>
      <c r="F583" s="161"/>
      <c r="G583" s="442"/>
      <c r="H583" s="55"/>
      <c r="I583" s="55"/>
      <c r="J583" s="55"/>
      <c r="K583" s="55"/>
      <c r="L583" s="55"/>
      <c r="M583" s="55"/>
      <c r="N583" s="55"/>
      <c r="O583" s="684"/>
      <c r="P583" s="684"/>
      <c r="Q583" s="684"/>
      <c r="R583" s="684"/>
      <c r="S583" s="60"/>
      <c r="T583" s="55"/>
      <c r="U583" s="55"/>
      <c r="V583" s="442"/>
      <c r="W583" s="684"/>
      <c r="X583" s="55"/>
      <c r="Y583" s="55"/>
      <c r="Z583" s="55"/>
      <c r="AA583" s="55"/>
      <c r="AB583" s="55"/>
      <c r="AC583" s="55"/>
      <c r="AD583" s="55"/>
      <c r="AE583" s="442"/>
      <c r="AF583" s="55"/>
      <c r="AG583" s="442"/>
      <c r="AH583" s="55"/>
      <c r="AI583" s="55"/>
      <c r="AJ583" s="801"/>
      <c r="AK583" s="55"/>
      <c r="AL583" s="55"/>
      <c r="AM583" s="55"/>
      <c r="AN583" s="55"/>
      <c r="AO583" s="55"/>
      <c r="AP583" s="791"/>
      <c r="AQ583" s="55"/>
      <c r="AR583" s="55"/>
      <c r="AS583" s="55"/>
    </row>
    <row r="584" ht="14.25" customHeight="1">
      <c r="A584" s="55"/>
      <c r="B584" s="112"/>
      <c r="C584" s="55"/>
      <c r="D584" s="604"/>
      <c r="E584" s="161"/>
      <c r="F584" s="161"/>
      <c r="G584" s="442"/>
      <c r="H584" s="55"/>
      <c r="I584" s="55"/>
      <c r="J584" s="55"/>
      <c r="K584" s="55"/>
      <c r="L584" s="55"/>
      <c r="M584" s="55"/>
      <c r="N584" s="55"/>
      <c r="O584" s="684"/>
      <c r="P584" s="684"/>
      <c r="Q584" s="684"/>
      <c r="R584" s="684"/>
      <c r="S584" s="60"/>
      <c r="T584" s="55"/>
      <c r="U584" s="55"/>
      <c r="V584" s="442"/>
      <c r="W584" s="684"/>
      <c r="X584" s="55"/>
      <c r="Y584" s="55"/>
      <c r="Z584" s="55"/>
      <c r="AA584" s="55"/>
      <c r="AB584" s="55"/>
      <c r="AC584" s="55"/>
      <c r="AD584" s="55"/>
      <c r="AE584" s="442"/>
      <c r="AF584" s="55"/>
      <c r="AG584" s="442"/>
      <c r="AH584" s="55"/>
      <c r="AI584" s="55"/>
      <c r="AJ584" s="801"/>
      <c r="AK584" s="55"/>
      <c r="AL584" s="55"/>
      <c r="AM584" s="55"/>
      <c r="AN584" s="55"/>
      <c r="AO584" s="55"/>
      <c r="AP584" s="791"/>
      <c r="AQ584" s="55"/>
      <c r="AR584" s="55"/>
      <c r="AS584" s="55"/>
    </row>
    <row r="585" ht="14.25" customHeight="1">
      <c r="A585" s="55"/>
      <c r="B585" s="112"/>
      <c r="C585" s="55"/>
      <c r="D585" s="604"/>
      <c r="E585" s="161"/>
      <c r="F585" s="161"/>
      <c r="G585" s="442"/>
      <c r="H585" s="55"/>
      <c r="I585" s="55"/>
      <c r="J585" s="55"/>
      <c r="K585" s="55"/>
      <c r="L585" s="55"/>
      <c r="M585" s="55"/>
      <c r="N585" s="55"/>
      <c r="O585" s="684"/>
      <c r="P585" s="684"/>
      <c r="Q585" s="684"/>
      <c r="R585" s="684"/>
      <c r="S585" s="60"/>
      <c r="T585" s="55"/>
      <c r="U585" s="55"/>
      <c r="V585" s="442"/>
      <c r="W585" s="684"/>
      <c r="X585" s="55"/>
      <c r="Y585" s="55"/>
      <c r="Z585" s="55"/>
      <c r="AA585" s="55"/>
      <c r="AB585" s="55"/>
      <c r="AC585" s="55"/>
      <c r="AD585" s="55"/>
      <c r="AE585" s="442"/>
      <c r="AF585" s="55"/>
      <c r="AG585" s="442"/>
      <c r="AH585" s="55"/>
      <c r="AI585" s="55"/>
      <c r="AJ585" s="801"/>
      <c r="AK585" s="55"/>
      <c r="AL585" s="55"/>
      <c r="AM585" s="55"/>
      <c r="AN585" s="55"/>
      <c r="AO585" s="55"/>
      <c r="AP585" s="791"/>
      <c r="AQ585" s="55"/>
      <c r="AR585" s="55"/>
      <c r="AS585" s="55"/>
    </row>
    <row r="586" ht="14.25" customHeight="1">
      <c r="A586" s="55"/>
      <c r="B586" s="112"/>
      <c r="C586" s="55"/>
      <c r="D586" s="604"/>
      <c r="E586" s="161"/>
      <c r="F586" s="161"/>
      <c r="G586" s="442"/>
      <c r="H586" s="55"/>
      <c r="I586" s="55"/>
      <c r="J586" s="55"/>
      <c r="K586" s="55"/>
      <c r="L586" s="55"/>
      <c r="M586" s="55"/>
      <c r="N586" s="55"/>
      <c r="O586" s="684"/>
      <c r="P586" s="684"/>
      <c r="Q586" s="684"/>
      <c r="R586" s="684"/>
      <c r="S586" s="60"/>
      <c r="T586" s="55"/>
      <c r="U586" s="55"/>
      <c r="V586" s="442"/>
      <c r="W586" s="684"/>
      <c r="X586" s="55"/>
      <c r="Y586" s="55"/>
      <c r="Z586" s="55"/>
      <c r="AA586" s="55"/>
      <c r="AB586" s="55"/>
      <c r="AC586" s="55"/>
      <c r="AD586" s="55"/>
      <c r="AE586" s="442"/>
      <c r="AF586" s="55"/>
      <c r="AG586" s="442"/>
      <c r="AH586" s="55"/>
      <c r="AI586" s="55"/>
      <c r="AJ586" s="801"/>
      <c r="AK586" s="55"/>
      <c r="AL586" s="55"/>
      <c r="AM586" s="55"/>
      <c r="AN586" s="55"/>
      <c r="AO586" s="55"/>
      <c r="AP586" s="791"/>
      <c r="AQ586" s="55"/>
      <c r="AR586" s="55"/>
      <c r="AS586" s="55"/>
    </row>
    <row r="587" ht="14.25" customHeight="1">
      <c r="A587" s="55"/>
      <c r="B587" s="112"/>
      <c r="C587" s="55"/>
      <c r="D587" s="604"/>
      <c r="E587" s="161"/>
      <c r="F587" s="161"/>
      <c r="G587" s="442"/>
      <c r="H587" s="55"/>
      <c r="I587" s="55"/>
      <c r="J587" s="55"/>
      <c r="K587" s="55"/>
      <c r="L587" s="55"/>
      <c r="M587" s="55"/>
      <c r="N587" s="55"/>
      <c r="O587" s="684"/>
      <c r="P587" s="684"/>
      <c r="Q587" s="684"/>
      <c r="R587" s="684"/>
      <c r="S587" s="60"/>
      <c r="T587" s="55"/>
      <c r="U587" s="55"/>
      <c r="V587" s="442"/>
      <c r="W587" s="684"/>
      <c r="X587" s="55"/>
      <c r="Y587" s="55"/>
      <c r="Z587" s="55"/>
      <c r="AA587" s="55"/>
      <c r="AB587" s="55"/>
      <c r="AC587" s="55"/>
      <c r="AD587" s="55"/>
      <c r="AE587" s="442"/>
      <c r="AF587" s="55"/>
      <c r="AG587" s="442"/>
      <c r="AH587" s="55"/>
      <c r="AI587" s="55"/>
      <c r="AJ587" s="801"/>
      <c r="AK587" s="55"/>
      <c r="AL587" s="55"/>
      <c r="AM587" s="55"/>
      <c r="AN587" s="55"/>
      <c r="AO587" s="55"/>
      <c r="AP587" s="791"/>
      <c r="AQ587" s="55"/>
      <c r="AR587" s="55"/>
      <c r="AS587" s="55"/>
    </row>
    <row r="588" ht="14.25" customHeight="1">
      <c r="A588" s="55"/>
      <c r="B588" s="112"/>
      <c r="C588" s="55"/>
      <c r="D588" s="604"/>
      <c r="E588" s="161"/>
      <c r="F588" s="161"/>
      <c r="G588" s="442"/>
      <c r="H588" s="55"/>
      <c r="I588" s="55"/>
      <c r="J588" s="55"/>
      <c r="K588" s="55"/>
      <c r="L588" s="55"/>
      <c r="M588" s="55"/>
      <c r="N588" s="55"/>
      <c r="O588" s="684"/>
      <c r="P588" s="684"/>
      <c r="Q588" s="684"/>
      <c r="R588" s="684"/>
      <c r="S588" s="60"/>
      <c r="T588" s="55"/>
      <c r="U588" s="55"/>
      <c r="V588" s="442"/>
      <c r="W588" s="684"/>
      <c r="X588" s="55"/>
      <c r="Y588" s="55"/>
      <c r="Z588" s="55"/>
      <c r="AA588" s="55"/>
      <c r="AB588" s="55"/>
      <c r="AC588" s="55"/>
      <c r="AD588" s="55"/>
      <c r="AE588" s="442"/>
      <c r="AF588" s="55"/>
      <c r="AG588" s="442"/>
      <c r="AH588" s="55"/>
      <c r="AI588" s="55"/>
      <c r="AJ588" s="801"/>
      <c r="AK588" s="55"/>
      <c r="AL588" s="55"/>
      <c r="AM588" s="55"/>
      <c r="AN588" s="55"/>
      <c r="AO588" s="55"/>
      <c r="AP588" s="791"/>
      <c r="AQ588" s="55"/>
      <c r="AR588" s="55"/>
      <c r="AS588" s="55"/>
    </row>
    <row r="589" ht="14.25" customHeight="1">
      <c r="A589" s="55"/>
      <c r="B589" s="112"/>
      <c r="C589" s="55"/>
      <c r="D589" s="604"/>
      <c r="E589" s="161"/>
      <c r="F589" s="161"/>
      <c r="G589" s="442"/>
      <c r="H589" s="55"/>
      <c r="I589" s="55"/>
      <c r="J589" s="55"/>
      <c r="K589" s="55"/>
      <c r="L589" s="55"/>
      <c r="M589" s="55"/>
      <c r="N589" s="55"/>
      <c r="O589" s="684"/>
      <c r="P589" s="684"/>
      <c r="Q589" s="684"/>
      <c r="R589" s="684"/>
      <c r="S589" s="60"/>
      <c r="T589" s="55"/>
      <c r="U589" s="55"/>
      <c r="V589" s="442"/>
      <c r="W589" s="684"/>
      <c r="X589" s="55"/>
      <c r="Y589" s="55"/>
      <c r="Z589" s="55"/>
      <c r="AA589" s="55"/>
      <c r="AB589" s="55"/>
      <c r="AC589" s="55"/>
      <c r="AD589" s="55"/>
      <c r="AE589" s="442"/>
      <c r="AF589" s="55"/>
      <c r="AG589" s="442"/>
      <c r="AH589" s="55"/>
      <c r="AI589" s="55"/>
      <c r="AJ589" s="801"/>
      <c r="AK589" s="55"/>
      <c r="AL589" s="55"/>
      <c r="AM589" s="55"/>
      <c r="AN589" s="55"/>
      <c r="AO589" s="55"/>
      <c r="AP589" s="791"/>
      <c r="AQ589" s="55"/>
      <c r="AR589" s="55"/>
      <c r="AS589" s="55"/>
    </row>
    <row r="590" ht="14.25" customHeight="1">
      <c r="A590" s="55"/>
      <c r="B590" s="112"/>
      <c r="C590" s="55"/>
      <c r="D590" s="604"/>
      <c r="E590" s="161"/>
      <c r="F590" s="161"/>
      <c r="G590" s="442"/>
      <c r="H590" s="55"/>
      <c r="I590" s="55"/>
      <c r="J590" s="55"/>
      <c r="K590" s="55"/>
      <c r="L590" s="55"/>
      <c r="M590" s="55"/>
      <c r="N590" s="55"/>
      <c r="O590" s="684"/>
      <c r="P590" s="684"/>
      <c r="Q590" s="684"/>
      <c r="R590" s="684"/>
      <c r="S590" s="60"/>
      <c r="T590" s="55"/>
      <c r="U590" s="55"/>
      <c r="V590" s="442"/>
      <c r="W590" s="684"/>
      <c r="X590" s="55"/>
      <c r="Y590" s="55"/>
      <c r="Z590" s="55"/>
      <c r="AA590" s="55"/>
      <c r="AB590" s="55"/>
      <c r="AC590" s="55"/>
      <c r="AD590" s="55"/>
      <c r="AE590" s="442"/>
      <c r="AF590" s="55"/>
      <c r="AG590" s="442"/>
      <c r="AH590" s="55"/>
      <c r="AI590" s="55"/>
      <c r="AJ590" s="801"/>
      <c r="AK590" s="55"/>
      <c r="AL590" s="55"/>
      <c r="AM590" s="55"/>
      <c r="AN590" s="55"/>
      <c r="AO590" s="55"/>
      <c r="AP590" s="791"/>
      <c r="AQ590" s="55"/>
      <c r="AR590" s="55"/>
      <c r="AS590" s="55"/>
    </row>
    <row r="591" ht="14.25" customHeight="1">
      <c r="A591" s="55"/>
      <c r="B591" s="112"/>
      <c r="C591" s="55"/>
      <c r="D591" s="604"/>
      <c r="E591" s="161"/>
      <c r="F591" s="161"/>
      <c r="G591" s="442"/>
      <c r="H591" s="55"/>
      <c r="I591" s="55"/>
      <c r="J591" s="55"/>
      <c r="K591" s="55"/>
      <c r="L591" s="55"/>
      <c r="M591" s="55"/>
      <c r="N591" s="55"/>
      <c r="O591" s="684"/>
      <c r="P591" s="684"/>
      <c r="Q591" s="684"/>
      <c r="R591" s="684"/>
      <c r="S591" s="60"/>
      <c r="T591" s="55"/>
      <c r="U591" s="55"/>
      <c r="V591" s="442"/>
      <c r="W591" s="684"/>
      <c r="X591" s="55"/>
      <c r="Y591" s="55"/>
      <c r="Z591" s="55"/>
      <c r="AA591" s="55"/>
      <c r="AB591" s="55"/>
      <c r="AC591" s="55"/>
      <c r="AD591" s="55"/>
      <c r="AE591" s="442"/>
      <c r="AF591" s="55"/>
      <c r="AG591" s="442"/>
      <c r="AH591" s="55"/>
      <c r="AI591" s="55"/>
      <c r="AJ591" s="801"/>
      <c r="AK591" s="55"/>
      <c r="AL591" s="55"/>
      <c r="AM591" s="55"/>
      <c r="AN591" s="55"/>
      <c r="AO591" s="55"/>
      <c r="AP591" s="791"/>
      <c r="AQ591" s="55"/>
      <c r="AR591" s="55"/>
      <c r="AS591" s="55"/>
    </row>
    <row r="592" ht="14.25" customHeight="1">
      <c r="A592" s="55"/>
      <c r="B592" s="112"/>
      <c r="C592" s="55"/>
      <c r="D592" s="604"/>
      <c r="E592" s="161"/>
      <c r="F592" s="161"/>
      <c r="G592" s="442"/>
      <c r="H592" s="55"/>
      <c r="I592" s="55"/>
      <c r="J592" s="55"/>
      <c r="K592" s="55"/>
      <c r="L592" s="55"/>
      <c r="M592" s="55"/>
      <c r="N592" s="55"/>
      <c r="O592" s="684"/>
      <c r="P592" s="684"/>
      <c r="Q592" s="684"/>
      <c r="R592" s="684"/>
      <c r="S592" s="60"/>
      <c r="T592" s="55"/>
      <c r="U592" s="55"/>
      <c r="V592" s="442"/>
      <c r="W592" s="684"/>
      <c r="X592" s="55"/>
      <c r="Y592" s="55"/>
      <c r="Z592" s="55"/>
      <c r="AA592" s="55"/>
      <c r="AB592" s="55"/>
      <c r="AC592" s="55"/>
      <c r="AD592" s="55"/>
      <c r="AE592" s="442"/>
      <c r="AF592" s="55"/>
      <c r="AG592" s="442"/>
      <c r="AH592" s="55"/>
      <c r="AI592" s="55"/>
      <c r="AJ592" s="801"/>
      <c r="AK592" s="55"/>
      <c r="AL592" s="55"/>
      <c r="AM592" s="55"/>
      <c r="AN592" s="55"/>
      <c r="AO592" s="55"/>
      <c r="AP592" s="791"/>
      <c r="AQ592" s="55"/>
      <c r="AR592" s="55"/>
      <c r="AS592" s="55"/>
    </row>
    <row r="593" ht="14.25" customHeight="1">
      <c r="A593" s="55"/>
      <c r="B593" s="112"/>
      <c r="C593" s="55"/>
      <c r="D593" s="604"/>
      <c r="E593" s="161"/>
      <c r="F593" s="161"/>
      <c r="G593" s="442"/>
      <c r="H593" s="55"/>
      <c r="I593" s="55"/>
      <c r="J593" s="55"/>
      <c r="K593" s="55"/>
      <c r="L593" s="55"/>
      <c r="M593" s="55"/>
      <c r="N593" s="55"/>
      <c r="O593" s="684"/>
      <c r="P593" s="684"/>
      <c r="Q593" s="684"/>
      <c r="R593" s="684"/>
      <c r="S593" s="60"/>
      <c r="T593" s="55"/>
      <c r="U593" s="55"/>
      <c r="V593" s="442"/>
      <c r="W593" s="684"/>
      <c r="X593" s="55"/>
      <c r="Y593" s="55"/>
      <c r="Z593" s="55"/>
      <c r="AA593" s="55"/>
      <c r="AB593" s="55"/>
      <c r="AC593" s="55"/>
      <c r="AD593" s="55"/>
      <c r="AE593" s="442"/>
      <c r="AF593" s="55"/>
      <c r="AG593" s="442"/>
      <c r="AH593" s="55"/>
      <c r="AI593" s="55"/>
      <c r="AJ593" s="801"/>
      <c r="AK593" s="55"/>
      <c r="AL593" s="55"/>
      <c r="AM593" s="55"/>
      <c r="AN593" s="55"/>
      <c r="AO593" s="55"/>
      <c r="AP593" s="791"/>
      <c r="AQ593" s="55"/>
      <c r="AR593" s="55"/>
      <c r="AS593" s="55"/>
    </row>
    <row r="594" ht="14.25" customHeight="1">
      <c r="A594" s="55"/>
      <c r="B594" s="112"/>
      <c r="C594" s="55"/>
      <c r="D594" s="604"/>
      <c r="E594" s="161"/>
      <c r="F594" s="161"/>
      <c r="G594" s="442"/>
      <c r="H594" s="55"/>
      <c r="I594" s="55"/>
      <c r="J594" s="55"/>
      <c r="K594" s="55"/>
      <c r="L594" s="55"/>
      <c r="M594" s="55"/>
      <c r="N594" s="55"/>
      <c r="O594" s="684"/>
      <c r="P594" s="684"/>
      <c r="Q594" s="684"/>
      <c r="R594" s="684"/>
      <c r="S594" s="60"/>
      <c r="T594" s="55"/>
      <c r="U594" s="55"/>
      <c r="V594" s="442"/>
      <c r="W594" s="684"/>
      <c r="X594" s="55"/>
      <c r="Y594" s="55"/>
      <c r="Z594" s="55"/>
      <c r="AA594" s="55"/>
      <c r="AB594" s="55"/>
      <c r="AC594" s="55"/>
      <c r="AD594" s="55"/>
      <c r="AE594" s="442"/>
      <c r="AF594" s="55"/>
      <c r="AG594" s="442"/>
      <c r="AH594" s="55"/>
      <c r="AI594" s="55"/>
      <c r="AJ594" s="801"/>
      <c r="AK594" s="55"/>
      <c r="AL594" s="55"/>
      <c r="AM594" s="55"/>
      <c r="AN594" s="55"/>
      <c r="AO594" s="55"/>
      <c r="AP594" s="791"/>
      <c r="AQ594" s="55"/>
      <c r="AR594" s="55"/>
      <c r="AS594" s="55"/>
    </row>
    <row r="595" ht="14.25" customHeight="1">
      <c r="A595" s="55"/>
      <c r="B595" s="112"/>
      <c r="C595" s="55"/>
      <c r="D595" s="604"/>
      <c r="E595" s="161"/>
      <c r="F595" s="161"/>
      <c r="G595" s="442"/>
      <c r="H595" s="55"/>
      <c r="I595" s="55"/>
      <c r="J595" s="55"/>
      <c r="K595" s="55"/>
      <c r="L595" s="55"/>
      <c r="M595" s="55"/>
      <c r="N595" s="55"/>
      <c r="O595" s="684"/>
      <c r="P595" s="684"/>
      <c r="Q595" s="684"/>
      <c r="R595" s="684"/>
      <c r="S595" s="60"/>
      <c r="T595" s="55"/>
      <c r="U595" s="55"/>
      <c r="V595" s="442"/>
      <c r="W595" s="684"/>
      <c r="X595" s="55"/>
      <c r="Y595" s="55"/>
      <c r="Z595" s="55"/>
      <c r="AA595" s="55"/>
      <c r="AB595" s="55"/>
      <c r="AC595" s="55"/>
      <c r="AD595" s="55"/>
      <c r="AE595" s="442"/>
      <c r="AF595" s="55"/>
      <c r="AG595" s="442"/>
      <c r="AH595" s="55"/>
      <c r="AI595" s="55"/>
      <c r="AJ595" s="801"/>
      <c r="AK595" s="55"/>
      <c r="AL595" s="55"/>
      <c r="AM595" s="55"/>
      <c r="AN595" s="55"/>
      <c r="AO595" s="55"/>
      <c r="AP595" s="791"/>
      <c r="AQ595" s="55"/>
      <c r="AR595" s="55"/>
      <c r="AS595" s="55"/>
    </row>
    <row r="596" ht="14.25" customHeight="1">
      <c r="A596" s="55"/>
      <c r="B596" s="112"/>
      <c r="C596" s="55"/>
      <c r="D596" s="604"/>
      <c r="E596" s="161"/>
      <c r="F596" s="161"/>
      <c r="G596" s="442"/>
      <c r="H596" s="55"/>
      <c r="I596" s="55"/>
      <c r="J596" s="55"/>
      <c r="K596" s="55"/>
      <c r="L596" s="55"/>
      <c r="M596" s="55"/>
      <c r="N596" s="55"/>
      <c r="O596" s="684"/>
      <c r="P596" s="684"/>
      <c r="Q596" s="684"/>
      <c r="R596" s="684"/>
      <c r="S596" s="60"/>
      <c r="T596" s="55"/>
      <c r="U596" s="55"/>
      <c r="V596" s="442"/>
      <c r="W596" s="684"/>
      <c r="X596" s="55"/>
      <c r="Y596" s="55"/>
      <c r="Z596" s="55"/>
      <c r="AA596" s="55"/>
      <c r="AB596" s="55"/>
      <c r="AC596" s="55"/>
      <c r="AD596" s="55"/>
      <c r="AE596" s="442"/>
      <c r="AF596" s="55"/>
      <c r="AG596" s="442"/>
      <c r="AH596" s="55"/>
      <c r="AI596" s="55"/>
      <c r="AJ596" s="801"/>
      <c r="AK596" s="55"/>
      <c r="AL596" s="55"/>
      <c r="AM596" s="55"/>
      <c r="AN596" s="55"/>
      <c r="AO596" s="55"/>
      <c r="AP596" s="791"/>
      <c r="AQ596" s="55"/>
      <c r="AR596" s="55"/>
      <c r="AS596" s="55"/>
    </row>
    <row r="597" ht="14.25" customHeight="1">
      <c r="A597" s="55"/>
      <c r="B597" s="112"/>
      <c r="C597" s="55"/>
      <c r="D597" s="604"/>
      <c r="E597" s="161"/>
      <c r="F597" s="161"/>
      <c r="G597" s="442"/>
      <c r="H597" s="55"/>
      <c r="I597" s="55"/>
      <c r="J597" s="55"/>
      <c r="K597" s="55"/>
      <c r="L597" s="55"/>
      <c r="M597" s="55"/>
      <c r="N597" s="55"/>
      <c r="O597" s="684"/>
      <c r="P597" s="684"/>
      <c r="Q597" s="684"/>
      <c r="R597" s="684"/>
      <c r="S597" s="60"/>
      <c r="T597" s="55"/>
      <c r="U597" s="55"/>
      <c r="V597" s="442"/>
      <c r="W597" s="684"/>
      <c r="X597" s="55"/>
      <c r="Y597" s="55"/>
      <c r="Z597" s="55"/>
      <c r="AA597" s="55"/>
      <c r="AB597" s="55"/>
      <c r="AC597" s="55"/>
      <c r="AD597" s="55"/>
      <c r="AE597" s="442"/>
      <c r="AF597" s="55"/>
      <c r="AG597" s="442"/>
      <c r="AH597" s="55"/>
      <c r="AI597" s="55"/>
      <c r="AJ597" s="801"/>
      <c r="AK597" s="55"/>
      <c r="AL597" s="55"/>
      <c r="AM597" s="55"/>
      <c r="AN597" s="55"/>
      <c r="AO597" s="55"/>
      <c r="AP597" s="791"/>
      <c r="AQ597" s="55"/>
      <c r="AR597" s="55"/>
      <c r="AS597" s="55"/>
    </row>
    <row r="598" ht="14.25" customHeight="1">
      <c r="A598" s="55"/>
      <c r="B598" s="112"/>
      <c r="C598" s="55"/>
      <c r="D598" s="604"/>
      <c r="E598" s="161"/>
      <c r="F598" s="161"/>
      <c r="G598" s="442"/>
      <c r="H598" s="55"/>
      <c r="I598" s="55"/>
      <c r="J598" s="55"/>
      <c r="K598" s="55"/>
      <c r="L598" s="55"/>
      <c r="M598" s="55"/>
      <c r="N598" s="55"/>
      <c r="O598" s="684"/>
      <c r="P598" s="684"/>
      <c r="Q598" s="684"/>
      <c r="R598" s="684"/>
      <c r="S598" s="60"/>
      <c r="T598" s="55"/>
      <c r="U598" s="55"/>
      <c r="V598" s="442"/>
      <c r="W598" s="684"/>
      <c r="X598" s="55"/>
      <c r="Y598" s="55"/>
      <c r="Z598" s="55"/>
      <c r="AA598" s="55"/>
      <c r="AB598" s="55"/>
      <c r="AC598" s="55"/>
      <c r="AD598" s="55"/>
      <c r="AE598" s="442"/>
      <c r="AF598" s="55"/>
      <c r="AG598" s="442"/>
      <c r="AH598" s="55"/>
      <c r="AI598" s="55"/>
      <c r="AJ598" s="801"/>
      <c r="AK598" s="55"/>
      <c r="AL598" s="55"/>
      <c r="AM598" s="55"/>
      <c r="AN598" s="55"/>
      <c r="AO598" s="55"/>
      <c r="AP598" s="791"/>
      <c r="AQ598" s="55"/>
      <c r="AR598" s="55"/>
      <c r="AS598" s="55"/>
    </row>
    <row r="599" ht="14.25" customHeight="1">
      <c r="A599" s="55"/>
      <c r="B599" s="112"/>
      <c r="C599" s="55"/>
      <c r="D599" s="604"/>
      <c r="E599" s="161"/>
      <c r="F599" s="161"/>
      <c r="G599" s="442"/>
      <c r="H599" s="55"/>
      <c r="I599" s="55"/>
      <c r="J599" s="55"/>
      <c r="K599" s="55"/>
      <c r="L599" s="55"/>
      <c r="M599" s="55"/>
      <c r="N599" s="55"/>
      <c r="O599" s="684"/>
      <c r="P599" s="684"/>
      <c r="Q599" s="684"/>
      <c r="R599" s="684"/>
      <c r="S599" s="60"/>
      <c r="T599" s="55"/>
      <c r="U599" s="55"/>
      <c r="V599" s="442"/>
      <c r="W599" s="684"/>
      <c r="X599" s="55"/>
      <c r="Y599" s="55"/>
      <c r="Z599" s="55"/>
      <c r="AA599" s="55"/>
      <c r="AB599" s="55"/>
      <c r="AC599" s="55"/>
      <c r="AD599" s="55"/>
      <c r="AE599" s="442"/>
      <c r="AF599" s="55"/>
      <c r="AG599" s="442"/>
      <c r="AH599" s="55"/>
      <c r="AI599" s="55"/>
      <c r="AJ599" s="801"/>
      <c r="AK599" s="55"/>
      <c r="AL599" s="55"/>
      <c r="AM599" s="55"/>
      <c r="AN599" s="55"/>
      <c r="AO599" s="55"/>
      <c r="AP599" s="791"/>
      <c r="AQ599" s="55"/>
      <c r="AR599" s="55"/>
      <c r="AS599" s="55"/>
    </row>
    <row r="600" ht="14.25" customHeight="1">
      <c r="A600" s="55"/>
      <c r="B600" s="112"/>
      <c r="C600" s="55"/>
      <c r="D600" s="604"/>
      <c r="E600" s="161"/>
      <c r="F600" s="161"/>
      <c r="G600" s="442"/>
      <c r="H600" s="55"/>
      <c r="I600" s="55"/>
      <c r="J600" s="55"/>
      <c r="K600" s="55"/>
      <c r="L600" s="55"/>
      <c r="M600" s="55"/>
      <c r="N600" s="55"/>
      <c r="O600" s="684"/>
      <c r="P600" s="684"/>
      <c r="Q600" s="684"/>
      <c r="R600" s="684"/>
      <c r="S600" s="60"/>
      <c r="T600" s="55"/>
      <c r="U600" s="55"/>
      <c r="V600" s="442"/>
      <c r="W600" s="684"/>
      <c r="X600" s="55"/>
      <c r="Y600" s="55"/>
      <c r="Z600" s="55"/>
      <c r="AA600" s="55"/>
      <c r="AB600" s="55"/>
      <c r="AC600" s="55"/>
      <c r="AD600" s="55"/>
      <c r="AE600" s="442"/>
      <c r="AF600" s="55"/>
      <c r="AG600" s="442"/>
      <c r="AH600" s="55"/>
      <c r="AI600" s="55"/>
      <c r="AJ600" s="801"/>
      <c r="AK600" s="55"/>
      <c r="AL600" s="55"/>
      <c r="AM600" s="55"/>
      <c r="AN600" s="55"/>
      <c r="AO600" s="55"/>
      <c r="AP600" s="791"/>
      <c r="AQ600" s="55"/>
      <c r="AR600" s="55"/>
      <c r="AS600" s="55"/>
    </row>
    <row r="601" ht="14.25" customHeight="1">
      <c r="A601" s="55"/>
      <c r="B601" s="112"/>
      <c r="C601" s="55"/>
      <c r="D601" s="604"/>
      <c r="E601" s="161"/>
      <c r="F601" s="161"/>
      <c r="G601" s="442"/>
      <c r="H601" s="55"/>
      <c r="I601" s="55"/>
      <c r="J601" s="55"/>
      <c r="K601" s="55"/>
      <c r="L601" s="55"/>
      <c r="M601" s="55"/>
      <c r="N601" s="55"/>
      <c r="O601" s="684"/>
      <c r="P601" s="684"/>
      <c r="Q601" s="684"/>
      <c r="R601" s="684"/>
      <c r="S601" s="60"/>
      <c r="T601" s="55"/>
      <c r="U601" s="55"/>
      <c r="V601" s="442"/>
      <c r="W601" s="684"/>
      <c r="X601" s="55"/>
      <c r="Y601" s="55"/>
      <c r="Z601" s="55"/>
      <c r="AA601" s="55"/>
      <c r="AB601" s="55"/>
      <c r="AC601" s="55"/>
      <c r="AD601" s="55"/>
      <c r="AE601" s="442"/>
      <c r="AF601" s="55"/>
      <c r="AG601" s="442"/>
      <c r="AH601" s="55"/>
      <c r="AI601" s="55"/>
      <c r="AJ601" s="801"/>
      <c r="AK601" s="55"/>
      <c r="AL601" s="55"/>
      <c r="AM601" s="55"/>
      <c r="AN601" s="55"/>
      <c r="AO601" s="55"/>
      <c r="AP601" s="791"/>
      <c r="AQ601" s="55"/>
      <c r="AR601" s="55"/>
      <c r="AS601" s="55"/>
    </row>
    <row r="602" ht="14.25" customHeight="1">
      <c r="A602" s="55"/>
      <c r="B602" s="112"/>
      <c r="C602" s="55"/>
      <c r="D602" s="604"/>
      <c r="E602" s="161"/>
      <c r="F602" s="161"/>
      <c r="G602" s="442"/>
      <c r="H602" s="55"/>
      <c r="I602" s="55"/>
      <c r="J602" s="55"/>
      <c r="K602" s="55"/>
      <c r="L602" s="55"/>
      <c r="M602" s="55"/>
      <c r="N602" s="55"/>
      <c r="O602" s="684"/>
      <c r="P602" s="684"/>
      <c r="Q602" s="684"/>
      <c r="R602" s="684"/>
      <c r="S602" s="60"/>
      <c r="T602" s="55"/>
      <c r="U602" s="55"/>
      <c r="V602" s="442"/>
      <c r="W602" s="684"/>
      <c r="X602" s="55"/>
      <c r="Y602" s="55"/>
      <c r="Z602" s="55"/>
      <c r="AA602" s="55"/>
      <c r="AB602" s="55"/>
      <c r="AC602" s="55"/>
      <c r="AD602" s="55"/>
      <c r="AE602" s="442"/>
      <c r="AF602" s="55"/>
      <c r="AG602" s="442"/>
      <c r="AH602" s="55"/>
      <c r="AI602" s="55"/>
      <c r="AJ602" s="801"/>
      <c r="AK602" s="55"/>
      <c r="AL602" s="55"/>
      <c r="AM602" s="55"/>
      <c r="AN602" s="55"/>
      <c r="AO602" s="55"/>
      <c r="AP602" s="791"/>
      <c r="AQ602" s="55"/>
      <c r="AR602" s="55"/>
      <c r="AS602" s="55"/>
    </row>
    <row r="603" ht="14.25" customHeight="1">
      <c r="A603" s="55"/>
      <c r="B603" s="112"/>
      <c r="C603" s="55"/>
      <c r="D603" s="604"/>
      <c r="E603" s="161"/>
      <c r="F603" s="161"/>
      <c r="G603" s="442"/>
      <c r="H603" s="55"/>
      <c r="I603" s="55"/>
      <c r="J603" s="55"/>
      <c r="K603" s="55"/>
      <c r="L603" s="55"/>
      <c r="M603" s="55"/>
      <c r="N603" s="55"/>
      <c r="O603" s="684"/>
      <c r="P603" s="684"/>
      <c r="Q603" s="684"/>
      <c r="R603" s="684"/>
      <c r="S603" s="60"/>
      <c r="T603" s="55"/>
      <c r="U603" s="55"/>
      <c r="V603" s="442"/>
      <c r="W603" s="684"/>
      <c r="X603" s="55"/>
      <c r="Y603" s="55"/>
      <c r="Z603" s="55"/>
      <c r="AA603" s="55"/>
      <c r="AB603" s="55"/>
      <c r="AC603" s="55"/>
      <c r="AD603" s="55"/>
      <c r="AE603" s="442"/>
      <c r="AF603" s="55"/>
      <c r="AG603" s="442"/>
      <c r="AH603" s="55"/>
      <c r="AI603" s="55"/>
      <c r="AJ603" s="801"/>
      <c r="AK603" s="55"/>
      <c r="AL603" s="55"/>
      <c r="AM603" s="55"/>
      <c r="AN603" s="55"/>
      <c r="AO603" s="55"/>
      <c r="AP603" s="791"/>
      <c r="AQ603" s="55"/>
      <c r="AR603" s="55"/>
      <c r="AS603" s="55"/>
    </row>
    <row r="604" ht="14.25" customHeight="1">
      <c r="A604" s="55"/>
      <c r="B604" s="112"/>
      <c r="C604" s="55"/>
      <c r="D604" s="604"/>
      <c r="E604" s="161"/>
      <c r="F604" s="161"/>
      <c r="G604" s="442"/>
      <c r="H604" s="55"/>
      <c r="I604" s="55"/>
      <c r="J604" s="55"/>
      <c r="K604" s="55"/>
      <c r="L604" s="55"/>
      <c r="M604" s="55"/>
      <c r="N604" s="55"/>
      <c r="O604" s="684"/>
      <c r="P604" s="684"/>
      <c r="Q604" s="684"/>
      <c r="R604" s="684"/>
      <c r="S604" s="60"/>
      <c r="T604" s="55"/>
      <c r="U604" s="55"/>
      <c r="V604" s="442"/>
      <c r="W604" s="684"/>
      <c r="X604" s="55"/>
      <c r="Y604" s="55"/>
      <c r="Z604" s="55"/>
      <c r="AA604" s="55"/>
      <c r="AB604" s="55"/>
      <c r="AC604" s="55"/>
      <c r="AD604" s="55"/>
      <c r="AE604" s="442"/>
      <c r="AF604" s="55"/>
      <c r="AG604" s="442"/>
      <c r="AH604" s="55"/>
      <c r="AI604" s="55"/>
      <c r="AJ604" s="801"/>
      <c r="AK604" s="55"/>
      <c r="AL604" s="55"/>
      <c r="AM604" s="55"/>
      <c r="AN604" s="55"/>
      <c r="AO604" s="55"/>
      <c r="AP604" s="791"/>
      <c r="AQ604" s="55"/>
      <c r="AR604" s="55"/>
      <c r="AS604" s="55"/>
    </row>
    <row r="605" ht="14.25" customHeight="1">
      <c r="A605" s="55"/>
      <c r="B605" s="112"/>
      <c r="C605" s="55"/>
      <c r="D605" s="604"/>
      <c r="E605" s="161"/>
      <c r="F605" s="161"/>
      <c r="G605" s="442"/>
      <c r="H605" s="55"/>
      <c r="I605" s="55"/>
      <c r="J605" s="55"/>
      <c r="K605" s="55"/>
      <c r="L605" s="55"/>
      <c r="M605" s="55"/>
      <c r="N605" s="55"/>
      <c r="O605" s="684"/>
      <c r="P605" s="684"/>
      <c r="Q605" s="684"/>
      <c r="R605" s="684"/>
      <c r="S605" s="60"/>
      <c r="T605" s="55"/>
      <c r="U605" s="55"/>
      <c r="V605" s="442"/>
      <c r="W605" s="684"/>
      <c r="X605" s="55"/>
      <c r="Y605" s="55"/>
      <c r="Z605" s="55"/>
      <c r="AA605" s="55"/>
      <c r="AB605" s="55"/>
      <c r="AC605" s="55"/>
      <c r="AD605" s="55"/>
      <c r="AE605" s="442"/>
      <c r="AF605" s="55"/>
      <c r="AG605" s="442"/>
      <c r="AH605" s="55"/>
      <c r="AI605" s="55"/>
      <c r="AJ605" s="801"/>
      <c r="AK605" s="55"/>
      <c r="AL605" s="55"/>
      <c r="AM605" s="55"/>
      <c r="AN605" s="55"/>
      <c r="AO605" s="55"/>
      <c r="AP605" s="791"/>
      <c r="AQ605" s="55"/>
      <c r="AR605" s="55"/>
      <c r="AS605" s="55"/>
    </row>
    <row r="606" ht="14.25" customHeight="1">
      <c r="A606" s="55"/>
      <c r="B606" s="112"/>
      <c r="C606" s="55"/>
      <c r="D606" s="604"/>
      <c r="E606" s="161"/>
      <c r="F606" s="161"/>
      <c r="G606" s="442"/>
      <c r="H606" s="55"/>
      <c r="I606" s="55"/>
      <c r="J606" s="55"/>
      <c r="K606" s="55"/>
      <c r="L606" s="55"/>
      <c r="M606" s="55"/>
      <c r="N606" s="55"/>
      <c r="O606" s="684"/>
      <c r="P606" s="684"/>
      <c r="Q606" s="684"/>
      <c r="R606" s="684"/>
      <c r="S606" s="60"/>
      <c r="T606" s="55"/>
      <c r="U606" s="55"/>
      <c r="V606" s="442"/>
      <c r="W606" s="684"/>
      <c r="X606" s="55"/>
      <c r="Y606" s="55"/>
      <c r="Z606" s="55"/>
      <c r="AA606" s="55"/>
      <c r="AB606" s="55"/>
      <c r="AC606" s="55"/>
      <c r="AD606" s="55"/>
      <c r="AE606" s="442"/>
      <c r="AF606" s="55"/>
      <c r="AG606" s="442"/>
      <c r="AH606" s="55"/>
      <c r="AI606" s="55"/>
      <c r="AJ606" s="801"/>
      <c r="AK606" s="55"/>
      <c r="AL606" s="55"/>
      <c r="AM606" s="55"/>
      <c r="AN606" s="55"/>
      <c r="AO606" s="55"/>
      <c r="AP606" s="791"/>
      <c r="AQ606" s="55"/>
      <c r="AR606" s="55"/>
      <c r="AS606" s="55"/>
    </row>
    <row r="607" ht="14.25" customHeight="1">
      <c r="A607" s="55"/>
      <c r="B607" s="112"/>
      <c r="C607" s="55"/>
      <c r="D607" s="604"/>
      <c r="E607" s="161"/>
      <c r="F607" s="161"/>
      <c r="G607" s="442"/>
      <c r="H607" s="55"/>
      <c r="I607" s="55"/>
      <c r="J607" s="55"/>
      <c r="K607" s="55"/>
      <c r="L607" s="55"/>
      <c r="M607" s="55"/>
      <c r="N607" s="55"/>
      <c r="O607" s="684"/>
      <c r="P607" s="684"/>
      <c r="Q607" s="684"/>
      <c r="R607" s="684"/>
      <c r="S607" s="60"/>
      <c r="T607" s="55"/>
      <c r="U607" s="55"/>
      <c r="V607" s="442"/>
      <c r="W607" s="684"/>
      <c r="X607" s="55"/>
      <c r="Y607" s="55"/>
      <c r="Z607" s="55"/>
      <c r="AA607" s="55"/>
      <c r="AB607" s="55"/>
      <c r="AC607" s="55"/>
      <c r="AD607" s="55"/>
      <c r="AE607" s="442"/>
      <c r="AF607" s="55"/>
      <c r="AG607" s="442"/>
      <c r="AH607" s="55"/>
      <c r="AI607" s="55"/>
      <c r="AJ607" s="801"/>
      <c r="AK607" s="55"/>
      <c r="AL607" s="55"/>
      <c r="AM607" s="55"/>
      <c r="AN607" s="55"/>
      <c r="AO607" s="55"/>
      <c r="AP607" s="791"/>
      <c r="AQ607" s="55"/>
      <c r="AR607" s="55"/>
      <c r="AS607" s="55"/>
    </row>
    <row r="608" ht="14.25" customHeight="1">
      <c r="A608" s="55"/>
      <c r="B608" s="112"/>
      <c r="C608" s="55"/>
      <c r="D608" s="604"/>
      <c r="E608" s="161"/>
      <c r="F608" s="161"/>
      <c r="G608" s="442"/>
      <c r="H608" s="55"/>
      <c r="I608" s="55"/>
      <c r="J608" s="55"/>
      <c r="K608" s="55"/>
      <c r="L608" s="55"/>
      <c r="M608" s="55"/>
      <c r="N608" s="55"/>
      <c r="O608" s="684"/>
      <c r="P608" s="684"/>
      <c r="Q608" s="684"/>
      <c r="R608" s="684"/>
      <c r="S608" s="60"/>
      <c r="T608" s="55"/>
      <c r="U608" s="55"/>
      <c r="V608" s="442"/>
      <c r="W608" s="684"/>
      <c r="X608" s="55"/>
      <c r="Y608" s="55"/>
      <c r="Z608" s="55"/>
      <c r="AA608" s="55"/>
      <c r="AB608" s="55"/>
      <c r="AC608" s="55"/>
      <c r="AD608" s="55"/>
      <c r="AE608" s="442"/>
      <c r="AF608" s="55"/>
      <c r="AG608" s="442"/>
      <c r="AH608" s="55"/>
      <c r="AI608" s="55"/>
      <c r="AJ608" s="801"/>
      <c r="AK608" s="55"/>
      <c r="AL608" s="55"/>
      <c r="AM608" s="55"/>
      <c r="AN608" s="55"/>
      <c r="AO608" s="55"/>
      <c r="AP608" s="791"/>
      <c r="AQ608" s="55"/>
      <c r="AR608" s="55"/>
      <c r="AS608" s="55"/>
    </row>
    <row r="609" ht="14.25" customHeight="1">
      <c r="A609" s="55"/>
      <c r="B609" s="112"/>
      <c r="C609" s="55"/>
      <c r="D609" s="604"/>
      <c r="E609" s="161"/>
      <c r="F609" s="161"/>
      <c r="G609" s="442"/>
      <c r="H609" s="55"/>
      <c r="I609" s="55"/>
      <c r="J609" s="55"/>
      <c r="K609" s="55"/>
      <c r="L609" s="55"/>
      <c r="M609" s="55"/>
      <c r="N609" s="55"/>
      <c r="O609" s="684"/>
      <c r="P609" s="684"/>
      <c r="Q609" s="684"/>
      <c r="R609" s="684"/>
      <c r="S609" s="60"/>
      <c r="T609" s="55"/>
      <c r="U609" s="55"/>
      <c r="V609" s="442"/>
      <c r="W609" s="684"/>
      <c r="X609" s="55"/>
      <c r="Y609" s="55"/>
      <c r="Z609" s="55"/>
      <c r="AA609" s="55"/>
      <c r="AB609" s="55"/>
      <c r="AC609" s="55"/>
      <c r="AD609" s="55"/>
      <c r="AE609" s="442"/>
      <c r="AF609" s="55"/>
      <c r="AG609" s="442"/>
      <c r="AH609" s="55"/>
      <c r="AI609" s="55"/>
      <c r="AJ609" s="801"/>
      <c r="AK609" s="55"/>
      <c r="AL609" s="55"/>
      <c r="AM609" s="55"/>
      <c r="AN609" s="55"/>
      <c r="AO609" s="55"/>
      <c r="AP609" s="791"/>
      <c r="AQ609" s="55"/>
      <c r="AR609" s="55"/>
      <c r="AS609" s="55"/>
    </row>
    <row r="610" ht="14.25" customHeight="1">
      <c r="A610" s="55"/>
      <c r="B610" s="112"/>
      <c r="C610" s="55"/>
      <c r="D610" s="604"/>
      <c r="E610" s="161"/>
      <c r="F610" s="161"/>
      <c r="G610" s="442"/>
      <c r="H610" s="55"/>
      <c r="I610" s="55"/>
      <c r="J610" s="55"/>
      <c r="K610" s="55"/>
      <c r="L610" s="55"/>
      <c r="M610" s="55"/>
      <c r="N610" s="55"/>
      <c r="O610" s="684"/>
      <c r="P610" s="684"/>
      <c r="Q610" s="684"/>
      <c r="R610" s="684"/>
      <c r="S610" s="60"/>
      <c r="T610" s="55"/>
      <c r="U610" s="55"/>
      <c r="V610" s="442"/>
      <c r="W610" s="684"/>
      <c r="X610" s="55"/>
      <c r="Y610" s="55"/>
      <c r="Z610" s="55"/>
      <c r="AA610" s="55"/>
      <c r="AB610" s="55"/>
      <c r="AC610" s="55"/>
      <c r="AD610" s="55"/>
      <c r="AE610" s="442"/>
      <c r="AF610" s="55"/>
      <c r="AG610" s="442"/>
      <c r="AH610" s="55"/>
      <c r="AI610" s="55"/>
      <c r="AJ610" s="801"/>
      <c r="AK610" s="55"/>
      <c r="AL610" s="55"/>
      <c r="AM610" s="55"/>
      <c r="AN610" s="55"/>
      <c r="AO610" s="55"/>
      <c r="AP610" s="791"/>
      <c r="AQ610" s="55"/>
      <c r="AR610" s="55"/>
      <c r="AS610" s="55"/>
    </row>
    <row r="611" ht="14.25" customHeight="1">
      <c r="A611" s="55"/>
      <c r="B611" s="112"/>
      <c r="C611" s="55"/>
      <c r="D611" s="604"/>
      <c r="E611" s="161"/>
      <c r="F611" s="161"/>
      <c r="G611" s="442"/>
      <c r="H611" s="55"/>
      <c r="I611" s="55"/>
      <c r="J611" s="55"/>
      <c r="K611" s="55"/>
      <c r="L611" s="55"/>
      <c r="M611" s="55"/>
      <c r="N611" s="55"/>
      <c r="O611" s="684"/>
      <c r="P611" s="684"/>
      <c r="Q611" s="684"/>
      <c r="R611" s="684"/>
      <c r="S611" s="60"/>
      <c r="T611" s="55"/>
      <c r="U611" s="55"/>
      <c r="V611" s="442"/>
      <c r="W611" s="684"/>
      <c r="X611" s="55"/>
      <c r="Y611" s="55"/>
      <c r="Z611" s="55"/>
      <c r="AA611" s="55"/>
      <c r="AB611" s="55"/>
      <c r="AC611" s="55"/>
      <c r="AD611" s="55"/>
      <c r="AE611" s="442"/>
      <c r="AF611" s="55"/>
      <c r="AG611" s="442"/>
      <c r="AH611" s="55"/>
      <c r="AI611" s="55"/>
      <c r="AJ611" s="801"/>
      <c r="AK611" s="55"/>
      <c r="AL611" s="55"/>
      <c r="AM611" s="55"/>
      <c r="AN611" s="55"/>
      <c r="AO611" s="55"/>
      <c r="AP611" s="791"/>
      <c r="AQ611" s="55"/>
      <c r="AR611" s="55"/>
      <c r="AS611" s="55"/>
    </row>
    <row r="612" ht="14.25" customHeight="1">
      <c r="A612" s="55"/>
      <c r="B612" s="112"/>
      <c r="C612" s="55"/>
      <c r="D612" s="604"/>
      <c r="E612" s="161"/>
      <c r="F612" s="161"/>
      <c r="G612" s="442"/>
      <c r="H612" s="55"/>
      <c r="I612" s="55"/>
      <c r="J612" s="55"/>
      <c r="K612" s="55"/>
      <c r="L612" s="55"/>
      <c r="M612" s="55"/>
      <c r="N612" s="55"/>
      <c r="O612" s="684"/>
      <c r="P612" s="684"/>
      <c r="Q612" s="684"/>
      <c r="R612" s="684"/>
      <c r="S612" s="60"/>
      <c r="T612" s="55"/>
      <c r="U612" s="55"/>
      <c r="V612" s="442"/>
      <c r="W612" s="684"/>
      <c r="X612" s="55"/>
      <c r="Y612" s="55"/>
      <c r="Z612" s="55"/>
      <c r="AA612" s="55"/>
      <c r="AB612" s="55"/>
      <c r="AC612" s="55"/>
      <c r="AD612" s="55"/>
      <c r="AE612" s="442"/>
      <c r="AF612" s="55"/>
      <c r="AG612" s="442"/>
      <c r="AH612" s="55"/>
      <c r="AI612" s="55"/>
      <c r="AJ612" s="801"/>
      <c r="AK612" s="55"/>
      <c r="AL612" s="55"/>
      <c r="AM612" s="55"/>
      <c r="AN612" s="55"/>
      <c r="AO612" s="55"/>
      <c r="AP612" s="791"/>
      <c r="AQ612" s="55"/>
      <c r="AR612" s="55"/>
      <c r="AS612" s="55"/>
    </row>
    <row r="613" ht="14.25" customHeight="1">
      <c r="A613" s="55"/>
      <c r="B613" s="112"/>
      <c r="C613" s="55"/>
      <c r="D613" s="604"/>
      <c r="E613" s="161"/>
      <c r="F613" s="161"/>
      <c r="G613" s="442"/>
      <c r="H613" s="55"/>
      <c r="I613" s="55"/>
      <c r="J613" s="55"/>
      <c r="K613" s="55"/>
      <c r="L613" s="55"/>
      <c r="M613" s="55"/>
      <c r="N613" s="55"/>
      <c r="O613" s="684"/>
      <c r="P613" s="684"/>
      <c r="Q613" s="684"/>
      <c r="R613" s="684"/>
      <c r="S613" s="60"/>
      <c r="T613" s="55"/>
      <c r="U613" s="55"/>
      <c r="V613" s="442"/>
      <c r="W613" s="684"/>
      <c r="X613" s="55"/>
      <c r="Y613" s="55"/>
      <c r="Z613" s="55"/>
      <c r="AA613" s="55"/>
      <c r="AB613" s="55"/>
      <c r="AC613" s="55"/>
      <c r="AD613" s="55"/>
      <c r="AE613" s="442"/>
      <c r="AF613" s="55"/>
      <c r="AG613" s="442"/>
      <c r="AH613" s="55"/>
      <c r="AI613" s="55"/>
      <c r="AJ613" s="801"/>
      <c r="AK613" s="55"/>
      <c r="AL613" s="55"/>
      <c r="AM613" s="55"/>
      <c r="AN613" s="55"/>
      <c r="AO613" s="55"/>
      <c r="AP613" s="791"/>
      <c r="AQ613" s="55"/>
      <c r="AR613" s="55"/>
      <c r="AS613" s="55"/>
    </row>
    <row r="614" ht="14.25" customHeight="1">
      <c r="A614" s="55"/>
      <c r="B614" s="112"/>
      <c r="C614" s="55"/>
      <c r="D614" s="604"/>
      <c r="E614" s="161"/>
      <c r="F614" s="161"/>
      <c r="G614" s="442"/>
      <c r="H614" s="55"/>
      <c r="I614" s="55"/>
      <c r="J614" s="55"/>
      <c r="K614" s="55"/>
      <c r="L614" s="55"/>
      <c r="M614" s="55"/>
      <c r="N614" s="55"/>
      <c r="O614" s="684"/>
      <c r="P614" s="684"/>
      <c r="Q614" s="684"/>
      <c r="R614" s="684"/>
      <c r="S614" s="60"/>
      <c r="T614" s="55"/>
      <c r="U614" s="55"/>
      <c r="V614" s="442"/>
      <c r="W614" s="684"/>
      <c r="X614" s="55"/>
      <c r="Y614" s="55"/>
      <c r="Z614" s="55"/>
      <c r="AA614" s="55"/>
      <c r="AB614" s="55"/>
      <c r="AC614" s="55"/>
      <c r="AD614" s="55"/>
      <c r="AE614" s="442"/>
      <c r="AF614" s="55"/>
      <c r="AG614" s="442"/>
      <c r="AH614" s="55"/>
      <c r="AI614" s="55"/>
      <c r="AJ614" s="801"/>
      <c r="AK614" s="55"/>
      <c r="AL614" s="55"/>
      <c r="AM614" s="55"/>
      <c r="AN614" s="55"/>
      <c r="AO614" s="55"/>
      <c r="AP614" s="791"/>
      <c r="AQ614" s="55"/>
      <c r="AR614" s="55"/>
      <c r="AS614" s="55"/>
    </row>
    <row r="615" ht="14.25" customHeight="1">
      <c r="A615" s="55"/>
      <c r="B615" s="112"/>
      <c r="C615" s="55"/>
      <c r="D615" s="604"/>
      <c r="E615" s="161"/>
      <c r="F615" s="161"/>
      <c r="G615" s="442"/>
      <c r="H615" s="55"/>
      <c r="I615" s="55"/>
      <c r="J615" s="55"/>
      <c r="K615" s="55"/>
      <c r="L615" s="55"/>
      <c r="M615" s="55"/>
      <c r="N615" s="55"/>
      <c r="O615" s="684"/>
      <c r="P615" s="684"/>
      <c r="Q615" s="684"/>
      <c r="R615" s="684"/>
      <c r="S615" s="60"/>
      <c r="T615" s="55"/>
      <c r="U615" s="55"/>
      <c r="V615" s="442"/>
      <c r="W615" s="684"/>
      <c r="X615" s="55"/>
      <c r="Y615" s="55"/>
      <c r="Z615" s="55"/>
      <c r="AA615" s="55"/>
      <c r="AB615" s="55"/>
      <c r="AC615" s="55"/>
      <c r="AD615" s="55"/>
      <c r="AE615" s="442"/>
      <c r="AF615" s="55"/>
      <c r="AG615" s="442"/>
      <c r="AH615" s="55"/>
      <c r="AI615" s="55"/>
      <c r="AJ615" s="801"/>
      <c r="AK615" s="55"/>
      <c r="AL615" s="55"/>
      <c r="AM615" s="55"/>
      <c r="AN615" s="55"/>
      <c r="AO615" s="55"/>
      <c r="AP615" s="791"/>
      <c r="AQ615" s="55"/>
      <c r="AR615" s="55"/>
      <c r="AS615" s="55"/>
    </row>
    <row r="616" ht="14.25" customHeight="1">
      <c r="A616" s="55"/>
      <c r="B616" s="112"/>
      <c r="C616" s="55"/>
      <c r="D616" s="604"/>
      <c r="E616" s="161"/>
      <c r="F616" s="161"/>
      <c r="G616" s="442"/>
      <c r="H616" s="55"/>
      <c r="I616" s="55"/>
      <c r="J616" s="55"/>
      <c r="K616" s="55"/>
      <c r="L616" s="55"/>
      <c r="M616" s="55"/>
      <c r="N616" s="55"/>
      <c r="O616" s="684"/>
      <c r="P616" s="684"/>
      <c r="Q616" s="684"/>
      <c r="R616" s="684"/>
      <c r="S616" s="60"/>
      <c r="T616" s="55"/>
      <c r="U616" s="55"/>
      <c r="V616" s="442"/>
      <c r="W616" s="684"/>
      <c r="X616" s="55"/>
      <c r="Y616" s="55"/>
      <c r="Z616" s="55"/>
      <c r="AA616" s="55"/>
      <c r="AB616" s="55"/>
      <c r="AC616" s="55"/>
      <c r="AD616" s="55"/>
      <c r="AE616" s="442"/>
      <c r="AF616" s="55"/>
      <c r="AG616" s="442"/>
      <c r="AH616" s="55"/>
      <c r="AI616" s="55"/>
      <c r="AJ616" s="801"/>
      <c r="AK616" s="55"/>
      <c r="AL616" s="55"/>
      <c r="AM616" s="55"/>
      <c r="AN616" s="55"/>
      <c r="AO616" s="55"/>
      <c r="AP616" s="791"/>
      <c r="AQ616" s="55"/>
      <c r="AR616" s="55"/>
      <c r="AS616" s="55"/>
    </row>
    <row r="617" ht="14.25" customHeight="1">
      <c r="A617" s="55"/>
      <c r="B617" s="112"/>
      <c r="C617" s="55"/>
      <c r="D617" s="604"/>
      <c r="E617" s="161"/>
      <c r="F617" s="161"/>
      <c r="G617" s="442"/>
      <c r="H617" s="55"/>
      <c r="I617" s="55"/>
      <c r="J617" s="55"/>
      <c r="K617" s="55"/>
      <c r="L617" s="55"/>
      <c r="M617" s="55"/>
      <c r="N617" s="55"/>
      <c r="O617" s="684"/>
      <c r="P617" s="684"/>
      <c r="Q617" s="684"/>
      <c r="R617" s="684"/>
      <c r="S617" s="60"/>
      <c r="T617" s="55"/>
      <c r="U617" s="55"/>
      <c r="V617" s="442"/>
      <c r="W617" s="684"/>
      <c r="X617" s="55"/>
      <c r="Y617" s="55"/>
      <c r="Z617" s="55"/>
      <c r="AA617" s="55"/>
      <c r="AB617" s="55"/>
      <c r="AC617" s="55"/>
      <c r="AD617" s="55"/>
      <c r="AE617" s="442"/>
      <c r="AF617" s="55"/>
      <c r="AG617" s="442"/>
      <c r="AH617" s="55"/>
      <c r="AI617" s="55"/>
      <c r="AJ617" s="801"/>
      <c r="AK617" s="55"/>
      <c r="AL617" s="55"/>
      <c r="AM617" s="55"/>
      <c r="AN617" s="55"/>
      <c r="AO617" s="55"/>
      <c r="AP617" s="791"/>
      <c r="AQ617" s="55"/>
      <c r="AR617" s="55"/>
      <c r="AS617" s="55"/>
    </row>
    <row r="618" ht="14.25" customHeight="1">
      <c r="A618" s="55"/>
      <c r="B618" s="112"/>
      <c r="C618" s="55"/>
      <c r="D618" s="604"/>
      <c r="E618" s="161"/>
      <c r="F618" s="161"/>
      <c r="G618" s="442"/>
      <c r="H618" s="55"/>
      <c r="I618" s="55"/>
      <c r="J618" s="55"/>
      <c r="K618" s="55"/>
      <c r="L618" s="55"/>
      <c r="M618" s="55"/>
      <c r="N618" s="55"/>
      <c r="O618" s="684"/>
      <c r="P618" s="684"/>
      <c r="Q618" s="684"/>
      <c r="R618" s="684"/>
      <c r="S618" s="60"/>
      <c r="T618" s="55"/>
      <c r="U618" s="55"/>
      <c r="V618" s="442"/>
      <c r="W618" s="684"/>
      <c r="X618" s="55"/>
      <c r="Y618" s="55"/>
      <c r="Z618" s="55"/>
      <c r="AA618" s="55"/>
      <c r="AB618" s="55"/>
      <c r="AC618" s="55"/>
      <c r="AD618" s="55"/>
      <c r="AE618" s="442"/>
      <c r="AF618" s="55"/>
      <c r="AG618" s="442"/>
      <c r="AH618" s="55"/>
      <c r="AI618" s="55"/>
      <c r="AJ618" s="801"/>
      <c r="AK618" s="55"/>
      <c r="AL618" s="55"/>
      <c r="AM618" s="55"/>
      <c r="AN618" s="55"/>
      <c r="AO618" s="55"/>
      <c r="AP618" s="791"/>
      <c r="AQ618" s="55"/>
      <c r="AR618" s="55"/>
      <c r="AS618" s="55"/>
    </row>
    <row r="619" ht="14.25" customHeight="1">
      <c r="A619" s="55"/>
      <c r="B619" s="112"/>
      <c r="C619" s="55"/>
      <c r="D619" s="604"/>
      <c r="E619" s="161"/>
      <c r="F619" s="161"/>
      <c r="G619" s="442"/>
      <c r="H619" s="55"/>
      <c r="I619" s="55"/>
      <c r="J619" s="55"/>
      <c r="K619" s="55"/>
      <c r="L619" s="55"/>
      <c r="M619" s="55"/>
      <c r="N619" s="55"/>
      <c r="O619" s="684"/>
      <c r="P619" s="684"/>
      <c r="Q619" s="684"/>
      <c r="R619" s="684"/>
      <c r="S619" s="60"/>
      <c r="T619" s="55"/>
      <c r="U619" s="55"/>
      <c r="V619" s="442"/>
      <c r="W619" s="684"/>
      <c r="X619" s="55"/>
      <c r="Y619" s="55"/>
      <c r="Z619" s="55"/>
      <c r="AA619" s="55"/>
      <c r="AB619" s="55"/>
      <c r="AC619" s="55"/>
      <c r="AD619" s="55"/>
      <c r="AE619" s="442"/>
      <c r="AF619" s="55"/>
      <c r="AG619" s="442"/>
      <c r="AH619" s="55"/>
      <c r="AI619" s="55"/>
      <c r="AJ619" s="801"/>
      <c r="AK619" s="55"/>
      <c r="AL619" s="55"/>
      <c r="AM619" s="55"/>
      <c r="AN619" s="55"/>
      <c r="AO619" s="55"/>
      <c r="AP619" s="791"/>
      <c r="AQ619" s="55"/>
      <c r="AR619" s="55"/>
      <c r="AS619" s="55"/>
    </row>
    <row r="620" ht="14.25" customHeight="1">
      <c r="A620" s="55"/>
      <c r="B620" s="112"/>
      <c r="C620" s="55"/>
      <c r="D620" s="604"/>
      <c r="E620" s="161"/>
      <c r="F620" s="161"/>
      <c r="G620" s="442"/>
      <c r="H620" s="55"/>
      <c r="I620" s="55"/>
      <c r="J620" s="55"/>
      <c r="K620" s="55"/>
      <c r="L620" s="55"/>
      <c r="M620" s="55"/>
      <c r="N620" s="55"/>
      <c r="O620" s="684"/>
      <c r="P620" s="684"/>
      <c r="Q620" s="684"/>
      <c r="R620" s="684"/>
      <c r="S620" s="60"/>
      <c r="T620" s="55"/>
      <c r="U620" s="55"/>
      <c r="V620" s="442"/>
      <c r="W620" s="684"/>
      <c r="X620" s="55"/>
      <c r="Y620" s="55"/>
      <c r="Z620" s="55"/>
      <c r="AA620" s="55"/>
      <c r="AB620" s="55"/>
      <c r="AC620" s="55"/>
      <c r="AD620" s="55"/>
      <c r="AE620" s="442"/>
      <c r="AF620" s="55"/>
      <c r="AG620" s="442"/>
      <c r="AH620" s="55"/>
      <c r="AI620" s="55"/>
      <c r="AJ620" s="801"/>
      <c r="AK620" s="55"/>
      <c r="AL620" s="55"/>
      <c r="AM620" s="55"/>
      <c r="AN620" s="55"/>
      <c r="AO620" s="55"/>
      <c r="AP620" s="791"/>
      <c r="AQ620" s="55"/>
      <c r="AR620" s="55"/>
      <c r="AS620" s="55"/>
    </row>
    <row r="621" ht="14.25" customHeight="1">
      <c r="A621" s="55"/>
      <c r="B621" s="112"/>
      <c r="C621" s="55"/>
      <c r="D621" s="604"/>
      <c r="E621" s="161"/>
      <c r="F621" s="161"/>
      <c r="G621" s="442"/>
      <c r="H621" s="55"/>
      <c r="I621" s="55"/>
      <c r="J621" s="55"/>
      <c r="K621" s="55"/>
      <c r="L621" s="55"/>
      <c r="M621" s="55"/>
      <c r="N621" s="55"/>
      <c r="O621" s="684"/>
      <c r="P621" s="684"/>
      <c r="Q621" s="684"/>
      <c r="R621" s="684"/>
      <c r="S621" s="60"/>
      <c r="T621" s="55"/>
      <c r="U621" s="55"/>
      <c r="V621" s="442"/>
      <c r="W621" s="684"/>
      <c r="X621" s="55"/>
      <c r="Y621" s="55"/>
      <c r="Z621" s="55"/>
      <c r="AA621" s="55"/>
      <c r="AB621" s="55"/>
      <c r="AC621" s="55"/>
      <c r="AD621" s="55"/>
      <c r="AE621" s="442"/>
      <c r="AF621" s="55"/>
      <c r="AG621" s="442"/>
      <c r="AH621" s="55"/>
      <c r="AI621" s="55"/>
      <c r="AJ621" s="801"/>
      <c r="AK621" s="55"/>
      <c r="AL621" s="55"/>
      <c r="AM621" s="55"/>
      <c r="AN621" s="55"/>
      <c r="AO621" s="55"/>
      <c r="AP621" s="791"/>
      <c r="AQ621" s="55"/>
      <c r="AR621" s="55"/>
      <c r="AS621" s="55"/>
    </row>
    <row r="622" ht="14.25" customHeight="1">
      <c r="A622" s="55"/>
      <c r="B622" s="112"/>
      <c r="C622" s="55"/>
      <c r="D622" s="604"/>
      <c r="E622" s="161"/>
      <c r="F622" s="161"/>
      <c r="G622" s="442"/>
      <c r="H622" s="55"/>
      <c r="I622" s="55"/>
      <c r="J622" s="55"/>
      <c r="K622" s="55"/>
      <c r="L622" s="55"/>
      <c r="M622" s="55"/>
      <c r="N622" s="55"/>
      <c r="O622" s="684"/>
      <c r="P622" s="684"/>
      <c r="Q622" s="684"/>
      <c r="R622" s="684"/>
      <c r="S622" s="60"/>
      <c r="T622" s="55"/>
      <c r="U622" s="55"/>
      <c r="V622" s="442"/>
      <c r="W622" s="684"/>
      <c r="X622" s="55"/>
      <c r="Y622" s="55"/>
      <c r="Z622" s="55"/>
      <c r="AA622" s="55"/>
      <c r="AB622" s="55"/>
      <c r="AC622" s="55"/>
      <c r="AD622" s="55"/>
      <c r="AE622" s="442"/>
      <c r="AF622" s="55"/>
      <c r="AG622" s="442"/>
      <c r="AH622" s="55"/>
      <c r="AI622" s="55"/>
      <c r="AJ622" s="801"/>
      <c r="AK622" s="55"/>
      <c r="AL622" s="55"/>
      <c r="AM622" s="55"/>
      <c r="AN622" s="55"/>
      <c r="AO622" s="55"/>
      <c r="AP622" s="791"/>
      <c r="AQ622" s="55"/>
      <c r="AR622" s="55"/>
      <c r="AS622" s="55"/>
    </row>
    <row r="623" ht="14.25" customHeight="1">
      <c r="A623" s="55"/>
      <c r="B623" s="112"/>
      <c r="C623" s="55"/>
      <c r="D623" s="604"/>
      <c r="E623" s="161"/>
      <c r="F623" s="161"/>
      <c r="G623" s="442"/>
      <c r="H623" s="55"/>
      <c r="I623" s="55"/>
      <c r="J623" s="55"/>
      <c r="K623" s="55"/>
      <c r="L623" s="55"/>
      <c r="M623" s="55"/>
      <c r="N623" s="55"/>
      <c r="O623" s="684"/>
      <c r="P623" s="684"/>
      <c r="Q623" s="684"/>
      <c r="R623" s="684"/>
      <c r="S623" s="60"/>
      <c r="T623" s="55"/>
      <c r="U623" s="55"/>
      <c r="V623" s="442"/>
      <c r="W623" s="684"/>
      <c r="X623" s="55"/>
      <c r="Y623" s="55"/>
      <c r="Z623" s="55"/>
      <c r="AA623" s="55"/>
      <c r="AB623" s="55"/>
      <c r="AC623" s="55"/>
      <c r="AD623" s="55"/>
      <c r="AE623" s="442"/>
      <c r="AF623" s="55"/>
      <c r="AG623" s="442"/>
      <c r="AH623" s="55"/>
      <c r="AI623" s="55"/>
      <c r="AJ623" s="801"/>
      <c r="AK623" s="55"/>
      <c r="AL623" s="55"/>
      <c r="AM623" s="55"/>
      <c r="AN623" s="55"/>
      <c r="AO623" s="55"/>
      <c r="AP623" s="791"/>
      <c r="AQ623" s="55"/>
      <c r="AR623" s="55"/>
      <c r="AS623" s="55"/>
    </row>
    <row r="624" ht="14.25" customHeight="1">
      <c r="A624" s="55"/>
      <c r="B624" s="112"/>
      <c r="C624" s="55"/>
      <c r="D624" s="604"/>
      <c r="E624" s="161"/>
      <c r="F624" s="161"/>
      <c r="G624" s="442"/>
      <c r="H624" s="55"/>
      <c r="I624" s="55"/>
      <c r="J624" s="55"/>
      <c r="K624" s="55"/>
      <c r="L624" s="55"/>
      <c r="M624" s="55"/>
      <c r="N624" s="55"/>
      <c r="O624" s="684"/>
      <c r="P624" s="684"/>
      <c r="Q624" s="684"/>
      <c r="R624" s="684"/>
      <c r="S624" s="60"/>
      <c r="T624" s="55"/>
      <c r="U624" s="55"/>
      <c r="V624" s="442"/>
      <c r="W624" s="684"/>
      <c r="X624" s="55"/>
      <c r="Y624" s="55"/>
      <c r="Z624" s="55"/>
      <c r="AA624" s="55"/>
      <c r="AB624" s="55"/>
      <c r="AC624" s="55"/>
      <c r="AD624" s="55"/>
      <c r="AE624" s="442"/>
      <c r="AF624" s="55"/>
      <c r="AG624" s="442"/>
      <c r="AH624" s="55"/>
      <c r="AI624" s="55"/>
      <c r="AJ624" s="801"/>
      <c r="AK624" s="55"/>
      <c r="AL624" s="55"/>
      <c r="AM624" s="55"/>
      <c r="AN624" s="55"/>
      <c r="AO624" s="55"/>
      <c r="AP624" s="791"/>
      <c r="AQ624" s="55"/>
      <c r="AR624" s="55"/>
      <c r="AS624" s="55"/>
    </row>
    <row r="625" ht="14.25" customHeight="1">
      <c r="A625" s="55"/>
      <c r="B625" s="112"/>
      <c r="C625" s="55"/>
      <c r="D625" s="604"/>
      <c r="E625" s="161"/>
      <c r="F625" s="161"/>
      <c r="G625" s="442"/>
      <c r="H625" s="55"/>
      <c r="I625" s="55"/>
      <c r="J625" s="55"/>
      <c r="K625" s="55"/>
      <c r="L625" s="55"/>
      <c r="M625" s="55"/>
      <c r="N625" s="55"/>
      <c r="O625" s="684"/>
      <c r="P625" s="684"/>
      <c r="Q625" s="684"/>
      <c r="R625" s="684"/>
      <c r="S625" s="60"/>
      <c r="T625" s="55"/>
      <c r="U625" s="55"/>
      <c r="V625" s="442"/>
      <c r="W625" s="684"/>
      <c r="X625" s="55"/>
      <c r="Y625" s="55"/>
      <c r="Z625" s="55"/>
      <c r="AA625" s="55"/>
      <c r="AB625" s="55"/>
      <c r="AC625" s="55"/>
      <c r="AD625" s="55"/>
      <c r="AE625" s="442"/>
      <c r="AF625" s="55"/>
      <c r="AG625" s="442"/>
      <c r="AH625" s="55"/>
      <c r="AI625" s="55"/>
      <c r="AJ625" s="801"/>
      <c r="AK625" s="55"/>
      <c r="AL625" s="55"/>
      <c r="AM625" s="55"/>
      <c r="AN625" s="55"/>
      <c r="AO625" s="55"/>
      <c r="AP625" s="791"/>
      <c r="AQ625" s="55"/>
      <c r="AR625" s="55"/>
      <c r="AS625" s="55"/>
    </row>
    <row r="626" ht="14.25" customHeight="1">
      <c r="A626" s="55"/>
      <c r="B626" s="112"/>
      <c r="C626" s="55"/>
      <c r="D626" s="604"/>
      <c r="E626" s="161"/>
      <c r="F626" s="161"/>
      <c r="G626" s="442"/>
      <c r="H626" s="55"/>
      <c r="I626" s="55"/>
      <c r="J626" s="55"/>
      <c r="K626" s="55"/>
      <c r="L626" s="55"/>
      <c r="M626" s="55"/>
      <c r="N626" s="55"/>
      <c r="O626" s="684"/>
      <c r="P626" s="684"/>
      <c r="Q626" s="684"/>
      <c r="R626" s="684"/>
      <c r="S626" s="60"/>
      <c r="T626" s="55"/>
      <c r="U626" s="55"/>
      <c r="V626" s="442"/>
      <c r="W626" s="684"/>
      <c r="X626" s="55"/>
      <c r="Y626" s="55"/>
      <c r="Z626" s="55"/>
      <c r="AA626" s="55"/>
      <c r="AB626" s="55"/>
      <c r="AC626" s="55"/>
      <c r="AD626" s="55"/>
      <c r="AE626" s="442"/>
      <c r="AF626" s="55"/>
      <c r="AG626" s="442"/>
      <c r="AH626" s="55"/>
      <c r="AI626" s="55"/>
      <c r="AJ626" s="801"/>
      <c r="AK626" s="55"/>
      <c r="AL626" s="55"/>
      <c r="AM626" s="55"/>
      <c r="AN626" s="55"/>
      <c r="AO626" s="55"/>
      <c r="AP626" s="791"/>
      <c r="AQ626" s="55"/>
      <c r="AR626" s="55"/>
      <c r="AS626" s="55"/>
    </row>
    <row r="627" ht="14.25" customHeight="1">
      <c r="A627" s="55"/>
      <c r="B627" s="112"/>
      <c r="C627" s="55"/>
      <c r="D627" s="604"/>
      <c r="E627" s="161"/>
      <c r="F627" s="161"/>
      <c r="G627" s="442"/>
      <c r="H627" s="55"/>
      <c r="I627" s="55"/>
      <c r="J627" s="55"/>
      <c r="K627" s="55"/>
      <c r="L627" s="55"/>
      <c r="M627" s="55"/>
      <c r="N627" s="55"/>
      <c r="O627" s="684"/>
      <c r="P627" s="684"/>
      <c r="Q627" s="684"/>
      <c r="R627" s="684"/>
      <c r="S627" s="60"/>
      <c r="T627" s="55"/>
      <c r="U627" s="55"/>
      <c r="V627" s="442"/>
      <c r="W627" s="684"/>
      <c r="X627" s="55"/>
      <c r="Y627" s="55"/>
      <c r="Z627" s="55"/>
      <c r="AA627" s="55"/>
      <c r="AB627" s="55"/>
      <c r="AC627" s="55"/>
      <c r="AD627" s="55"/>
      <c r="AE627" s="442"/>
      <c r="AF627" s="55"/>
      <c r="AG627" s="442"/>
      <c r="AH627" s="55"/>
      <c r="AI627" s="55"/>
      <c r="AJ627" s="801"/>
      <c r="AK627" s="55"/>
      <c r="AL627" s="55"/>
      <c r="AM627" s="55"/>
      <c r="AN627" s="55"/>
      <c r="AO627" s="55"/>
      <c r="AP627" s="791"/>
      <c r="AQ627" s="55"/>
      <c r="AR627" s="55"/>
      <c r="AS627" s="55"/>
    </row>
    <row r="628" ht="14.25" customHeight="1">
      <c r="A628" s="55"/>
      <c r="B628" s="112"/>
      <c r="C628" s="55"/>
      <c r="D628" s="604"/>
      <c r="E628" s="161"/>
      <c r="F628" s="161"/>
      <c r="G628" s="442"/>
      <c r="H628" s="55"/>
      <c r="I628" s="55"/>
      <c r="J628" s="55"/>
      <c r="K628" s="55"/>
      <c r="L628" s="55"/>
      <c r="M628" s="55"/>
      <c r="N628" s="55"/>
      <c r="O628" s="684"/>
      <c r="P628" s="684"/>
      <c r="Q628" s="684"/>
      <c r="R628" s="684"/>
      <c r="S628" s="60"/>
      <c r="T628" s="55"/>
      <c r="U628" s="55"/>
      <c r="V628" s="442"/>
      <c r="W628" s="684"/>
      <c r="X628" s="55"/>
      <c r="Y628" s="55"/>
      <c r="Z628" s="55"/>
      <c r="AA628" s="55"/>
      <c r="AB628" s="55"/>
      <c r="AC628" s="55"/>
      <c r="AD628" s="55"/>
      <c r="AE628" s="442"/>
      <c r="AF628" s="55"/>
      <c r="AG628" s="442"/>
      <c r="AH628" s="55"/>
      <c r="AI628" s="55"/>
      <c r="AJ628" s="801"/>
      <c r="AK628" s="55"/>
      <c r="AL628" s="55"/>
      <c r="AM628" s="55"/>
      <c r="AN628" s="55"/>
      <c r="AO628" s="55"/>
      <c r="AP628" s="791"/>
      <c r="AQ628" s="55"/>
      <c r="AR628" s="55"/>
      <c r="AS628" s="55"/>
    </row>
    <row r="629" ht="14.25" customHeight="1">
      <c r="A629" s="55"/>
      <c r="B629" s="112"/>
      <c r="C629" s="55"/>
      <c r="D629" s="604"/>
      <c r="E629" s="161"/>
      <c r="F629" s="161"/>
      <c r="G629" s="442"/>
      <c r="H629" s="55"/>
      <c r="I629" s="55"/>
      <c r="J629" s="55"/>
      <c r="K629" s="55"/>
      <c r="L629" s="55"/>
      <c r="M629" s="55"/>
      <c r="N629" s="55"/>
      <c r="O629" s="684"/>
      <c r="P629" s="684"/>
      <c r="Q629" s="684"/>
      <c r="R629" s="684"/>
      <c r="S629" s="60"/>
      <c r="T629" s="55"/>
      <c r="U629" s="55"/>
      <c r="V629" s="442"/>
      <c r="W629" s="684"/>
      <c r="X629" s="55"/>
      <c r="Y629" s="55"/>
      <c r="Z629" s="55"/>
      <c r="AA629" s="55"/>
      <c r="AB629" s="55"/>
      <c r="AC629" s="55"/>
      <c r="AD629" s="55"/>
      <c r="AE629" s="442"/>
      <c r="AF629" s="55"/>
      <c r="AG629" s="442"/>
      <c r="AH629" s="55"/>
      <c r="AI629" s="55"/>
      <c r="AJ629" s="801"/>
      <c r="AK629" s="55"/>
      <c r="AL629" s="55"/>
      <c r="AM629" s="55"/>
      <c r="AN629" s="55"/>
      <c r="AO629" s="55"/>
      <c r="AP629" s="791"/>
      <c r="AQ629" s="55"/>
      <c r="AR629" s="55"/>
      <c r="AS629" s="55"/>
    </row>
    <row r="630" ht="14.25" customHeight="1">
      <c r="A630" s="55"/>
      <c r="B630" s="112"/>
      <c r="C630" s="55"/>
      <c r="D630" s="604"/>
      <c r="E630" s="161"/>
      <c r="F630" s="161"/>
      <c r="G630" s="442"/>
      <c r="H630" s="55"/>
      <c r="I630" s="55"/>
      <c r="J630" s="55"/>
      <c r="K630" s="55"/>
      <c r="L630" s="55"/>
      <c r="M630" s="55"/>
      <c r="N630" s="55"/>
      <c r="O630" s="684"/>
      <c r="P630" s="684"/>
      <c r="Q630" s="684"/>
      <c r="R630" s="684"/>
      <c r="S630" s="60"/>
      <c r="T630" s="55"/>
      <c r="U630" s="55"/>
      <c r="V630" s="442"/>
      <c r="W630" s="684"/>
      <c r="X630" s="55"/>
      <c r="Y630" s="55"/>
      <c r="Z630" s="55"/>
      <c r="AA630" s="55"/>
      <c r="AB630" s="55"/>
      <c r="AC630" s="55"/>
      <c r="AD630" s="55"/>
      <c r="AE630" s="442"/>
      <c r="AF630" s="55"/>
      <c r="AG630" s="442"/>
      <c r="AH630" s="55"/>
      <c r="AI630" s="55"/>
      <c r="AJ630" s="801"/>
      <c r="AK630" s="55"/>
      <c r="AL630" s="55"/>
      <c r="AM630" s="55"/>
      <c r="AN630" s="55"/>
      <c r="AO630" s="55"/>
      <c r="AP630" s="791"/>
      <c r="AQ630" s="55"/>
      <c r="AR630" s="55"/>
      <c r="AS630" s="55"/>
    </row>
    <row r="631" ht="14.25" customHeight="1">
      <c r="A631" s="55"/>
      <c r="B631" s="112"/>
      <c r="C631" s="55"/>
      <c r="D631" s="604"/>
      <c r="E631" s="161"/>
      <c r="F631" s="161"/>
      <c r="G631" s="442"/>
      <c r="H631" s="55"/>
      <c r="I631" s="55"/>
      <c r="J631" s="55"/>
      <c r="K631" s="55"/>
      <c r="L631" s="55"/>
      <c r="M631" s="55"/>
      <c r="N631" s="55"/>
      <c r="O631" s="684"/>
      <c r="P631" s="684"/>
      <c r="Q631" s="684"/>
      <c r="R631" s="684"/>
      <c r="S631" s="60"/>
      <c r="T631" s="55"/>
      <c r="U631" s="55"/>
      <c r="V631" s="442"/>
      <c r="W631" s="684"/>
      <c r="X631" s="55"/>
      <c r="Y631" s="55"/>
      <c r="Z631" s="55"/>
      <c r="AA631" s="55"/>
      <c r="AB631" s="55"/>
      <c r="AC631" s="55"/>
      <c r="AD631" s="55"/>
      <c r="AE631" s="442"/>
      <c r="AF631" s="55"/>
      <c r="AG631" s="442"/>
      <c r="AH631" s="55"/>
      <c r="AI631" s="55"/>
      <c r="AJ631" s="801"/>
      <c r="AK631" s="55"/>
      <c r="AL631" s="55"/>
      <c r="AM631" s="55"/>
      <c r="AN631" s="55"/>
      <c r="AO631" s="55"/>
      <c r="AP631" s="791"/>
      <c r="AQ631" s="55"/>
      <c r="AR631" s="55"/>
      <c r="AS631" s="55"/>
    </row>
    <row r="632" ht="14.25" customHeight="1">
      <c r="A632" s="55"/>
      <c r="B632" s="112"/>
      <c r="C632" s="55"/>
      <c r="D632" s="604"/>
      <c r="E632" s="161"/>
      <c r="F632" s="161"/>
      <c r="G632" s="442"/>
      <c r="H632" s="55"/>
      <c r="I632" s="55"/>
      <c r="J632" s="55"/>
      <c r="K632" s="55"/>
      <c r="L632" s="55"/>
      <c r="M632" s="55"/>
      <c r="N632" s="55"/>
      <c r="O632" s="684"/>
      <c r="P632" s="684"/>
      <c r="Q632" s="684"/>
      <c r="R632" s="684"/>
      <c r="S632" s="60"/>
      <c r="T632" s="55"/>
      <c r="U632" s="55"/>
      <c r="V632" s="442"/>
      <c r="W632" s="684"/>
      <c r="X632" s="55"/>
      <c r="Y632" s="55"/>
      <c r="Z632" s="55"/>
      <c r="AA632" s="55"/>
      <c r="AB632" s="55"/>
      <c r="AC632" s="55"/>
      <c r="AD632" s="55"/>
      <c r="AE632" s="442"/>
      <c r="AF632" s="55"/>
      <c r="AG632" s="442"/>
      <c r="AH632" s="55"/>
      <c r="AI632" s="55"/>
      <c r="AJ632" s="801"/>
      <c r="AK632" s="55"/>
      <c r="AL632" s="55"/>
      <c r="AM632" s="55"/>
      <c r="AN632" s="55"/>
      <c r="AO632" s="55"/>
      <c r="AP632" s="791"/>
      <c r="AQ632" s="55"/>
      <c r="AR632" s="55"/>
      <c r="AS632" s="55"/>
    </row>
    <row r="633" ht="14.25" customHeight="1">
      <c r="A633" s="55"/>
      <c r="B633" s="112"/>
      <c r="C633" s="55"/>
      <c r="D633" s="604"/>
      <c r="E633" s="161"/>
      <c r="F633" s="161"/>
      <c r="G633" s="442"/>
      <c r="H633" s="55"/>
      <c r="I633" s="55"/>
      <c r="J633" s="55"/>
      <c r="K633" s="55"/>
      <c r="L633" s="55"/>
      <c r="M633" s="55"/>
      <c r="N633" s="55"/>
      <c r="O633" s="684"/>
      <c r="P633" s="684"/>
      <c r="Q633" s="684"/>
      <c r="R633" s="684"/>
      <c r="S633" s="60"/>
      <c r="T633" s="55"/>
      <c r="U633" s="55"/>
      <c r="V633" s="442"/>
      <c r="W633" s="684"/>
      <c r="X633" s="55"/>
      <c r="Y633" s="55"/>
      <c r="Z633" s="55"/>
      <c r="AA633" s="55"/>
      <c r="AB633" s="55"/>
      <c r="AC633" s="55"/>
      <c r="AD633" s="55"/>
      <c r="AE633" s="442"/>
      <c r="AF633" s="55"/>
      <c r="AG633" s="442"/>
      <c r="AH633" s="55"/>
      <c r="AI633" s="55"/>
      <c r="AJ633" s="801"/>
      <c r="AK633" s="55"/>
      <c r="AL633" s="55"/>
      <c r="AM633" s="55"/>
      <c r="AN633" s="55"/>
      <c r="AO633" s="55"/>
      <c r="AP633" s="791"/>
      <c r="AQ633" s="55"/>
      <c r="AR633" s="55"/>
      <c r="AS633" s="55"/>
    </row>
    <row r="634" ht="14.25" customHeight="1">
      <c r="A634" s="55"/>
      <c r="B634" s="112"/>
      <c r="C634" s="55"/>
      <c r="D634" s="604"/>
      <c r="E634" s="161"/>
      <c r="F634" s="161"/>
      <c r="G634" s="442"/>
      <c r="H634" s="55"/>
      <c r="I634" s="55"/>
      <c r="J634" s="55"/>
      <c r="K634" s="55"/>
      <c r="L634" s="55"/>
      <c r="M634" s="55"/>
      <c r="N634" s="55"/>
      <c r="O634" s="684"/>
      <c r="P634" s="684"/>
      <c r="Q634" s="684"/>
      <c r="R634" s="684"/>
      <c r="S634" s="60"/>
      <c r="T634" s="55"/>
      <c r="U634" s="55"/>
      <c r="V634" s="442"/>
      <c r="W634" s="684"/>
      <c r="X634" s="55"/>
      <c r="Y634" s="55"/>
      <c r="Z634" s="55"/>
      <c r="AA634" s="55"/>
      <c r="AB634" s="55"/>
      <c r="AC634" s="55"/>
      <c r="AD634" s="55"/>
      <c r="AE634" s="442"/>
      <c r="AF634" s="55"/>
      <c r="AG634" s="442"/>
      <c r="AH634" s="55"/>
      <c r="AI634" s="55"/>
      <c r="AJ634" s="801"/>
      <c r="AK634" s="55"/>
      <c r="AL634" s="55"/>
      <c r="AM634" s="55"/>
      <c r="AN634" s="55"/>
      <c r="AO634" s="55"/>
      <c r="AP634" s="791"/>
      <c r="AQ634" s="55"/>
      <c r="AR634" s="55"/>
      <c r="AS634" s="55"/>
    </row>
    <row r="635" ht="14.25" customHeight="1">
      <c r="A635" s="55"/>
      <c r="B635" s="112"/>
      <c r="C635" s="55"/>
      <c r="D635" s="604"/>
      <c r="E635" s="161"/>
      <c r="F635" s="161"/>
      <c r="G635" s="442"/>
      <c r="H635" s="55"/>
      <c r="I635" s="55"/>
      <c r="J635" s="55"/>
      <c r="K635" s="55"/>
      <c r="L635" s="55"/>
      <c r="M635" s="55"/>
      <c r="N635" s="55"/>
      <c r="O635" s="684"/>
      <c r="P635" s="684"/>
      <c r="Q635" s="684"/>
      <c r="R635" s="684"/>
      <c r="S635" s="60"/>
      <c r="T635" s="55"/>
      <c r="U635" s="55"/>
      <c r="V635" s="442"/>
      <c r="W635" s="684"/>
      <c r="X635" s="55"/>
      <c r="Y635" s="55"/>
      <c r="Z635" s="55"/>
      <c r="AA635" s="55"/>
      <c r="AB635" s="55"/>
      <c r="AC635" s="55"/>
      <c r="AD635" s="55"/>
      <c r="AE635" s="442"/>
      <c r="AF635" s="55"/>
      <c r="AG635" s="442"/>
      <c r="AH635" s="55"/>
      <c r="AI635" s="55"/>
      <c r="AJ635" s="801"/>
      <c r="AK635" s="55"/>
      <c r="AL635" s="55"/>
      <c r="AM635" s="55"/>
      <c r="AN635" s="55"/>
      <c r="AO635" s="55"/>
      <c r="AP635" s="791"/>
      <c r="AQ635" s="55"/>
      <c r="AR635" s="55"/>
      <c r="AS635" s="55"/>
    </row>
    <row r="636" ht="14.25" customHeight="1">
      <c r="A636" s="55"/>
      <c r="B636" s="112"/>
      <c r="C636" s="55"/>
      <c r="D636" s="604"/>
      <c r="E636" s="161"/>
      <c r="F636" s="161"/>
      <c r="G636" s="442"/>
      <c r="H636" s="55"/>
      <c r="I636" s="55"/>
      <c r="J636" s="55"/>
      <c r="K636" s="55"/>
      <c r="L636" s="55"/>
      <c r="M636" s="55"/>
      <c r="N636" s="55"/>
      <c r="O636" s="684"/>
      <c r="P636" s="684"/>
      <c r="Q636" s="684"/>
      <c r="R636" s="684"/>
      <c r="S636" s="60"/>
      <c r="T636" s="55"/>
      <c r="U636" s="55"/>
      <c r="V636" s="442"/>
      <c r="W636" s="684"/>
      <c r="X636" s="55"/>
      <c r="Y636" s="55"/>
      <c r="Z636" s="55"/>
      <c r="AA636" s="55"/>
      <c r="AB636" s="55"/>
      <c r="AC636" s="55"/>
      <c r="AD636" s="55"/>
      <c r="AE636" s="442"/>
      <c r="AF636" s="55"/>
      <c r="AG636" s="442"/>
      <c r="AH636" s="55"/>
      <c r="AI636" s="55"/>
      <c r="AJ636" s="801"/>
      <c r="AK636" s="55"/>
      <c r="AL636" s="55"/>
      <c r="AM636" s="55"/>
      <c r="AN636" s="55"/>
      <c r="AO636" s="55"/>
      <c r="AP636" s="791"/>
      <c r="AQ636" s="55"/>
      <c r="AR636" s="55"/>
      <c r="AS636" s="55"/>
    </row>
    <row r="637" ht="14.25" customHeight="1">
      <c r="A637" s="55"/>
      <c r="B637" s="112"/>
      <c r="C637" s="55"/>
      <c r="D637" s="604"/>
      <c r="E637" s="161"/>
      <c r="F637" s="161"/>
      <c r="G637" s="442"/>
      <c r="H637" s="55"/>
      <c r="I637" s="55"/>
      <c r="J637" s="55"/>
      <c r="K637" s="55"/>
      <c r="L637" s="55"/>
      <c r="M637" s="55"/>
      <c r="N637" s="55"/>
      <c r="O637" s="684"/>
      <c r="P637" s="684"/>
      <c r="Q637" s="684"/>
      <c r="R637" s="684"/>
      <c r="S637" s="60"/>
      <c r="T637" s="55"/>
      <c r="U637" s="55"/>
      <c r="V637" s="442"/>
      <c r="W637" s="684"/>
      <c r="X637" s="55"/>
      <c r="Y637" s="55"/>
      <c r="Z637" s="55"/>
      <c r="AA637" s="55"/>
      <c r="AB637" s="55"/>
      <c r="AC637" s="55"/>
      <c r="AD637" s="55"/>
      <c r="AE637" s="442"/>
      <c r="AF637" s="55"/>
      <c r="AG637" s="442"/>
      <c r="AH637" s="55"/>
      <c r="AI637" s="55"/>
      <c r="AJ637" s="801"/>
      <c r="AK637" s="55"/>
      <c r="AL637" s="55"/>
      <c r="AM637" s="55"/>
      <c r="AN637" s="55"/>
      <c r="AO637" s="55"/>
      <c r="AP637" s="791"/>
      <c r="AQ637" s="55"/>
      <c r="AR637" s="55"/>
      <c r="AS637" s="55"/>
    </row>
    <row r="638" ht="14.25" customHeight="1">
      <c r="A638" s="55"/>
      <c r="B638" s="112"/>
      <c r="C638" s="55"/>
      <c r="D638" s="604"/>
      <c r="E638" s="161"/>
      <c r="F638" s="161"/>
      <c r="G638" s="442"/>
      <c r="H638" s="55"/>
      <c r="I638" s="55"/>
      <c r="J638" s="55"/>
      <c r="K638" s="55"/>
      <c r="L638" s="55"/>
      <c r="M638" s="55"/>
      <c r="N638" s="55"/>
      <c r="O638" s="684"/>
      <c r="P638" s="684"/>
      <c r="Q638" s="684"/>
      <c r="R638" s="684"/>
      <c r="S638" s="60"/>
      <c r="T638" s="55"/>
      <c r="U638" s="55"/>
      <c r="V638" s="442"/>
      <c r="W638" s="684"/>
      <c r="X638" s="55"/>
      <c r="Y638" s="55"/>
      <c r="Z638" s="55"/>
      <c r="AA638" s="55"/>
      <c r="AB638" s="55"/>
      <c r="AC638" s="55"/>
      <c r="AD638" s="55"/>
      <c r="AE638" s="442"/>
      <c r="AF638" s="55"/>
      <c r="AG638" s="442"/>
      <c r="AH638" s="55"/>
      <c r="AI638" s="55"/>
      <c r="AJ638" s="801"/>
      <c r="AK638" s="55"/>
      <c r="AL638" s="55"/>
      <c r="AM638" s="55"/>
      <c r="AN638" s="55"/>
      <c r="AO638" s="55"/>
      <c r="AP638" s="791"/>
      <c r="AQ638" s="55"/>
      <c r="AR638" s="55"/>
      <c r="AS638" s="55"/>
    </row>
    <row r="639" ht="14.25" customHeight="1">
      <c r="A639" s="55"/>
      <c r="B639" s="112"/>
      <c r="C639" s="55"/>
      <c r="D639" s="604"/>
      <c r="E639" s="161"/>
      <c r="F639" s="161"/>
      <c r="G639" s="442"/>
      <c r="H639" s="55"/>
      <c r="I639" s="55"/>
      <c r="J639" s="55"/>
      <c r="K639" s="55"/>
      <c r="L639" s="55"/>
      <c r="M639" s="55"/>
      <c r="N639" s="55"/>
      <c r="O639" s="684"/>
      <c r="P639" s="684"/>
      <c r="Q639" s="684"/>
      <c r="R639" s="684"/>
      <c r="S639" s="60"/>
      <c r="T639" s="55"/>
      <c r="U639" s="55"/>
      <c r="V639" s="442"/>
      <c r="W639" s="684"/>
      <c r="X639" s="55"/>
      <c r="Y639" s="55"/>
      <c r="Z639" s="55"/>
      <c r="AA639" s="55"/>
      <c r="AB639" s="55"/>
      <c r="AC639" s="55"/>
      <c r="AD639" s="55"/>
      <c r="AE639" s="442"/>
      <c r="AF639" s="55"/>
      <c r="AG639" s="442"/>
      <c r="AH639" s="55"/>
      <c r="AI639" s="55"/>
      <c r="AJ639" s="801"/>
      <c r="AK639" s="55"/>
      <c r="AL639" s="55"/>
      <c r="AM639" s="55"/>
      <c r="AN639" s="55"/>
      <c r="AO639" s="55"/>
      <c r="AP639" s="791"/>
      <c r="AQ639" s="55"/>
      <c r="AR639" s="55"/>
      <c r="AS639" s="55"/>
    </row>
    <row r="640" ht="14.25" customHeight="1">
      <c r="A640" s="55"/>
      <c r="B640" s="112"/>
      <c r="C640" s="55"/>
      <c r="D640" s="604"/>
      <c r="E640" s="161"/>
      <c r="F640" s="161"/>
      <c r="G640" s="442"/>
      <c r="H640" s="55"/>
      <c r="I640" s="55"/>
      <c r="J640" s="55"/>
      <c r="K640" s="55"/>
      <c r="L640" s="55"/>
      <c r="M640" s="55"/>
      <c r="N640" s="55"/>
      <c r="O640" s="684"/>
      <c r="P640" s="684"/>
      <c r="Q640" s="684"/>
      <c r="R640" s="684"/>
      <c r="S640" s="60"/>
      <c r="T640" s="55"/>
      <c r="U640" s="55"/>
      <c r="V640" s="442"/>
      <c r="W640" s="684"/>
      <c r="X640" s="55"/>
      <c r="Y640" s="55"/>
      <c r="Z640" s="55"/>
      <c r="AA640" s="55"/>
      <c r="AB640" s="55"/>
      <c r="AC640" s="55"/>
      <c r="AD640" s="55"/>
      <c r="AE640" s="442"/>
      <c r="AF640" s="55"/>
      <c r="AG640" s="442"/>
      <c r="AH640" s="55"/>
      <c r="AI640" s="55"/>
      <c r="AJ640" s="801"/>
      <c r="AK640" s="55"/>
      <c r="AL640" s="55"/>
      <c r="AM640" s="55"/>
      <c r="AN640" s="55"/>
      <c r="AO640" s="55"/>
      <c r="AP640" s="791"/>
      <c r="AQ640" s="55"/>
      <c r="AR640" s="55"/>
      <c r="AS640" s="55"/>
    </row>
    <row r="641" ht="14.25" customHeight="1">
      <c r="A641" s="55"/>
      <c r="B641" s="112"/>
      <c r="C641" s="55"/>
      <c r="D641" s="604"/>
      <c r="E641" s="161"/>
      <c r="F641" s="161"/>
      <c r="G641" s="442"/>
      <c r="H641" s="55"/>
      <c r="I641" s="55"/>
      <c r="J641" s="55"/>
      <c r="K641" s="55"/>
      <c r="L641" s="55"/>
      <c r="M641" s="55"/>
      <c r="N641" s="55"/>
      <c r="O641" s="684"/>
      <c r="P641" s="684"/>
      <c r="Q641" s="684"/>
      <c r="R641" s="684"/>
      <c r="S641" s="60"/>
      <c r="T641" s="55"/>
      <c r="U641" s="55"/>
      <c r="V641" s="442"/>
      <c r="W641" s="684"/>
      <c r="X641" s="55"/>
      <c r="Y641" s="55"/>
      <c r="Z641" s="55"/>
      <c r="AA641" s="55"/>
      <c r="AB641" s="55"/>
      <c r="AC641" s="55"/>
      <c r="AD641" s="55"/>
      <c r="AE641" s="442"/>
      <c r="AF641" s="55"/>
      <c r="AG641" s="442"/>
      <c r="AH641" s="55"/>
      <c r="AI641" s="55"/>
      <c r="AJ641" s="801"/>
      <c r="AK641" s="55"/>
      <c r="AL641" s="55"/>
      <c r="AM641" s="55"/>
      <c r="AN641" s="55"/>
      <c r="AO641" s="55"/>
      <c r="AP641" s="791"/>
      <c r="AQ641" s="55"/>
      <c r="AR641" s="55"/>
      <c r="AS641" s="55"/>
    </row>
    <row r="642" ht="14.25" customHeight="1">
      <c r="A642" s="55"/>
      <c r="B642" s="112"/>
      <c r="C642" s="55"/>
      <c r="D642" s="604"/>
      <c r="E642" s="161"/>
      <c r="F642" s="161"/>
      <c r="G642" s="442"/>
      <c r="H642" s="55"/>
      <c r="I642" s="55"/>
      <c r="J642" s="55"/>
      <c r="K642" s="55"/>
      <c r="L642" s="55"/>
      <c r="M642" s="55"/>
      <c r="N642" s="55"/>
      <c r="O642" s="684"/>
      <c r="P642" s="684"/>
      <c r="Q642" s="684"/>
      <c r="R642" s="684"/>
      <c r="S642" s="60"/>
      <c r="T642" s="55"/>
      <c r="U642" s="55"/>
      <c r="V642" s="442"/>
      <c r="W642" s="684"/>
      <c r="X642" s="55"/>
      <c r="Y642" s="55"/>
      <c r="Z642" s="55"/>
      <c r="AA642" s="55"/>
      <c r="AB642" s="55"/>
      <c r="AC642" s="55"/>
      <c r="AD642" s="55"/>
      <c r="AE642" s="442"/>
      <c r="AF642" s="55"/>
      <c r="AG642" s="442"/>
      <c r="AH642" s="55"/>
      <c r="AI642" s="55"/>
      <c r="AJ642" s="801"/>
      <c r="AK642" s="55"/>
      <c r="AL642" s="55"/>
      <c r="AM642" s="55"/>
      <c r="AN642" s="55"/>
      <c r="AO642" s="55"/>
      <c r="AP642" s="791"/>
      <c r="AQ642" s="55"/>
      <c r="AR642" s="55"/>
      <c r="AS642" s="55"/>
    </row>
    <row r="643" ht="14.25" customHeight="1">
      <c r="A643" s="55"/>
      <c r="B643" s="112"/>
      <c r="C643" s="55"/>
      <c r="D643" s="604"/>
      <c r="E643" s="161"/>
      <c r="F643" s="161"/>
      <c r="G643" s="442"/>
      <c r="H643" s="55"/>
      <c r="I643" s="55"/>
      <c r="J643" s="55"/>
      <c r="K643" s="55"/>
      <c r="L643" s="55"/>
      <c r="M643" s="55"/>
      <c r="N643" s="55"/>
      <c r="O643" s="684"/>
      <c r="P643" s="684"/>
      <c r="Q643" s="684"/>
      <c r="R643" s="684"/>
      <c r="S643" s="60"/>
      <c r="T643" s="55"/>
      <c r="U643" s="55"/>
      <c r="V643" s="442"/>
      <c r="W643" s="684"/>
      <c r="X643" s="55"/>
      <c r="Y643" s="55"/>
      <c r="Z643" s="55"/>
      <c r="AA643" s="55"/>
      <c r="AB643" s="55"/>
      <c r="AC643" s="55"/>
      <c r="AD643" s="55"/>
      <c r="AE643" s="442"/>
      <c r="AF643" s="55"/>
      <c r="AG643" s="442"/>
      <c r="AH643" s="55"/>
      <c r="AI643" s="55"/>
      <c r="AJ643" s="801"/>
      <c r="AK643" s="55"/>
      <c r="AL643" s="55"/>
      <c r="AM643" s="55"/>
      <c r="AN643" s="55"/>
      <c r="AO643" s="55"/>
      <c r="AP643" s="791"/>
      <c r="AQ643" s="55"/>
      <c r="AR643" s="55"/>
      <c r="AS643" s="55"/>
    </row>
    <row r="644" ht="14.25" customHeight="1">
      <c r="A644" s="55"/>
      <c r="B644" s="112"/>
      <c r="C644" s="55"/>
      <c r="D644" s="604"/>
      <c r="E644" s="161"/>
      <c r="F644" s="161"/>
      <c r="G644" s="442"/>
      <c r="H644" s="55"/>
      <c r="I644" s="55"/>
      <c r="J644" s="55"/>
      <c r="K644" s="55"/>
      <c r="L644" s="55"/>
      <c r="M644" s="55"/>
      <c r="N644" s="55"/>
      <c r="O644" s="684"/>
      <c r="P644" s="684"/>
      <c r="Q644" s="684"/>
      <c r="R644" s="684"/>
      <c r="S644" s="60"/>
      <c r="T644" s="55"/>
      <c r="U644" s="55"/>
      <c r="V644" s="442"/>
      <c r="W644" s="684"/>
      <c r="X644" s="55"/>
      <c r="Y644" s="55"/>
      <c r="Z644" s="55"/>
      <c r="AA644" s="55"/>
      <c r="AB644" s="55"/>
      <c r="AC644" s="55"/>
      <c r="AD644" s="55"/>
      <c r="AE644" s="442"/>
      <c r="AF644" s="55"/>
      <c r="AG644" s="442"/>
      <c r="AH644" s="55"/>
      <c r="AI644" s="55"/>
      <c r="AJ644" s="801"/>
      <c r="AK644" s="55"/>
      <c r="AL644" s="55"/>
      <c r="AM644" s="55"/>
      <c r="AN644" s="55"/>
      <c r="AO644" s="55"/>
      <c r="AP644" s="791"/>
      <c r="AQ644" s="55"/>
      <c r="AR644" s="55"/>
      <c r="AS644" s="55"/>
    </row>
    <row r="645" ht="14.25" customHeight="1">
      <c r="A645" s="55"/>
      <c r="B645" s="112"/>
      <c r="C645" s="55"/>
      <c r="D645" s="604"/>
      <c r="E645" s="161"/>
      <c r="F645" s="161"/>
      <c r="G645" s="442"/>
      <c r="H645" s="55"/>
      <c r="I645" s="55"/>
      <c r="J645" s="55"/>
      <c r="K645" s="55"/>
      <c r="L645" s="55"/>
      <c r="M645" s="55"/>
      <c r="N645" s="55"/>
      <c r="O645" s="684"/>
      <c r="P645" s="684"/>
      <c r="Q645" s="684"/>
      <c r="R645" s="684"/>
      <c r="S645" s="60"/>
      <c r="T645" s="55"/>
      <c r="U645" s="55"/>
      <c r="V645" s="442"/>
      <c r="W645" s="684"/>
      <c r="X645" s="55"/>
      <c r="Y645" s="55"/>
      <c r="Z645" s="55"/>
      <c r="AA645" s="55"/>
      <c r="AB645" s="55"/>
      <c r="AC645" s="55"/>
      <c r="AD645" s="55"/>
      <c r="AE645" s="442"/>
      <c r="AF645" s="55"/>
      <c r="AG645" s="442"/>
      <c r="AH645" s="55"/>
      <c r="AI645" s="55"/>
      <c r="AJ645" s="801"/>
      <c r="AK645" s="55"/>
      <c r="AL645" s="55"/>
      <c r="AM645" s="55"/>
      <c r="AN645" s="55"/>
      <c r="AO645" s="55"/>
      <c r="AP645" s="791"/>
      <c r="AQ645" s="55"/>
      <c r="AR645" s="55"/>
      <c r="AS645" s="55"/>
    </row>
    <row r="646" ht="14.25" customHeight="1">
      <c r="A646" s="55"/>
      <c r="B646" s="112"/>
      <c r="C646" s="55"/>
      <c r="D646" s="604"/>
      <c r="E646" s="161"/>
      <c r="F646" s="161"/>
      <c r="G646" s="442"/>
      <c r="H646" s="55"/>
      <c r="I646" s="55"/>
      <c r="J646" s="55"/>
      <c r="K646" s="55"/>
      <c r="L646" s="55"/>
      <c r="M646" s="55"/>
      <c r="N646" s="55"/>
      <c r="O646" s="684"/>
      <c r="P646" s="684"/>
      <c r="Q646" s="684"/>
      <c r="R646" s="684"/>
      <c r="S646" s="60"/>
      <c r="T646" s="55"/>
      <c r="U646" s="55"/>
      <c r="V646" s="442"/>
      <c r="W646" s="684"/>
      <c r="X646" s="55"/>
      <c r="Y646" s="55"/>
      <c r="Z646" s="55"/>
      <c r="AA646" s="55"/>
      <c r="AB646" s="55"/>
      <c r="AC646" s="55"/>
      <c r="AD646" s="55"/>
      <c r="AE646" s="442"/>
      <c r="AF646" s="55"/>
      <c r="AG646" s="442"/>
      <c r="AH646" s="55"/>
      <c r="AI646" s="55"/>
      <c r="AJ646" s="801"/>
      <c r="AK646" s="55"/>
      <c r="AL646" s="55"/>
      <c r="AM646" s="55"/>
      <c r="AN646" s="55"/>
      <c r="AO646" s="55"/>
      <c r="AP646" s="791"/>
      <c r="AQ646" s="55"/>
      <c r="AR646" s="55"/>
      <c r="AS646" s="55"/>
    </row>
    <row r="647" ht="14.25" customHeight="1">
      <c r="A647" s="55"/>
      <c r="B647" s="112"/>
      <c r="C647" s="55"/>
      <c r="D647" s="604"/>
      <c r="E647" s="161"/>
      <c r="F647" s="161"/>
      <c r="G647" s="442"/>
      <c r="H647" s="55"/>
      <c r="I647" s="55"/>
      <c r="J647" s="55"/>
      <c r="K647" s="55"/>
      <c r="L647" s="55"/>
      <c r="M647" s="55"/>
      <c r="N647" s="55"/>
      <c r="O647" s="684"/>
      <c r="P647" s="684"/>
      <c r="Q647" s="684"/>
      <c r="R647" s="684"/>
      <c r="S647" s="60"/>
      <c r="T647" s="55"/>
      <c r="U647" s="55"/>
      <c r="V647" s="442"/>
      <c r="W647" s="684"/>
      <c r="X647" s="55"/>
      <c r="Y647" s="55"/>
      <c r="Z647" s="55"/>
      <c r="AA647" s="55"/>
      <c r="AB647" s="55"/>
      <c r="AC647" s="55"/>
      <c r="AD647" s="55"/>
      <c r="AE647" s="442"/>
      <c r="AF647" s="55"/>
      <c r="AG647" s="442"/>
      <c r="AH647" s="55"/>
      <c r="AI647" s="55"/>
      <c r="AJ647" s="801"/>
      <c r="AK647" s="55"/>
      <c r="AL647" s="55"/>
      <c r="AM647" s="55"/>
      <c r="AN647" s="55"/>
      <c r="AO647" s="55"/>
      <c r="AP647" s="791"/>
      <c r="AQ647" s="55"/>
      <c r="AR647" s="55"/>
      <c r="AS647" s="55"/>
    </row>
    <row r="648" ht="14.25" customHeight="1">
      <c r="A648" s="55"/>
      <c r="B648" s="112"/>
      <c r="C648" s="55"/>
      <c r="D648" s="604"/>
      <c r="E648" s="161"/>
      <c r="F648" s="161"/>
      <c r="G648" s="442"/>
      <c r="H648" s="55"/>
      <c r="I648" s="55"/>
      <c r="J648" s="55"/>
      <c r="K648" s="55"/>
      <c r="L648" s="55"/>
      <c r="M648" s="55"/>
      <c r="N648" s="55"/>
      <c r="O648" s="684"/>
      <c r="P648" s="684"/>
      <c r="Q648" s="684"/>
      <c r="R648" s="684"/>
      <c r="S648" s="60"/>
      <c r="T648" s="55"/>
      <c r="U648" s="55"/>
      <c r="V648" s="442"/>
      <c r="W648" s="684"/>
      <c r="X648" s="55"/>
      <c r="Y648" s="55"/>
      <c r="Z648" s="55"/>
      <c r="AA648" s="55"/>
      <c r="AB648" s="55"/>
      <c r="AC648" s="55"/>
      <c r="AD648" s="55"/>
      <c r="AE648" s="442"/>
      <c r="AF648" s="55"/>
      <c r="AG648" s="442"/>
      <c r="AH648" s="55"/>
      <c r="AI648" s="55"/>
      <c r="AJ648" s="801"/>
      <c r="AK648" s="55"/>
      <c r="AL648" s="55"/>
      <c r="AM648" s="55"/>
      <c r="AN648" s="55"/>
      <c r="AO648" s="55"/>
      <c r="AP648" s="791"/>
      <c r="AQ648" s="55"/>
      <c r="AR648" s="55"/>
      <c r="AS648" s="55"/>
    </row>
    <row r="649" ht="14.25" customHeight="1">
      <c r="A649" s="55"/>
      <c r="B649" s="112"/>
      <c r="C649" s="55"/>
      <c r="D649" s="604"/>
      <c r="E649" s="161"/>
      <c r="F649" s="161"/>
      <c r="G649" s="442"/>
      <c r="H649" s="55"/>
      <c r="I649" s="55"/>
      <c r="J649" s="55"/>
      <c r="K649" s="55"/>
      <c r="L649" s="55"/>
      <c r="M649" s="55"/>
      <c r="N649" s="55"/>
      <c r="O649" s="684"/>
      <c r="P649" s="684"/>
      <c r="Q649" s="684"/>
      <c r="R649" s="684"/>
      <c r="S649" s="60"/>
      <c r="T649" s="55"/>
      <c r="U649" s="55"/>
      <c r="V649" s="442"/>
      <c r="W649" s="684"/>
      <c r="X649" s="55"/>
      <c r="Y649" s="55"/>
      <c r="Z649" s="55"/>
      <c r="AA649" s="55"/>
      <c r="AB649" s="55"/>
      <c r="AC649" s="55"/>
      <c r="AD649" s="55"/>
      <c r="AE649" s="442"/>
      <c r="AF649" s="55"/>
      <c r="AG649" s="442"/>
      <c r="AH649" s="55"/>
      <c r="AI649" s="55"/>
      <c r="AJ649" s="801"/>
      <c r="AK649" s="55"/>
      <c r="AL649" s="55"/>
      <c r="AM649" s="55"/>
      <c r="AN649" s="55"/>
      <c r="AO649" s="55"/>
      <c r="AP649" s="791"/>
      <c r="AQ649" s="55"/>
      <c r="AR649" s="55"/>
      <c r="AS649" s="55"/>
    </row>
    <row r="650" ht="14.25" customHeight="1">
      <c r="A650" s="55"/>
      <c r="B650" s="112"/>
      <c r="C650" s="55"/>
      <c r="D650" s="604"/>
      <c r="E650" s="161"/>
      <c r="F650" s="161"/>
      <c r="G650" s="442"/>
      <c r="H650" s="55"/>
      <c r="I650" s="55"/>
      <c r="J650" s="55"/>
      <c r="K650" s="55"/>
      <c r="L650" s="55"/>
      <c r="M650" s="55"/>
      <c r="N650" s="55"/>
      <c r="O650" s="684"/>
      <c r="P650" s="684"/>
      <c r="Q650" s="684"/>
      <c r="R650" s="684"/>
      <c r="S650" s="60"/>
      <c r="T650" s="55"/>
      <c r="U650" s="55"/>
      <c r="V650" s="442"/>
      <c r="W650" s="684"/>
      <c r="X650" s="55"/>
      <c r="Y650" s="55"/>
      <c r="Z650" s="55"/>
      <c r="AA650" s="55"/>
      <c r="AB650" s="55"/>
      <c r="AC650" s="55"/>
      <c r="AD650" s="55"/>
      <c r="AE650" s="442"/>
      <c r="AF650" s="55"/>
      <c r="AG650" s="442"/>
      <c r="AH650" s="55"/>
      <c r="AI650" s="55"/>
      <c r="AJ650" s="801"/>
      <c r="AK650" s="55"/>
      <c r="AL650" s="55"/>
      <c r="AM650" s="55"/>
      <c r="AN650" s="55"/>
      <c r="AO650" s="55"/>
      <c r="AP650" s="791"/>
      <c r="AQ650" s="55"/>
      <c r="AR650" s="55"/>
      <c r="AS650" s="55"/>
    </row>
    <row r="651" ht="14.25" customHeight="1">
      <c r="A651" s="55"/>
      <c r="B651" s="112"/>
      <c r="C651" s="55"/>
      <c r="D651" s="604"/>
      <c r="E651" s="161"/>
      <c r="F651" s="161"/>
      <c r="G651" s="442"/>
      <c r="H651" s="55"/>
      <c r="I651" s="55"/>
      <c r="J651" s="55"/>
      <c r="K651" s="55"/>
      <c r="L651" s="55"/>
      <c r="M651" s="55"/>
      <c r="N651" s="55"/>
      <c r="O651" s="684"/>
      <c r="P651" s="684"/>
      <c r="Q651" s="684"/>
      <c r="R651" s="684"/>
      <c r="S651" s="60"/>
      <c r="T651" s="55"/>
      <c r="U651" s="55"/>
      <c r="V651" s="442"/>
      <c r="W651" s="684"/>
      <c r="X651" s="55"/>
      <c r="Y651" s="55"/>
      <c r="Z651" s="55"/>
      <c r="AA651" s="55"/>
      <c r="AB651" s="55"/>
      <c r="AC651" s="55"/>
      <c r="AD651" s="55"/>
      <c r="AE651" s="442"/>
      <c r="AF651" s="55"/>
      <c r="AG651" s="442"/>
      <c r="AH651" s="55"/>
      <c r="AI651" s="55"/>
      <c r="AJ651" s="801"/>
      <c r="AK651" s="55"/>
      <c r="AL651" s="55"/>
      <c r="AM651" s="55"/>
      <c r="AN651" s="55"/>
      <c r="AO651" s="55"/>
      <c r="AP651" s="791"/>
      <c r="AQ651" s="55"/>
      <c r="AR651" s="55"/>
      <c r="AS651" s="55"/>
    </row>
    <row r="652" ht="14.25" customHeight="1">
      <c r="A652" s="55"/>
      <c r="B652" s="112"/>
      <c r="C652" s="55"/>
      <c r="D652" s="604"/>
      <c r="E652" s="161"/>
      <c r="F652" s="161"/>
      <c r="G652" s="442"/>
      <c r="H652" s="55"/>
      <c r="I652" s="55"/>
      <c r="J652" s="55"/>
      <c r="K652" s="55"/>
      <c r="L652" s="55"/>
      <c r="M652" s="55"/>
      <c r="N652" s="55"/>
      <c r="O652" s="684"/>
      <c r="P652" s="684"/>
      <c r="Q652" s="684"/>
      <c r="R652" s="684"/>
      <c r="S652" s="60"/>
      <c r="T652" s="55"/>
      <c r="U652" s="55"/>
      <c r="V652" s="442"/>
      <c r="W652" s="684"/>
      <c r="X652" s="55"/>
      <c r="Y652" s="55"/>
      <c r="Z652" s="55"/>
      <c r="AA652" s="55"/>
      <c r="AB652" s="55"/>
      <c r="AC652" s="55"/>
      <c r="AD652" s="55"/>
      <c r="AE652" s="442"/>
      <c r="AF652" s="55"/>
      <c r="AG652" s="442"/>
      <c r="AH652" s="55"/>
      <c r="AI652" s="55"/>
      <c r="AJ652" s="801"/>
      <c r="AK652" s="55"/>
      <c r="AL652" s="55"/>
      <c r="AM652" s="55"/>
      <c r="AN652" s="55"/>
      <c r="AO652" s="55"/>
      <c r="AP652" s="791"/>
      <c r="AQ652" s="55"/>
      <c r="AR652" s="55"/>
      <c r="AS652" s="55"/>
    </row>
    <row r="653" ht="14.25" customHeight="1">
      <c r="A653" s="55"/>
      <c r="B653" s="112"/>
      <c r="C653" s="55"/>
      <c r="D653" s="604"/>
      <c r="E653" s="161"/>
      <c r="F653" s="161"/>
      <c r="G653" s="442"/>
      <c r="H653" s="55"/>
      <c r="I653" s="55"/>
      <c r="J653" s="55"/>
      <c r="K653" s="55"/>
      <c r="L653" s="55"/>
      <c r="M653" s="55"/>
      <c r="N653" s="55"/>
      <c r="O653" s="684"/>
      <c r="P653" s="684"/>
      <c r="Q653" s="684"/>
      <c r="R653" s="684"/>
      <c r="S653" s="60"/>
      <c r="T653" s="55"/>
      <c r="U653" s="55"/>
      <c r="V653" s="442"/>
      <c r="W653" s="684"/>
      <c r="X653" s="55"/>
      <c r="Y653" s="55"/>
      <c r="Z653" s="55"/>
      <c r="AA653" s="55"/>
      <c r="AB653" s="55"/>
      <c r="AC653" s="55"/>
      <c r="AD653" s="55"/>
      <c r="AE653" s="442"/>
      <c r="AF653" s="55"/>
      <c r="AG653" s="442"/>
      <c r="AH653" s="55"/>
      <c r="AI653" s="55"/>
      <c r="AJ653" s="801"/>
      <c r="AK653" s="55"/>
      <c r="AL653" s="55"/>
      <c r="AM653" s="55"/>
      <c r="AN653" s="55"/>
      <c r="AO653" s="55"/>
      <c r="AP653" s="791"/>
      <c r="AQ653" s="55"/>
      <c r="AR653" s="55"/>
      <c r="AS653" s="55"/>
    </row>
    <row r="654" ht="14.25" customHeight="1">
      <c r="A654" s="55"/>
      <c r="B654" s="112"/>
      <c r="C654" s="55"/>
      <c r="D654" s="604"/>
      <c r="E654" s="161"/>
      <c r="F654" s="161"/>
      <c r="G654" s="442"/>
      <c r="H654" s="55"/>
      <c r="I654" s="55"/>
      <c r="J654" s="55"/>
      <c r="K654" s="55"/>
      <c r="L654" s="55"/>
      <c r="M654" s="55"/>
      <c r="N654" s="55"/>
      <c r="O654" s="684"/>
      <c r="P654" s="684"/>
      <c r="Q654" s="684"/>
      <c r="R654" s="684"/>
      <c r="S654" s="60"/>
      <c r="T654" s="55"/>
      <c r="U654" s="55"/>
      <c r="V654" s="442"/>
      <c r="W654" s="684"/>
      <c r="X654" s="55"/>
      <c r="Y654" s="55"/>
      <c r="Z654" s="55"/>
      <c r="AA654" s="55"/>
      <c r="AB654" s="55"/>
      <c r="AC654" s="55"/>
      <c r="AD654" s="55"/>
      <c r="AE654" s="442"/>
      <c r="AF654" s="55"/>
      <c r="AG654" s="442"/>
      <c r="AH654" s="55"/>
      <c r="AI654" s="55"/>
      <c r="AJ654" s="801"/>
      <c r="AK654" s="55"/>
      <c r="AL654" s="55"/>
      <c r="AM654" s="55"/>
      <c r="AN654" s="55"/>
      <c r="AO654" s="55"/>
      <c r="AP654" s="791"/>
      <c r="AQ654" s="55"/>
      <c r="AR654" s="55"/>
      <c r="AS654" s="55"/>
    </row>
    <row r="655" ht="14.25" customHeight="1">
      <c r="A655" s="55"/>
      <c r="B655" s="112"/>
      <c r="C655" s="55"/>
      <c r="D655" s="604"/>
      <c r="E655" s="161"/>
      <c r="F655" s="161"/>
      <c r="G655" s="442"/>
      <c r="H655" s="55"/>
      <c r="I655" s="55"/>
      <c r="J655" s="55"/>
      <c r="K655" s="55"/>
      <c r="L655" s="55"/>
      <c r="M655" s="55"/>
      <c r="N655" s="55"/>
      <c r="O655" s="684"/>
      <c r="P655" s="684"/>
      <c r="Q655" s="684"/>
      <c r="R655" s="684"/>
      <c r="S655" s="60"/>
      <c r="T655" s="55"/>
      <c r="U655" s="55"/>
      <c r="V655" s="442"/>
      <c r="W655" s="684"/>
      <c r="X655" s="55"/>
      <c r="Y655" s="55"/>
      <c r="Z655" s="55"/>
      <c r="AA655" s="55"/>
      <c r="AB655" s="55"/>
      <c r="AC655" s="55"/>
      <c r="AD655" s="55"/>
      <c r="AE655" s="442"/>
      <c r="AF655" s="55"/>
      <c r="AG655" s="442"/>
      <c r="AH655" s="55"/>
      <c r="AI655" s="55"/>
      <c r="AJ655" s="801"/>
      <c r="AK655" s="55"/>
      <c r="AL655" s="55"/>
      <c r="AM655" s="55"/>
      <c r="AN655" s="55"/>
      <c r="AO655" s="55"/>
      <c r="AP655" s="791"/>
      <c r="AQ655" s="55"/>
      <c r="AR655" s="55"/>
      <c r="AS655" s="55"/>
    </row>
    <row r="656" ht="14.25" customHeight="1">
      <c r="A656" s="55"/>
      <c r="B656" s="112"/>
      <c r="C656" s="55"/>
      <c r="D656" s="604"/>
      <c r="E656" s="161"/>
      <c r="F656" s="161"/>
      <c r="G656" s="442"/>
      <c r="H656" s="55"/>
      <c r="I656" s="55"/>
      <c r="J656" s="55"/>
      <c r="K656" s="55"/>
      <c r="L656" s="55"/>
      <c r="M656" s="55"/>
      <c r="N656" s="55"/>
      <c r="O656" s="684"/>
      <c r="P656" s="684"/>
      <c r="Q656" s="684"/>
      <c r="R656" s="684"/>
      <c r="S656" s="60"/>
      <c r="T656" s="55"/>
      <c r="U656" s="55"/>
      <c r="V656" s="442"/>
      <c r="W656" s="684"/>
      <c r="X656" s="55"/>
      <c r="Y656" s="55"/>
      <c r="Z656" s="55"/>
      <c r="AA656" s="55"/>
      <c r="AB656" s="55"/>
      <c r="AC656" s="55"/>
      <c r="AD656" s="55"/>
      <c r="AE656" s="442"/>
      <c r="AF656" s="55"/>
      <c r="AG656" s="442"/>
      <c r="AH656" s="55"/>
      <c r="AI656" s="55"/>
      <c r="AJ656" s="801"/>
      <c r="AK656" s="55"/>
      <c r="AL656" s="55"/>
      <c r="AM656" s="55"/>
      <c r="AN656" s="55"/>
      <c r="AO656" s="55"/>
      <c r="AP656" s="791"/>
      <c r="AQ656" s="55"/>
      <c r="AR656" s="55"/>
      <c r="AS656" s="55"/>
    </row>
    <row r="657" ht="14.25" customHeight="1">
      <c r="A657" s="55"/>
      <c r="B657" s="112"/>
      <c r="C657" s="55"/>
      <c r="D657" s="604"/>
      <c r="E657" s="161"/>
      <c r="F657" s="161"/>
      <c r="G657" s="442"/>
      <c r="H657" s="55"/>
      <c r="I657" s="55"/>
      <c r="J657" s="55"/>
      <c r="K657" s="55"/>
      <c r="L657" s="55"/>
      <c r="M657" s="55"/>
      <c r="N657" s="55"/>
      <c r="O657" s="684"/>
      <c r="P657" s="684"/>
      <c r="Q657" s="684"/>
      <c r="R657" s="684"/>
      <c r="S657" s="60"/>
      <c r="T657" s="55"/>
      <c r="U657" s="55"/>
      <c r="V657" s="442"/>
      <c r="W657" s="684"/>
      <c r="X657" s="55"/>
      <c r="Y657" s="55"/>
      <c r="Z657" s="55"/>
      <c r="AA657" s="55"/>
      <c r="AB657" s="55"/>
      <c r="AC657" s="55"/>
      <c r="AD657" s="55"/>
      <c r="AE657" s="442"/>
      <c r="AF657" s="55"/>
      <c r="AG657" s="442"/>
      <c r="AH657" s="55"/>
      <c r="AI657" s="55"/>
      <c r="AJ657" s="801"/>
      <c r="AK657" s="55"/>
      <c r="AL657" s="55"/>
      <c r="AM657" s="55"/>
      <c r="AN657" s="55"/>
      <c r="AO657" s="55"/>
      <c r="AP657" s="791"/>
      <c r="AQ657" s="55"/>
      <c r="AR657" s="55"/>
      <c r="AS657" s="55"/>
    </row>
    <row r="658" ht="14.25" customHeight="1">
      <c r="A658" s="55"/>
      <c r="B658" s="112"/>
      <c r="C658" s="55"/>
      <c r="D658" s="604"/>
      <c r="E658" s="161"/>
      <c r="F658" s="161"/>
      <c r="G658" s="442"/>
      <c r="H658" s="55"/>
      <c r="I658" s="55"/>
      <c r="J658" s="55"/>
      <c r="K658" s="55"/>
      <c r="L658" s="55"/>
      <c r="M658" s="55"/>
      <c r="N658" s="55"/>
      <c r="O658" s="684"/>
      <c r="P658" s="684"/>
      <c r="Q658" s="684"/>
      <c r="R658" s="684"/>
      <c r="S658" s="60"/>
      <c r="T658" s="55"/>
      <c r="U658" s="55"/>
      <c r="V658" s="442"/>
      <c r="W658" s="684"/>
      <c r="X658" s="55"/>
      <c r="Y658" s="55"/>
      <c r="Z658" s="55"/>
      <c r="AA658" s="55"/>
      <c r="AB658" s="55"/>
      <c r="AC658" s="55"/>
      <c r="AD658" s="55"/>
      <c r="AE658" s="442"/>
      <c r="AF658" s="55"/>
      <c r="AG658" s="442"/>
      <c r="AH658" s="55"/>
      <c r="AI658" s="55"/>
      <c r="AJ658" s="801"/>
      <c r="AK658" s="55"/>
      <c r="AL658" s="55"/>
      <c r="AM658" s="55"/>
      <c r="AN658" s="55"/>
      <c r="AO658" s="55"/>
      <c r="AP658" s="791"/>
      <c r="AQ658" s="55"/>
      <c r="AR658" s="55"/>
      <c r="AS658" s="55"/>
    </row>
    <row r="659" ht="14.25" customHeight="1">
      <c r="A659" s="55"/>
      <c r="B659" s="112"/>
      <c r="C659" s="55"/>
      <c r="D659" s="604"/>
      <c r="E659" s="161"/>
      <c r="F659" s="161"/>
      <c r="G659" s="442"/>
      <c r="H659" s="55"/>
      <c r="I659" s="55"/>
      <c r="J659" s="55"/>
      <c r="K659" s="55"/>
      <c r="L659" s="55"/>
      <c r="M659" s="55"/>
      <c r="N659" s="55"/>
      <c r="O659" s="684"/>
      <c r="P659" s="684"/>
      <c r="Q659" s="684"/>
      <c r="R659" s="684"/>
      <c r="S659" s="60"/>
      <c r="T659" s="55"/>
      <c r="U659" s="55"/>
      <c r="V659" s="442"/>
      <c r="W659" s="684"/>
      <c r="X659" s="55"/>
      <c r="Y659" s="55"/>
      <c r="Z659" s="55"/>
      <c r="AA659" s="55"/>
      <c r="AB659" s="55"/>
      <c r="AC659" s="55"/>
      <c r="AD659" s="55"/>
      <c r="AE659" s="442"/>
      <c r="AF659" s="55"/>
      <c r="AG659" s="442"/>
      <c r="AH659" s="55"/>
      <c r="AI659" s="55"/>
      <c r="AJ659" s="801"/>
      <c r="AK659" s="55"/>
      <c r="AL659" s="55"/>
      <c r="AM659" s="55"/>
      <c r="AN659" s="55"/>
      <c r="AO659" s="55"/>
      <c r="AP659" s="791"/>
      <c r="AQ659" s="55"/>
      <c r="AR659" s="55"/>
      <c r="AS659" s="55"/>
    </row>
    <row r="660" ht="14.25" customHeight="1">
      <c r="A660" s="55"/>
      <c r="B660" s="112"/>
      <c r="C660" s="55"/>
      <c r="D660" s="604"/>
      <c r="E660" s="161"/>
      <c r="F660" s="161"/>
      <c r="G660" s="442"/>
      <c r="H660" s="55"/>
      <c r="I660" s="55"/>
      <c r="J660" s="55"/>
      <c r="K660" s="55"/>
      <c r="L660" s="55"/>
      <c r="M660" s="55"/>
      <c r="N660" s="55"/>
      <c r="O660" s="684"/>
      <c r="P660" s="684"/>
      <c r="Q660" s="684"/>
      <c r="R660" s="684"/>
      <c r="S660" s="60"/>
      <c r="T660" s="55"/>
      <c r="U660" s="55"/>
      <c r="V660" s="442"/>
      <c r="W660" s="684"/>
      <c r="X660" s="55"/>
      <c r="Y660" s="55"/>
      <c r="Z660" s="55"/>
      <c r="AA660" s="55"/>
      <c r="AB660" s="55"/>
      <c r="AC660" s="55"/>
      <c r="AD660" s="55"/>
      <c r="AE660" s="442"/>
      <c r="AF660" s="55"/>
      <c r="AG660" s="442"/>
      <c r="AH660" s="55"/>
      <c r="AI660" s="55"/>
      <c r="AJ660" s="801"/>
      <c r="AK660" s="55"/>
      <c r="AL660" s="55"/>
      <c r="AM660" s="55"/>
      <c r="AN660" s="55"/>
      <c r="AO660" s="55"/>
      <c r="AP660" s="791"/>
      <c r="AQ660" s="55"/>
      <c r="AR660" s="55"/>
      <c r="AS660" s="55"/>
    </row>
    <row r="661" ht="14.25" customHeight="1">
      <c r="A661" s="55"/>
      <c r="B661" s="112"/>
      <c r="C661" s="55"/>
      <c r="D661" s="604"/>
      <c r="E661" s="161"/>
      <c r="F661" s="161"/>
      <c r="G661" s="442"/>
      <c r="H661" s="55"/>
      <c r="I661" s="55"/>
      <c r="J661" s="55"/>
      <c r="K661" s="55"/>
      <c r="L661" s="55"/>
      <c r="M661" s="55"/>
      <c r="N661" s="55"/>
      <c r="O661" s="684"/>
      <c r="P661" s="684"/>
      <c r="Q661" s="684"/>
      <c r="R661" s="684"/>
      <c r="S661" s="60"/>
      <c r="T661" s="55"/>
      <c r="U661" s="55"/>
      <c r="V661" s="442"/>
      <c r="W661" s="684"/>
      <c r="X661" s="55"/>
      <c r="Y661" s="55"/>
      <c r="Z661" s="55"/>
      <c r="AA661" s="55"/>
      <c r="AB661" s="55"/>
      <c r="AC661" s="55"/>
      <c r="AD661" s="55"/>
      <c r="AE661" s="442"/>
      <c r="AF661" s="55"/>
      <c r="AG661" s="442"/>
      <c r="AH661" s="55"/>
      <c r="AI661" s="55"/>
      <c r="AJ661" s="801"/>
      <c r="AK661" s="55"/>
      <c r="AL661" s="55"/>
      <c r="AM661" s="55"/>
      <c r="AN661" s="55"/>
      <c r="AO661" s="55"/>
      <c r="AP661" s="791"/>
      <c r="AQ661" s="55"/>
      <c r="AR661" s="55"/>
      <c r="AS661" s="55"/>
    </row>
    <row r="662" ht="14.25" customHeight="1">
      <c r="A662" s="55"/>
      <c r="B662" s="112"/>
      <c r="C662" s="55"/>
      <c r="D662" s="604"/>
      <c r="E662" s="161"/>
      <c r="F662" s="161"/>
      <c r="G662" s="442"/>
      <c r="H662" s="55"/>
      <c r="I662" s="55"/>
      <c r="J662" s="55"/>
      <c r="K662" s="55"/>
      <c r="L662" s="55"/>
      <c r="M662" s="55"/>
      <c r="N662" s="55"/>
      <c r="O662" s="684"/>
      <c r="P662" s="684"/>
      <c r="Q662" s="684"/>
      <c r="R662" s="684"/>
      <c r="S662" s="60"/>
      <c r="T662" s="55"/>
      <c r="U662" s="55"/>
      <c r="V662" s="442"/>
      <c r="W662" s="684"/>
      <c r="X662" s="55"/>
      <c r="Y662" s="55"/>
      <c r="Z662" s="55"/>
      <c r="AA662" s="55"/>
      <c r="AB662" s="55"/>
      <c r="AC662" s="55"/>
      <c r="AD662" s="55"/>
      <c r="AE662" s="442"/>
      <c r="AF662" s="55"/>
      <c r="AG662" s="442"/>
      <c r="AH662" s="55"/>
      <c r="AI662" s="55"/>
      <c r="AJ662" s="801"/>
      <c r="AK662" s="55"/>
      <c r="AL662" s="55"/>
      <c r="AM662" s="55"/>
      <c r="AN662" s="55"/>
      <c r="AO662" s="55"/>
      <c r="AP662" s="791"/>
      <c r="AQ662" s="55"/>
      <c r="AR662" s="55"/>
      <c r="AS662" s="55"/>
    </row>
    <row r="663" ht="14.25" customHeight="1">
      <c r="A663" s="55"/>
      <c r="B663" s="112"/>
      <c r="C663" s="55"/>
      <c r="D663" s="604"/>
      <c r="E663" s="161"/>
      <c r="F663" s="161"/>
      <c r="G663" s="442"/>
      <c r="H663" s="55"/>
      <c r="I663" s="55"/>
      <c r="J663" s="55"/>
      <c r="K663" s="55"/>
      <c r="L663" s="55"/>
      <c r="M663" s="55"/>
      <c r="N663" s="55"/>
      <c r="O663" s="684"/>
      <c r="P663" s="684"/>
      <c r="Q663" s="684"/>
      <c r="R663" s="684"/>
      <c r="S663" s="60"/>
      <c r="T663" s="55"/>
      <c r="U663" s="55"/>
      <c r="V663" s="442"/>
      <c r="W663" s="684"/>
      <c r="X663" s="55"/>
      <c r="Y663" s="55"/>
      <c r="Z663" s="55"/>
      <c r="AA663" s="55"/>
      <c r="AB663" s="55"/>
      <c r="AC663" s="55"/>
      <c r="AD663" s="55"/>
      <c r="AE663" s="442"/>
      <c r="AF663" s="55"/>
      <c r="AG663" s="442"/>
      <c r="AH663" s="55"/>
      <c r="AI663" s="55"/>
      <c r="AJ663" s="801"/>
      <c r="AK663" s="55"/>
      <c r="AL663" s="55"/>
      <c r="AM663" s="55"/>
      <c r="AN663" s="55"/>
      <c r="AO663" s="55"/>
      <c r="AP663" s="791"/>
      <c r="AQ663" s="55"/>
      <c r="AR663" s="55"/>
      <c r="AS663" s="55"/>
    </row>
    <row r="664" ht="14.25" customHeight="1">
      <c r="A664" s="55"/>
      <c r="B664" s="112"/>
      <c r="C664" s="55"/>
      <c r="D664" s="604"/>
      <c r="E664" s="161"/>
      <c r="F664" s="161"/>
      <c r="G664" s="442"/>
      <c r="H664" s="55"/>
      <c r="I664" s="55"/>
      <c r="J664" s="55"/>
      <c r="K664" s="55"/>
      <c r="L664" s="55"/>
      <c r="M664" s="55"/>
      <c r="N664" s="55"/>
      <c r="O664" s="684"/>
      <c r="P664" s="684"/>
      <c r="Q664" s="684"/>
      <c r="R664" s="684"/>
      <c r="S664" s="60"/>
      <c r="T664" s="55"/>
      <c r="U664" s="55"/>
      <c r="V664" s="442"/>
      <c r="W664" s="684"/>
      <c r="X664" s="55"/>
      <c r="Y664" s="55"/>
      <c r="Z664" s="55"/>
      <c r="AA664" s="55"/>
      <c r="AB664" s="55"/>
      <c r="AC664" s="55"/>
      <c r="AD664" s="55"/>
      <c r="AE664" s="442"/>
      <c r="AF664" s="55"/>
      <c r="AG664" s="442"/>
      <c r="AH664" s="55"/>
      <c r="AI664" s="55"/>
      <c r="AJ664" s="801"/>
      <c r="AK664" s="55"/>
      <c r="AL664" s="55"/>
      <c r="AM664" s="55"/>
      <c r="AN664" s="55"/>
      <c r="AO664" s="55"/>
      <c r="AP664" s="791"/>
      <c r="AQ664" s="55"/>
      <c r="AR664" s="55"/>
      <c r="AS664" s="55"/>
    </row>
    <row r="665" ht="14.25" customHeight="1">
      <c r="A665" s="55"/>
      <c r="B665" s="112"/>
      <c r="C665" s="55"/>
      <c r="D665" s="604"/>
      <c r="E665" s="161"/>
      <c r="F665" s="161"/>
      <c r="G665" s="442"/>
      <c r="H665" s="55"/>
      <c r="I665" s="55"/>
      <c r="J665" s="55"/>
      <c r="K665" s="55"/>
      <c r="L665" s="55"/>
      <c r="M665" s="55"/>
      <c r="N665" s="55"/>
      <c r="O665" s="684"/>
      <c r="P665" s="684"/>
      <c r="Q665" s="684"/>
      <c r="R665" s="684"/>
      <c r="S665" s="60"/>
      <c r="T665" s="55"/>
      <c r="U665" s="55"/>
      <c r="V665" s="442"/>
      <c r="W665" s="684"/>
      <c r="X665" s="55"/>
      <c r="Y665" s="55"/>
      <c r="Z665" s="55"/>
      <c r="AA665" s="55"/>
      <c r="AB665" s="55"/>
      <c r="AC665" s="55"/>
      <c r="AD665" s="55"/>
      <c r="AE665" s="442"/>
      <c r="AF665" s="55"/>
      <c r="AG665" s="442"/>
      <c r="AH665" s="55"/>
      <c r="AI665" s="55"/>
      <c r="AJ665" s="801"/>
      <c r="AK665" s="55"/>
      <c r="AL665" s="55"/>
      <c r="AM665" s="55"/>
      <c r="AN665" s="55"/>
      <c r="AO665" s="55"/>
      <c r="AP665" s="791"/>
      <c r="AQ665" s="55"/>
      <c r="AR665" s="55"/>
      <c r="AS665" s="55"/>
    </row>
    <row r="666" ht="14.25" customHeight="1">
      <c r="A666" s="55"/>
      <c r="B666" s="112"/>
      <c r="C666" s="55"/>
      <c r="D666" s="604"/>
      <c r="E666" s="161"/>
      <c r="F666" s="161"/>
      <c r="G666" s="442"/>
      <c r="H666" s="55"/>
      <c r="I666" s="55"/>
      <c r="J666" s="55"/>
      <c r="K666" s="55"/>
      <c r="L666" s="55"/>
      <c r="M666" s="55"/>
      <c r="N666" s="55"/>
      <c r="O666" s="684"/>
      <c r="P666" s="684"/>
      <c r="Q666" s="684"/>
      <c r="R666" s="684"/>
      <c r="S666" s="60"/>
      <c r="T666" s="55"/>
      <c r="U666" s="55"/>
      <c r="V666" s="442"/>
      <c r="W666" s="684"/>
      <c r="X666" s="55"/>
      <c r="Y666" s="55"/>
      <c r="Z666" s="55"/>
      <c r="AA666" s="55"/>
      <c r="AB666" s="55"/>
      <c r="AC666" s="55"/>
      <c r="AD666" s="55"/>
      <c r="AE666" s="442"/>
      <c r="AF666" s="55"/>
      <c r="AG666" s="442"/>
      <c r="AH666" s="55"/>
      <c r="AI666" s="55"/>
      <c r="AJ666" s="801"/>
      <c r="AK666" s="55"/>
      <c r="AL666" s="55"/>
      <c r="AM666" s="55"/>
      <c r="AN666" s="55"/>
      <c r="AO666" s="55"/>
      <c r="AP666" s="791"/>
      <c r="AQ666" s="55"/>
      <c r="AR666" s="55"/>
      <c r="AS666" s="55"/>
    </row>
    <row r="667" ht="14.25" customHeight="1">
      <c r="A667" s="55"/>
      <c r="B667" s="112"/>
      <c r="C667" s="55"/>
      <c r="D667" s="604"/>
      <c r="E667" s="161"/>
      <c r="F667" s="161"/>
      <c r="G667" s="442"/>
      <c r="H667" s="55"/>
      <c r="I667" s="55"/>
      <c r="J667" s="55"/>
      <c r="K667" s="55"/>
      <c r="L667" s="55"/>
      <c r="M667" s="55"/>
      <c r="N667" s="55"/>
      <c r="O667" s="684"/>
      <c r="P667" s="684"/>
      <c r="Q667" s="684"/>
      <c r="R667" s="684"/>
      <c r="S667" s="60"/>
      <c r="T667" s="55"/>
      <c r="U667" s="55"/>
      <c r="V667" s="442"/>
      <c r="W667" s="684"/>
      <c r="X667" s="55"/>
      <c r="Y667" s="55"/>
      <c r="Z667" s="55"/>
      <c r="AA667" s="55"/>
      <c r="AB667" s="55"/>
      <c r="AC667" s="55"/>
      <c r="AD667" s="55"/>
      <c r="AE667" s="442"/>
      <c r="AF667" s="55"/>
      <c r="AG667" s="442"/>
      <c r="AH667" s="55"/>
      <c r="AI667" s="55"/>
      <c r="AJ667" s="801"/>
      <c r="AK667" s="55"/>
      <c r="AL667" s="55"/>
      <c r="AM667" s="55"/>
      <c r="AN667" s="55"/>
      <c r="AO667" s="55"/>
      <c r="AP667" s="791"/>
      <c r="AQ667" s="55"/>
      <c r="AR667" s="55"/>
      <c r="AS667" s="55"/>
    </row>
    <row r="668" ht="14.25" customHeight="1">
      <c r="A668" s="55"/>
      <c r="B668" s="112"/>
      <c r="C668" s="55"/>
      <c r="D668" s="604"/>
      <c r="E668" s="161"/>
      <c r="F668" s="161"/>
      <c r="G668" s="442"/>
      <c r="H668" s="55"/>
      <c r="I668" s="55"/>
      <c r="J668" s="55"/>
      <c r="K668" s="55"/>
      <c r="L668" s="55"/>
      <c r="M668" s="55"/>
      <c r="N668" s="55"/>
      <c r="O668" s="684"/>
      <c r="P668" s="684"/>
      <c r="Q668" s="684"/>
      <c r="R668" s="684"/>
      <c r="S668" s="60"/>
      <c r="T668" s="55"/>
      <c r="U668" s="55"/>
      <c r="V668" s="442"/>
      <c r="W668" s="684"/>
      <c r="X668" s="55"/>
      <c r="Y668" s="55"/>
      <c r="Z668" s="55"/>
      <c r="AA668" s="55"/>
      <c r="AB668" s="55"/>
      <c r="AC668" s="55"/>
      <c r="AD668" s="55"/>
      <c r="AE668" s="442"/>
      <c r="AF668" s="55"/>
      <c r="AG668" s="442"/>
      <c r="AH668" s="55"/>
      <c r="AI668" s="55"/>
      <c r="AJ668" s="801"/>
      <c r="AK668" s="55"/>
      <c r="AL668" s="55"/>
      <c r="AM668" s="55"/>
      <c r="AN668" s="55"/>
      <c r="AO668" s="55"/>
      <c r="AP668" s="791"/>
      <c r="AQ668" s="55"/>
      <c r="AR668" s="55"/>
      <c r="AS668" s="55"/>
    </row>
    <row r="669" ht="14.25" customHeight="1">
      <c r="A669" s="55"/>
      <c r="B669" s="112"/>
      <c r="C669" s="55"/>
      <c r="D669" s="604"/>
      <c r="E669" s="161"/>
      <c r="F669" s="161"/>
      <c r="G669" s="442"/>
      <c r="H669" s="55"/>
      <c r="I669" s="55"/>
      <c r="J669" s="55"/>
      <c r="K669" s="55"/>
      <c r="L669" s="55"/>
      <c r="M669" s="55"/>
      <c r="N669" s="55"/>
      <c r="O669" s="684"/>
      <c r="P669" s="684"/>
      <c r="Q669" s="684"/>
      <c r="R669" s="684"/>
      <c r="S669" s="60"/>
      <c r="T669" s="55"/>
      <c r="U669" s="55"/>
      <c r="V669" s="442"/>
      <c r="W669" s="684"/>
      <c r="X669" s="55"/>
      <c r="Y669" s="55"/>
      <c r="Z669" s="55"/>
      <c r="AA669" s="55"/>
      <c r="AB669" s="55"/>
      <c r="AC669" s="55"/>
      <c r="AD669" s="55"/>
      <c r="AE669" s="442"/>
      <c r="AF669" s="55"/>
      <c r="AG669" s="442"/>
      <c r="AH669" s="55"/>
      <c r="AI669" s="55"/>
      <c r="AJ669" s="801"/>
      <c r="AK669" s="55"/>
      <c r="AL669" s="55"/>
      <c r="AM669" s="55"/>
      <c r="AN669" s="55"/>
      <c r="AO669" s="55"/>
      <c r="AP669" s="791"/>
      <c r="AQ669" s="55"/>
      <c r="AR669" s="55"/>
      <c r="AS669" s="55"/>
    </row>
    <row r="670" ht="14.25" customHeight="1">
      <c r="A670" s="55"/>
      <c r="B670" s="112"/>
      <c r="C670" s="55"/>
      <c r="D670" s="604"/>
      <c r="E670" s="161"/>
      <c r="F670" s="161"/>
      <c r="G670" s="442"/>
      <c r="H670" s="55"/>
      <c r="I670" s="55"/>
      <c r="J670" s="55"/>
      <c r="K670" s="55"/>
      <c r="L670" s="55"/>
      <c r="M670" s="55"/>
      <c r="N670" s="55"/>
      <c r="O670" s="684"/>
      <c r="P670" s="684"/>
      <c r="Q670" s="684"/>
      <c r="R670" s="684"/>
      <c r="S670" s="60"/>
      <c r="T670" s="55"/>
      <c r="U670" s="55"/>
      <c r="V670" s="442"/>
      <c r="W670" s="684"/>
      <c r="X670" s="55"/>
      <c r="Y670" s="55"/>
      <c r="Z670" s="55"/>
      <c r="AA670" s="55"/>
      <c r="AB670" s="55"/>
      <c r="AC670" s="55"/>
      <c r="AD670" s="55"/>
      <c r="AE670" s="442"/>
      <c r="AF670" s="55"/>
      <c r="AG670" s="442"/>
      <c r="AH670" s="55"/>
      <c r="AI670" s="55"/>
      <c r="AJ670" s="801"/>
      <c r="AK670" s="55"/>
      <c r="AL670" s="55"/>
      <c r="AM670" s="55"/>
      <c r="AN670" s="55"/>
      <c r="AO670" s="55"/>
      <c r="AP670" s="791"/>
      <c r="AQ670" s="55"/>
      <c r="AR670" s="55"/>
      <c r="AS670" s="55"/>
    </row>
    <row r="671" ht="14.25" customHeight="1">
      <c r="A671" s="55"/>
      <c r="B671" s="112"/>
      <c r="C671" s="55"/>
      <c r="D671" s="604"/>
      <c r="E671" s="161"/>
      <c r="F671" s="161"/>
      <c r="G671" s="442"/>
      <c r="H671" s="55"/>
      <c r="I671" s="55"/>
      <c r="J671" s="55"/>
      <c r="K671" s="55"/>
      <c r="L671" s="55"/>
      <c r="M671" s="55"/>
      <c r="N671" s="55"/>
      <c r="O671" s="684"/>
      <c r="P671" s="684"/>
      <c r="Q671" s="684"/>
      <c r="R671" s="684"/>
      <c r="S671" s="60"/>
      <c r="T671" s="55"/>
      <c r="U671" s="55"/>
      <c r="V671" s="442"/>
      <c r="W671" s="684"/>
      <c r="X671" s="55"/>
      <c r="Y671" s="55"/>
      <c r="Z671" s="55"/>
      <c r="AA671" s="55"/>
      <c r="AB671" s="55"/>
      <c r="AC671" s="55"/>
      <c r="AD671" s="55"/>
      <c r="AE671" s="442"/>
      <c r="AF671" s="55"/>
      <c r="AG671" s="442"/>
      <c r="AH671" s="55"/>
      <c r="AI671" s="55"/>
      <c r="AJ671" s="801"/>
      <c r="AK671" s="55"/>
      <c r="AL671" s="55"/>
      <c r="AM671" s="55"/>
      <c r="AN671" s="55"/>
      <c r="AO671" s="55"/>
      <c r="AP671" s="791"/>
      <c r="AQ671" s="55"/>
      <c r="AR671" s="55"/>
      <c r="AS671" s="55"/>
    </row>
    <row r="672" ht="14.25" customHeight="1">
      <c r="A672" s="55"/>
      <c r="B672" s="112"/>
      <c r="C672" s="55"/>
      <c r="D672" s="604"/>
      <c r="E672" s="161"/>
      <c r="F672" s="161"/>
      <c r="G672" s="442"/>
      <c r="H672" s="55"/>
      <c r="I672" s="55"/>
      <c r="J672" s="55"/>
      <c r="K672" s="55"/>
      <c r="L672" s="55"/>
      <c r="M672" s="55"/>
      <c r="N672" s="55"/>
      <c r="O672" s="684"/>
      <c r="P672" s="684"/>
      <c r="Q672" s="684"/>
      <c r="R672" s="684"/>
      <c r="S672" s="60"/>
      <c r="T672" s="55"/>
      <c r="U672" s="55"/>
      <c r="V672" s="442"/>
      <c r="W672" s="684"/>
      <c r="X672" s="55"/>
      <c r="Y672" s="55"/>
      <c r="Z672" s="55"/>
      <c r="AA672" s="55"/>
      <c r="AB672" s="55"/>
      <c r="AC672" s="55"/>
      <c r="AD672" s="55"/>
      <c r="AE672" s="442"/>
      <c r="AF672" s="55"/>
      <c r="AG672" s="442"/>
      <c r="AH672" s="55"/>
      <c r="AI672" s="55"/>
      <c r="AJ672" s="801"/>
      <c r="AK672" s="55"/>
      <c r="AL672" s="55"/>
      <c r="AM672" s="55"/>
      <c r="AN672" s="55"/>
      <c r="AO672" s="55"/>
      <c r="AP672" s="791"/>
      <c r="AQ672" s="55"/>
      <c r="AR672" s="55"/>
      <c r="AS672" s="55"/>
    </row>
    <row r="673" ht="14.25" customHeight="1">
      <c r="A673" s="55"/>
      <c r="B673" s="112"/>
      <c r="C673" s="55"/>
      <c r="D673" s="604"/>
      <c r="E673" s="161"/>
      <c r="F673" s="161"/>
      <c r="G673" s="442"/>
      <c r="H673" s="55"/>
      <c r="I673" s="55"/>
      <c r="J673" s="55"/>
      <c r="K673" s="55"/>
      <c r="L673" s="55"/>
      <c r="M673" s="55"/>
      <c r="N673" s="55"/>
      <c r="O673" s="684"/>
      <c r="P673" s="684"/>
      <c r="Q673" s="684"/>
      <c r="R673" s="684"/>
      <c r="S673" s="60"/>
      <c r="T673" s="55"/>
      <c r="U673" s="55"/>
      <c r="V673" s="442"/>
      <c r="W673" s="684"/>
      <c r="X673" s="55"/>
      <c r="Y673" s="55"/>
      <c r="Z673" s="55"/>
      <c r="AA673" s="55"/>
      <c r="AB673" s="55"/>
      <c r="AC673" s="55"/>
      <c r="AD673" s="55"/>
      <c r="AE673" s="442"/>
      <c r="AF673" s="55"/>
      <c r="AG673" s="442"/>
      <c r="AH673" s="55"/>
      <c r="AI673" s="55"/>
      <c r="AJ673" s="801"/>
      <c r="AK673" s="55"/>
      <c r="AL673" s="55"/>
      <c r="AM673" s="55"/>
      <c r="AN673" s="55"/>
      <c r="AO673" s="55"/>
      <c r="AP673" s="791"/>
      <c r="AQ673" s="55"/>
      <c r="AR673" s="55"/>
      <c r="AS673" s="55"/>
    </row>
    <row r="674" ht="14.25" customHeight="1">
      <c r="A674" s="55"/>
      <c r="B674" s="112"/>
      <c r="C674" s="55"/>
      <c r="D674" s="604"/>
      <c r="E674" s="161"/>
      <c r="F674" s="161"/>
      <c r="G674" s="442"/>
      <c r="H674" s="55"/>
      <c r="I674" s="55"/>
      <c r="J674" s="55"/>
      <c r="K674" s="55"/>
      <c r="L674" s="55"/>
      <c r="M674" s="55"/>
      <c r="N674" s="55"/>
      <c r="O674" s="684"/>
      <c r="P674" s="684"/>
      <c r="Q674" s="684"/>
      <c r="R674" s="684"/>
      <c r="S674" s="60"/>
      <c r="T674" s="55"/>
      <c r="U674" s="55"/>
      <c r="V674" s="442"/>
      <c r="W674" s="684"/>
      <c r="X674" s="55"/>
      <c r="Y674" s="55"/>
      <c r="Z674" s="55"/>
      <c r="AA674" s="55"/>
      <c r="AB674" s="55"/>
      <c r="AC674" s="55"/>
      <c r="AD674" s="55"/>
      <c r="AE674" s="442"/>
      <c r="AF674" s="55"/>
      <c r="AG674" s="442"/>
      <c r="AH674" s="55"/>
      <c r="AI674" s="55"/>
      <c r="AJ674" s="801"/>
      <c r="AK674" s="55"/>
      <c r="AL674" s="55"/>
      <c r="AM674" s="55"/>
      <c r="AN674" s="55"/>
      <c r="AO674" s="55"/>
      <c r="AP674" s="791"/>
      <c r="AQ674" s="55"/>
      <c r="AR674" s="55"/>
      <c r="AS674" s="55"/>
    </row>
    <row r="675" ht="14.25" customHeight="1">
      <c r="A675" s="55"/>
      <c r="B675" s="112"/>
      <c r="C675" s="55"/>
      <c r="D675" s="604"/>
      <c r="E675" s="161"/>
      <c r="F675" s="161"/>
      <c r="G675" s="442"/>
      <c r="H675" s="55"/>
      <c r="I675" s="55"/>
      <c r="J675" s="55"/>
      <c r="K675" s="55"/>
      <c r="L675" s="55"/>
      <c r="M675" s="55"/>
      <c r="N675" s="55"/>
      <c r="O675" s="684"/>
      <c r="P675" s="684"/>
      <c r="Q675" s="684"/>
      <c r="R675" s="684"/>
      <c r="S675" s="60"/>
      <c r="T675" s="55"/>
      <c r="U675" s="55"/>
      <c r="V675" s="442"/>
      <c r="W675" s="684"/>
      <c r="X675" s="55"/>
      <c r="Y675" s="55"/>
      <c r="Z675" s="55"/>
      <c r="AA675" s="55"/>
      <c r="AB675" s="55"/>
      <c r="AC675" s="55"/>
      <c r="AD675" s="55"/>
      <c r="AE675" s="442"/>
      <c r="AF675" s="55"/>
      <c r="AG675" s="442"/>
      <c r="AH675" s="55"/>
      <c r="AI675" s="55"/>
      <c r="AJ675" s="801"/>
      <c r="AK675" s="55"/>
      <c r="AL675" s="55"/>
      <c r="AM675" s="55"/>
      <c r="AN675" s="55"/>
      <c r="AO675" s="55"/>
      <c r="AP675" s="791"/>
      <c r="AQ675" s="55"/>
      <c r="AR675" s="55"/>
      <c r="AS675" s="55"/>
    </row>
    <row r="676" ht="14.25" customHeight="1">
      <c r="A676" s="55"/>
      <c r="B676" s="112"/>
      <c r="C676" s="55"/>
      <c r="D676" s="604"/>
      <c r="E676" s="161"/>
      <c r="F676" s="161"/>
      <c r="G676" s="442"/>
      <c r="H676" s="55"/>
      <c r="I676" s="55"/>
      <c r="J676" s="55"/>
      <c r="K676" s="55"/>
      <c r="L676" s="55"/>
      <c r="M676" s="55"/>
      <c r="N676" s="55"/>
      <c r="O676" s="684"/>
      <c r="P676" s="684"/>
      <c r="Q676" s="684"/>
      <c r="R676" s="684"/>
      <c r="S676" s="60"/>
      <c r="T676" s="55"/>
      <c r="U676" s="55"/>
      <c r="V676" s="442"/>
      <c r="W676" s="684"/>
      <c r="X676" s="55"/>
      <c r="Y676" s="55"/>
      <c r="Z676" s="55"/>
      <c r="AA676" s="55"/>
      <c r="AB676" s="55"/>
      <c r="AC676" s="55"/>
      <c r="AD676" s="55"/>
      <c r="AE676" s="442"/>
      <c r="AF676" s="55"/>
      <c r="AG676" s="442"/>
      <c r="AH676" s="55"/>
      <c r="AI676" s="55"/>
      <c r="AJ676" s="801"/>
      <c r="AK676" s="55"/>
      <c r="AL676" s="55"/>
      <c r="AM676" s="55"/>
      <c r="AN676" s="55"/>
      <c r="AO676" s="55"/>
      <c r="AP676" s="791"/>
      <c r="AQ676" s="55"/>
      <c r="AR676" s="55"/>
      <c r="AS676" s="55"/>
    </row>
    <row r="677" ht="14.25" customHeight="1">
      <c r="A677" s="55"/>
      <c r="B677" s="112"/>
      <c r="C677" s="55"/>
      <c r="D677" s="604"/>
      <c r="E677" s="161"/>
      <c r="F677" s="161"/>
      <c r="G677" s="442"/>
      <c r="H677" s="55"/>
      <c r="I677" s="55"/>
      <c r="J677" s="55"/>
      <c r="K677" s="55"/>
      <c r="L677" s="55"/>
      <c r="M677" s="55"/>
      <c r="N677" s="55"/>
      <c r="O677" s="684"/>
      <c r="P677" s="684"/>
      <c r="Q677" s="684"/>
      <c r="R677" s="684"/>
      <c r="S677" s="60"/>
      <c r="T677" s="55"/>
      <c r="U677" s="55"/>
      <c r="V677" s="442"/>
      <c r="W677" s="684"/>
      <c r="X677" s="55"/>
      <c r="Y677" s="55"/>
      <c r="Z677" s="55"/>
      <c r="AA677" s="55"/>
      <c r="AB677" s="55"/>
      <c r="AC677" s="55"/>
      <c r="AD677" s="55"/>
      <c r="AE677" s="442"/>
      <c r="AF677" s="55"/>
      <c r="AG677" s="442"/>
      <c r="AH677" s="55"/>
      <c r="AI677" s="55"/>
      <c r="AJ677" s="801"/>
      <c r="AK677" s="55"/>
      <c r="AL677" s="55"/>
      <c r="AM677" s="55"/>
      <c r="AN677" s="55"/>
      <c r="AO677" s="55"/>
      <c r="AP677" s="791"/>
      <c r="AQ677" s="55"/>
      <c r="AR677" s="55"/>
      <c r="AS677" s="55"/>
    </row>
    <row r="678" ht="14.25" customHeight="1">
      <c r="A678" s="55"/>
      <c r="B678" s="112"/>
      <c r="C678" s="55"/>
      <c r="D678" s="604"/>
      <c r="E678" s="161"/>
      <c r="F678" s="161"/>
      <c r="G678" s="442"/>
      <c r="H678" s="55"/>
      <c r="I678" s="55"/>
      <c r="J678" s="55"/>
      <c r="K678" s="55"/>
      <c r="L678" s="55"/>
      <c r="M678" s="55"/>
      <c r="N678" s="55"/>
      <c r="O678" s="684"/>
      <c r="P678" s="684"/>
      <c r="Q678" s="684"/>
      <c r="R678" s="684"/>
      <c r="S678" s="60"/>
      <c r="T678" s="55"/>
      <c r="U678" s="55"/>
      <c r="V678" s="442"/>
      <c r="W678" s="684"/>
      <c r="X678" s="55"/>
      <c r="Y678" s="55"/>
      <c r="Z678" s="55"/>
      <c r="AA678" s="55"/>
      <c r="AB678" s="55"/>
      <c r="AC678" s="55"/>
      <c r="AD678" s="55"/>
      <c r="AE678" s="442"/>
      <c r="AF678" s="55"/>
      <c r="AG678" s="442"/>
      <c r="AH678" s="55"/>
      <c r="AI678" s="55"/>
      <c r="AJ678" s="801"/>
      <c r="AK678" s="55"/>
      <c r="AL678" s="55"/>
      <c r="AM678" s="55"/>
      <c r="AN678" s="55"/>
      <c r="AO678" s="55"/>
      <c r="AP678" s="791"/>
      <c r="AQ678" s="55"/>
      <c r="AR678" s="55"/>
      <c r="AS678" s="55"/>
    </row>
    <row r="679" ht="14.25" customHeight="1">
      <c r="A679" s="55"/>
      <c r="B679" s="112"/>
      <c r="C679" s="55"/>
      <c r="D679" s="604"/>
      <c r="E679" s="161"/>
      <c r="F679" s="161"/>
      <c r="G679" s="442"/>
      <c r="H679" s="55"/>
      <c r="I679" s="55"/>
      <c r="J679" s="55"/>
      <c r="K679" s="55"/>
      <c r="L679" s="55"/>
      <c r="M679" s="55"/>
      <c r="N679" s="55"/>
      <c r="O679" s="684"/>
      <c r="P679" s="684"/>
      <c r="Q679" s="684"/>
      <c r="R679" s="684"/>
      <c r="S679" s="60"/>
      <c r="T679" s="55"/>
      <c r="U679" s="55"/>
      <c r="V679" s="442"/>
      <c r="W679" s="684"/>
      <c r="X679" s="55"/>
      <c r="Y679" s="55"/>
      <c r="Z679" s="55"/>
      <c r="AA679" s="55"/>
      <c r="AB679" s="55"/>
      <c r="AC679" s="55"/>
      <c r="AD679" s="55"/>
      <c r="AE679" s="442"/>
      <c r="AF679" s="55"/>
      <c r="AG679" s="442"/>
      <c r="AH679" s="55"/>
      <c r="AI679" s="55"/>
      <c r="AJ679" s="801"/>
      <c r="AK679" s="55"/>
      <c r="AL679" s="55"/>
      <c r="AM679" s="55"/>
      <c r="AN679" s="55"/>
      <c r="AO679" s="55"/>
      <c r="AP679" s="791"/>
      <c r="AQ679" s="55"/>
      <c r="AR679" s="55"/>
      <c r="AS679" s="55"/>
    </row>
    <row r="680" ht="14.25" customHeight="1">
      <c r="A680" s="55"/>
      <c r="B680" s="112"/>
      <c r="C680" s="55"/>
      <c r="D680" s="604"/>
      <c r="E680" s="161"/>
      <c r="F680" s="161"/>
      <c r="G680" s="442"/>
      <c r="H680" s="55"/>
      <c r="I680" s="55"/>
      <c r="J680" s="55"/>
      <c r="K680" s="55"/>
      <c r="L680" s="55"/>
      <c r="M680" s="55"/>
      <c r="N680" s="55"/>
      <c r="O680" s="684"/>
      <c r="P680" s="684"/>
      <c r="Q680" s="684"/>
      <c r="R680" s="684"/>
      <c r="S680" s="60"/>
      <c r="T680" s="55"/>
      <c r="U680" s="55"/>
      <c r="V680" s="442"/>
      <c r="W680" s="684"/>
      <c r="X680" s="55"/>
      <c r="Y680" s="55"/>
      <c r="Z680" s="55"/>
      <c r="AA680" s="55"/>
      <c r="AB680" s="55"/>
      <c r="AC680" s="55"/>
      <c r="AD680" s="55"/>
      <c r="AE680" s="442"/>
      <c r="AF680" s="55"/>
      <c r="AG680" s="442"/>
      <c r="AH680" s="55"/>
      <c r="AI680" s="55"/>
      <c r="AJ680" s="801"/>
      <c r="AK680" s="55"/>
      <c r="AL680" s="55"/>
      <c r="AM680" s="55"/>
      <c r="AN680" s="55"/>
      <c r="AO680" s="55"/>
      <c r="AP680" s="791"/>
      <c r="AQ680" s="55"/>
      <c r="AR680" s="55"/>
      <c r="AS680" s="55"/>
    </row>
    <row r="681" ht="14.25" customHeight="1">
      <c r="A681" s="55"/>
      <c r="B681" s="112"/>
      <c r="C681" s="55"/>
      <c r="D681" s="604"/>
      <c r="E681" s="161"/>
      <c r="F681" s="161"/>
      <c r="G681" s="442"/>
      <c r="H681" s="55"/>
      <c r="I681" s="55"/>
      <c r="J681" s="55"/>
      <c r="K681" s="55"/>
      <c r="L681" s="55"/>
      <c r="M681" s="55"/>
      <c r="N681" s="55"/>
      <c r="O681" s="684"/>
      <c r="P681" s="684"/>
      <c r="Q681" s="684"/>
      <c r="R681" s="684"/>
      <c r="S681" s="60"/>
      <c r="T681" s="55"/>
      <c r="U681" s="55"/>
      <c r="V681" s="442"/>
      <c r="W681" s="684"/>
      <c r="X681" s="55"/>
      <c r="Y681" s="55"/>
      <c r="Z681" s="55"/>
      <c r="AA681" s="55"/>
      <c r="AB681" s="55"/>
      <c r="AC681" s="55"/>
      <c r="AD681" s="55"/>
      <c r="AE681" s="442"/>
      <c r="AF681" s="55"/>
      <c r="AG681" s="442"/>
      <c r="AH681" s="55"/>
      <c r="AI681" s="55"/>
      <c r="AJ681" s="801"/>
      <c r="AK681" s="55"/>
      <c r="AL681" s="55"/>
      <c r="AM681" s="55"/>
      <c r="AN681" s="55"/>
      <c r="AO681" s="55"/>
      <c r="AP681" s="791"/>
      <c r="AQ681" s="55"/>
      <c r="AR681" s="55"/>
      <c r="AS681" s="55"/>
    </row>
    <row r="682" ht="14.25" customHeight="1">
      <c r="A682" s="55"/>
      <c r="B682" s="112"/>
      <c r="C682" s="55"/>
      <c r="D682" s="604"/>
      <c r="E682" s="161"/>
      <c r="F682" s="161"/>
      <c r="G682" s="442"/>
      <c r="H682" s="55"/>
      <c r="I682" s="55"/>
      <c r="J682" s="55"/>
      <c r="K682" s="55"/>
      <c r="L682" s="55"/>
      <c r="M682" s="55"/>
      <c r="N682" s="55"/>
      <c r="O682" s="684"/>
      <c r="P682" s="684"/>
      <c r="Q682" s="684"/>
      <c r="R682" s="684"/>
      <c r="S682" s="60"/>
      <c r="T682" s="55"/>
      <c r="U682" s="55"/>
      <c r="V682" s="442"/>
      <c r="W682" s="684"/>
      <c r="X682" s="55"/>
      <c r="Y682" s="55"/>
      <c r="Z682" s="55"/>
      <c r="AA682" s="55"/>
      <c r="AB682" s="55"/>
      <c r="AC682" s="55"/>
      <c r="AD682" s="55"/>
      <c r="AE682" s="442"/>
      <c r="AF682" s="55"/>
      <c r="AG682" s="442"/>
      <c r="AH682" s="55"/>
      <c r="AI682" s="55"/>
      <c r="AJ682" s="801"/>
      <c r="AK682" s="55"/>
      <c r="AL682" s="55"/>
      <c r="AM682" s="55"/>
      <c r="AN682" s="55"/>
      <c r="AO682" s="55"/>
      <c r="AP682" s="791"/>
      <c r="AQ682" s="55"/>
      <c r="AR682" s="55"/>
      <c r="AS682" s="55"/>
    </row>
    <row r="683" ht="14.25" customHeight="1">
      <c r="A683" s="55"/>
      <c r="B683" s="112"/>
      <c r="C683" s="55"/>
      <c r="D683" s="604"/>
      <c r="E683" s="161"/>
      <c r="F683" s="161"/>
      <c r="G683" s="442"/>
      <c r="H683" s="55"/>
      <c r="I683" s="55"/>
      <c r="J683" s="55"/>
      <c r="K683" s="55"/>
      <c r="L683" s="55"/>
      <c r="M683" s="55"/>
      <c r="N683" s="55"/>
      <c r="O683" s="684"/>
      <c r="P683" s="684"/>
      <c r="Q683" s="684"/>
      <c r="R683" s="684"/>
      <c r="S683" s="60"/>
      <c r="T683" s="55"/>
      <c r="U683" s="55"/>
      <c r="V683" s="442"/>
      <c r="W683" s="684"/>
      <c r="X683" s="55"/>
      <c r="Y683" s="55"/>
      <c r="Z683" s="55"/>
      <c r="AA683" s="55"/>
      <c r="AB683" s="55"/>
      <c r="AC683" s="55"/>
      <c r="AD683" s="55"/>
      <c r="AE683" s="442"/>
      <c r="AF683" s="55"/>
      <c r="AG683" s="442"/>
      <c r="AH683" s="55"/>
      <c r="AI683" s="55"/>
      <c r="AJ683" s="801"/>
      <c r="AK683" s="55"/>
      <c r="AL683" s="55"/>
      <c r="AM683" s="55"/>
      <c r="AN683" s="55"/>
      <c r="AO683" s="55"/>
      <c r="AP683" s="791"/>
      <c r="AQ683" s="55"/>
      <c r="AR683" s="55"/>
      <c r="AS683" s="55"/>
    </row>
    <row r="684" ht="14.25" customHeight="1">
      <c r="A684" s="55"/>
      <c r="B684" s="112"/>
      <c r="C684" s="55"/>
      <c r="D684" s="604"/>
      <c r="E684" s="161"/>
      <c r="F684" s="161"/>
      <c r="G684" s="442"/>
      <c r="H684" s="55"/>
      <c r="I684" s="55"/>
      <c r="J684" s="55"/>
      <c r="K684" s="55"/>
      <c r="L684" s="55"/>
      <c r="M684" s="55"/>
      <c r="N684" s="55"/>
      <c r="O684" s="684"/>
      <c r="P684" s="684"/>
      <c r="Q684" s="684"/>
      <c r="R684" s="684"/>
      <c r="S684" s="60"/>
      <c r="T684" s="55"/>
      <c r="U684" s="55"/>
      <c r="V684" s="442"/>
      <c r="W684" s="684"/>
      <c r="X684" s="55"/>
      <c r="Y684" s="55"/>
      <c r="Z684" s="55"/>
      <c r="AA684" s="55"/>
      <c r="AB684" s="55"/>
      <c r="AC684" s="55"/>
      <c r="AD684" s="55"/>
      <c r="AE684" s="442"/>
      <c r="AF684" s="55"/>
      <c r="AG684" s="442"/>
      <c r="AH684" s="55"/>
      <c r="AI684" s="55"/>
      <c r="AJ684" s="801"/>
      <c r="AK684" s="55"/>
      <c r="AL684" s="55"/>
      <c r="AM684" s="55"/>
      <c r="AN684" s="55"/>
      <c r="AO684" s="55"/>
      <c r="AP684" s="791"/>
      <c r="AQ684" s="55"/>
      <c r="AR684" s="55"/>
      <c r="AS684" s="55"/>
    </row>
    <row r="685" ht="14.25" customHeight="1">
      <c r="A685" s="55"/>
      <c r="B685" s="112"/>
      <c r="C685" s="55"/>
      <c r="D685" s="604"/>
      <c r="E685" s="161"/>
      <c r="F685" s="161"/>
      <c r="G685" s="442"/>
      <c r="H685" s="55"/>
      <c r="I685" s="55"/>
      <c r="J685" s="55"/>
      <c r="K685" s="55"/>
      <c r="L685" s="55"/>
      <c r="M685" s="55"/>
      <c r="N685" s="55"/>
      <c r="O685" s="684"/>
      <c r="P685" s="684"/>
      <c r="Q685" s="684"/>
      <c r="R685" s="684"/>
      <c r="S685" s="60"/>
      <c r="T685" s="55"/>
      <c r="U685" s="55"/>
      <c r="V685" s="442"/>
      <c r="W685" s="684"/>
      <c r="X685" s="55"/>
      <c r="Y685" s="55"/>
      <c r="Z685" s="55"/>
      <c r="AA685" s="55"/>
      <c r="AB685" s="55"/>
      <c r="AC685" s="55"/>
      <c r="AD685" s="55"/>
      <c r="AE685" s="442"/>
      <c r="AF685" s="55"/>
      <c r="AG685" s="442"/>
      <c r="AH685" s="55"/>
      <c r="AI685" s="55"/>
      <c r="AJ685" s="801"/>
      <c r="AK685" s="55"/>
      <c r="AL685" s="55"/>
      <c r="AM685" s="55"/>
      <c r="AN685" s="55"/>
      <c r="AO685" s="55"/>
      <c r="AP685" s="791"/>
      <c r="AQ685" s="55"/>
      <c r="AR685" s="55"/>
      <c r="AS685" s="55"/>
    </row>
    <row r="686" ht="14.25" customHeight="1">
      <c r="A686" s="55"/>
      <c r="B686" s="112"/>
      <c r="C686" s="55"/>
      <c r="D686" s="604"/>
      <c r="E686" s="161"/>
      <c r="F686" s="161"/>
      <c r="G686" s="442"/>
      <c r="H686" s="55"/>
      <c r="I686" s="55"/>
      <c r="J686" s="55"/>
      <c r="K686" s="55"/>
      <c r="L686" s="55"/>
      <c r="M686" s="55"/>
      <c r="N686" s="55"/>
      <c r="O686" s="684"/>
      <c r="P686" s="684"/>
      <c r="Q686" s="684"/>
      <c r="R686" s="684"/>
      <c r="S686" s="60"/>
      <c r="T686" s="55"/>
      <c r="U686" s="55"/>
      <c r="V686" s="442"/>
      <c r="W686" s="684"/>
      <c r="X686" s="55"/>
      <c r="Y686" s="55"/>
      <c r="Z686" s="55"/>
      <c r="AA686" s="55"/>
      <c r="AB686" s="55"/>
      <c r="AC686" s="55"/>
      <c r="AD686" s="55"/>
      <c r="AE686" s="442"/>
      <c r="AF686" s="55"/>
      <c r="AG686" s="442"/>
      <c r="AH686" s="55"/>
      <c r="AI686" s="55"/>
      <c r="AJ686" s="801"/>
      <c r="AK686" s="55"/>
      <c r="AL686" s="55"/>
      <c r="AM686" s="55"/>
      <c r="AN686" s="55"/>
      <c r="AO686" s="55"/>
      <c r="AP686" s="791"/>
      <c r="AQ686" s="55"/>
      <c r="AR686" s="55"/>
      <c r="AS686" s="55"/>
    </row>
    <row r="687" ht="14.25" customHeight="1">
      <c r="A687" s="55"/>
      <c r="B687" s="112"/>
      <c r="C687" s="55"/>
      <c r="D687" s="604"/>
      <c r="E687" s="161"/>
      <c r="F687" s="161"/>
      <c r="G687" s="442"/>
      <c r="H687" s="55"/>
      <c r="I687" s="55"/>
      <c r="J687" s="55"/>
      <c r="K687" s="55"/>
      <c r="L687" s="55"/>
      <c r="M687" s="55"/>
      <c r="N687" s="55"/>
      <c r="O687" s="684"/>
      <c r="P687" s="684"/>
      <c r="Q687" s="684"/>
      <c r="R687" s="684"/>
      <c r="S687" s="60"/>
      <c r="T687" s="55"/>
      <c r="U687" s="55"/>
      <c r="V687" s="442"/>
      <c r="W687" s="684"/>
      <c r="X687" s="55"/>
      <c r="Y687" s="55"/>
      <c r="Z687" s="55"/>
      <c r="AA687" s="55"/>
      <c r="AB687" s="55"/>
      <c r="AC687" s="55"/>
      <c r="AD687" s="55"/>
      <c r="AE687" s="442"/>
      <c r="AF687" s="55"/>
      <c r="AG687" s="442"/>
      <c r="AH687" s="55"/>
      <c r="AI687" s="55"/>
      <c r="AJ687" s="801"/>
      <c r="AK687" s="55"/>
      <c r="AL687" s="55"/>
      <c r="AM687" s="55"/>
      <c r="AN687" s="55"/>
      <c r="AO687" s="55"/>
      <c r="AP687" s="791"/>
      <c r="AQ687" s="55"/>
      <c r="AR687" s="55"/>
      <c r="AS687" s="55"/>
    </row>
    <row r="688" ht="14.25" customHeight="1">
      <c r="A688" s="55"/>
      <c r="B688" s="112"/>
      <c r="C688" s="55"/>
      <c r="D688" s="604"/>
      <c r="E688" s="161"/>
      <c r="F688" s="161"/>
      <c r="G688" s="442"/>
      <c r="H688" s="55"/>
      <c r="I688" s="55"/>
      <c r="J688" s="55"/>
      <c r="K688" s="55"/>
      <c r="L688" s="55"/>
      <c r="M688" s="55"/>
      <c r="N688" s="55"/>
      <c r="O688" s="684"/>
      <c r="P688" s="684"/>
      <c r="Q688" s="684"/>
      <c r="R688" s="684"/>
      <c r="S688" s="60"/>
      <c r="T688" s="55"/>
      <c r="U688" s="55"/>
      <c r="V688" s="442"/>
      <c r="W688" s="684"/>
      <c r="X688" s="55"/>
      <c r="Y688" s="55"/>
      <c r="Z688" s="55"/>
      <c r="AA688" s="55"/>
      <c r="AB688" s="55"/>
      <c r="AC688" s="55"/>
      <c r="AD688" s="55"/>
      <c r="AE688" s="442"/>
      <c r="AF688" s="55"/>
      <c r="AG688" s="442"/>
      <c r="AH688" s="55"/>
      <c r="AI688" s="55"/>
      <c r="AJ688" s="801"/>
      <c r="AK688" s="55"/>
      <c r="AL688" s="55"/>
      <c r="AM688" s="55"/>
      <c r="AN688" s="55"/>
      <c r="AO688" s="55"/>
      <c r="AP688" s="791"/>
      <c r="AQ688" s="55"/>
      <c r="AR688" s="55"/>
      <c r="AS688" s="55"/>
    </row>
    <row r="689" ht="14.25" customHeight="1">
      <c r="A689" s="55"/>
      <c r="B689" s="112"/>
      <c r="C689" s="55"/>
      <c r="D689" s="604"/>
      <c r="E689" s="161"/>
      <c r="F689" s="161"/>
      <c r="G689" s="442"/>
      <c r="H689" s="55"/>
      <c r="I689" s="55"/>
      <c r="J689" s="55"/>
      <c r="K689" s="55"/>
      <c r="L689" s="55"/>
      <c r="M689" s="55"/>
      <c r="N689" s="55"/>
      <c r="O689" s="684"/>
      <c r="P689" s="684"/>
      <c r="Q689" s="684"/>
      <c r="R689" s="684"/>
      <c r="S689" s="60"/>
      <c r="T689" s="55"/>
      <c r="U689" s="55"/>
      <c r="V689" s="442"/>
      <c r="W689" s="684"/>
      <c r="X689" s="55"/>
      <c r="Y689" s="55"/>
      <c r="Z689" s="55"/>
      <c r="AA689" s="55"/>
      <c r="AB689" s="55"/>
      <c r="AC689" s="55"/>
      <c r="AD689" s="55"/>
      <c r="AE689" s="442"/>
      <c r="AF689" s="55"/>
      <c r="AG689" s="442"/>
      <c r="AH689" s="55"/>
      <c r="AI689" s="55"/>
      <c r="AJ689" s="801"/>
      <c r="AK689" s="55"/>
      <c r="AL689" s="55"/>
      <c r="AM689" s="55"/>
      <c r="AN689" s="55"/>
      <c r="AO689" s="55"/>
      <c r="AP689" s="791"/>
      <c r="AQ689" s="55"/>
      <c r="AR689" s="55"/>
      <c r="AS689" s="55"/>
    </row>
    <row r="690" ht="14.25" customHeight="1">
      <c r="A690" s="55"/>
      <c r="B690" s="112"/>
      <c r="C690" s="55"/>
      <c r="D690" s="604"/>
      <c r="E690" s="161"/>
      <c r="F690" s="161"/>
      <c r="G690" s="442"/>
      <c r="H690" s="55"/>
      <c r="I690" s="55"/>
      <c r="J690" s="55"/>
      <c r="K690" s="55"/>
      <c r="L690" s="55"/>
      <c r="M690" s="55"/>
      <c r="N690" s="55"/>
      <c r="O690" s="684"/>
      <c r="P690" s="684"/>
      <c r="Q690" s="684"/>
      <c r="R690" s="684"/>
      <c r="S690" s="60"/>
      <c r="T690" s="55"/>
      <c r="U690" s="55"/>
      <c r="V690" s="442"/>
      <c r="W690" s="684"/>
      <c r="X690" s="55"/>
      <c r="Y690" s="55"/>
      <c r="Z690" s="55"/>
      <c r="AA690" s="55"/>
      <c r="AB690" s="55"/>
      <c r="AC690" s="55"/>
      <c r="AD690" s="55"/>
      <c r="AE690" s="442"/>
      <c r="AF690" s="55"/>
      <c r="AG690" s="442"/>
      <c r="AH690" s="55"/>
      <c r="AI690" s="55"/>
      <c r="AJ690" s="801"/>
      <c r="AK690" s="55"/>
      <c r="AL690" s="55"/>
      <c r="AM690" s="55"/>
      <c r="AN690" s="55"/>
      <c r="AO690" s="55"/>
      <c r="AP690" s="791"/>
      <c r="AQ690" s="55"/>
      <c r="AR690" s="55"/>
      <c r="AS690" s="55"/>
    </row>
    <row r="691" ht="14.25" customHeight="1">
      <c r="A691" s="55"/>
      <c r="B691" s="112"/>
      <c r="C691" s="55"/>
      <c r="D691" s="604"/>
      <c r="E691" s="161"/>
      <c r="F691" s="161"/>
      <c r="G691" s="442"/>
      <c r="H691" s="55"/>
      <c r="I691" s="55"/>
      <c r="J691" s="55"/>
      <c r="K691" s="55"/>
      <c r="L691" s="55"/>
      <c r="M691" s="55"/>
      <c r="N691" s="55"/>
      <c r="O691" s="684"/>
      <c r="P691" s="684"/>
      <c r="Q691" s="684"/>
      <c r="R691" s="684"/>
      <c r="S691" s="60"/>
      <c r="T691" s="55"/>
      <c r="U691" s="55"/>
      <c r="V691" s="442"/>
      <c r="W691" s="684"/>
      <c r="X691" s="55"/>
      <c r="Y691" s="55"/>
      <c r="Z691" s="55"/>
      <c r="AA691" s="55"/>
      <c r="AB691" s="55"/>
      <c r="AC691" s="55"/>
      <c r="AD691" s="55"/>
      <c r="AE691" s="442"/>
      <c r="AF691" s="55"/>
      <c r="AG691" s="442"/>
      <c r="AH691" s="55"/>
      <c r="AI691" s="55"/>
      <c r="AJ691" s="801"/>
      <c r="AK691" s="55"/>
      <c r="AL691" s="55"/>
      <c r="AM691" s="55"/>
      <c r="AN691" s="55"/>
      <c r="AO691" s="55"/>
      <c r="AP691" s="791"/>
      <c r="AQ691" s="55"/>
      <c r="AR691" s="55"/>
      <c r="AS691" s="55"/>
    </row>
    <row r="692" ht="14.25" customHeight="1">
      <c r="A692" s="55"/>
      <c r="B692" s="112"/>
      <c r="C692" s="55"/>
      <c r="D692" s="604"/>
      <c r="E692" s="161"/>
      <c r="F692" s="161"/>
      <c r="G692" s="442"/>
      <c r="H692" s="55"/>
      <c r="I692" s="55"/>
      <c r="J692" s="55"/>
      <c r="K692" s="55"/>
      <c r="L692" s="55"/>
      <c r="M692" s="55"/>
      <c r="N692" s="55"/>
      <c r="O692" s="684"/>
      <c r="P692" s="684"/>
      <c r="Q692" s="684"/>
      <c r="R692" s="684"/>
      <c r="S692" s="60"/>
      <c r="T692" s="55"/>
      <c r="U692" s="55"/>
      <c r="V692" s="442"/>
      <c r="W692" s="684"/>
      <c r="X692" s="55"/>
      <c r="Y692" s="55"/>
      <c r="Z692" s="55"/>
      <c r="AA692" s="55"/>
      <c r="AB692" s="55"/>
      <c r="AC692" s="55"/>
      <c r="AD692" s="55"/>
      <c r="AE692" s="442"/>
      <c r="AF692" s="55"/>
      <c r="AG692" s="442"/>
      <c r="AH692" s="55"/>
      <c r="AI692" s="55"/>
      <c r="AJ692" s="801"/>
      <c r="AK692" s="55"/>
      <c r="AL692" s="55"/>
      <c r="AM692" s="55"/>
      <c r="AN692" s="55"/>
      <c r="AO692" s="55"/>
      <c r="AP692" s="791"/>
      <c r="AQ692" s="55"/>
      <c r="AR692" s="55"/>
      <c r="AS692" s="55"/>
    </row>
    <row r="693" ht="14.25" customHeight="1">
      <c r="A693" s="55"/>
      <c r="B693" s="112"/>
      <c r="C693" s="55"/>
      <c r="D693" s="604"/>
      <c r="E693" s="161"/>
      <c r="F693" s="161"/>
      <c r="G693" s="442"/>
      <c r="H693" s="55"/>
      <c r="I693" s="55"/>
      <c r="J693" s="55"/>
      <c r="K693" s="55"/>
      <c r="L693" s="55"/>
      <c r="M693" s="55"/>
      <c r="N693" s="55"/>
      <c r="O693" s="684"/>
      <c r="P693" s="684"/>
      <c r="Q693" s="684"/>
      <c r="R693" s="684"/>
      <c r="S693" s="60"/>
      <c r="T693" s="55"/>
      <c r="U693" s="55"/>
      <c r="V693" s="442"/>
      <c r="W693" s="684"/>
      <c r="X693" s="55"/>
      <c r="Y693" s="55"/>
      <c r="Z693" s="55"/>
      <c r="AA693" s="55"/>
      <c r="AB693" s="55"/>
      <c r="AC693" s="55"/>
      <c r="AD693" s="55"/>
      <c r="AE693" s="442"/>
      <c r="AF693" s="55"/>
      <c r="AG693" s="442"/>
      <c r="AH693" s="55"/>
      <c r="AI693" s="55"/>
      <c r="AJ693" s="801"/>
      <c r="AK693" s="55"/>
      <c r="AL693" s="55"/>
      <c r="AM693" s="55"/>
      <c r="AN693" s="55"/>
      <c r="AO693" s="55"/>
      <c r="AP693" s="791"/>
      <c r="AQ693" s="55"/>
      <c r="AR693" s="55"/>
      <c r="AS693" s="55"/>
    </row>
    <row r="694" ht="14.25" customHeight="1">
      <c r="A694" s="55"/>
      <c r="B694" s="112"/>
      <c r="C694" s="55"/>
      <c r="D694" s="604"/>
      <c r="E694" s="161"/>
      <c r="F694" s="161"/>
      <c r="G694" s="442"/>
      <c r="H694" s="55"/>
      <c r="I694" s="55"/>
      <c r="J694" s="55"/>
      <c r="K694" s="55"/>
      <c r="L694" s="55"/>
      <c r="M694" s="55"/>
      <c r="N694" s="55"/>
      <c r="O694" s="684"/>
      <c r="P694" s="684"/>
      <c r="Q694" s="684"/>
      <c r="R694" s="684"/>
      <c r="S694" s="60"/>
      <c r="T694" s="55"/>
      <c r="U694" s="55"/>
      <c r="V694" s="442"/>
      <c r="W694" s="684"/>
      <c r="X694" s="55"/>
      <c r="Y694" s="55"/>
      <c r="Z694" s="55"/>
      <c r="AA694" s="55"/>
      <c r="AB694" s="55"/>
      <c r="AC694" s="55"/>
      <c r="AD694" s="55"/>
      <c r="AE694" s="442"/>
      <c r="AF694" s="55"/>
      <c r="AG694" s="442"/>
      <c r="AH694" s="55"/>
      <c r="AI694" s="55"/>
      <c r="AJ694" s="801"/>
      <c r="AK694" s="55"/>
      <c r="AL694" s="55"/>
      <c r="AM694" s="55"/>
      <c r="AN694" s="55"/>
      <c r="AO694" s="55"/>
      <c r="AP694" s="791"/>
      <c r="AQ694" s="55"/>
      <c r="AR694" s="55"/>
      <c r="AS694" s="55"/>
    </row>
    <row r="695" ht="14.25" customHeight="1">
      <c r="A695" s="55"/>
      <c r="B695" s="112"/>
      <c r="C695" s="55"/>
      <c r="D695" s="604"/>
      <c r="E695" s="161"/>
      <c r="F695" s="161"/>
      <c r="G695" s="442"/>
      <c r="H695" s="55"/>
      <c r="I695" s="55"/>
      <c r="J695" s="55"/>
      <c r="K695" s="55"/>
      <c r="L695" s="55"/>
      <c r="M695" s="55"/>
      <c r="N695" s="55"/>
      <c r="O695" s="684"/>
      <c r="P695" s="684"/>
      <c r="Q695" s="684"/>
      <c r="R695" s="684"/>
      <c r="S695" s="60"/>
      <c r="T695" s="55"/>
      <c r="U695" s="55"/>
      <c r="V695" s="442"/>
      <c r="W695" s="684"/>
      <c r="X695" s="55"/>
      <c r="Y695" s="55"/>
      <c r="Z695" s="55"/>
      <c r="AA695" s="55"/>
      <c r="AB695" s="55"/>
      <c r="AC695" s="55"/>
      <c r="AD695" s="55"/>
      <c r="AE695" s="442"/>
      <c r="AF695" s="55"/>
      <c r="AG695" s="442"/>
      <c r="AH695" s="55"/>
      <c r="AI695" s="55"/>
      <c r="AJ695" s="801"/>
      <c r="AK695" s="55"/>
      <c r="AL695" s="55"/>
      <c r="AM695" s="55"/>
      <c r="AN695" s="55"/>
      <c r="AO695" s="55"/>
      <c r="AP695" s="791"/>
      <c r="AQ695" s="55"/>
      <c r="AR695" s="55"/>
      <c r="AS695" s="55"/>
    </row>
    <row r="696" ht="14.25" customHeight="1">
      <c r="A696" s="55"/>
      <c r="B696" s="112"/>
      <c r="C696" s="55"/>
      <c r="D696" s="604"/>
      <c r="E696" s="161"/>
      <c r="F696" s="161"/>
      <c r="G696" s="442"/>
      <c r="H696" s="55"/>
      <c r="I696" s="55"/>
      <c r="J696" s="55"/>
      <c r="K696" s="55"/>
      <c r="L696" s="55"/>
      <c r="M696" s="55"/>
      <c r="N696" s="55"/>
      <c r="O696" s="684"/>
      <c r="P696" s="684"/>
      <c r="Q696" s="684"/>
      <c r="R696" s="684"/>
      <c r="S696" s="60"/>
      <c r="T696" s="55"/>
      <c r="U696" s="55"/>
      <c r="V696" s="442"/>
      <c r="W696" s="684"/>
      <c r="X696" s="55"/>
      <c r="Y696" s="55"/>
      <c r="Z696" s="55"/>
      <c r="AA696" s="55"/>
      <c r="AB696" s="55"/>
      <c r="AC696" s="55"/>
      <c r="AD696" s="55"/>
      <c r="AE696" s="442"/>
      <c r="AF696" s="55"/>
      <c r="AG696" s="442"/>
      <c r="AH696" s="55"/>
      <c r="AI696" s="55"/>
      <c r="AJ696" s="801"/>
      <c r="AK696" s="55"/>
      <c r="AL696" s="55"/>
      <c r="AM696" s="55"/>
      <c r="AN696" s="55"/>
      <c r="AO696" s="55"/>
      <c r="AP696" s="791"/>
      <c r="AQ696" s="55"/>
      <c r="AR696" s="55"/>
      <c r="AS696" s="55"/>
    </row>
    <row r="697" ht="14.25" customHeight="1">
      <c r="A697" s="55"/>
      <c r="B697" s="112"/>
      <c r="C697" s="55"/>
      <c r="D697" s="604"/>
      <c r="E697" s="161"/>
      <c r="F697" s="161"/>
      <c r="G697" s="442"/>
      <c r="H697" s="55"/>
      <c r="I697" s="55"/>
      <c r="J697" s="55"/>
      <c r="K697" s="55"/>
      <c r="L697" s="55"/>
      <c r="M697" s="55"/>
      <c r="N697" s="55"/>
      <c r="O697" s="684"/>
      <c r="P697" s="684"/>
      <c r="Q697" s="684"/>
      <c r="R697" s="684"/>
      <c r="S697" s="60"/>
      <c r="T697" s="55"/>
      <c r="U697" s="55"/>
      <c r="V697" s="442"/>
      <c r="W697" s="684"/>
      <c r="X697" s="55"/>
      <c r="Y697" s="55"/>
      <c r="Z697" s="55"/>
      <c r="AA697" s="55"/>
      <c r="AB697" s="55"/>
      <c r="AC697" s="55"/>
      <c r="AD697" s="55"/>
      <c r="AE697" s="442"/>
      <c r="AF697" s="55"/>
      <c r="AG697" s="442"/>
      <c r="AH697" s="55"/>
      <c r="AI697" s="55"/>
      <c r="AJ697" s="801"/>
      <c r="AK697" s="55"/>
      <c r="AL697" s="55"/>
      <c r="AM697" s="55"/>
      <c r="AN697" s="55"/>
      <c r="AO697" s="55"/>
      <c r="AP697" s="791"/>
      <c r="AQ697" s="55"/>
      <c r="AR697" s="55"/>
      <c r="AS697" s="55"/>
    </row>
    <row r="698" ht="14.25" customHeight="1">
      <c r="A698" s="55"/>
      <c r="B698" s="112"/>
      <c r="C698" s="55"/>
      <c r="D698" s="604"/>
      <c r="E698" s="161"/>
      <c r="F698" s="161"/>
      <c r="G698" s="442"/>
      <c r="H698" s="55"/>
      <c r="I698" s="55"/>
      <c r="J698" s="55"/>
      <c r="K698" s="55"/>
      <c r="L698" s="55"/>
      <c r="M698" s="55"/>
      <c r="N698" s="55"/>
      <c r="O698" s="684"/>
      <c r="P698" s="684"/>
      <c r="Q698" s="684"/>
      <c r="R698" s="684"/>
      <c r="S698" s="60"/>
      <c r="T698" s="55"/>
      <c r="U698" s="55"/>
      <c r="V698" s="442"/>
      <c r="W698" s="684"/>
      <c r="X698" s="55"/>
      <c r="Y698" s="55"/>
      <c r="Z698" s="55"/>
      <c r="AA698" s="55"/>
      <c r="AB698" s="55"/>
      <c r="AC698" s="55"/>
      <c r="AD698" s="55"/>
      <c r="AE698" s="442"/>
      <c r="AF698" s="55"/>
      <c r="AG698" s="442"/>
      <c r="AH698" s="55"/>
      <c r="AI698" s="55"/>
      <c r="AJ698" s="801"/>
      <c r="AK698" s="55"/>
      <c r="AL698" s="55"/>
      <c r="AM698" s="55"/>
      <c r="AN698" s="55"/>
      <c r="AO698" s="55"/>
      <c r="AP698" s="791"/>
      <c r="AQ698" s="55"/>
      <c r="AR698" s="55"/>
      <c r="AS698" s="55"/>
    </row>
    <row r="699" ht="14.25" customHeight="1">
      <c r="A699" s="55"/>
      <c r="B699" s="112"/>
      <c r="C699" s="55"/>
      <c r="D699" s="604"/>
      <c r="E699" s="161"/>
      <c r="F699" s="161"/>
      <c r="G699" s="442"/>
      <c r="H699" s="55"/>
      <c r="I699" s="55"/>
      <c r="J699" s="55"/>
      <c r="K699" s="55"/>
      <c r="L699" s="55"/>
      <c r="M699" s="55"/>
      <c r="N699" s="55"/>
      <c r="O699" s="684"/>
      <c r="P699" s="684"/>
      <c r="Q699" s="684"/>
      <c r="R699" s="684"/>
      <c r="S699" s="60"/>
      <c r="T699" s="55"/>
      <c r="U699" s="55"/>
      <c r="V699" s="442"/>
      <c r="W699" s="684"/>
      <c r="X699" s="55"/>
      <c r="Y699" s="55"/>
      <c r="Z699" s="55"/>
      <c r="AA699" s="55"/>
      <c r="AB699" s="55"/>
      <c r="AC699" s="55"/>
      <c r="AD699" s="55"/>
      <c r="AE699" s="442"/>
      <c r="AF699" s="55"/>
      <c r="AG699" s="442"/>
      <c r="AH699" s="55"/>
      <c r="AI699" s="55"/>
      <c r="AJ699" s="801"/>
      <c r="AK699" s="55"/>
      <c r="AL699" s="55"/>
      <c r="AM699" s="55"/>
      <c r="AN699" s="55"/>
      <c r="AO699" s="55"/>
      <c r="AP699" s="791"/>
      <c r="AQ699" s="55"/>
      <c r="AR699" s="55"/>
      <c r="AS699" s="55"/>
    </row>
    <row r="700" ht="14.25" customHeight="1">
      <c r="A700" s="55"/>
      <c r="B700" s="112"/>
      <c r="C700" s="55"/>
      <c r="D700" s="604"/>
      <c r="E700" s="161"/>
      <c r="F700" s="161"/>
      <c r="G700" s="442"/>
      <c r="H700" s="55"/>
      <c r="I700" s="55"/>
      <c r="J700" s="55"/>
      <c r="K700" s="55"/>
      <c r="L700" s="55"/>
      <c r="M700" s="55"/>
      <c r="N700" s="55"/>
      <c r="O700" s="684"/>
      <c r="P700" s="684"/>
      <c r="Q700" s="684"/>
      <c r="R700" s="684"/>
      <c r="S700" s="60"/>
      <c r="T700" s="55"/>
      <c r="U700" s="55"/>
      <c r="V700" s="442"/>
      <c r="W700" s="684"/>
      <c r="X700" s="55"/>
      <c r="Y700" s="55"/>
      <c r="Z700" s="55"/>
      <c r="AA700" s="55"/>
      <c r="AB700" s="55"/>
      <c r="AC700" s="55"/>
      <c r="AD700" s="55"/>
      <c r="AE700" s="442"/>
      <c r="AF700" s="55"/>
      <c r="AG700" s="442"/>
      <c r="AH700" s="55"/>
      <c r="AI700" s="55"/>
      <c r="AJ700" s="801"/>
      <c r="AK700" s="55"/>
      <c r="AL700" s="55"/>
      <c r="AM700" s="55"/>
      <c r="AN700" s="55"/>
      <c r="AO700" s="55"/>
      <c r="AP700" s="791"/>
      <c r="AQ700" s="55"/>
      <c r="AR700" s="55"/>
      <c r="AS700" s="55"/>
    </row>
    <row r="701" ht="14.25" customHeight="1">
      <c r="A701" s="55"/>
      <c r="B701" s="112"/>
      <c r="C701" s="55"/>
      <c r="D701" s="604"/>
      <c r="E701" s="161"/>
      <c r="F701" s="161"/>
      <c r="G701" s="442"/>
      <c r="H701" s="55"/>
      <c r="I701" s="55"/>
      <c r="J701" s="55"/>
      <c r="K701" s="55"/>
      <c r="L701" s="55"/>
      <c r="M701" s="55"/>
      <c r="N701" s="55"/>
      <c r="O701" s="684"/>
      <c r="P701" s="684"/>
      <c r="Q701" s="684"/>
      <c r="R701" s="684"/>
      <c r="S701" s="60"/>
      <c r="T701" s="55"/>
      <c r="U701" s="55"/>
      <c r="V701" s="442"/>
      <c r="W701" s="684"/>
      <c r="X701" s="55"/>
      <c r="Y701" s="55"/>
      <c r="Z701" s="55"/>
      <c r="AA701" s="55"/>
      <c r="AB701" s="55"/>
      <c r="AC701" s="55"/>
      <c r="AD701" s="55"/>
      <c r="AE701" s="442"/>
      <c r="AF701" s="55"/>
      <c r="AG701" s="442"/>
      <c r="AH701" s="55"/>
      <c r="AI701" s="55"/>
      <c r="AJ701" s="801"/>
      <c r="AK701" s="55"/>
      <c r="AL701" s="55"/>
      <c r="AM701" s="55"/>
      <c r="AN701" s="55"/>
      <c r="AO701" s="55"/>
      <c r="AP701" s="791"/>
      <c r="AQ701" s="55"/>
      <c r="AR701" s="55"/>
      <c r="AS701" s="55"/>
    </row>
    <row r="702" ht="14.25" customHeight="1">
      <c r="A702" s="55"/>
      <c r="B702" s="112"/>
      <c r="C702" s="55"/>
      <c r="D702" s="604"/>
      <c r="E702" s="161"/>
      <c r="F702" s="161"/>
      <c r="G702" s="442"/>
      <c r="H702" s="55"/>
      <c r="I702" s="55"/>
      <c r="J702" s="55"/>
      <c r="K702" s="55"/>
      <c r="L702" s="55"/>
      <c r="M702" s="55"/>
      <c r="N702" s="55"/>
      <c r="O702" s="684"/>
      <c r="P702" s="684"/>
      <c r="Q702" s="684"/>
      <c r="R702" s="684"/>
      <c r="S702" s="60"/>
      <c r="T702" s="55"/>
      <c r="U702" s="55"/>
      <c r="V702" s="442"/>
      <c r="W702" s="684"/>
      <c r="X702" s="55"/>
      <c r="Y702" s="55"/>
      <c r="Z702" s="55"/>
      <c r="AA702" s="55"/>
      <c r="AB702" s="55"/>
      <c r="AC702" s="55"/>
      <c r="AD702" s="55"/>
      <c r="AE702" s="442"/>
      <c r="AF702" s="55"/>
      <c r="AG702" s="442"/>
      <c r="AH702" s="55"/>
      <c r="AI702" s="55"/>
      <c r="AJ702" s="801"/>
      <c r="AK702" s="55"/>
      <c r="AL702" s="55"/>
      <c r="AM702" s="55"/>
      <c r="AN702" s="55"/>
      <c r="AO702" s="55"/>
      <c r="AP702" s="791"/>
      <c r="AQ702" s="55"/>
      <c r="AR702" s="55"/>
      <c r="AS702" s="55"/>
    </row>
    <row r="703" ht="14.25" customHeight="1">
      <c r="A703" s="55"/>
      <c r="B703" s="112"/>
      <c r="C703" s="55"/>
      <c r="D703" s="604"/>
      <c r="E703" s="161"/>
      <c r="F703" s="161"/>
      <c r="G703" s="442"/>
      <c r="H703" s="55"/>
      <c r="I703" s="55"/>
      <c r="J703" s="55"/>
      <c r="K703" s="55"/>
      <c r="L703" s="55"/>
      <c r="M703" s="55"/>
      <c r="N703" s="55"/>
      <c r="O703" s="684"/>
      <c r="P703" s="684"/>
      <c r="Q703" s="684"/>
      <c r="R703" s="684"/>
      <c r="S703" s="60"/>
      <c r="T703" s="55"/>
      <c r="U703" s="55"/>
      <c r="V703" s="442"/>
      <c r="W703" s="684"/>
      <c r="X703" s="55"/>
      <c r="Y703" s="55"/>
      <c r="Z703" s="55"/>
      <c r="AA703" s="55"/>
      <c r="AB703" s="55"/>
      <c r="AC703" s="55"/>
      <c r="AD703" s="55"/>
      <c r="AE703" s="442"/>
      <c r="AF703" s="55"/>
      <c r="AG703" s="442"/>
      <c r="AH703" s="55"/>
      <c r="AI703" s="55"/>
      <c r="AJ703" s="801"/>
      <c r="AK703" s="55"/>
      <c r="AL703" s="55"/>
      <c r="AM703" s="55"/>
      <c r="AN703" s="55"/>
      <c r="AO703" s="55"/>
      <c r="AP703" s="791"/>
      <c r="AQ703" s="55"/>
      <c r="AR703" s="55"/>
      <c r="AS703" s="55"/>
    </row>
    <row r="704" ht="14.25" customHeight="1">
      <c r="A704" s="55"/>
      <c r="B704" s="112"/>
      <c r="C704" s="55"/>
      <c r="D704" s="604"/>
      <c r="E704" s="161"/>
      <c r="F704" s="161"/>
      <c r="G704" s="442"/>
      <c r="H704" s="55"/>
      <c r="I704" s="55"/>
      <c r="J704" s="55"/>
      <c r="K704" s="55"/>
      <c r="L704" s="55"/>
      <c r="M704" s="55"/>
      <c r="N704" s="55"/>
      <c r="O704" s="684"/>
      <c r="P704" s="684"/>
      <c r="Q704" s="684"/>
      <c r="R704" s="684"/>
      <c r="S704" s="60"/>
      <c r="T704" s="55"/>
      <c r="U704" s="55"/>
      <c r="V704" s="442"/>
      <c r="W704" s="684"/>
      <c r="X704" s="55"/>
      <c r="Y704" s="55"/>
      <c r="Z704" s="55"/>
      <c r="AA704" s="55"/>
      <c r="AB704" s="55"/>
      <c r="AC704" s="55"/>
      <c r="AD704" s="55"/>
      <c r="AE704" s="442"/>
      <c r="AF704" s="55"/>
      <c r="AG704" s="442"/>
      <c r="AH704" s="55"/>
      <c r="AI704" s="55"/>
      <c r="AJ704" s="801"/>
      <c r="AK704" s="55"/>
      <c r="AL704" s="55"/>
      <c r="AM704" s="55"/>
      <c r="AN704" s="55"/>
      <c r="AO704" s="55"/>
      <c r="AP704" s="791"/>
      <c r="AQ704" s="55"/>
      <c r="AR704" s="55"/>
      <c r="AS704" s="55"/>
    </row>
    <row r="705" ht="14.25" customHeight="1">
      <c r="A705" s="55"/>
      <c r="B705" s="112"/>
      <c r="C705" s="55"/>
      <c r="D705" s="604"/>
      <c r="E705" s="161"/>
      <c r="F705" s="161"/>
      <c r="G705" s="442"/>
      <c r="H705" s="55"/>
      <c r="I705" s="55"/>
      <c r="J705" s="55"/>
      <c r="K705" s="55"/>
      <c r="L705" s="55"/>
      <c r="M705" s="55"/>
      <c r="N705" s="55"/>
      <c r="O705" s="684"/>
      <c r="P705" s="684"/>
      <c r="Q705" s="684"/>
      <c r="R705" s="684"/>
      <c r="S705" s="60"/>
      <c r="T705" s="55"/>
      <c r="U705" s="55"/>
      <c r="V705" s="442"/>
      <c r="W705" s="684"/>
      <c r="X705" s="55"/>
      <c r="Y705" s="55"/>
      <c r="Z705" s="55"/>
      <c r="AA705" s="55"/>
      <c r="AB705" s="55"/>
      <c r="AC705" s="55"/>
      <c r="AD705" s="55"/>
      <c r="AE705" s="442"/>
      <c r="AF705" s="55"/>
      <c r="AG705" s="442"/>
      <c r="AH705" s="55"/>
      <c r="AI705" s="55"/>
      <c r="AJ705" s="801"/>
      <c r="AK705" s="55"/>
      <c r="AL705" s="55"/>
      <c r="AM705" s="55"/>
      <c r="AN705" s="55"/>
      <c r="AO705" s="55"/>
      <c r="AP705" s="791"/>
      <c r="AQ705" s="55"/>
      <c r="AR705" s="55"/>
      <c r="AS705" s="55"/>
    </row>
    <row r="706" ht="14.25" customHeight="1">
      <c r="A706" s="55"/>
      <c r="B706" s="112"/>
      <c r="C706" s="55"/>
      <c r="D706" s="604"/>
      <c r="E706" s="161"/>
      <c r="F706" s="161"/>
      <c r="G706" s="442"/>
      <c r="H706" s="55"/>
      <c r="I706" s="55"/>
      <c r="J706" s="55"/>
      <c r="K706" s="55"/>
      <c r="L706" s="55"/>
      <c r="M706" s="55"/>
      <c r="N706" s="55"/>
      <c r="O706" s="684"/>
      <c r="P706" s="684"/>
      <c r="Q706" s="684"/>
      <c r="R706" s="684"/>
      <c r="S706" s="60"/>
      <c r="T706" s="55"/>
      <c r="U706" s="55"/>
      <c r="V706" s="442"/>
      <c r="W706" s="684"/>
      <c r="X706" s="55"/>
      <c r="Y706" s="55"/>
      <c r="Z706" s="55"/>
      <c r="AA706" s="55"/>
      <c r="AB706" s="55"/>
      <c r="AC706" s="55"/>
      <c r="AD706" s="55"/>
      <c r="AE706" s="442"/>
      <c r="AF706" s="55"/>
      <c r="AG706" s="442"/>
      <c r="AH706" s="55"/>
      <c r="AI706" s="55"/>
      <c r="AJ706" s="801"/>
      <c r="AK706" s="55"/>
      <c r="AL706" s="55"/>
      <c r="AM706" s="55"/>
      <c r="AN706" s="55"/>
      <c r="AO706" s="55"/>
      <c r="AP706" s="791"/>
      <c r="AQ706" s="55"/>
      <c r="AR706" s="55"/>
      <c r="AS706" s="55"/>
    </row>
    <row r="707" ht="14.25" customHeight="1">
      <c r="A707" s="55"/>
      <c r="B707" s="112"/>
      <c r="C707" s="55"/>
      <c r="D707" s="604"/>
      <c r="E707" s="161"/>
      <c r="F707" s="161"/>
      <c r="G707" s="442"/>
      <c r="H707" s="55"/>
      <c r="I707" s="55"/>
      <c r="J707" s="55"/>
      <c r="K707" s="55"/>
      <c r="L707" s="55"/>
      <c r="M707" s="55"/>
      <c r="N707" s="55"/>
      <c r="O707" s="684"/>
      <c r="P707" s="684"/>
      <c r="Q707" s="684"/>
      <c r="R707" s="684"/>
      <c r="S707" s="60"/>
      <c r="T707" s="55"/>
      <c r="U707" s="55"/>
      <c r="V707" s="442"/>
      <c r="W707" s="684"/>
      <c r="X707" s="55"/>
      <c r="Y707" s="55"/>
      <c r="Z707" s="55"/>
      <c r="AA707" s="55"/>
      <c r="AB707" s="55"/>
      <c r="AC707" s="55"/>
      <c r="AD707" s="55"/>
      <c r="AE707" s="442"/>
      <c r="AF707" s="55"/>
      <c r="AG707" s="442"/>
      <c r="AH707" s="55"/>
      <c r="AI707" s="55"/>
      <c r="AJ707" s="801"/>
      <c r="AK707" s="55"/>
      <c r="AL707" s="55"/>
      <c r="AM707" s="55"/>
      <c r="AN707" s="55"/>
      <c r="AO707" s="55"/>
      <c r="AP707" s="791"/>
      <c r="AQ707" s="55"/>
      <c r="AR707" s="55"/>
      <c r="AS707" s="55"/>
    </row>
    <row r="708" ht="14.25" customHeight="1">
      <c r="A708" s="55"/>
      <c r="B708" s="112"/>
      <c r="C708" s="55"/>
      <c r="D708" s="604"/>
      <c r="E708" s="161"/>
      <c r="F708" s="161"/>
      <c r="G708" s="442"/>
      <c r="H708" s="55"/>
      <c r="I708" s="55"/>
      <c r="J708" s="55"/>
      <c r="K708" s="55"/>
      <c r="L708" s="55"/>
      <c r="M708" s="55"/>
      <c r="N708" s="55"/>
      <c r="O708" s="684"/>
      <c r="P708" s="684"/>
      <c r="Q708" s="684"/>
      <c r="R708" s="684"/>
      <c r="S708" s="60"/>
      <c r="T708" s="55"/>
      <c r="U708" s="55"/>
      <c r="V708" s="442"/>
      <c r="W708" s="684"/>
      <c r="X708" s="55"/>
      <c r="Y708" s="55"/>
      <c r="Z708" s="55"/>
      <c r="AA708" s="55"/>
      <c r="AB708" s="55"/>
      <c r="AC708" s="55"/>
      <c r="AD708" s="55"/>
      <c r="AE708" s="442"/>
      <c r="AF708" s="55"/>
      <c r="AG708" s="442"/>
      <c r="AH708" s="55"/>
      <c r="AI708" s="55"/>
      <c r="AJ708" s="801"/>
      <c r="AK708" s="55"/>
      <c r="AL708" s="55"/>
      <c r="AM708" s="55"/>
      <c r="AN708" s="55"/>
      <c r="AO708" s="55"/>
      <c r="AP708" s="791"/>
      <c r="AQ708" s="55"/>
      <c r="AR708" s="55"/>
      <c r="AS708" s="55"/>
    </row>
    <row r="709" ht="14.25" customHeight="1">
      <c r="A709" s="55"/>
      <c r="B709" s="112"/>
      <c r="C709" s="55"/>
      <c r="D709" s="604"/>
      <c r="E709" s="161"/>
      <c r="F709" s="161"/>
      <c r="G709" s="442"/>
      <c r="H709" s="55"/>
      <c r="I709" s="55"/>
      <c r="J709" s="55"/>
      <c r="K709" s="55"/>
      <c r="L709" s="55"/>
      <c r="M709" s="55"/>
      <c r="N709" s="55"/>
      <c r="O709" s="684"/>
      <c r="P709" s="684"/>
      <c r="Q709" s="684"/>
      <c r="R709" s="684"/>
      <c r="S709" s="60"/>
      <c r="T709" s="55"/>
      <c r="U709" s="55"/>
      <c r="V709" s="442"/>
      <c r="W709" s="684"/>
      <c r="X709" s="55"/>
      <c r="Y709" s="55"/>
      <c r="Z709" s="55"/>
      <c r="AA709" s="55"/>
      <c r="AB709" s="55"/>
      <c r="AC709" s="55"/>
      <c r="AD709" s="55"/>
      <c r="AE709" s="442"/>
      <c r="AF709" s="55"/>
      <c r="AG709" s="442"/>
      <c r="AH709" s="55"/>
      <c r="AI709" s="55"/>
      <c r="AJ709" s="801"/>
      <c r="AK709" s="55"/>
      <c r="AL709" s="55"/>
      <c r="AM709" s="55"/>
      <c r="AN709" s="55"/>
      <c r="AO709" s="55"/>
      <c r="AP709" s="791"/>
      <c r="AQ709" s="55"/>
      <c r="AR709" s="55"/>
      <c r="AS709" s="55"/>
    </row>
    <row r="710" ht="14.25" customHeight="1">
      <c r="A710" s="55"/>
      <c r="B710" s="112"/>
      <c r="C710" s="55"/>
      <c r="D710" s="604"/>
      <c r="E710" s="161"/>
      <c r="F710" s="161"/>
      <c r="G710" s="442"/>
      <c r="H710" s="55"/>
      <c r="I710" s="55"/>
      <c r="J710" s="55"/>
      <c r="K710" s="55"/>
      <c r="L710" s="55"/>
      <c r="M710" s="55"/>
      <c r="N710" s="55"/>
      <c r="O710" s="684"/>
      <c r="P710" s="684"/>
      <c r="Q710" s="684"/>
      <c r="R710" s="684"/>
      <c r="S710" s="60"/>
      <c r="T710" s="55"/>
      <c r="U710" s="55"/>
      <c r="V710" s="442"/>
      <c r="W710" s="684"/>
      <c r="X710" s="55"/>
      <c r="Y710" s="55"/>
      <c r="Z710" s="55"/>
      <c r="AA710" s="55"/>
      <c r="AB710" s="55"/>
      <c r="AC710" s="55"/>
      <c r="AD710" s="55"/>
      <c r="AE710" s="442"/>
      <c r="AF710" s="55"/>
      <c r="AG710" s="442"/>
      <c r="AH710" s="55"/>
      <c r="AI710" s="55"/>
      <c r="AJ710" s="801"/>
      <c r="AK710" s="55"/>
      <c r="AL710" s="55"/>
      <c r="AM710" s="55"/>
      <c r="AN710" s="55"/>
      <c r="AO710" s="55"/>
      <c r="AP710" s="791"/>
      <c r="AQ710" s="55"/>
      <c r="AR710" s="55"/>
      <c r="AS710" s="55"/>
    </row>
    <row r="711" ht="14.25" customHeight="1">
      <c r="A711" s="55"/>
      <c r="B711" s="112"/>
      <c r="C711" s="55"/>
      <c r="D711" s="604"/>
      <c r="E711" s="161"/>
      <c r="F711" s="161"/>
      <c r="G711" s="442"/>
      <c r="H711" s="55"/>
      <c r="I711" s="55"/>
      <c r="J711" s="55"/>
      <c r="K711" s="55"/>
      <c r="L711" s="55"/>
      <c r="M711" s="55"/>
      <c r="N711" s="55"/>
      <c r="O711" s="684"/>
      <c r="P711" s="684"/>
      <c r="Q711" s="684"/>
      <c r="R711" s="684"/>
      <c r="S711" s="60"/>
      <c r="T711" s="55"/>
      <c r="U711" s="55"/>
      <c r="V711" s="442"/>
      <c r="W711" s="684"/>
      <c r="X711" s="55"/>
      <c r="Y711" s="55"/>
      <c r="Z711" s="55"/>
      <c r="AA711" s="55"/>
      <c r="AB711" s="55"/>
      <c r="AC711" s="55"/>
      <c r="AD711" s="55"/>
      <c r="AE711" s="442"/>
      <c r="AF711" s="55"/>
      <c r="AG711" s="442"/>
      <c r="AH711" s="55"/>
      <c r="AI711" s="55"/>
      <c r="AJ711" s="801"/>
      <c r="AK711" s="55"/>
      <c r="AL711" s="55"/>
      <c r="AM711" s="55"/>
      <c r="AN711" s="55"/>
      <c r="AO711" s="55"/>
      <c r="AP711" s="791"/>
      <c r="AQ711" s="55"/>
      <c r="AR711" s="55"/>
      <c r="AS711" s="55"/>
    </row>
    <row r="712" ht="14.25" customHeight="1">
      <c r="A712" s="55"/>
      <c r="B712" s="112"/>
      <c r="C712" s="55"/>
      <c r="D712" s="604"/>
      <c r="E712" s="161"/>
      <c r="F712" s="161"/>
      <c r="G712" s="442"/>
      <c r="H712" s="55"/>
      <c r="I712" s="55"/>
      <c r="J712" s="55"/>
      <c r="K712" s="55"/>
      <c r="L712" s="55"/>
      <c r="M712" s="55"/>
      <c r="N712" s="55"/>
      <c r="O712" s="684"/>
      <c r="P712" s="684"/>
      <c r="Q712" s="684"/>
      <c r="R712" s="684"/>
      <c r="S712" s="60"/>
      <c r="T712" s="55"/>
      <c r="U712" s="55"/>
      <c r="V712" s="442"/>
      <c r="W712" s="684"/>
      <c r="X712" s="55"/>
      <c r="Y712" s="55"/>
      <c r="Z712" s="55"/>
      <c r="AA712" s="55"/>
      <c r="AB712" s="55"/>
      <c r="AC712" s="55"/>
      <c r="AD712" s="55"/>
      <c r="AE712" s="442"/>
      <c r="AF712" s="55"/>
      <c r="AG712" s="442"/>
      <c r="AH712" s="55"/>
      <c r="AI712" s="55"/>
      <c r="AJ712" s="801"/>
      <c r="AK712" s="55"/>
      <c r="AL712" s="55"/>
      <c r="AM712" s="55"/>
      <c r="AN712" s="55"/>
      <c r="AO712" s="55"/>
      <c r="AP712" s="791"/>
      <c r="AQ712" s="55"/>
      <c r="AR712" s="55"/>
      <c r="AS712" s="55"/>
    </row>
    <row r="713" ht="14.25" customHeight="1">
      <c r="A713" s="55"/>
      <c r="B713" s="112"/>
      <c r="C713" s="55"/>
      <c r="D713" s="604"/>
      <c r="E713" s="161"/>
      <c r="F713" s="161"/>
      <c r="G713" s="442"/>
      <c r="H713" s="55"/>
      <c r="I713" s="55"/>
      <c r="J713" s="55"/>
      <c r="K713" s="55"/>
      <c r="L713" s="55"/>
      <c r="M713" s="55"/>
      <c r="N713" s="55"/>
      <c r="O713" s="684"/>
      <c r="P713" s="684"/>
      <c r="Q713" s="684"/>
      <c r="R713" s="684"/>
      <c r="S713" s="60"/>
      <c r="T713" s="55"/>
      <c r="U713" s="55"/>
      <c r="V713" s="442"/>
      <c r="W713" s="684"/>
      <c r="X713" s="55"/>
      <c r="Y713" s="55"/>
      <c r="Z713" s="55"/>
      <c r="AA713" s="55"/>
      <c r="AB713" s="55"/>
      <c r="AC713" s="55"/>
      <c r="AD713" s="55"/>
      <c r="AE713" s="442"/>
      <c r="AF713" s="55"/>
      <c r="AG713" s="442"/>
      <c r="AH713" s="55"/>
      <c r="AI713" s="55"/>
      <c r="AJ713" s="801"/>
      <c r="AK713" s="55"/>
      <c r="AL713" s="55"/>
      <c r="AM713" s="55"/>
      <c r="AN713" s="55"/>
      <c r="AO713" s="55"/>
      <c r="AP713" s="791"/>
      <c r="AQ713" s="55"/>
      <c r="AR713" s="55"/>
      <c r="AS713" s="55"/>
    </row>
    <row r="714" ht="14.25" customHeight="1">
      <c r="A714" s="55"/>
      <c r="B714" s="112"/>
      <c r="C714" s="55"/>
      <c r="D714" s="604"/>
      <c r="E714" s="161"/>
      <c r="F714" s="161"/>
      <c r="G714" s="442"/>
      <c r="H714" s="55"/>
      <c r="I714" s="55"/>
      <c r="J714" s="55"/>
      <c r="K714" s="55"/>
      <c r="L714" s="55"/>
      <c r="M714" s="55"/>
      <c r="N714" s="55"/>
      <c r="O714" s="684"/>
      <c r="P714" s="684"/>
      <c r="Q714" s="684"/>
      <c r="R714" s="684"/>
      <c r="S714" s="60"/>
      <c r="T714" s="55"/>
      <c r="U714" s="55"/>
      <c r="V714" s="442"/>
      <c r="W714" s="684"/>
      <c r="X714" s="55"/>
      <c r="Y714" s="55"/>
      <c r="Z714" s="55"/>
      <c r="AA714" s="55"/>
      <c r="AB714" s="55"/>
      <c r="AC714" s="55"/>
      <c r="AD714" s="55"/>
      <c r="AE714" s="442"/>
      <c r="AF714" s="55"/>
      <c r="AG714" s="442"/>
      <c r="AH714" s="55"/>
      <c r="AI714" s="55"/>
      <c r="AJ714" s="801"/>
      <c r="AK714" s="55"/>
      <c r="AL714" s="55"/>
      <c r="AM714" s="55"/>
      <c r="AN714" s="55"/>
      <c r="AO714" s="55"/>
      <c r="AP714" s="791"/>
      <c r="AQ714" s="55"/>
      <c r="AR714" s="55"/>
      <c r="AS714" s="55"/>
    </row>
    <row r="715" ht="14.25" customHeight="1">
      <c r="A715" s="55"/>
      <c r="B715" s="112"/>
      <c r="C715" s="55"/>
      <c r="D715" s="604"/>
      <c r="E715" s="161"/>
      <c r="F715" s="161"/>
      <c r="G715" s="442"/>
      <c r="H715" s="55"/>
      <c r="I715" s="55"/>
      <c r="J715" s="55"/>
      <c r="K715" s="55"/>
      <c r="L715" s="55"/>
      <c r="M715" s="55"/>
      <c r="N715" s="55"/>
      <c r="O715" s="684"/>
      <c r="P715" s="684"/>
      <c r="Q715" s="684"/>
      <c r="R715" s="684"/>
      <c r="S715" s="60"/>
      <c r="T715" s="55"/>
      <c r="U715" s="55"/>
      <c r="V715" s="442"/>
      <c r="W715" s="684"/>
      <c r="X715" s="55"/>
      <c r="Y715" s="55"/>
      <c r="Z715" s="55"/>
      <c r="AA715" s="55"/>
      <c r="AB715" s="55"/>
      <c r="AC715" s="55"/>
      <c r="AD715" s="55"/>
      <c r="AE715" s="442"/>
      <c r="AF715" s="55"/>
      <c r="AG715" s="442"/>
      <c r="AH715" s="55"/>
      <c r="AI715" s="55"/>
      <c r="AJ715" s="801"/>
      <c r="AK715" s="55"/>
      <c r="AL715" s="55"/>
      <c r="AM715" s="55"/>
      <c r="AN715" s="55"/>
      <c r="AO715" s="55"/>
      <c r="AP715" s="791"/>
      <c r="AQ715" s="55"/>
      <c r="AR715" s="55"/>
      <c r="AS715" s="55"/>
    </row>
    <row r="716" ht="14.25" customHeight="1">
      <c r="A716" s="55"/>
      <c r="B716" s="112"/>
      <c r="C716" s="55"/>
      <c r="D716" s="604"/>
      <c r="E716" s="161"/>
      <c r="F716" s="161"/>
      <c r="G716" s="442"/>
      <c r="H716" s="55"/>
      <c r="I716" s="55"/>
      <c r="J716" s="55"/>
      <c r="K716" s="55"/>
      <c r="L716" s="55"/>
      <c r="M716" s="55"/>
      <c r="N716" s="55"/>
      <c r="O716" s="684"/>
      <c r="P716" s="684"/>
      <c r="Q716" s="684"/>
      <c r="R716" s="684"/>
      <c r="S716" s="60"/>
      <c r="T716" s="55"/>
      <c r="U716" s="55"/>
      <c r="V716" s="442"/>
      <c r="W716" s="684"/>
      <c r="X716" s="55"/>
      <c r="Y716" s="55"/>
      <c r="Z716" s="55"/>
      <c r="AA716" s="55"/>
      <c r="AB716" s="55"/>
      <c r="AC716" s="55"/>
      <c r="AD716" s="55"/>
      <c r="AE716" s="442"/>
      <c r="AF716" s="55"/>
      <c r="AG716" s="442"/>
      <c r="AH716" s="55"/>
      <c r="AI716" s="55"/>
      <c r="AJ716" s="801"/>
      <c r="AK716" s="55"/>
      <c r="AL716" s="55"/>
      <c r="AM716" s="55"/>
      <c r="AN716" s="55"/>
      <c r="AO716" s="55"/>
      <c r="AP716" s="791"/>
      <c r="AQ716" s="55"/>
      <c r="AR716" s="55"/>
      <c r="AS716" s="55"/>
    </row>
    <row r="717" ht="14.25" customHeight="1">
      <c r="A717" s="55"/>
      <c r="B717" s="112"/>
      <c r="C717" s="55"/>
      <c r="D717" s="604"/>
      <c r="E717" s="161"/>
      <c r="F717" s="161"/>
      <c r="G717" s="442"/>
      <c r="H717" s="55"/>
      <c r="I717" s="55"/>
      <c r="J717" s="55"/>
      <c r="K717" s="55"/>
      <c r="L717" s="55"/>
      <c r="M717" s="55"/>
      <c r="N717" s="55"/>
      <c r="O717" s="684"/>
      <c r="P717" s="684"/>
      <c r="Q717" s="684"/>
      <c r="R717" s="684"/>
      <c r="S717" s="60"/>
      <c r="T717" s="55"/>
      <c r="U717" s="55"/>
      <c r="V717" s="442"/>
      <c r="W717" s="684"/>
      <c r="X717" s="55"/>
      <c r="Y717" s="55"/>
      <c r="Z717" s="55"/>
      <c r="AA717" s="55"/>
      <c r="AB717" s="55"/>
      <c r="AC717" s="55"/>
      <c r="AD717" s="55"/>
      <c r="AE717" s="442"/>
      <c r="AF717" s="55"/>
      <c r="AG717" s="442"/>
      <c r="AH717" s="55"/>
      <c r="AI717" s="55"/>
      <c r="AJ717" s="801"/>
      <c r="AK717" s="55"/>
      <c r="AL717" s="55"/>
      <c r="AM717" s="55"/>
      <c r="AN717" s="55"/>
      <c r="AO717" s="55"/>
      <c r="AP717" s="791"/>
      <c r="AQ717" s="55"/>
      <c r="AR717" s="55"/>
      <c r="AS717" s="55"/>
    </row>
    <row r="718" ht="14.25" customHeight="1">
      <c r="A718" s="55"/>
      <c r="B718" s="112"/>
      <c r="C718" s="55"/>
      <c r="D718" s="604"/>
      <c r="E718" s="161"/>
      <c r="F718" s="161"/>
      <c r="G718" s="442"/>
      <c r="H718" s="55"/>
      <c r="I718" s="55"/>
      <c r="J718" s="55"/>
      <c r="K718" s="55"/>
      <c r="L718" s="55"/>
      <c r="M718" s="55"/>
      <c r="N718" s="55"/>
      <c r="O718" s="684"/>
      <c r="P718" s="684"/>
      <c r="Q718" s="684"/>
      <c r="R718" s="684"/>
      <c r="S718" s="60"/>
      <c r="T718" s="55"/>
      <c r="U718" s="55"/>
      <c r="V718" s="442"/>
      <c r="W718" s="684"/>
      <c r="X718" s="55"/>
      <c r="Y718" s="55"/>
      <c r="Z718" s="55"/>
      <c r="AA718" s="55"/>
      <c r="AB718" s="55"/>
      <c r="AC718" s="55"/>
      <c r="AD718" s="55"/>
      <c r="AE718" s="442"/>
      <c r="AF718" s="55"/>
      <c r="AG718" s="442"/>
      <c r="AH718" s="55"/>
      <c r="AI718" s="55"/>
      <c r="AJ718" s="801"/>
      <c r="AK718" s="55"/>
      <c r="AL718" s="55"/>
      <c r="AM718" s="55"/>
      <c r="AN718" s="55"/>
      <c r="AO718" s="55"/>
      <c r="AP718" s="791"/>
      <c r="AQ718" s="55"/>
      <c r="AR718" s="55"/>
      <c r="AS718" s="55"/>
    </row>
    <row r="719" ht="14.25" customHeight="1">
      <c r="A719" s="55"/>
      <c r="B719" s="112"/>
      <c r="C719" s="55"/>
      <c r="D719" s="604"/>
      <c r="E719" s="161"/>
      <c r="F719" s="161"/>
      <c r="G719" s="442"/>
      <c r="H719" s="55"/>
      <c r="I719" s="55"/>
      <c r="J719" s="55"/>
      <c r="K719" s="55"/>
      <c r="L719" s="55"/>
      <c r="M719" s="55"/>
      <c r="N719" s="55"/>
      <c r="O719" s="684"/>
      <c r="P719" s="684"/>
      <c r="Q719" s="684"/>
      <c r="R719" s="684"/>
      <c r="S719" s="60"/>
      <c r="T719" s="55"/>
      <c r="U719" s="55"/>
      <c r="V719" s="442"/>
      <c r="W719" s="684"/>
      <c r="X719" s="55"/>
      <c r="Y719" s="55"/>
      <c r="Z719" s="55"/>
      <c r="AA719" s="55"/>
      <c r="AB719" s="55"/>
      <c r="AC719" s="55"/>
      <c r="AD719" s="55"/>
      <c r="AE719" s="442"/>
      <c r="AF719" s="55"/>
      <c r="AG719" s="442"/>
      <c r="AH719" s="55"/>
      <c r="AI719" s="55"/>
      <c r="AJ719" s="801"/>
      <c r="AK719" s="55"/>
      <c r="AL719" s="55"/>
      <c r="AM719" s="55"/>
      <c r="AN719" s="55"/>
      <c r="AO719" s="55"/>
      <c r="AP719" s="791"/>
      <c r="AQ719" s="55"/>
      <c r="AR719" s="55"/>
      <c r="AS719" s="55"/>
    </row>
    <row r="720" ht="14.25" customHeight="1">
      <c r="A720" s="55"/>
      <c r="B720" s="112"/>
      <c r="C720" s="55"/>
      <c r="D720" s="604"/>
      <c r="E720" s="161"/>
      <c r="F720" s="161"/>
      <c r="G720" s="442"/>
      <c r="H720" s="55"/>
      <c r="I720" s="55"/>
      <c r="J720" s="55"/>
      <c r="K720" s="55"/>
      <c r="L720" s="55"/>
      <c r="M720" s="55"/>
      <c r="N720" s="55"/>
      <c r="O720" s="684"/>
      <c r="P720" s="684"/>
      <c r="Q720" s="684"/>
      <c r="R720" s="684"/>
      <c r="S720" s="60"/>
      <c r="T720" s="55"/>
      <c r="U720" s="55"/>
      <c r="V720" s="442"/>
      <c r="W720" s="684"/>
      <c r="X720" s="55"/>
      <c r="Y720" s="55"/>
      <c r="Z720" s="55"/>
      <c r="AA720" s="55"/>
      <c r="AB720" s="55"/>
      <c r="AC720" s="55"/>
      <c r="AD720" s="55"/>
      <c r="AE720" s="442"/>
      <c r="AF720" s="55"/>
      <c r="AG720" s="442"/>
      <c r="AH720" s="55"/>
      <c r="AI720" s="55"/>
      <c r="AJ720" s="801"/>
      <c r="AK720" s="55"/>
      <c r="AL720" s="55"/>
      <c r="AM720" s="55"/>
      <c r="AN720" s="55"/>
      <c r="AO720" s="55"/>
      <c r="AP720" s="791"/>
      <c r="AQ720" s="55"/>
      <c r="AR720" s="55"/>
      <c r="AS720" s="55"/>
    </row>
    <row r="721" ht="14.25" customHeight="1">
      <c r="A721" s="55"/>
      <c r="B721" s="112"/>
      <c r="C721" s="55"/>
      <c r="D721" s="604"/>
      <c r="E721" s="161"/>
      <c r="F721" s="161"/>
      <c r="G721" s="442"/>
      <c r="H721" s="55"/>
      <c r="I721" s="55"/>
      <c r="J721" s="55"/>
      <c r="K721" s="55"/>
      <c r="L721" s="55"/>
      <c r="M721" s="55"/>
      <c r="N721" s="55"/>
      <c r="O721" s="684"/>
      <c r="P721" s="684"/>
      <c r="Q721" s="684"/>
      <c r="R721" s="684"/>
      <c r="S721" s="60"/>
      <c r="T721" s="55"/>
      <c r="U721" s="55"/>
      <c r="V721" s="442"/>
      <c r="W721" s="684"/>
      <c r="X721" s="55"/>
      <c r="Y721" s="55"/>
      <c r="Z721" s="55"/>
      <c r="AA721" s="55"/>
      <c r="AB721" s="55"/>
      <c r="AC721" s="55"/>
      <c r="AD721" s="55"/>
      <c r="AE721" s="442"/>
      <c r="AF721" s="55"/>
      <c r="AG721" s="442"/>
      <c r="AH721" s="55"/>
      <c r="AI721" s="55"/>
      <c r="AJ721" s="801"/>
      <c r="AK721" s="55"/>
      <c r="AL721" s="55"/>
      <c r="AM721" s="55"/>
      <c r="AN721" s="55"/>
      <c r="AO721" s="55"/>
      <c r="AP721" s="791"/>
      <c r="AQ721" s="55"/>
      <c r="AR721" s="55"/>
      <c r="AS721" s="55"/>
    </row>
    <row r="722" ht="14.25" customHeight="1">
      <c r="A722" s="55"/>
      <c r="B722" s="112"/>
      <c r="C722" s="55"/>
      <c r="D722" s="604"/>
      <c r="E722" s="161"/>
      <c r="F722" s="161"/>
      <c r="G722" s="442"/>
      <c r="H722" s="55"/>
      <c r="I722" s="55"/>
      <c r="J722" s="55"/>
      <c r="K722" s="55"/>
      <c r="L722" s="55"/>
      <c r="M722" s="55"/>
      <c r="N722" s="55"/>
      <c r="O722" s="684"/>
      <c r="P722" s="684"/>
      <c r="Q722" s="684"/>
      <c r="R722" s="684"/>
      <c r="S722" s="60"/>
      <c r="T722" s="55"/>
      <c r="U722" s="55"/>
      <c r="V722" s="442"/>
      <c r="W722" s="684"/>
      <c r="X722" s="55"/>
      <c r="Y722" s="55"/>
      <c r="Z722" s="55"/>
      <c r="AA722" s="55"/>
      <c r="AB722" s="55"/>
      <c r="AC722" s="55"/>
      <c r="AD722" s="55"/>
      <c r="AE722" s="442"/>
      <c r="AF722" s="55"/>
      <c r="AG722" s="442"/>
      <c r="AH722" s="55"/>
      <c r="AI722" s="55"/>
      <c r="AJ722" s="801"/>
      <c r="AK722" s="55"/>
      <c r="AL722" s="55"/>
      <c r="AM722" s="55"/>
      <c r="AN722" s="55"/>
      <c r="AO722" s="55"/>
      <c r="AP722" s="791"/>
      <c r="AQ722" s="55"/>
      <c r="AR722" s="55"/>
      <c r="AS722" s="55"/>
    </row>
    <row r="723" ht="14.25" customHeight="1">
      <c r="A723" s="55"/>
      <c r="B723" s="112"/>
      <c r="C723" s="55"/>
      <c r="D723" s="604"/>
      <c r="E723" s="161"/>
      <c r="F723" s="161"/>
      <c r="G723" s="442"/>
      <c r="H723" s="55"/>
      <c r="I723" s="55"/>
      <c r="J723" s="55"/>
      <c r="K723" s="55"/>
      <c r="L723" s="55"/>
      <c r="M723" s="55"/>
      <c r="N723" s="55"/>
      <c r="O723" s="684"/>
      <c r="P723" s="684"/>
      <c r="Q723" s="684"/>
      <c r="R723" s="684"/>
      <c r="S723" s="60"/>
      <c r="T723" s="55"/>
      <c r="U723" s="55"/>
      <c r="V723" s="442"/>
      <c r="W723" s="684"/>
      <c r="X723" s="55"/>
      <c r="Y723" s="55"/>
      <c r="Z723" s="55"/>
      <c r="AA723" s="55"/>
      <c r="AB723" s="55"/>
      <c r="AC723" s="55"/>
      <c r="AD723" s="55"/>
      <c r="AE723" s="442"/>
      <c r="AF723" s="55"/>
      <c r="AG723" s="442"/>
      <c r="AH723" s="55"/>
      <c r="AI723" s="55"/>
      <c r="AJ723" s="801"/>
      <c r="AK723" s="55"/>
      <c r="AL723" s="55"/>
      <c r="AM723" s="55"/>
      <c r="AN723" s="55"/>
      <c r="AO723" s="55"/>
      <c r="AP723" s="791"/>
      <c r="AQ723" s="55"/>
      <c r="AR723" s="55"/>
      <c r="AS723" s="55"/>
    </row>
    <row r="724" ht="14.25" customHeight="1">
      <c r="A724" s="55"/>
      <c r="B724" s="112"/>
      <c r="C724" s="55"/>
      <c r="D724" s="604"/>
      <c r="E724" s="161"/>
      <c r="F724" s="161"/>
      <c r="G724" s="442"/>
      <c r="H724" s="55"/>
      <c r="I724" s="55"/>
      <c r="J724" s="55"/>
      <c r="K724" s="55"/>
      <c r="L724" s="55"/>
      <c r="M724" s="55"/>
      <c r="N724" s="55"/>
      <c r="O724" s="684"/>
      <c r="P724" s="684"/>
      <c r="Q724" s="684"/>
      <c r="R724" s="684"/>
      <c r="S724" s="60"/>
      <c r="T724" s="55"/>
      <c r="U724" s="55"/>
      <c r="V724" s="442"/>
      <c r="W724" s="684"/>
      <c r="X724" s="55"/>
      <c r="Y724" s="55"/>
      <c r="Z724" s="55"/>
      <c r="AA724" s="55"/>
      <c r="AB724" s="55"/>
      <c r="AC724" s="55"/>
      <c r="AD724" s="55"/>
      <c r="AE724" s="442"/>
      <c r="AF724" s="55"/>
      <c r="AG724" s="442"/>
      <c r="AH724" s="55"/>
      <c r="AI724" s="55"/>
      <c r="AJ724" s="801"/>
      <c r="AK724" s="55"/>
      <c r="AL724" s="55"/>
      <c r="AM724" s="55"/>
      <c r="AN724" s="55"/>
      <c r="AO724" s="55"/>
      <c r="AP724" s="791"/>
      <c r="AQ724" s="55"/>
      <c r="AR724" s="55"/>
      <c r="AS724" s="55"/>
    </row>
    <row r="725" ht="14.25" customHeight="1">
      <c r="A725" s="55"/>
      <c r="B725" s="112"/>
      <c r="C725" s="55"/>
      <c r="D725" s="604"/>
      <c r="E725" s="161"/>
      <c r="F725" s="161"/>
      <c r="G725" s="442"/>
      <c r="H725" s="55"/>
      <c r="I725" s="55"/>
      <c r="J725" s="55"/>
      <c r="K725" s="55"/>
      <c r="L725" s="55"/>
      <c r="M725" s="55"/>
      <c r="N725" s="55"/>
      <c r="O725" s="684"/>
      <c r="P725" s="684"/>
      <c r="Q725" s="684"/>
      <c r="R725" s="684"/>
      <c r="S725" s="60"/>
      <c r="T725" s="55"/>
      <c r="U725" s="55"/>
      <c r="V725" s="442"/>
      <c r="W725" s="684"/>
      <c r="X725" s="55"/>
      <c r="Y725" s="55"/>
      <c r="Z725" s="55"/>
      <c r="AA725" s="55"/>
      <c r="AB725" s="55"/>
      <c r="AC725" s="55"/>
      <c r="AD725" s="55"/>
      <c r="AE725" s="442"/>
      <c r="AF725" s="55"/>
      <c r="AG725" s="442"/>
      <c r="AH725" s="55"/>
      <c r="AI725" s="55"/>
      <c r="AJ725" s="801"/>
      <c r="AK725" s="55"/>
      <c r="AL725" s="55"/>
      <c r="AM725" s="55"/>
      <c r="AN725" s="55"/>
      <c r="AO725" s="55"/>
      <c r="AP725" s="791"/>
      <c r="AQ725" s="55"/>
      <c r="AR725" s="55"/>
      <c r="AS725" s="55"/>
    </row>
    <row r="726" ht="14.25" customHeight="1">
      <c r="A726" s="55"/>
      <c r="B726" s="112"/>
      <c r="C726" s="55"/>
      <c r="D726" s="604"/>
      <c r="E726" s="161"/>
      <c r="F726" s="161"/>
      <c r="G726" s="442"/>
      <c r="H726" s="55"/>
      <c r="I726" s="55"/>
      <c r="J726" s="55"/>
      <c r="K726" s="55"/>
      <c r="L726" s="55"/>
      <c r="M726" s="55"/>
      <c r="N726" s="55"/>
      <c r="O726" s="684"/>
      <c r="P726" s="684"/>
      <c r="Q726" s="684"/>
      <c r="R726" s="684"/>
      <c r="S726" s="60"/>
      <c r="T726" s="55"/>
      <c r="U726" s="55"/>
      <c r="V726" s="442"/>
      <c r="W726" s="684"/>
      <c r="X726" s="55"/>
      <c r="Y726" s="55"/>
      <c r="Z726" s="55"/>
      <c r="AA726" s="55"/>
      <c r="AB726" s="55"/>
      <c r="AC726" s="55"/>
      <c r="AD726" s="55"/>
      <c r="AE726" s="442"/>
      <c r="AF726" s="55"/>
      <c r="AG726" s="442"/>
      <c r="AH726" s="55"/>
      <c r="AI726" s="55"/>
      <c r="AJ726" s="801"/>
      <c r="AK726" s="55"/>
      <c r="AL726" s="55"/>
      <c r="AM726" s="55"/>
      <c r="AN726" s="55"/>
      <c r="AO726" s="55"/>
      <c r="AP726" s="791"/>
      <c r="AQ726" s="55"/>
      <c r="AR726" s="55"/>
      <c r="AS726" s="55"/>
    </row>
    <row r="727" ht="14.25" customHeight="1">
      <c r="A727" s="55"/>
      <c r="B727" s="112"/>
      <c r="C727" s="55"/>
      <c r="D727" s="604"/>
      <c r="E727" s="161"/>
      <c r="F727" s="161"/>
      <c r="G727" s="442"/>
      <c r="H727" s="55"/>
      <c r="I727" s="55"/>
      <c r="J727" s="55"/>
      <c r="K727" s="55"/>
      <c r="L727" s="55"/>
      <c r="M727" s="55"/>
      <c r="N727" s="55"/>
      <c r="O727" s="684"/>
      <c r="P727" s="684"/>
      <c r="Q727" s="684"/>
      <c r="R727" s="684"/>
      <c r="S727" s="60"/>
      <c r="T727" s="55"/>
      <c r="U727" s="55"/>
      <c r="V727" s="442"/>
      <c r="W727" s="684"/>
      <c r="X727" s="55"/>
      <c r="Y727" s="55"/>
      <c r="Z727" s="55"/>
      <c r="AA727" s="55"/>
      <c r="AB727" s="55"/>
      <c r="AC727" s="55"/>
      <c r="AD727" s="55"/>
      <c r="AE727" s="442"/>
      <c r="AF727" s="55"/>
      <c r="AG727" s="442"/>
      <c r="AH727" s="55"/>
      <c r="AI727" s="55"/>
      <c r="AJ727" s="801"/>
      <c r="AK727" s="55"/>
      <c r="AL727" s="55"/>
      <c r="AM727" s="55"/>
      <c r="AN727" s="55"/>
      <c r="AO727" s="55"/>
      <c r="AP727" s="791"/>
      <c r="AQ727" s="55"/>
      <c r="AR727" s="55"/>
      <c r="AS727" s="55"/>
    </row>
    <row r="728" ht="14.25" customHeight="1">
      <c r="A728" s="55"/>
      <c r="B728" s="112"/>
      <c r="C728" s="55"/>
      <c r="D728" s="604"/>
      <c r="E728" s="161"/>
      <c r="F728" s="161"/>
      <c r="G728" s="442"/>
      <c r="H728" s="55"/>
      <c r="I728" s="55"/>
      <c r="J728" s="55"/>
      <c r="K728" s="55"/>
      <c r="L728" s="55"/>
      <c r="M728" s="55"/>
      <c r="N728" s="55"/>
      <c r="O728" s="684"/>
      <c r="P728" s="684"/>
      <c r="Q728" s="684"/>
      <c r="R728" s="684"/>
      <c r="S728" s="60"/>
      <c r="T728" s="55"/>
      <c r="U728" s="55"/>
      <c r="V728" s="442"/>
      <c r="W728" s="684"/>
      <c r="X728" s="55"/>
      <c r="Y728" s="55"/>
      <c r="Z728" s="55"/>
      <c r="AA728" s="55"/>
      <c r="AB728" s="55"/>
      <c r="AC728" s="55"/>
      <c r="AD728" s="55"/>
      <c r="AE728" s="442"/>
      <c r="AF728" s="55"/>
      <c r="AG728" s="442"/>
      <c r="AH728" s="55"/>
      <c r="AI728" s="55"/>
      <c r="AJ728" s="801"/>
      <c r="AK728" s="55"/>
      <c r="AL728" s="55"/>
      <c r="AM728" s="55"/>
      <c r="AN728" s="55"/>
      <c r="AO728" s="55"/>
      <c r="AP728" s="791"/>
      <c r="AQ728" s="55"/>
      <c r="AR728" s="55"/>
      <c r="AS728" s="55"/>
    </row>
    <row r="729" ht="14.25" customHeight="1">
      <c r="A729" s="55"/>
      <c r="B729" s="112"/>
      <c r="C729" s="55"/>
      <c r="D729" s="604"/>
      <c r="E729" s="161"/>
      <c r="F729" s="161"/>
      <c r="G729" s="442"/>
      <c r="H729" s="55"/>
      <c r="I729" s="55"/>
      <c r="J729" s="55"/>
      <c r="K729" s="55"/>
      <c r="L729" s="55"/>
      <c r="M729" s="55"/>
      <c r="N729" s="55"/>
      <c r="O729" s="684"/>
      <c r="P729" s="684"/>
      <c r="Q729" s="684"/>
      <c r="R729" s="684"/>
      <c r="S729" s="60"/>
      <c r="T729" s="55"/>
      <c r="U729" s="55"/>
      <c r="V729" s="442"/>
      <c r="W729" s="684"/>
      <c r="X729" s="55"/>
      <c r="Y729" s="55"/>
      <c r="Z729" s="55"/>
      <c r="AA729" s="55"/>
      <c r="AB729" s="55"/>
      <c r="AC729" s="55"/>
      <c r="AD729" s="55"/>
      <c r="AE729" s="442"/>
      <c r="AF729" s="55"/>
      <c r="AG729" s="442"/>
      <c r="AH729" s="55"/>
      <c r="AI729" s="55"/>
      <c r="AJ729" s="801"/>
      <c r="AK729" s="55"/>
      <c r="AL729" s="55"/>
      <c r="AM729" s="55"/>
      <c r="AN729" s="55"/>
      <c r="AO729" s="55"/>
      <c r="AP729" s="791"/>
      <c r="AQ729" s="55"/>
      <c r="AR729" s="55"/>
      <c r="AS729" s="55"/>
    </row>
    <row r="730" ht="14.25" customHeight="1">
      <c r="A730" s="55"/>
      <c r="B730" s="112"/>
      <c r="C730" s="55"/>
      <c r="D730" s="604"/>
      <c r="E730" s="161"/>
      <c r="F730" s="161"/>
      <c r="G730" s="442"/>
      <c r="H730" s="55"/>
      <c r="I730" s="55"/>
      <c r="J730" s="55"/>
      <c r="K730" s="55"/>
      <c r="L730" s="55"/>
      <c r="M730" s="55"/>
      <c r="N730" s="55"/>
      <c r="O730" s="684"/>
      <c r="P730" s="684"/>
      <c r="Q730" s="684"/>
      <c r="R730" s="684"/>
      <c r="S730" s="60"/>
      <c r="T730" s="55"/>
      <c r="U730" s="55"/>
      <c r="V730" s="442"/>
      <c r="W730" s="684"/>
      <c r="X730" s="55"/>
      <c r="Y730" s="55"/>
      <c r="Z730" s="55"/>
      <c r="AA730" s="55"/>
      <c r="AB730" s="55"/>
      <c r="AC730" s="55"/>
      <c r="AD730" s="55"/>
      <c r="AE730" s="442"/>
      <c r="AF730" s="55"/>
      <c r="AG730" s="442"/>
      <c r="AH730" s="55"/>
      <c r="AI730" s="55"/>
      <c r="AJ730" s="801"/>
      <c r="AK730" s="55"/>
      <c r="AL730" s="55"/>
      <c r="AM730" s="55"/>
      <c r="AN730" s="55"/>
      <c r="AO730" s="55"/>
      <c r="AP730" s="791"/>
      <c r="AQ730" s="55"/>
      <c r="AR730" s="55"/>
      <c r="AS730" s="55"/>
    </row>
    <row r="731" ht="14.25" customHeight="1">
      <c r="A731" s="55"/>
      <c r="B731" s="112"/>
      <c r="C731" s="55"/>
      <c r="D731" s="604"/>
      <c r="E731" s="161"/>
      <c r="F731" s="161"/>
      <c r="G731" s="442"/>
      <c r="H731" s="55"/>
      <c r="I731" s="55"/>
      <c r="J731" s="55"/>
      <c r="K731" s="55"/>
      <c r="L731" s="55"/>
      <c r="M731" s="55"/>
      <c r="N731" s="55"/>
      <c r="O731" s="684"/>
      <c r="P731" s="684"/>
      <c r="Q731" s="684"/>
      <c r="R731" s="684"/>
      <c r="S731" s="60"/>
      <c r="T731" s="55"/>
      <c r="U731" s="55"/>
      <c r="V731" s="442"/>
      <c r="W731" s="684"/>
      <c r="X731" s="55"/>
      <c r="Y731" s="55"/>
      <c r="Z731" s="55"/>
      <c r="AA731" s="55"/>
      <c r="AB731" s="55"/>
      <c r="AC731" s="55"/>
      <c r="AD731" s="55"/>
      <c r="AE731" s="442"/>
      <c r="AF731" s="55"/>
      <c r="AG731" s="442"/>
      <c r="AH731" s="55"/>
      <c r="AI731" s="55"/>
      <c r="AJ731" s="801"/>
      <c r="AK731" s="55"/>
      <c r="AL731" s="55"/>
      <c r="AM731" s="55"/>
      <c r="AN731" s="55"/>
      <c r="AO731" s="55"/>
      <c r="AP731" s="791"/>
      <c r="AQ731" s="55"/>
      <c r="AR731" s="55"/>
      <c r="AS731" s="55"/>
    </row>
    <row r="732" ht="14.25" customHeight="1">
      <c r="A732" s="55"/>
      <c r="B732" s="112"/>
      <c r="C732" s="55"/>
      <c r="D732" s="604"/>
      <c r="E732" s="161"/>
      <c r="F732" s="161"/>
      <c r="G732" s="442"/>
      <c r="H732" s="55"/>
      <c r="I732" s="55"/>
      <c r="J732" s="55"/>
      <c r="K732" s="55"/>
      <c r="L732" s="55"/>
      <c r="M732" s="55"/>
      <c r="N732" s="55"/>
      <c r="O732" s="684"/>
      <c r="P732" s="684"/>
      <c r="Q732" s="684"/>
      <c r="R732" s="684"/>
      <c r="S732" s="60"/>
      <c r="T732" s="55"/>
      <c r="U732" s="55"/>
      <c r="V732" s="442"/>
      <c r="W732" s="684"/>
      <c r="X732" s="55"/>
      <c r="Y732" s="55"/>
      <c r="Z732" s="55"/>
      <c r="AA732" s="55"/>
      <c r="AB732" s="55"/>
      <c r="AC732" s="55"/>
      <c r="AD732" s="55"/>
      <c r="AE732" s="442"/>
      <c r="AF732" s="55"/>
      <c r="AG732" s="442"/>
      <c r="AH732" s="55"/>
      <c r="AI732" s="55"/>
      <c r="AJ732" s="801"/>
      <c r="AK732" s="55"/>
      <c r="AL732" s="55"/>
      <c r="AM732" s="55"/>
      <c r="AN732" s="55"/>
      <c r="AO732" s="55"/>
      <c r="AP732" s="791"/>
      <c r="AQ732" s="55"/>
      <c r="AR732" s="55"/>
      <c r="AS732" s="55"/>
    </row>
    <row r="733" ht="14.25" customHeight="1">
      <c r="A733" s="55"/>
      <c r="B733" s="112"/>
      <c r="C733" s="55"/>
      <c r="D733" s="604"/>
      <c r="E733" s="161"/>
      <c r="F733" s="161"/>
      <c r="G733" s="442"/>
      <c r="H733" s="55"/>
      <c r="I733" s="55"/>
      <c r="J733" s="55"/>
      <c r="K733" s="55"/>
      <c r="L733" s="55"/>
      <c r="M733" s="55"/>
      <c r="N733" s="55"/>
      <c r="O733" s="684"/>
      <c r="P733" s="684"/>
      <c r="Q733" s="684"/>
      <c r="R733" s="684"/>
      <c r="S733" s="60"/>
      <c r="T733" s="55"/>
      <c r="U733" s="55"/>
      <c r="V733" s="442"/>
      <c r="W733" s="684"/>
      <c r="X733" s="55"/>
      <c r="Y733" s="55"/>
      <c r="Z733" s="55"/>
      <c r="AA733" s="55"/>
      <c r="AB733" s="55"/>
      <c r="AC733" s="55"/>
      <c r="AD733" s="55"/>
      <c r="AE733" s="442"/>
      <c r="AF733" s="55"/>
      <c r="AG733" s="442"/>
      <c r="AH733" s="55"/>
      <c r="AI733" s="55"/>
      <c r="AJ733" s="801"/>
      <c r="AK733" s="55"/>
      <c r="AL733" s="55"/>
      <c r="AM733" s="55"/>
      <c r="AN733" s="55"/>
      <c r="AO733" s="55"/>
      <c r="AP733" s="791"/>
      <c r="AQ733" s="55"/>
      <c r="AR733" s="55"/>
      <c r="AS733" s="55"/>
    </row>
    <row r="734" ht="14.25" customHeight="1">
      <c r="A734" s="55"/>
      <c r="B734" s="112"/>
      <c r="C734" s="55"/>
      <c r="D734" s="604"/>
      <c r="E734" s="161"/>
      <c r="F734" s="161"/>
      <c r="G734" s="442"/>
      <c r="H734" s="55"/>
      <c r="I734" s="55"/>
      <c r="J734" s="55"/>
      <c r="K734" s="55"/>
      <c r="L734" s="55"/>
      <c r="M734" s="55"/>
      <c r="N734" s="55"/>
      <c r="O734" s="684"/>
      <c r="P734" s="684"/>
      <c r="Q734" s="684"/>
      <c r="R734" s="684"/>
      <c r="S734" s="60"/>
      <c r="T734" s="55"/>
      <c r="U734" s="55"/>
      <c r="V734" s="442"/>
      <c r="W734" s="684"/>
      <c r="X734" s="55"/>
      <c r="Y734" s="55"/>
      <c r="Z734" s="55"/>
      <c r="AA734" s="55"/>
      <c r="AB734" s="55"/>
      <c r="AC734" s="55"/>
      <c r="AD734" s="55"/>
      <c r="AE734" s="442"/>
      <c r="AF734" s="55"/>
      <c r="AG734" s="442"/>
      <c r="AH734" s="55"/>
      <c r="AI734" s="55"/>
      <c r="AJ734" s="801"/>
      <c r="AK734" s="55"/>
      <c r="AL734" s="55"/>
      <c r="AM734" s="55"/>
      <c r="AN734" s="55"/>
      <c r="AO734" s="55"/>
      <c r="AP734" s="791"/>
      <c r="AQ734" s="55"/>
      <c r="AR734" s="55"/>
      <c r="AS734" s="55"/>
    </row>
    <row r="735" ht="14.25" customHeight="1">
      <c r="A735" s="55"/>
      <c r="B735" s="112"/>
      <c r="C735" s="55"/>
      <c r="D735" s="604"/>
      <c r="E735" s="161"/>
      <c r="F735" s="161"/>
      <c r="G735" s="442"/>
      <c r="H735" s="55"/>
      <c r="I735" s="55"/>
      <c r="J735" s="55"/>
      <c r="K735" s="55"/>
      <c r="L735" s="55"/>
      <c r="M735" s="55"/>
      <c r="N735" s="55"/>
      <c r="O735" s="684"/>
      <c r="P735" s="684"/>
      <c r="Q735" s="684"/>
      <c r="R735" s="684"/>
      <c r="S735" s="60"/>
      <c r="T735" s="55"/>
      <c r="U735" s="55"/>
      <c r="V735" s="442"/>
      <c r="W735" s="684"/>
      <c r="X735" s="55"/>
      <c r="Y735" s="55"/>
      <c r="Z735" s="55"/>
      <c r="AA735" s="55"/>
      <c r="AB735" s="55"/>
      <c r="AC735" s="55"/>
      <c r="AD735" s="55"/>
      <c r="AE735" s="442"/>
      <c r="AF735" s="55"/>
      <c r="AG735" s="442"/>
      <c r="AH735" s="55"/>
      <c r="AI735" s="55"/>
      <c r="AJ735" s="801"/>
      <c r="AK735" s="55"/>
      <c r="AL735" s="55"/>
      <c r="AM735" s="55"/>
      <c r="AN735" s="55"/>
      <c r="AO735" s="55"/>
      <c r="AP735" s="791"/>
      <c r="AQ735" s="55"/>
      <c r="AR735" s="55"/>
      <c r="AS735" s="55"/>
    </row>
    <row r="736" ht="14.25" customHeight="1">
      <c r="A736" s="55"/>
      <c r="B736" s="112"/>
      <c r="C736" s="55"/>
      <c r="D736" s="604"/>
      <c r="E736" s="161"/>
      <c r="F736" s="161"/>
      <c r="G736" s="442"/>
      <c r="H736" s="55"/>
      <c r="I736" s="55"/>
      <c r="J736" s="55"/>
      <c r="K736" s="55"/>
      <c r="L736" s="55"/>
      <c r="M736" s="55"/>
      <c r="N736" s="55"/>
      <c r="O736" s="684"/>
      <c r="P736" s="684"/>
      <c r="Q736" s="684"/>
      <c r="R736" s="684"/>
      <c r="S736" s="60"/>
      <c r="T736" s="55"/>
      <c r="U736" s="55"/>
      <c r="V736" s="442"/>
      <c r="W736" s="684"/>
      <c r="X736" s="55"/>
      <c r="Y736" s="55"/>
      <c r="Z736" s="55"/>
      <c r="AA736" s="55"/>
      <c r="AB736" s="55"/>
      <c r="AC736" s="55"/>
      <c r="AD736" s="55"/>
      <c r="AE736" s="442"/>
      <c r="AF736" s="55"/>
      <c r="AG736" s="442"/>
      <c r="AH736" s="55"/>
      <c r="AI736" s="55"/>
      <c r="AJ736" s="801"/>
      <c r="AK736" s="55"/>
      <c r="AL736" s="55"/>
      <c r="AM736" s="55"/>
      <c r="AN736" s="55"/>
      <c r="AO736" s="55"/>
      <c r="AP736" s="791"/>
      <c r="AQ736" s="55"/>
      <c r="AR736" s="55"/>
      <c r="AS736" s="55"/>
    </row>
    <row r="737" ht="14.25" customHeight="1">
      <c r="A737" s="55"/>
      <c r="B737" s="112"/>
      <c r="C737" s="55"/>
      <c r="D737" s="604"/>
      <c r="E737" s="161"/>
      <c r="F737" s="161"/>
      <c r="G737" s="442"/>
      <c r="H737" s="55"/>
      <c r="I737" s="55"/>
      <c r="J737" s="55"/>
      <c r="K737" s="55"/>
      <c r="L737" s="55"/>
      <c r="M737" s="55"/>
      <c r="N737" s="55"/>
      <c r="O737" s="684"/>
      <c r="P737" s="684"/>
      <c r="Q737" s="684"/>
      <c r="R737" s="684"/>
      <c r="S737" s="60"/>
      <c r="T737" s="55"/>
      <c r="U737" s="55"/>
      <c r="V737" s="442"/>
      <c r="W737" s="684"/>
      <c r="X737" s="55"/>
      <c r="Y737" s="55"/>
      <c r="Z737" s="55"/>
      <c r="AA737" s="55"/>
      <c r="AB737" s="55"/>
      <c r="AC737" s="55"/>
      <c r="AD737" s="55"/>
      <c r="AE737" s="442"/>
      <c r="AF737" s="55"/>
      <c r="AG737" s="442"/>
      <c r="AH737" s="55"/>
      <c r="AI737" s="55"/>
      <c r="AJ737" s="801"/>
      <c r="AK737" s="55"/>
      <c r="AL737" s="55"/>
      <c r="AM737" s="55"/>
      <c r="AN737" s="55"/>
      <c r="AO737" s="55"/>
      <c r="AP737" s="791"/>
      <c r="AQ737" s="55"/>
      <c r="AR737" s="55"/>
      <c r="AS737" s="55"/>
    </row>
    <row r="738" ht="14.25" customHeight="1">
      <c r="A738" s="55"/>
      <c r="B738" s="112"/>
      <c r="C738" s="55"/>
      <c r="D738" s="604"/>
      <c r="E738" s="161"/>
      <c r="F738" s="161"/>
      <c r="G738" s="442"/>
      <c r="H738" s="55"/>
      <c r="I738" s="55"/>
      <c r="J738" s="55"/>
      <c r="K738" s="55"/>
      <c r="L738" s="55"/>
      <c r="M738" s="55"/>
      <c r="N738" s="55"/>
      <c r="O738" s="684"/>
      <c r="P738" s="684"/>
      <c r="Q738" s="684"/>
      <c r="R738" s="684"/>
      <c r="S738" s="60"/>
      <c r="T738" s="55"/>
      <c r="U738" s="55"/>
      <c r="V738" s="442"/>
      <c r="W738" s="684"/>
      <c r="X738" s="55"/>
      <c r="Y738" s="55"/>
      <c r="Z738" s="55"/>
      <c r="AA738" s="55"/>
      <c r="AB738" s="55"/>
      <c r="AC738" s="55"/>
      <c r="AD738" s="55"/>
      <c r="AE738" s="442"/>
      <c r="AF738" s="55"/>
      <c r="AG738" s="442"/>
      <c r="AH738" s="55"/>
      <c r="AI738" s="55"/>
      <c r="AJ738" s="801"/>
      <c r="AK738" s="55"/>
      <c r="AL738" s="55"/>
      <c r="AM738" s="55"/>
      <c r="AN738" s="55"/>
      <c r="AO738" s="55"/>
      <c r="AP738" s="791"/>
      <c r="AQ738" s="55"/>
      <c r="AR738" s="55"/>
      <c r="AS738" s="55"/>
    </row>
    <row r="739" ht="14.25" customHeight="1">
      <c r="A739" s="55"/>
      <c r="B739" s="112"/>
      <c r="C739" s="55"/>
      <c r="D739" s="604"/>
      <c r="E739" s="161"/>
      <c r="F739" s="161"/>
      <c r="G739" s="442"/>
      <c r="H739" s="55"/>
      <c r="I739" s="55"/>
      <c r="J739" s="55"/>
      <c r="K739" s="55"/>
      <c r="L739" s="55"/>
      <c r="M739" s="55"/>
      <c r="N739" s="55"/>
      <c r="O739" s="684"/>
      <c r="P739" s="684"/>
      <c r="Q739" s="684"/>
      <c r="R739" s="684"/>
      <c r="S739" s="60"/>
      <c r="T739" s="55"/>
      <c r="U739" s="55"/>
      <c r="V739" s="442"/>
      <c r="W739" s="684"/>
      <c r="X739" s="55"/>
      <c r="Y739" s="55"/>
      <c r="Z739" s="55"/>
      <c r="AA739" s="55"/>
      <c r="AB739" s="55"/>
      <c r="AC739" s="55"/>
      <c r="AD739" s="55"/>
      <c r="AE739" s="442"/>
      <c r="AF739" s="55"/>
      <c r="AG739" s="442"/>
      <c r="AH739" s="55"/>
      <c r="AI739" s="55"/>
      <c r="AJ739" s="801"/>
      <c r="AK739" s="55"/>
      <c r="AL739" s="55"/>
      <c r="AM739" s="55"/>
      <c r="AN739" s="55"/>
      <c r="AO739" s="55"/>
      <c r="AP739" s="791"/>
      <c r="AQ739" s="55"/>
      <c r="AR739" s="55"/>
      <c r="AS739" s="55"/>
    </row>
    <row r="740" ht="14.25" customHeight="1">
      <c r="A740" s="55"/>
      <c r="B740" s="112"/>
      <c r="C740" s="55"/>
      <c r="D740" s="604"/>
      <c r="E740" s="161"/>
      <c r="F740" s="161"/>
      <c r="G740" s="442"/>
      <c r="H740" s="55"/>
      <c r="I740" s="55"/>
      <c r="J740" s="55"/>
      <c r="K740" s="55"/>
      <c r="L740" s="55"/>
      <c r="M740" s="55"/>
      <c r="N740" s="55"/>
      <c r="O740" s="684"/>
      <c r="P740" s="684"/>
      <c r="Q740" s="684"/>
      <c r="R740" s="684"/>
      <c r="S740" s="60"/>
      <c r="T740" s="55"/>
      <c r="U740" s="55"/>
      <c r="V740" s="442"/>
      <c r="W740" s="684"/>
      <c r="X740" s="55"/>
      <c r="Y740" s="55"/>
      <c r="Z740" s="55"/>
      <c r="AA740" s="55"/>
      <c r="AB740" s="55"/>
      <c r="AC740" s="55"/>
      <c r="AD740" s="55"/>
      <c r="AE740" s="442"/>
      <c r="AF740" s="55"/>
      <c r="AG740" s="442"/>
      <c r="AH740" s="55"/>
      <c r="AI740" s="55"/>
      <c r="AJ740" s="801"/>
      <c r="AK740" s="55"/>
      <c r="AL740" s="55"/>
      <c r="AM740" s="55"/>
      <c r="AN740" s="55"/>
      <c r="AO740" s="55"/>
      <c r="AP740" s="791"/>
      <c r="AQ740" s="55"/>
      <c r="AR740" s="55"/>
      <c r="AS740" s="55"/>
    </row>
    <row r="741" ht="14.25" customHeight="1">
      <c r="A741" s="55"/>
      <c r="B741" s="112"/>
      <c r="C741" s="55"/>
      <c r="D741" s="604"/>
      <c r="E741" s="161"/>
      <c r="F741" s="161"/>
      <c r="G741" s="442"/>
      <c r="H741" s="55"/>
      <c r="I741" s="55"/>
      <c r="J741" s="55"/>
      <c r="K741" s="55"/>
      <c r="L741" s="55"/>
      <c r="M741" s="55"/>
      <c r="N741" s="55"/>
      <c r="O741" s="684"/>
      <c r="P741" s="684"/>
      <c r="Q741" s="684"/>
      <c r="R741" s="684"/>
      <c r="S741" s="60"/>
      <c r="T741" s="55"/>
      <c r="U741" s="55"/>
      <c r="V741" s="442"/>
      <c r="W741" s="684"/>
      <c r="X741" s="55"/>
      <c r="Y741" s="55"/>
      <c r="Z741" s="55"/>
      <c r="AA741" s="55"/>
      <c r="AB741" s="55"/>
      <c r="AC741" s="55"/>
      <c r="AD741" s="55"/>
      <c r="AE741" s="442"/>
      <c r="AF741" s="55"/>
      <c r="AG741" s="442"/>
      <c r="AH741" s="55"/>
      <c r="AI741" s="55"/>
      <c r="AJ741" s="801"/>
      <c r="AK741" s="55"/>
      <c r="AL741" s="55"/>
      <c r="AM741" s="55"/>
      <c r="AN741" s="55"/>
      <c r="AO741" s="55"/>
      <c r="AP741" s="791"/>
      <c r="AQ741" s="55"/>
      <c r="AR741" s="55"/>
      <c r="AS741" s="55"/>
    </row>
    <row r="742" ht="14.25" customHeight="1">
      <c r="A742" s="55"/>
      <c r="B742" s="112"/>
      <c r="C742" s="55"/>
      <c r="D742" s="604"/>
      <c r="E742" s="161"/>
      <c r="F742" s="161"/>
      <c r="G742" s="442"/>
      <c r="H742" s="55"/>
      <c r="I742" s="55"/>
      <c r="J742" s="55"/>
      <c r="K742" s="55"/>
      <c r="L742" s="55"/>
      <c r="M742" s="55"/>
      <c r="N742" s="55"/>
      <c r="O742" s="684"/>
      <c r="P742" s="684"/>
      <c r="Q742" s="684"/>
      <c r="R742" s="684"/>
      <c r="S742" s="60"/>
      <c r="T742" s="55"/>
      <c r="U742" s="55"/>
      <c r="V742" s="442"/>
      <c r="W742" s="684"/>
      <c r="X742" s="55"/>
      <c r="Y742" s="55"/>
      <c r="Z742" s="55"/>
      <c r="AA742" s="55"/>
      <c r="AB742" s="55"/>
      <c r="AC742" s="55"/>
      <c r="AD742" s="55"/>
      <c r="AE742" s="442"/>
      <c r="AF742" s="55"/>
      <c r="AG742" s="442"/>
      <c r="AH742" s="55"/>
      <c r="AI742" s="55"/>
      <c r="AJ742" s="801"/>
      <c r="AK742" s="55"/>
      <c r="AL742" s="55"/>
      <c r="AM742" s="55"/>
      <c r="AN742" s="55"/>
      <c r="AO742" s="55"/>
      <c r="AP742" s="791"/>
      <c r="AQ742" s="55"/>
      <c r="AR742" s="55"/>
      <c r="AS742" s="55"/>
    </row>
    <row r="743" ht="14.25" customHeight="1">
      <c r="A743" s="55"/>
      <c r="B743" s="112"/>
      <c r="C743" s="55"/>
      <c r="D743" s="604"/>
      <c r="E743" s="161"/>
      <c r="F743" s="161"/>
      <c r="G743" s="442"/>
      <c r="H743" s="55"/>
      <c r="I743" s="55"/>
      <c r="J743" s="55"/>
      <c r="K743" s="55"/>
      <c r="L743" s="55"/>
      <c r="M743" s="55"/>
      <c r="N743" s="55"/>
      <c r="O743" s="684"/>
      <c r="P743" s="684"/>
      <c r="Q743" s="684"/>
      <c r="R743" s="684"/>
      <c r="S743" s="60"/>
      <c r="T743" s="55"/>
      <c r="U743" s="55"/>
      <c r="V743" s="442"/>
      <c r="W743" s="684"/>
      <c r="X743" s="55"/>
      <c r="Y743" s="55"/>
      <c r="Z743" s="55"/>
      <c r="AA743" s="55"/>
      <c r="AB743" s="55"/>
      <c r="AC743" s="55"/>
      <c r="AD743" s="55"/>
      <c r="AE743" s="442"/>
      <c r="AF743" s="55"/>
      <c r="AG743" s="442"/>
      <c r="AH743" s="55"/>
      <c r="AI743" s="55"/>
      <c r="AJ743" s="801"/>
      <c r="AK743" s="55"/>
      <c r="AL743" s="55"/>
      <c r="AM743" s="55"/>
      <c r="AN743" s="55"/>
      <c r="AO743" s="55"/>
      <c r="AP743" s="791"/>
      <c r="AQ743" s="55"/>
      <c r="AR743" s="55"/>
      <c r="AS743" s="55"/>
    </row>
    <row r="744" ht="14.25" customHeight="1">
      <c r="A744" s="55"/>
      <c r="B744" s="112"/>
      <c r="C744" s="55"/>
      <c r="D744" s="604"/>
      <c r="E744" s="161"/>
      <c r="F744" s="161"/>
      <c r="G744" s="442"/>
      <c r="H744" s="55"/>
      <c r="I744" s="55"/>
      <c r="J744" s="55"/>
      <c r="K744" s="55"/>
      <c r="L744" s="55"/>
      <c r="M744" s="55"/>
      <c r="N744" s="55"/>
      <c r="O744" s="684"/>
      <c r="P744" s="684"/>
      <c r="Q744" s="684"/>
      <c r="R744" s="684"/>
      <c r="S744" s="60"/>
      <c r="T744" s="55"/>
      <c r="U744" s="55"/>
      <c r="V744" s="442"/>
      <c r="W744" s="684"/>
      <c r="X744" s="55"/>
      <c r="Y744" s="55"/>
      <c r="Z744" s="55"/>
      <c r="AA744" s="55"/>
      <c r="AB744" s="55"/>
      <c r="AC744" s="55"/>
      <c r="AD744" s="55"/>
      <c r="AE744" s="442"/>
      <c r="AF744" s="55"/>
      <c r="AG744" s="442"/>
      <c r="AH744" s="55"/>
      <c r="AI744" s="55"/>
      <c r="AJ744" s="801"/>
      <c r="AK744" s="55"/>
      <c r="AL744" s="55"/>
      <c r="AM744" s="55"/>
      <c r="AN744" s="55"/>
      <c r="AO744" s="55"/>
      <c r="AP744" s="791"/>
      <c r="AQ744" s="55"/>
      <c r="AR744" s="55"/>
      <c r="AS744" s="55"/>
    </row>
    <row r="745" ht="14.25" customHeight="1">
      <c r="A745" s="55"/>
      <c r="B745" s="112"/>
      <c r="C745" s="55"/>
      <c r="D745" s="604"/>
      <c r="E745" s="161"/>
      <c r="F745" s="161"/>
      <c r="G745" s="442"/>
      <c r="H745" s="55"/>
      <c r="I745" s="55"/>
      <c r="J745" s="55"/>
      <c r="K745" s="55"/>
      <c r="L745" s="55"/>
      <c r="M745" s="55"/>
      <c r="N745" s="55"/>
      <c r="O745" s="684"/>
      <c r="P745" s="684"/>
      <c r="Q745" s="684"/>
      <c r="R745" s="684"/>
      <c r="S745" s="60"/>
      <c r="T745" s="55"/>
      <c r="U745" s="55"/>
      <c r="V745" s="442"/>
      <c r="W745" s="684"/>
      <c r="X745" s="55"/>
      <c r="Y745" s="55"/>
      <c r="Z745" s="55"/>
      <c r="AA745" s="55"/>
      <c r="AB745" s="55"/>
      <c r="AC745" s="55"/>
      <c r="AD745" s="55"/>
      <c r="AE745" s="442"/>
      <c r="AF745" s="55"/>
      <c r="AG745" s="442"/>
      <c r="AH745" s="55"/>
      <c r="AI745" s="55"/>
      <c r="AJ745" s="801"/>
      <c r="AK745" s="55"/>
      <c r="AL745" s="55"/>
      <c r="AM745" s="55"/>
      <c r="AN745" s="55"/>
      <c r="AO745" s="55"/>
      <c r="AP745" s="791"/>
      <c r="AQ745" s="55"/>
      <c r="AR745" s="55"/>
      <c r="AS745" s="55"/>
    </row>
    <row r="746" ht="14.25" customHeight="1">
      <c r="A746" s="55"/>
      <c r="B746" s="112"/>
      <c r="C746" s="55"/>
      <c r="D746" s="604"/>
      <c r="E746" s="161"/>
      <c r="F746" s="161"/>
      <c r="G746" s="442"/>
      <c r="H746" s="55"/>
      <c r="I746" s="55"/>
      <c r="J746" s="55"/>
      <c r="K746" s="55"/>
      <c r="L746" s="55"/>
      <c r="M746" s="55"/>
      <c r="N746" s="55"/>
      <c r="O746" s="684"/>
      <c r="P746" s="684"/>
      <c r="Q746" s="684"/>
      <c r="R746" s="684"/>
      <c r="S746" s="60"/>
      <c r="T746" s="55"/>
      <c r="U746" s="55"/>
      <c r="V746" s="442"/>
      <c r="W746" s="684"/>
      <c r="X746" s="55"/>
      <c r="Y746" s="55"/>
      <c r="Z746" s="55"/>
      <c r="AA746" s="55"/>
      <c r="AB746" s="55"/>
      <c r="AC746" s="55"/>
      <c r="AD746" s="55"/>
      <c r="AE746" s="442"/>
      <c r="AF746" s="55"/>
      <c r="AG746" s="442"/>
      <c r="AH746" s="55"/>
      <c r="AI746" s="55"/>
      <c r="AJ746" s="801"/>
      <c r="AK746" s="55"/>
      <c r="AL746" s="55"/>
      <c r="AM746" s="55"/>
      <c r="AN746" s="55"/>
      <c r="AO746" s="55"/>
      <c r="AP746" s="791"/>
      <c r="AQ746" s="55"/>
      <c r="AR746" s="55"/>
      <c r="AS746" s="55"/>
    </row>
    <row r="747" ht="14.25" customHeight="1">
      <c r="A747" s="55"/>
      <c r="B747" s="112"/>
      <c r="C747" s="55"/>
      <c r="D747" s="604"/>
      <c r="E747" s="161"/>
      <c r="F747" s="161"/>
      <c r="G747" s="442"/>
      <c r="H747" s="55"/>
      <c r="I747" s="55"/>
      <c r="J747" s="55"/>
      <c r="K747" s="55"/>
      <c r="L747" s="55"/>
      <c r="M747" s="55"/>
      <c r="N747" s="55"/>
      <c r="O747" s="684"/>
      <c r="P747" s="684"/>
      <c r="Q747" s="684"/>
      <c r="R747" s="684"/>
      <c r="S747" s="60"/>
      <c r="T747" s="55"/>
      <c r="U747" s="55"/>
      <c r="V747" s="442"/>
      <c r="W747" s="684"/>
      <c r="X747" s="55"/>
      <c r="Y747" s="55"/>
      <c r="Z747" s="55"/>
      <c r="AA747" s="55"/>
      <c r="AB747" s="55"/>
      <c r="AC747" s="55"/>
      <c r="AD747" s="55"/>
      <c r="AE747" s="442"/>
      <c r="AF747" s="55"/>
      <c r="AG747" s="442"/>
      <c r="AH747" s="55"/>
      <c r="AI747" s="55"/>
      <c r="AJ747" s="801"/>
      <c r="AK747" s="55"/>
      <c r="AL747" s="55"/>
      <c r="AM747" s="55"/>
      <c r="AN747" s="55"/>
      <c r="AO747" s="55"/>
      <c r="AP747" s="791"/>
      <c r="AQ747" s="55"/>
      <c r="AR747" s="55"/>
      <c r="AS747" s="55"/>
    </row>
    <row r="748" ht="14.25" customHeight="1">
      <c r="A748" s="55"/>
      <c r="B748" s="112"/>
      <c r="C748" s="55"/>
      <c r="D748" s="604"/>
      <c r="E748" s="161"/>
      <c r="F748" s="161"/>
      <c r="G748" s="442"/>
      <c r="H748" s="55"/>
      <c r="I748" s="55"/>
      <c r="J748" s="55"/>
      <c r="K748" s="55"/>
      <c r="L748" s="55"/>
      <c r="M748" s="55"/>
      <c r="N748" s="55"/>
      <c r="O748" s="684"/>
      <c r="P748" s="684"/>
      <c r="Q748" s="684"/>
      <c r="R748" s="684"/>
      <c r="S748" s="60"/>
      <c r="T748" s="55"/>
      <c r="U748" s="55"/>
      <c r="V748" s="442"/>
      <c r="W748" s="684"/>
      <c r="X748" s="55"/>
      <c r="Y748" s="55"/>
      <c r="Z748" s="55"/>
      <c r="AA748" s="55"/>
      <c r="AB748" s="55"/>
      <c r="AC748" s="55"/>
      <c r="AD748" s="55"/>
      <c r="AE748" s="442"/>
      <c r="AF748" s="55"/>
      <c r="AG748" s="442"/>
      <c r="AH748" s="55"/>
      <c r="AI748" s="55"/>
      <c r="AJ748" s="801"/>
      <c r="AK748" s="55"/>
      <c r="AL748" s="55"/>
      <c r="AM748" s="55"/>
      <c r="AN748" s="55"/>
      <c r="AO748" s="55"/>
      <c r="AP748" s="791"/>
      <c r="AQ748" s="55"/>
      <c r="AR748" s="55"/>
      <c r="AS748" s="55"/>
    </row>
    <row r="749" ht="14.25" customHeight="1">
      <c r="A749" s="55"/>
      <c r="B749" s="112"/>
      <c r="C749" s="55"/>
      <c r="D749" s="604"/>
      <c r="E749" s="161"/>
      <c r="F749" s="161"/>
      <c r="G749" s="442"/>
      <c r="H749" s="55"/>
      <c r="I749" s="55"/>
      <c r="J749" s="55"/>
      <c r="K749" s="55"/>
      <c r="L749" s="55"/>
      <c r="M749" s="55"/>
      <c r="N749" s="55"/>
      <c r="O749" s="684"/>
      <c r="P749" s="684"/>
      <c r="Q749" s="684"/>
      <c r="R749" s="684"/>
      <c r="S749" s="60"/>
      <c r="T749" s="55"/>
      <c r="U749" s="55"/>
      <c r="V749" s="442"/>
      <c r="W749" s="684"/>
      <c r="X749" s="55"/>
      <c r="Y749" s="55"/>
      <c r="Z749" s="55"/>
      <c r="AA749" s="55"/>
      <c r="AB749" s="55"/>
      <c r="AC749" s="55"/>
      <c r="AD749" s="55"/>
      <c r="AE749" s="442"/>
      <c r="AF749" s="55"/>
      <c r="AG749" s="442"/>
      <c r="AH749" s="55"/>
      <c r="AI749" s="55"/>
      <c r="AJ749" s="801"/>
      <c r="AK749" s="55"/>
      <c r="AL749" s="55"/>
      <c r="AM749" s="55"/>
      <c r="AN749" s="55"/>
      <c r="AO749" s="55"/>
      <c r="AP749" s="791"/>
      <c r="AQ749" s="55"/>
      <c r="AR749" s="55"/>
      <c r="AS749" s="55"/>
    </row>
    <row r="750" ht="14.25" customHeight="1">
      <c r="A750" s="55"/>
      <c r="B750" s="112"/>
      <c r="C750" s="55"/>
      <c r="D750" s="604"/>
      <c r="E750" s="161"/>
      <c r="F750" s="161"/>
      <c r="G750" s="442"/>
      <c r="H750" s="55"/>
      <c r="I750" s="55"/>
      <c r="J750" s="55"/>
      <c r="K750" s="55"/>
      <c r="L750" s="55"/>
      <c r="M750" s="55"/>
      <c r="N750" s="55"/>
      <c r="O750" s="684"/>
      <c r="P750" s="684"/>
      <c r="Q750" s="684"/>
      <c r="R750" s="684"/>
      <c r="S750" s="60"/>
      <c r="T750" s="55"/>
      <c r="U750" s="55"/>
      <c r="V750" s="442"/>
      <c r="W750" s="684"/>
      <c r="X750" s="55"/>
      <c r="Y750" s="55"/>
      <c r="Z750" s="55"/>
      <c r="AA750" s="55"/>
      <c r="AB750" s="55"/>
      <c r="AC750" s="55"/>
      <c r="AD750" s="55"/>
      <c r="AE750" s="442"/>
      <c r="AF750" s="55"/>
      <c r="AG750" s="442"/>
      <c r="AH750" s="55"/>
      <c r="AI750" s="55"/>
      <c r="AJ750" s="801"/>
      <c r="AK750" s="55"/>
      <c r="AL750" s="55"/>
      <c r="AM750" s="55"/>
      <c r="AN750" s="55"/>
      <c r="AO750" s="55"/>
      <c r="AP750" s="791"/>
      <c r="AQ750" s="55"/>
      <c r="AR750" s="55"/>
      <c r="AS750" s="55"/>
    </row>
    <row r="751" ht="14.25" customHeight="1">
      <c r="A751" s="55"/>
      <c r="B751" s="112"/>
      <c r="C751" s="55"/>
      <c r="D751" s="604"/>
      <c r="E751" s="161"/>
      <c r="F751" s="161"/>
      <c r="G751" s="442"/>
      <c r="H751" s="55"/>
      <c r="I751" s="55"/>
      <c r="J751" s="55"/>
      <c r="K751" s="55"/>
      <c r="L751" s="55"/>
      <c r="M751" s="55"/>
      <c r="N751" s="55"/>
      <c r="O751" s="684"/>
      <c r="P751" s="684"/>
      <c r="Q751" s="684"/>
      <c r="R751" s="684"/>
      <c r="S751" s="60"/>
      <c r="T751" s="55"/>
      <c r="U751" s="55"/>
      <c r="V751" s="442"/>
      <c r="W751" s="684"/>
      <c r="X751" s="55"/>
      <c r="Y751" s="55"/>
      <c r="Z751" s="55"/>
      <c r="AA751" s="55"/>
      <c r="AB751" s="55"/>
      <c r="AC751" s="55"/>
      <c r="AD751" s="55"/>
      <c r="AE751" s="442"/>
      <c r="AF751" s="55"/>
      <c r="AG751" s="442"/>
      <c r="AH751" s="55"/>
      <c r="AI751" s="55"/>
      <c r="AJ751" s="801"/>
      <c r="AK751" s="55"/>
      <c r="AL751" s="55"/>
      <c r="AM751" s="55"/>
      <c r="AN751" s="55"/>
      <c r="AO751" s="55"/>
      <c r="AP751" s="791"/>
      <c r="AQ751" s="55"/>
      <c r="AR751" s="55"/>
      <c r="AS751" s="55"/>
    </row>
    <row r="752" ht="14.25" customHeight="1">
      <c r="A752" s="55"/>
      <c r="B752" s="112"/>
      <c r="C752" s="55"/>
      <c r="D752" s="604"/>
      <c r="E752" s="161"/>
      <c r="F752" s="161"/>
      <c r="G752" s="442"/>
      <c r="H752" s="55"/>
      <c r="I752" s="55"/>
      <c r="J752" s="55"/>
      <c r="K752" s="55"/>
      <c r="L752" s="55"/>
      <c r="M752" s="55"/>
      <c r="N752" s="55"/>
      <c r="O752" s="684"/>
      <c r="P752" s="684"/>
      <c r="Q752" s="684"/>
      <c r="R752" s="684"/>
      <c r="S752" s="60"/>
      <c r="T752" s="55"/>
      <c r="U752" s="55"/>
      <c r="V752" s="442"/>
      <c r="W752" s="684"/>
      <c r="X752" s="55"/>
      <c r="Y752" s="55"/>
      <c r="Z752" s="55"/>
      <c r="AA752" s="55"/>
      <c r="AB752" s="55"/>
      <c r="AC752" s="55"/>
      <c r="AD752" s="55"/>
      <c r="AE752" s="442"/>
      <c r="AF752" s="55"/>
      <c r="AG752" s="442"/>
      <c r="AH752" s="55"/>
      <c r="AI752" s="55"/>
      <c r="AJ752" s="801"/>
      <c r="AK752" s="55"/>
      <c r="AL752" s="55"/>
      <c r="AM752" s="55"/>
      <c r="AN752" s="55"/>
      <c r="AO752" s="55"/>
      <c r="AP752" s="791"/>
      <c r="AQ752" s="55"/>
      <c r="AR752" s="55"/>
      <c r="AS752" s="55"/>
    </row>
    <row r="753" ht="14.25" customHeight="1">
      <c r="A753" s="55"/>
      <c r="B753" s="112"/>
      <c r="C753" s="55"/>
      <c r="D753" s="604"/>
      <c r="E753" s="161"/>
      <c r="F753" s="161"/>
      <c r="G753" s="442"/>
      <c r="H753" s="55"/>
      <c r="I753" s="55"/>
      <c r="J753" s="55"/>
      <c r="K753" s="55"/>
      <c r="L753" s="55"/>
      <c r="M753" s="55"/>
      <c r="N753" s="55"/>
      <c r="O753" s="684"/>
      <c r="P753" s="684"/>
      <c r="Q753" s="684"/>
      <c r="R753" s="684"/>
      <c r="S753" s="60"/>
      <c r="T753" s="55"/>
      <c r="U753" s="55"/>
      <c r="V753" s="442"/>
      <c r="W753" s="684"/>
      <c r="X753" s="55"/>
      <c r="Y753" s="55"/>
      <c r="Z753" s="55"/>
      <c r="AA753" s="55"/>
      <c r="AB753" s="55"/>
      <c r="AC753" s="55"/>
      <c r="AD753" s="55"/>
      <c r="AE753" s="442"/>
      <c r="AF753" s="55"/>
      <c r="AG753" s="442"/>
      <c r="AH753" s="55"/>
      <c r="AI753" s="55"/>
      <c r="AJ753" s="801"/>
      <c r="AK753" s="55"/>
      <c r="AL753" s="55"/>
      <c r="AM753" s="55"/>
      <c r="AN753" s="55"/>
      <c r="AO753" s="55"/>
      <c r="AP753" s="791"/>
      <c r="AQ753" s="55"/>
      <c r="AR753" s="55"/>
      <c r="AS753" s="55"/>
    </row>
    <row r="754" ht="14.25" customHeight="1">
      <c r="A754" s="55"/>
      <c r="B754" s="112"/>
      <c r="C754" s="55"/>
      <c r="D754" s="604"/>
      <c r="E754" s="161"/>
      <c r="F754" s="161"/>
      <c r="G754" s="442"/>
      <c r="H754" s="55"/>
      <c r="I754" s="55"/>
      <c r="J754" s="55"/>
      <c r="K754" s="55"/>
      <c r="L754" s="55"/>
      <c r="M754" s="55"/>
      <c r="N754" s="55"/>
      <c r="O754" s="684"/>
      <c r="P754" s="684"/>
      <c r="Q754" s="684"/>
      <c r="R754" s="684"/>
      <c r="S754" s="60"/>
      <c r="T754" s="55"/>
      <c r="U754" s="55"/>
      <c r="V754" s="442"/>
      <c r="W754" s="684"/>
      <c r="X754" s="55"/>
      <c r="Y754" s="55"/>
      <c r="Z754" s="55"/>
      <c r="AA754" s="55"/>
      <c r="AB754" s="55"/>
      <c r="AC754" s="55"/>
      <c r="AD754" s="55"/>
      <c r="AE754" s="442"/>
      <c r="AF754" s="55"/>
      <c r="AG754" s="442"/>
      <c r="AH754" s="55"/>
      <c r="AI754" s="55"/>
      <c r="AJ754" s="801"/>
      <c r="AK754" s="55"/>
      <c r="AL754" s="55"/>
      <c r="AM754" s="55"/>
      <c r="AN754" s="55"/>
      <c r="AO754" s="55"/>
      <c r="AP754" s="791"/>
      <c r="AQ754" s="55"/>
      <c r="AR754" s="55"/>
      <c r="AS754" s="55"/>
    </row>
    <row r="755" ht="14.25" customHeight="1">
      <c r="A755" s="55"/>
      <c r="B755" s="112"/>
      <c r="C755" s="55"/>
      <c r="D755" s="604"/>
      <c r="E755" s="161"/>
      <c r="F755" s="161"/>
      <c r="G755" s="442"/>
      <c r="H755" s="55"/>
      <c r="I755" s="55"/>
      <c r="J755" s="55"/>
      <c r="K755" s="55"/>
      <c r="L755" s="55"/>
      <c r="M755" s="55"/>
      <c r="N755" s="55"/>
      <c r="O755" s="684"/>
      <c r="P755" s="684"/>
      <c r="Q755" s="684"/>
      <c r="R755" s="684"/>
      <c r="S755" s="60"/>
      <c r="T755" s="55"/>
      <c r="U755" s="55"/>
      <c r="V755" s="442"/>
      <c r="W755" s="684"/>
      <c r="X755" s="55"/>
      <c r="Y755" s="55"/>
      <c r="Z755" s="55"/>
      <c r="AA755" s="55"/>
      <c r="AB755" s="55"/>
      <c r="AC755" s="55"/>
      <c r="AD755" s="55"/>
      <c r="AE755" s="442"/>
      <c r="AF755" s="55"/>
      <c r="AG755" s="442"/>
      <c r="AH755" s="55"/>
      <c r="AI755" s="55"/>
      <c r="AJ755" s="801"/>
      <c r="AK755" s="55"/>
      <c r="AL755" s="55"/>
      <c r="AM755" s="55"/>
      <c r="AN755" s="55"/>
      <c r="AO755" s="55"/>
      <c r="AP755" s="791"/>
      <c r="AQ755" s="55"/>
      <c r="AR755" s="55"/>
      <c r="AS755" s="55"/>
    </row>
    <row r="756" ht="14.25" customHeight="1">
      <c r="A756" s="55"/>
      <c r="B756" s="112"/>
      <c r="C756" s="55"/>
      <c r="D756" s="604"/>
      <c r="E756" s="161"/>
      <c r="F756" s="161"/>
      <c r="G756" s="442"/>
      <c r="H756" s="55"/>
      <c r="I756" s="55"/>
      <c r="J756" s="55"/>
      <c r="K756" s="55"/>
      <c r="L756" s="55"/>
      <c r="M756" s="55"/>
      <c r="N756" s="55"/>
      <c r="O756" s="684"/>
      <c r="P756" s="684"/>
      <c r="Q756" s="684"/>
      <c r="R756" s="684"/>
      <c r="S756" s="60"/>
      <c r="T756" s="55"/>
      <c r="U756" s="55"/>
      <c r="V756" s="442"/>
      <c r="W756" s="684"/>
      <c r="X756" s="55"/>
      <c r="Y756" s="55"/>
      <c r="Z756" s="55"/>
      <c r="AA756" s="55"/>
      <c r="AB756" s="55"/>
      <c r="AC756" s="55"/>
      <c r="AD756" s="55"/>
      <c r="AE756" s="442"/>
      <c r="AF756" s="55"/>
      <c r="AG756" s="442"/>
      <c r="AH756" s="55"/>
      <c r="AI756" s="55"/>
      <c r="AJ756" s="801"/>
      <c r="AK756" s="55"/>
      <c r="AL756" s="55"/>
      <c r="AM756" s="55"/>
      <c r="AN756" s="55"/>
      <c r="AO756" s="55"/>
      <c r="AP756" s="791"/>
      <c r="AQ756" s="55"/>
      <c r="AR756" s="55"/>
      <c r="AS756" s="55"/>
    </row>
    <row r="757" ht="14.25" customHeight="1">
      <c r="A757" s="55"/>
      <c r="B757" s="112"/>
      <c r="C757" s="55"/>
      <c r="D757" s="604"/>
      <c r="E757" s="161"/>
      <c r="F757" s="161"/>
      <c r="G757" s="442"/>
      <c r="H757" s="55"/>
      <c r="I757" s="55"/>
      <c r="J757" s="55"/>
      <c r="K757" s="55"/>
      <c r="L757" s="55"/>
      <c r="M757" s="55"/>
      <c r="N757" s="55"/>
      <c r="O757" s="684"/>
      <c r="P757" s="684"/>
      <c r="Q757" s="684"/>
      <c r="R757" s="684"/>
      <c r="S757" s="60"/>
      <c r="T757" s="55"/>
      <c r="U757" s="55"/>
      <c r="V757" s="442"/>
      <c r="W757" s="684"/>
      <c r="X757" s="55"/>
      <c r="Y757" s="55"/>
      <c r="Z757" s="55"/>
      <c r="AA757" s="55"/>
      <c r="AB757" s="55"/>
      <c r="AC757" s="55"/>
      <c r="AD757" s="55"/>
      <c r="AE757" s="442"/>
      <c r="AF757" s="55"/>
      <c r="AG757" s="442"/>
      <c r="AH757" s="55"/>
      <c r="AI757" s="55"/>
      <c r="AJ757" s="801"/>
      <c r="AK757" s="55"/>
      <c r="AL757" s="55"/>
      <c r="AM757" s="55"/>
      <c r="AN757" s="55"/>
      <c r="AO757" s="55"/>
      <c r="AP757" s="791"/>
      <c r="AQ757" s="55"/>
      <c r="AR757" s="55"/>
      <c r="AS757" s="55"/>
    </row>
    <row r="758" ht="14.25" customHeight="1">
      <c r="A758" s="55"/>
      <c r="B758" s="112"/>
      <c r="C758" s="55"/>
      <c r="D758" s="604"/>
      <c r="E758" s="161"/>
      <c r="F758" s="161"/>
      <c r="G758" s="442"/>
      <c r="H758" s="55"/>
      <c r="I758" s="55"/>
      <c r="J758" s="55"/>
      <c r="K758" s="55"/>
      <c r="L758" s="55"/>
      <c r="M758" s="55"/>
      <c r="N758" s="55"/>
      <c r="O758" s="684"/>
      <c r="P758" s="684"/>
      <c r="Q758" s="684"/>
      <c r="R758" s="684"/>
      <c r="S758" s="60"/>
      <c r="T758" s="55"/>
      <c r="U758" s="55"/>
      <c r="V758" s="442"/>
      <c r="W758" s="684"/>
      <c r="X758" s="55"/>
      <c r="Y758" s="55"/>
      <c r="Z758" s="55"/>
      <c r="AA758" s="55"/>
      <c r="AB758" s="55"/>
      <c r="AC758" s="55"/>
      <c r="AD758" s="55"/>
      <c r="AE758" s="442"/>
      <c r="AF758" s="55"/>
      <c r="AG758" s="442"/>
      <c r="AH758" s="55"/>
      <c r="AI758" s="55"/>
      <c r="AJ758" s="801"/>
      <c r="AK758" s="55"/>
      <c r="AL758" s="55"/>
      <c r="AM758" s="55"/>
      <c r="AN758" s="55"/>
      <c r="AO758" s="55"/>
      <c r="AP758" s="791"/>
      <c r="AQ758" s="55"/>
      <c r="AR758" s="55"/>
      <c r="AS758" s="55"/>
    </row>
    <row r="759" ht="14.25" customHeight="1">
      <c r="A759" s="55"/>
      <c r="B759" s="112"/>
      <c r="C759" s="55"/>
      <c r="D759" s="604"/>
      <c r="E759" s="161"/>
      <c r="F759" s="161"/>
      <c r="G759" s="442"/>
      <c r="H759" s="55"/>
      <c r="I759" s="55"/>
      <c r="J759" s="55"/>
      <c r="K759" s="55"/>
      <c r="L759" s="55"/>
      <c r="M759" s="55"/>
      <c r="N759" s="55"/>
      <c r="O759" s="684"/>
      <c r="P759" s="684"/>
      <c r="Q759" s="684"/>
      <c r="R759" s="684"/>
      <c r="S759" s="60"/>
      <c r="T759" s="55"/>
      <c r="U759" s="55"/>
      <c r="V759" s="442"/>
      <c r="W759" s="684"/>
      <c r="X759" s="55"/>
      <c r="Y759" s="55"/>
      <c r="Z759" s="55"/>
      <c r="AA759" s="55"/>
      <c r="AB759" s="55"/>
      <c r="AC759" s="55"/>
      <c r="AD759" s="55"/>
      <c r="AE759" s="442"/>
      <c r="AF759" s="55"/>
      <c r="AG759" s="442"/>
      <c r="AH759" s="55"/>
      <c r="AI759" s="55"/>
      <c r="AJ759" s="801"/>
      <c r="AK759" s="55"/>
      <c r="AL759" s="55"/>
      <c r="AM759" s="55"/>
      <c r="AN759" s="55"/>
      <c r="AO759" s="55"/>
      <c r="AP759" s="791"/>
      <c r="AQ759" s="55"/>
      <c r="AR759" s="55"/>
      <c r="AS759" s="55"/>
    </row>
    <row r="760" ht="14.25" customHeight="1">
      <c r="A760" s="55"/>
      <c r="B760" s="112"/>
      <c r="C760" s="55"/>
      <c r="D760" s="604"/>
      <c r="E760" s="161"/>
      <c r="F760" s="161"/>
      <c r="G760" s="442"/>
      <c r="H760" s="55"/>
      <c r="I760" s="55"/>
      <c r="J760" s="55"/>
      <c r="K760" s="55"/>
      <c r="L760" s="55"/>
      <c r="M760" s="55"/>
      <c r="N760" s="55"/>
      <c r="O760" s="684"/>
      <c r="P760" s="684"/>
      <c r="Q760" s="684"/>
      <c r="R760" s="684"/>
      <c r="S760" s="60"/>
      <c r="T760" s="55"/>
      <c r="U760" s="55"/>
      <c r="V760" s="442"/>
      <c r="W760" s="684"/>
      <c r="X760" s="55"/>
      <c r="Y760" s="55"/>
      <c r="Z760" s="55"/>
      <c r="AA760" s="55"/>
      <c r="AB760" s="55"/>
      <c r="AC760" s="55"/>
      <c r="AD760" s="55"/>
      <c r="AE760" s="442"/>
      <c r="AF760" s="55"/>
      <c r="AG760" s="442"/>
      <c r="AH760" s="55"/>
      <c r="AI760" s="55"/>
      <c r="AJ760" s="801"/>
      <c r="AK760" s="55"/>
      <c r="AL760" s="55"/>
      <c r="AM760" s="55"/>
      <c r="AN760" s="55"/>
      <c r="AO760" s="55"/>
      <c r="AP760" s="791"/>
      <c r="AQ760" s="55"/>
      <c r="AR760" s="55"/>
      <c r="AS760" s="55"/>
    </row>
    <row r="761" ht="14.25" customHeight="1">
      <c r="A761" s="55"/>
      <c r="B761" s="112"/>
      <c r="C761" s="55"/>
      <c r="D761" s="604"/>
      <c r="E761" s="161"/>
      <c r="F761" s="161"/>
      <c r="G761" s="442"/>
      <c r="H761" s="55"/>
      <c r="I761" s="55"/>
      <c r="J761" s="55"/>
      <c r="K761" s="55"/>
      <c r="L761" s="55"/>
      <c r="M761" s="55"/>
      <c r="N761" s="55"/>
      <c r="O761" s="684"/>
      <c r="P761" s="684"/>
      <c r="Q761" s="684"/>
      <c r="R761" s="684"/>
      <c r="S761" s="60"/>
      <c r="T761" s="55"/>
      <c r="U761" s="55"/>
      <c r="V761" s="442"/>
      <c r="W761" s="684"/>
      <c r="X761" s="55"/>
      <c r="Y761" s="55"/>
      <c r="Z761" s="55"/>
      <c r="AA761" s="55"/>
      <c r="AB761" s="55"/>
      <c r="AC761" s="55"/>
      <c r="AD761" s="55"/>
      <c r="AE761" s="442"/>
      <c r="AF761" s="55"/>
      <c r="AG761" s="442"/>
      <c r="AH761" s="55"/>
      <c r="AI761" s="55"/>
      <c r="AJ761" s="801"/>
      <c r="AK761" s="55"/>
      <c r="AL761" s="55"/>
      <c r="AM761" s="55"/>
      <c r="AN761" s="55"/>
      <c r="AO761" s="55"/>
      <c r="AP761" s="791"/>
      <c r="AQ761" s="55"/>
      <c r="AR761" s="55"/>
      <c r="AS761" s="55"/>
    </row>
    <row r="762" ht="14.25" customHeight="1">
      <c r="A762" s="55"/>
      <c r="B762" s="112"/>
      <c r="C762" s="55"/>
      <c r="D762" s="604"/>
      <c r="E762" s="161"/>
      <c r="F762" s="161"/>
      <c r="G762" s="442"/>
      <c r="H762" s="55"/>
      <c r="I762" s="55"/>
      <c r="J762" s="55"/>
      <c r="K762" s="55"/>
      <c r="L762" s="55"/>
      <c r="M762" s="55"/>
      <c r="N762" s="55"/>
      <c r="O762" s="684"/>
      <c r="P762" s="684"/>
      <c r="Q762" s="684"/>
      <c r="R762" s="684"/>
      <c r="S762" s="60"/>
      <c r="T762" s="55"/>
      <c r="U762" s="55"/>
      <c r="V762" s="442"/>
      <c r="W762" s="684"/>
      <c r="X762" s="55"/>
      <c r="Y762" s="55"/>
      <c r="Z762" s="55"/>
      <c r="AA762" s="55"/>
      <c r="AB762" s="55"/>
      <c r="AC762" s="55"/>
      <c r="AD762" s="55"/>
      <c r="AE762" s="442"/>
      <c r="AF762" s="55"/>
      <c r="AG762" s="442"/>
      <c r="AH762" s="55"/>
      <c r="AI762" s="55"/>
      <c r="AJ762" s="801"/>
      <c r="AK762" s="55"/>
      <c r="AL762" s="55"/>
      <c r="AM762" s="55"/>
      <c r="AN762" s="55"/>
      <c r="AO762" s="55"/>
      <c r="AP762" s="791"/>
      <c r="AQ762" s="55"/>
      <c r="AR762" s="55"/>
      <c r="AS762" s="55"/>
    </row>
    <row r="763" ht="14.25" customHeight="1">
      <c r="A763" s="55"/>
      <c r="B763" s="112"/>
      <c r="C763" s="55"/>
      <c r="D763" s="604"/>
      <c r="E763" s="161"/>
      <c r="F763" s="161"/>
      <c r="G763" s="442"/>
      <c r="H763" s="55"/>
      <c r="I763" s="55"/>
      <c r="J763" s="55"/>
      <c r="K763" s="55"/>
      <c r="L763" s="55"/>
      <c r="M763" s="55"/>
      <c r="N763" s="55"/>
      <c r="O763" s="684"/>
      <c r="P763" s="684"/>
      <c r="Q763" s="684"/>
      <c r="R763" s="684"/>
      <c r="S763" s="60"/>
      <c r="T763" s="55"/>
      <c r="U763" s="55"/>
      <c r="V763" s="442"/>
      <c r="W763" s="684"/>
      <c r="X763" s="55"/>
      <c r="Y763" s="55"/>
      <c r="Z763" s="55"/>
      <c r="AA763" s="55"/>
      <c r="AB763" s="55"/>
      <c r="AC763" s="55"/>
      <c r="AD763" s="55"/>
      <c r="AE763" s="442"/>
      <c r="AF763" s="55"/>
      <c r="AG763" s="442"/>
      <c r="AH763" s="55"/>
      <c r="AI763" s="55"/>
      <c r="AJ763" s="801"/>
      <c r="AK763" s="55"/>
      <c r="AL763" s="55"/>
      <c r="AM763" s="55"/>
      <c r="AN763" s="55"/>
      <c r="AO763" s="55"/>
      <c r="AP763" s="791"/>
      <c r="AQ763" s="55"/>
      <c r="AR763" s="55"/>
      <c r="AS763" s="55"/>
    </row>
    <row r="764" ht="14.25" customHeight="1">
      <c r="A764" s="55"/>
      <c r="B764" s="112"/>
      <c r="C764" s="55"/>
      <c r="D764" s="604"/>
      <c r="E764" s="161"/>
      <c r="F764" s="161"/>
      <c r="G764" s="442"/>
      <c r="H764" s="55"/>
      <c r="I764" s="55"/>
      <c r="J764" s="55"/>
      <c r="K764" s="55"/>
      <c r="L764" s="55"/>
      <c r="M764" s="55"/>
      <c r="N764" s="55"/>
      <c r="O764" s="684"/>
      <c r="P764" s="684"/>
      <c r="Q764" s="684"/>
      <c r="R764" s="684"/>
      <c r="S764" s="60"/>
      <c r="T764" s="55"/>
      <c r="U764" s="55"/>
      <c r="V764" s="442"/>
      <c r="W764" s="684"/>
      <c r="X764" s="55"/>
      <c r="Y764" s="55"/>
      <c r="Z764" s="55"/>
      <c r="AA764" s="55"/>
      <c r="AB764" s="55"/>
      <c r="AC764" s="55"/>
      <c r="AD764" s="55"/>
      <c r="AE764" s="442"/>
      <c r="AF764" s="55"/>
      <c r="AG764" s="442"/>
      <c r="AH764" s="55"/>
      <c r="AI764" s="55"/>
      <c r="AJ764" s="801"/>
      <c r="AK764" s="55"/>
      <c r="AL764" s="55"/>
      <c r="AM764" s="55"/>
      <c r="AN764" s="55"/>
      <c r="AO764" s="55"/>
      <c r="AP764" s="791"/>
      <c r="AQ764" s="55"/>
      <c r="AR764" s="55"/>
      <c r="AS764" s="55"/>
    </row>
    <row r="765" ht="14.25" customHeight="1">
      <c r="A765" s="55"/>
      <c r="B765" s="112"/>
      <c r="C765" s="55"/>
      <c r="D765" s="604"/>
      <c r="E765" s="161"/>
      <c r="F765" s="161"/>
      <c r="G765" s="442"/>
      <c r="H765" s="55"/>
      <c r="I765" s="55"/>
      <c r="J765" s="55"/>
      <c r="K765" s="55"/>
      <c r="L765" s="55"/>
      <c r="M765" s="55"/>
      <c r="N765" s="55"/>
      <c r="O765" s="684"/>
      <c r="P765" s="684"/>
      <c r="Q765" s="684"/>
      <c r="R765" s="684"/>
      <c r="S765" s="60"/>
      <c r="T765" s="55"/>
      <c r="U765" s="55"/>
      <c r="V765" s="442"/>
      <c r="W765" s="684"/>
      <c r="X765" s="55"/>
      <c r="Y765" s="55"/>
      <c r="Z765" s="55"/>
      <c r="AA765" s="55"/>
      <c r="AB765" s="55"/>
      <c r="AC765" s="55"/>
      <c r="AD765" s="55"/>
      <c r="AE765" s="442"/>
      <c r="AF765" s="55"/>
      <c r="AG765" s="442"/>
      <c r="AH765" s="55"/>
      <c r="AI765" s="55"/>
      <c r="AJ765" s="801"/>
      <c r="AK765" s="55"/>
      <c r="AL765" s="55"/>
      <c r="AM765" s="55"/>
      <c r="AN765" s="55"/>
      <c r="AO765" s="55"/>
      <c r="AP765" s="791"/>
      <c r="AQ765" s="55"/>
      <c r="AR765" s="55"/>
      <c r="AS765" s="55"/>
    </row>
    <row r="766" ht="14.25" customHeight="1">
      <c r="A766" s="55"/>
      <c r="B766" s="112"/>
      <c r="C766" s="55"/>
      <c r="D766" s="604"/>
      <c r="E766" s="161"/>
      <c r="F766" s="161"/>
      <c r="G766" s="442"/>
      <c r="H766" s="55"/>
      <c r="I766" s="55"/>
      <c r="J766" s="55"/>
      <c r="K766" s="55"/>
      <c r="L766" s="55"/>
      <c r="M766" s="55"/>
      <c r="N766" s="55"/>
      <c r="O766" s="684"/>
      <c r="P766" s="684"/>
      <c r="Q766" s="684"/>
      <c r="R766" s="684"/>
      <c r="S766" s="60"/>
      <c r="T766" s="55"/>
      <c r="U766" s="55"/>
      <c r="V766" s="442"/>
      <c r="W766" s="684"/>
      <c r="X766" s="55"/>
      <c r="Y766" s="55"/>
      <c r="Z766" s="55"/>
      <c r="AA766" s="55"/>
      <c r="AB766" s="55"/>
      <c r="AC766" s="55"/>
      <c r="AD766" s="55"/>
      <c r="AE766" s="442"/>
      <c r="AF766" s="55"/>
      <c r="AG766" s="442"/>
      <c r="AH766" s="55"/>
      <c r="AI766" s="55"/>
      <c r="AJ766" s="801"/>
      <c r="AK766" s="55"/>
      <c r="AL766" s="55"/>
      <c r="AM766" s="55"/>
      <c r="AN766" s="55"/>
      <c r="AO766" s="55"/>
      <c r="AP766" s="791"/>
      <c r="AQ766" s="55"/>
      <c r="AR766" s="55"/>
      <c r="AS766" s="55"/>
    </row>
    <row r="767" ht="14.25" customHeight="1">
      <c r="A767" s="55"/>
      <c r="B767" s="112"/>
      <c r="C767" s="55"/>
      <c r="D767" s="604"/>
      <c r="E767" s="161"/>
      <c r="F767" s="161"/>
      <c r="G767" s="442"/>
      <c r="H767" s="55"/>
      <c r="I767" s="55"/>
      <c r="J767" s="55"/>
      <c r="K767" s="55"/>
      <c r="L767" s="55"/>
      <c r="M767" s="55"/>
      <c r="N767" s="55"/>
      <c r="O767" s="684"/>
      <c r="P767" s="684"/>
      <c r="Q767" s="684"/>
      <c r="R767" s="684"/>
      <c r="S767" s="60"/>
      <c r="T767" s="55"/>
      <c r="U767" s="55"/>
      <c r="V767" s="442"/>
      <c r="W767" s="684"/>
      <c r="X767" s="55"/>
      <c r="Y767" s="55"/>
      <c r="Z767" s="55"/>
      <c r="AA767" s="55"/>
      <c r="AB767" s="55"/>
      <c r="AC767" s="55"/>
      <c r="AD767" s="55"/>
      <c r="AE767" s="442"/>
      <c r="AF767" s="55"/>
      <c r="AG767" s="442"/>
      <c r="AH767" s="55"/>
      <c r="AI767" s="55"/>
      <c r="AJ767" s="801"/>
      <c r="AK767" s="55"/>
      <c r="AL767" s="55"/>
      <c r="AM767" s="55"/>
      <c r="AN767" s="55"/>
      <c r="AO767" s="55"/>
      <c r="AP767" s="791"/>
      <c r="AQ767" s="55"/>
      <c r="AR767" s="55"/>
      <c r="AS767" s="55"/>
    </row>
    <row r="768" ht="14.25" customHeight="1">
      <c r="A768" s="55"/>
      <c r="B768" s="112"/>
      <c r="C768" s="55"/>
      <c r="D768" s="604"/>
      <c r="E768" s="161"/>
      <c r="F768" s="161"/>
      <c r="G768" s="442"/>
      <c r="H768" s="55"/>
      <c r="I768" s="55"/>
      <c r="J768" s="55"/>
      <c r="K768" s="55"/>
      <c r="L768" s="55"/>
      <c r="M768" s="55"/>
      <c r="N768" s="55"/>
      <c r="O768" s="684"/>
      <c r="P768" s="684"/>
      <c r="Q768" s="684"/>
      <c r="R768" s="684"/>
      <c r="S768" s="60"/>
      <c r="T768" s="55"/>
      <c r="U768" s="55"/>
      <c r="V768" s="442"/>
      <c r="W768" s="684"/>
      <c r="X768" s="55"/>
      <c r="Y768" s="55"/>
      <c r="Z768" s="55"/>
      <c r="AA768" s="55"/>
      <c r="AB768" s="55"/>
      <c r="AC768" s="55"/>
      <c r="AD768" s="55"/>
      <c r="AE768" s="442"/>
      <c r="AF768" s="55"/>
      <c r="AG768" s="442"/>
      <c r="AH768" s="55"/>
      <c r="AI768" s="55"/>
      <c r="AJ768" s="801"/>
      <c r="AK768" s="55"/>
      <c r="AL768" s="55"/>
      <c r="AM768" s="55"/>
      <c r="AN768" s="55"/>
      <c r="AO768" s="55"/>
      <c r="AP768" s="791"/>
      <c r="AQ768" s="55"/>
      <c r="AR768" s="55"/>
      <c r="AS768" s="55"/>
    </row>
    <row r="769" ht="14.25" customHeight="1">
      <c r="A769" s="55"/>
      <c r="B769" s="112"/>
      <c r="C769" s="55"/>
      <c r="D769" s="604"/>
      <c r="E769" s="161"/>
      <c r="F769" s="161"/>
      <c r="G769" s="442"/>
      <c r="H769" s="55"/>
      <c r="I769" s="55"/>
      <c r="J769" s="55"/>
      <c r="K769" s="55"/>
      <c r="L769" s="55"/>
      <c r="M769" s="55"/>
      <c r="N769" s="55"/>
      <c r="O769" s="684"/>
      <c r="P769" s="684"/>
      <c r="Q769" s="684"/>
      <c r="R769" s="684"/>
      <c r="S769" s="60"/>
      <c r="T769" s="55"/>
      <c r="U769" s="55"/>
      <c r="V769" s="442"/>
      <c r="W769" s="684"/>
      <c r="X769" s="55"/>
      <c r="Y769" s="55"/>
      <c r="Z769" s="55"/>
      <c r="AA769" s="55"/>
      <c r="AB769" s="55"/>
      <c r="AC769" s="55"/>
      <c r="AD769" s="55"/>
      <c r="AE769" s="442"/>
      <c r="AF769" s="55"/>
      <c r="AG769" s="442"/>
      <c r="AH769" s="55"/>
      <c r="AI769" s="55"/>
      <c r="AJ769" s="801"/>
      <c r="AK769" s="55"/>
      <c r="AL769" s="55"/>
      <c r="AM769" s="55"/>
      <c r="AN769" s="55"/>
      <c r="AO769" s="55"/>
      <c r="AP769" s="791"/>
      <c r="AQ769" s="55"/>
      <c r="AR769" s="55"/>
      <c r="AS769" s="55"/>
    </row>
    <row r="770" ht="14.25" customHeight="1">
      <c r="A770" s="55"/>
      <c r="B770" s="112"/>
      <c r="C770" s="55"/>
      <c r="D770" s="604"/>
      <c r="E770" s="161"/>
      <c r="F770" s="161"/>
      <c r="G770" s="442"/>
      <c r="H770" s="55"/>
      <c r="I770" s="55"/>
      <c r="J770" s="55"/>
      <c r="K770" s="55"/>
      <c r="L770" s="55"/>
      <c r="M770" s="55"/>
      <c r="N770" s="55"/>
      <c r="O770" s="684"/>
      <c r="P770" s="684"/>
      <c r="Q770" s="684"/>
      <c r="R770" s="684"/>
      <c r="S770" s="60"/>
      <c r="T770" s="55"/>
      <c r="U770" s="55"/>
      <c r="V770" s="442"/>
      <c r="W770" s="684"/>
      <c r="X770" s="55"/>
      <c r="Y770" s="55"/>
      <c r="Z770" s="55"/>
      <c r="AA770" s="55"/>
      <c r="AB770" s="55"/>
      <c r="AC770" s="55"/>
      <c r="AD770" s="55"/>
      <c r="AE770" s="442"/>
      <c r="AF770" s="55"/>
      <c r="AG770" s="442"/>
      <c r="AH770" s="55"/>
      <c r="AI770" s="55"/>
      <c r="AJ770" s="801"/>
      <c r="AK770" s="55"/>
      <c r="AL770" s="55"/>
      <c r="AM770" s="55"/>
      <c r="AN770" s="55"/>
      <c r="AO770" s="55"/>
      <c r="AP770" s="791"/>
      <c r="AQ770" s="55"/>
      <c r="AR770" s="55"/>
      <c r="AS770" s="55"/>
    </row>
    <row r="771" ht="14.25" customHeight="1">
      <c r="A771" s="55"/>
      <c r="B771" s="112"/>
      <c r="C771" s="55"/>
      <c r="D771" s="604"/>
      <c r="E771" s="161"/>
      <c r="F771" s="161"/>
      <c r="G771" s="442"/>
      <c r="H771" s="55"/>
      <c r="I771" s="55"/>
      <c r="J771" s="55"/>
      <c r="K771" s="55"/>
      <c r="L771" s="55"/>
      <c r="M771" s="55"/>
      <c r="N771" s="55"/>
      <c r="O771" s="684"/>
      <c r="P771" s="684"/>
      <c r="Q771" s="684"/>
      <c r="R771" s="684"/>
      <c r="S771" s="60"/>
      <c r="T771" s="55"/>
      <c r="U771" s="55"/>
      <c r="V771" s="442"/>
      <c r="W771" s="684"/>
      <c r="X771" s="55"/>
      <c r="Y771" s="55"/>
      <c r="Z771" s="55"/>
      <c r="AA771" s="55"/>
      <c r="AB771" s="55"/>
      <c r="AC771" s="55"/>
      <c r="AD771" s="55"/>
      <c r="AE771" s="442"/>
      <c r="AF771" s="55"/>
      <c r="AG771" s="442"/>
      <c r="AH771" s="55"/>
      <c r="AI771" s="55"/>
      <c r="AJ771" s="801"/>
      <c r="AK771" s="55"/>
      <c r="AL771" s="55"/>
      <c r="AM771" s="55"/>
      <c r="AN771" s="55"/>
      <c r="AO771" s="55"/>
      <c r="AP771" s="791"/>
      <c r="AQ771" s="55"/>
      <c r="AR771" s="55"/>
      <c r="AS771" s="55"/>
    </row>
    <row r="772" ht="14.25" customHeight="1">
      <c r="A772" s="55"/>
      <c r="B772" s="112"/>
      <c r="C772" s="55"/>
      <c r="D772" s="604"/>
      <c r="E772" s="161"/>
      <c r="F772" s="161"/>
      <c r="G772" s="442"/>
      <c r="H772" s="55"/>
      <c r="I772" s="55"/>
      <c r="J772" s="55"/>
      <c r="K772" s="55"/>
      <c r="L772" s="55"/>
      <c r="M772" s="55"/>
      <c r="N772" s="55"/>
      <c r="O772" s="684"/>
      <c r="P772" s="684"/>
      <c r="Q772" s="684"/>
      <c r="R772" s="684"/>
      <c r="S772" s="60"/>
      <c r="T772" s="55"/>
      <c r="U772" s="55"/>
      <c r="V772" s="442"/>
      <c r="W772" s="684"/>
      <c r="X772" s="55"/>
      <c r="Y772" s="55"/>
      <c r="Z772" s="55"/>
      <c r="AA772" s="55"/>
      <c r="AB772" s="55"/>
      <c r="AC772" s="55"/>
      <c r="AD772" s="55"/>
      <c r="AE772" s="442"/>
      <c r="AF772" s="55"/>
      <c r="AG772" s="442"/>
      <c r="AH772" s="55"/>
      <c r="AI772" s="55"/>
      <c r="AJ772" s="801"/>
      <c r="AK772" s="55"/>
      <c r="AL772" s="55"/>
      <c r="AM772" s="55"/>
      <c r="AN772" s="55"/>
      <c r="AO772" s="55"/>
      <c r="AP772" s="791"/>
      <c r="AQ772" s="55"/>
      <c r="AR772" s="55"/>
      <c r="AS772" s="55"/>
    </row>
    <row r="773" ht="14.25" customHeight="1">
      <c r="A773" s="55"/>
      <c r="B773" s="112"/>
      <c r="C773" s="55"/>
      <c r="D773" s="604"/>
      <c r="E773" s="161"/>
      <c r="F773" s="161"/>
      <c r="G773" s="442"/>
      <c r="H773" s="55"/>
      <c r="I773" s="55"/>
      <c r="J773" s="55"/>
      <c r="K773" s="55"/>
      <c r="L773" s="55"/>
      <c r="M773" s="55"/>
      <c r="N773" s="55"/>
      <c r="O773" s="684"/>
      <c r="P773" s="684"/>
      <c r="Q773" s="684"/>
      <c r="R773" s="684"/>
      <c r="S773" s="60"/>
      <c r="T773" s="55"/>
      <c r="U773" s="55"/>
      <c r="V773" s="442"/>
      <c r="W773" s="684"/>
      <c r="X773" s="55"/>
      <c r="Y773" s="55"/>
      <c r="Z773" s="55"/>
      <c r="AA773" s="55"/>
      <c r="AB773" s="55"/>
      <c r="AC773" s="55"/>
      <c r="AD773" s="55"/>
      <c r="AE773" s="442"/>
      <c r="AF773" s="55"/>
      <c r="AG773" s="442"/>
      <c r="AH773" s="55"/>
      <c r="AI773" s="55"/>
      <c r="AJ773" s="801"/>
      <c r="AK773" s="55"/>
      <c r="AL773" s="55"/>
      <c r="AM773" s="55"/>
      <c r="AN773" s="55"/>
      <c r="AO773" s="55"/>
      <c r="AP773" s="791"/>
      <c r="AQ773" s="55"/>
      <c r="AR773" s="55"/>
      <c r="AS773" s="55"/>
    </row>
    <row r="774" ht="14.25" customHeight="1">
      <c r="A774" s="55"/>
      <c r="B774" s="112"/>
      <c r="C774" s="55"/>
      <c r="D774" s="604"/>
      <c r="E774" s="161"/>
      <c r="F774" s="161"/>
      <c r="G774" s="442"/>
      <c r="H774" s="55"/>
      <c r="I774" s="55"/>
      <c r="J774" s="55"/>
      <c r="K774" s="55"/>
      <c r="L774" s="55"/>
      <c r="M774" s="55"/>
      <c r="N774" s="55"/>
      <c r="O774" s="684"/>
      <c r="P774" s="684"/>
      <c r="Q774" s="684"/>
      <c r="R774" s="684"/>
      <c r="S774" s="60"/>
      <c r="T774" s="55"/>
      <c r="U774" s="55"/>
      <c r="V774" s="442"/>
      <c r="W774" s="684"/>
      <c r="X774" s="55"/>
      <c r="Y774" s="55"/>
      <c r="Z774" s="55"/>
      <c r="AA774" s="55"/>
      <c r="AB774" s="55"/>
      <c r="AC774" s="55"/>
      <c r="AD774" s="55"/>
      <c r="AE774" s="442"/>
      <c r="AF774" s="55"/>
      <c r="AG774" s="442"/>
      <c r="AH774" s="55"/>
      <c r="AI774" s="55"/>
      <c r="AJ774" s="801"/>
      <c r="AK774" s="55"/>
      <c r="AL774" s="55"/>
      <c r="AM774" s="55"/>
      <c r="AN774" s="55"/>
      <c r="AO774" s="55"/>
      <c r="AP774" s="791"/>
      <c r="AQ774" s="55"/>
      <c r="AR774" s="55"/>
      <c r="AS774" s="55"/>
    </row>
    <row r="775" ht="14.25" customHeight="1">
      <c r="A775" s="55"/>
      <c r="B775" s="112"/>
      <c r="C775" s="55"/>
      <c r="D775" s="604"/>
      <c r="E775" s="161"/>
      <c r="F775" s="161"/>
      <c r="G775" s="442"/>
      <c r="H775" s="55"/>
      <c r="I775" s="55"/>
      <c r="J775" s="55"/>
      <c r="K775" s="55"/>
      <c r="L775" s="55"/>
      <c r="M775" s="55"/>
      <c r="N775" s="55"/>
      <c r="O775" s="684"/>
      <c r="P775" s="684"/>
      <c r="Q775" s="684"/>
      <c r="R775" s="684"/>
      <c r="S775" s="60"/>
      <c r="T775" s="55"/>
      <c r="U775" s="55"/>
      <c r="V775" s="442"/>
      <c r="W775" s="684"/>
      <c r="X775" s="55"/>
      <c r="Y775" s="55"/>
      <c r="Z775" s="55"/>
      <c r="AA775" s="55"/>
      <c r="AB775" s="55"/>
      <c r="AC775" s="55"/>
      <c r="AD775" s="55"/>
      <c r="AE775" s="442"/>
      <c r="AF775" s="55"/>
      <c r="AG775" s="442"/>
      <c r="AH775" s="55"/>
      <c r="AI775" s="55"/>
      <c r="AJ775" s="801"/>
      <c r="AK775" s="55"/>
      <c r="AL775" s="55"/>
      <c r="AM775" s="55"/>
      <c r="AN775" s="55"/>
      <c r="AO775" s="55"/>
      <c r="AP775" s="791"/>
      <c r="AQ775" s="55"/>
      <c r="AR775" s="55"/>
      <c r="AS775" s="55"/>
    </row>
    <row r="776" ht="14.25" customHeight="1">
      <c r="A776" s="55"/>
      <c r="B776" s="112"/>
      <c r="C776" s="55"/>
      <c r="D776" s="604"/>
      <c r="E776" s="161"/>
      <c r="F776" s="161"/>
      <c r="G776" s="442"/>
      <c r="H776" s="55"/>
      <c r="I776" s="55"/>
      <c r="J776" s="55"/>
      <c r="K776" s="55"/>
      <c r="L776" s="55"/>
      <c r="M776" s="55"/>
      <c r="N776" s="55"/>
      <c r="O776" s="684"/>
      <c r="P776" s="684"/>
      <c r="Q776" s="684"/>
      <c r="R776" s="684"/>
      <c r="S776" s="60"/>
      <c r="T776" s="55"/>
      <c r="U776" s="55"/>
      <c r="V776" s="442"/>
      <c r="W776" s="684"/>
      <c r="X776" s="55"/>
      <c r="Y776" s="55"/>
      <c r="Z776" s="55"/>
      <c r="AA776" s="55"/>
      <c r="AB776" s="55"/>
      <c r="AC776" s="55"/>
      <c r="AD776" s="55"/>
      <c r="AE776" s="442"/>
      <c r="AF776" s="55"/>
      <c r="AG776" s="442"/>
      <c r="AH776" s="55"/>
      <c r="AI776" s="55"/>
      <c r="AJ776" s="801"/>
      <c r="AK776" s="55"/>
      <c r="AL776" s="55"/>
      <c r="AM776" s="55"/>
      <c r="AN776" s="55"/>
      <c r="AO776" s="55"/>
      <c r="AP776" s="791"/>
      <c r="AQ776" s="55"/>
      <c r="AR776" s="55"/>
      <c r="AS776" s="55"/>
    </row>
    <row r="777" ht="14.25" customHeight="1">
      <c r="A777" s="55"/>
      <c r="B777" s="112"/>
      <c r="C777" s="55"/>
      <c r="D777" s="604"/>
      <c r="E777" s="161"/>
      <c r="F777" s="161"/>
      <c r="G777" s="442"/>
      <c r="H777" s="55"/>
      <c r="I777" s="55"/>
      <c r="J777" s="55"/>
      <c r="K777" s="55"/>
      <c r="L777" s="55"/>
      <c r="M777" s="55"/>
      <c r="N777" s="55"/>
      <c r="O777" s="684"/>
      <c r="P777" s="684"/>
      <c r="Q777" s="684"/>
      <c r="R777" s="684"/>
      <c r="S777" s="60"/>
      <c r="T777" s="55"/>
      <c r="U777" s="55"/>
      <c r="V777" s="442"/>
      <c r="W777" s="684"/>
      <c r="X777" s="55"/>
      <c r="Y777" s="55"/>
      <c r="Z777" s="55"/>
      <c r="AA777" s="55"/>
      <c r="AB777" s="55"/>
      <c r="AC777" s="55"/>
      <c r="AD777" s="55"/>
      <c r="AE777" s="442"/>
      <c r="AF777" s="55"/>
      <c r="AG777" s="442"/>
      <c r="AH777" s="55"/>
      <c r="AI777" s="55"/>
      <c r="AJ777" s="801"/>
      <c r="AK777" s="55"/>
      <c r="AL777" s="55"/>
      <c r="AM777" s="55"/>
      <c r="AN777" s="55"/>
      <c r="AO777" s="55"/>
      <c r="AP777" s="791"/>
      <c r="AQ777" s="55"/>
      <c r="AR777" s="55"/>
      <c r="AS777" s="55"/>
    </row>
    <row r="778" ht="14.25" customHeight="1">
      <c r="A778" s="55"/>
      <c r="B778" s="112"/>
      <c r="C778" s="55"/>
      <c r="D778" s="604"/>
      <c r="E778" s="161"/>
      <c r="F778" s="161"/>
      <c r="G778" s="442"/>
      <c r="H778" s="55"/>
      <c r="I778" s="55"/>
      <c r="J778" s="55"/>
      <c r="K778" s="55"/>
      <c r="L778" s="55"/>
      <c r="M778" s="55"/>
      <c r="N778" s="55"/>
      <c r="O778" s="684"/>
      <c r="P778" s="684"/>
      <c r="Q778" s="684"/>
      <c r="R778" s="684"/>
      <c r="S778" s="60"/>
      <c r="T778" s="55"/>
      <c r="U778" s="55"/>
      <c r="V778" s="442"/>
      <c r="W778" s="684"/>
      <c r="X778" s="55"/>
      <c r="Y778" s="55"/>
      <c r="Z778" s="55"/>
      <c r="AA778" s="55"/>
      <c r="AB778" s="55"/>
      <c r="AC778" s="55"/>
      <c r="AD778" s="55"/>
      <c r="AE778" s="442"/>
      <c r="AF778" s="55"/>
      <c r="AG778" s="442"/>
      <c r="AH778" s="55"/>
      <c r="AI778" s="55"/>
      <c r="AJ778" s="801"/>
      <c r="AK778" s="55"/>
      <c r="AL778" s="55"/>
      <c r="AM778" s="55"/>
      <c r="AN778" s="55"/>
      <c r="AO778" s="55"/>
      <c r="AP778" s="791"/>
      <c r="AQ778" s="55"/>
      <c r="AR778" s="55"/>
      <c r="AS778" s="55"/>
    </row>
    <row r="779" ht="14.25" customHeight="1">
      <c r="A779" s="55"/>
      <c r="B779" s="112"/>
      <c r="C779" s="55"/>
      <c r="D779" s="604"/>
      <c r="E779" s="161"/>
      <c r="F779" s="161"/>
      <c r="G779" s="442"/>
      <c r="H779" s="55"/>
      <c r="I779" s="55"/>
      <c r="J779" s="55"/>
      <c r="K779" s="55"/>
      <c r="L779" s="55"/>
      <c r="M779" s="55"/>
      <c r="N779" s="55"/>
      <c r="O779" s="684"/>
      <c r="P779" s="684"/>
      <c r="Q779" s="684"/>
      <c r="R779" s="684"/>
      <c r="S779" s="60"/>
      <c r="T779" s="55"/>
      <c r="U779" s="55"/>
      <c r="V779" s="442"/>
      <c r="W779" s="684"/>
      <c r="X779" s="55"/>
      <c r="Y779" s="55"/>
      <c r="Z779" s="55"/>
      <c r="AA779" s="55"/>
      <c r="AB779" s="55"/>
      <c r="AC779" s="55"/>
      <c r="AD779" s="55"/>
      <c r="AE779" s="442"/>
      <c r="AF779" s="55"/>
      <c r="AG779" s="442"/>
      <c r="AH779" s="55"/>
      <c r="AI779" s="55"/>
      <c r="AJ779" s="801"/>
      <c r="AK779" s="55"/>
      <c r="AL779" s="55"/>
      <c r="AM779" s="55"/>
      <c r="AN779" s="55"/>
      <c r="AO779" s="55"/>
      <c r="AP779" s="791"/>
      <c r="AQ779" s="55"/>
      <c r="AR779" s="55"/>
      <c r="AS779" s="55"/>
    </row>
    <row r="780" ht="14.25" customHeight="1">
      <c r="A780" s="55"/>
      <c r="B780" s="112"/>
      <c r="C780" s="55"/>
      <c r="D780" s="604"/>
      <c r="E780" s="161"/>
      <c r="F780" s="161"/>
      <c r="G780" s="442"/>
      <c r="H780" s="55"/>
      <c r="I780" s="55"/>
      <c r="J780" s="55"/>
      <c r="K780" s="55"/>
      <c r="L780" s="55"/>
      <c r="M780" s="55"/>
      <c r="N780" s="55"/>
      <c r="O780" s="684"/>
      <c r="P780" s="684"/>
      <c r="Q780" s="684"/>
      <c r="R780" s="684"/>
      <c r="S780" s="60"/>
      <c r="T780" s="55"/>
      <c r="U780" s="55"/>
      <c r="V780" s="442"/>
      <c r="W780" s="684"/>
      <c r="X780" s="55"/>
      <c r="Y780" s="55"/>
      <c r="Z780" s="55"/>
      <c r="AA780" s="55"/>
      <c r="AB780" s="55"/>
      <c r="AC780" s="55"/>
      <c r="AD780" s="55"/>
      <c r="AE780" s="442"/>
      <c r="AF780" s="55"/>
      <c r="AG780" s="442"/>
      <c r="AH780" s="55"/>
      <c r="AI780" s="55"/>
      <c r="AJ780" s="801"/>
      <c r="AK780" s="55"/>
      <c r="AL780" s="55"/>
      <c r="AM780" s="55"/>
      <c r="AN780" s="55"/>
      <c r="AO780" s="55"/>
      <c r="AP780" s="791"/>
      <c r="AQ780" s="55"/>
      <c r="AR780" s="55"/>
      <c r="AS780" s="55"/>
    </row>
    <row r="781" ht="14.25" customHeight="1">
      <c r="A781" s="55"/>
      <c r="B781" s="112"/>
      <c r="C781" s="55"/>
      <c r="D781" s="604"/>
      <c r="E781" s="161"/>
      <c r="F781" s="161"/>
      <c r="G781" s="442"/>
      <c r="H781" s="55"/>
      <c r="I781" s="55"/>
      <c r="J781" s="55"/>
      <c r="K781" s="55"/>
      <c r="L781" s="55"/>
      <c r="M781" s="55"/>
      <c r="N781" s="55"/>
      <c r="O781" s="684"/>
      <c r="P781" s="684"/>
      <c r="Q781" s="684"/>
      <c r="R781" s="684"/>
      <c r="S781" s="60"/>
      <c r="T781" s="55"/>
      <c r="U781" s="55"/>
      <c r="V781" s="442"/>
      <c r="W781" s="684"/>
      <c r="X781" s="55"/>
      <c r="Y781" s="55"/>
      <c r="Z781" s="55"/>
      <c r="AA781" s="55"/>
      <c r="AB781" s="55"/>
      <c r="AC781" s="55"/>
      <c r="AD781" s="55"/>
      <c r="AE781" s="442"/>
      <c r="AF781" s="55"/>
      <c r="AG781" s="442"/>
      <c r="AH781" s="55"/>
      <c r="AI781" s="55"/>
      <c r="AJ781" s="801"/>
      <c r="AK781" s="55"/>
      <c r="AL781" s="55"/>
      <c r="AM781" s="55"/>
      <c r="AN781" s="55"/>
      <c r="AO781" s="55"/>
      <c r="AP781" s="791"/>
      <c r="AQ781" s="55"/>
      <c r="AR781" s="55"/>
      <c r="AS781" s="55"/>
    </row>
    <row r="782" ht="14.25" customHeight="1">
      <c r="A782" s="55"/>
      <c r="B782" s="112"/>
      <c r="C782" s="55"/>
      <c r="D782" s="604"/>
      <c r="E782" s="161"/>
      <c r="F782" s="161"/>
      <c r="G782" s="442"/>
      <c r="H782" s="55"/>
      <c r="I782" s="55"/>
      <c r="J782" s="55"/>
      <c r="K782" s="55"/>
      <c r="L782" s="55"/>
      <c r="M782" s="55"/>
      <c r="N782" s="55"/>
      <c r="O782" s="684"/>
      <c r="P782" s="684"/>
      <c r="Q782" s="684"/>
      <c r="R782" s="684"/>
      <c r="S782" s="60"/>
      <c r="T782" s="55"/>
      <c r="U782" s="55"/>
      <c r="V782" s="442"/>
      <c r="W782" s="684"/>
      <c r="X782" s="55"/>
      <c r="Y782" s="55"/>
      <c r="Z782" s="55"/>
      <c r="AA782" s="55"/>
      <c r="AB782" s="55"/>
      <c r="AC782" s="55"/>
      <c r="AD782" s="55"/>
      <c r="AE782" s="442"/>
      <c r="AF782" s="55"/>
      <c r="AG782" s="442"/>
      <c r="AH782" s="55"/>
      <c r="AI782" s="55"/>
      <c r="AJ782" s="801"/>
      <c r="AK782" s="55"/>
      <c r="AL782" s="55"/>
      <c r="AM782" s="55"/>
      <c r="AN782" s="55"/>
      <c r="AO782" s="55"/>
      <c r="AP782" s="791"/>
      <c r="AQ782" s="55"/>
      <c r="AR782" s="55"/>
      <c r="AS782" s="55"/>
    </row>
    <row r="783" ht="14.25" customHeight="1">
      <c r="A783" s="55"/>
      <c r="B783" s="112"/>
      <c r="C783" s="55"/>
      <c r="D783" s="604"/>
      <c r="E783" s="161"/>
      <c r="F783" s="161"/>
      <c r="G783" s="442"/>
      <c r="H783" s="55"/>
      <c r="I783" s="55"/>
      <c r="J783" s="55"/>
      <c r="K783" s="55"/>
      <c r="L783" s="55"/>
      <c r="M783" s="55"/>
      <c r="N783" s="55"/>
      <c r="O783" s="684"/>
      <c r="P783" s="684"/>
      <c r="Q783" s="684"/>
      <c r="R783" s="684"/>
      <c r="S783" s="60"/>
      <c r="T783" s="55"/>
      <c r="U783" s="55"/>
      <c r="V783" s="442"/>
      <c r="W783" s="684"/>
      <c r="X783" s="55"/>
      <c r="Y783" s="55"/>
      <c r="Z783" s="55"/>
      <c r="AA783" s="55"/>
      <c r="AB783" s="55"/>
      <c r="AC783" s="55"/>
      <c r="AD783" s="55"/>
      <c r="AE783" s="442"/>
      <c r="AF783" s="55"/>
      <c r="AG783" s="442"/>
      <c r="AH783" s="55"/>
      <c r="AI783" s="55"/>
      <c r="AJ783" s="801"/>
      <c r="AK783" s="55"/>
      <c r="AL783" s="55"/>
      <c r="AM783" s="55"/>
      <c r="AN783" s="55"/>
      <c r="AO783" s="55"/>
      <c r="AP783" s="791"/>
      <c r="AQ783" s="55"/>
      <c r="AR783" s="55"/>
      <c r="AS783" s="55"/>
    </row>
    <row r="784" ht="14.25" customHeight="1">
      <c r="A784" s="55"/>
      <c r="B784" s="112"/>
      <c r="C784" s="55"/>
      <c r="D784" s="604"/>
      <c r="E784" s="161"/>
      <c r="F784" s="161"/>
      <c r="G784" s="442"/>
      <c r="H784" s="55"/>
      <c r="I784" s="55"/>
      <c r="J784" s="55"/>
      <c r="K784" s="55"/>
      <c r="L784" s="55"/>
      <c r="M784" s="55"/>
      <c r="N784" s="55"/>
      <c r="O784" s="684"/>
      <c r="P784" s="684"/>
      <c r="Q784" s="684"/>
      <c r="R784" s="684"/>
      <c r="S784" s="60"/>
      <c r="T784" s="55"/>
      <c r="U784" s="55"/>
      <c r="V784" s="442"/>
      <c r="W784" s="684"/>
      <c r="X784" s="55"/>
      <c r="Y784" s="55"/>
      <c r="Z784" s="55"/>
      <c r="AA784" s="55"/>
      <c r="AB784" s="55"/>
      <c r="AC784" s="55"/>
      <c r="AD784" s="55"/>
      <c r="AE784" s="442"/>
      <c r="AF784" s="55"/>
      <c r="AG784" s="442"/>
      <c r="AH784" s="55"/>
      <c r="AI784" s="55"/>
      <c r="AJ784" s="801"/>
      <c r="AK784" s="55"/>
      <c r="AL784" s="55"/>
      <c r="AM784" s="55"/>
      <c r="AN784" s="55"/>
      <c r="AO784" s="55"/>
      <c r="AP784" s="791"/>
      <c r="AQ784" s="55"/>
      <c r="AR784" s="55"/>
      <c r="AS784" s="55"/>
    </row>
    <row r="785" ht="14.25" customHeight="1">
      <c r="A785" s="55"/>
      <c r="B785" s="112"/>
      <c r="C785" s="55"/>
      <c r="D785" s="604"/>
      <c r="E785" s="161"/>
      <c r="F785" s="161"/>
      <c r="G785" s="442"/>
      <c r="H785" s="55"/>
      <c r="I785" s="55"/>
      <c r="J785" s="55"/>
      <c r="K785" s="55"/>
      <c r="L785" s="55"/>
      <c r="M785" s="55"/>
      <c r="N785" s="55"/>
      <c r="O785" s="684"/>
      <c r="P785" s="684"/>
      <c r="Q785" s="684"/>
      <c r="R785" s="684"/>
      <c r="S785" s="60"/>
      <c r="T785" s="55"/>
      <c r="U785" s="55"/>
      <c r="V785" s="442"/>
      <c r="W785" s="684"/>
      <c r="X785" s="55"/>
      <c r="Y785" s="55"/>
      <c r="Z785" s="55"/>
      <c r="AA785" s="55"/>
      <c r="AB785" s="55"/>
      <c r="AC785" s="55"/>
      <c r="AD785" s="55"/>
      <c r="AE785" s="442"/>
      <c r="AF785" s="55"/>
      <c r="AG785" s="442"/>
      <c r="AH785" s="55"/>
      <c r="AI785" s="55"/>
      <c r="AJ785" s="801"/>
      <c r="AK785" s="55"/>
      <c r="AL785" s="55"/>
      <c r="AM785" s="55"/>
      <c r="AN785" s="55"/>
      <c r="AO785" s="55"/>
      <c r="AP785" s="791"/>
      <c r="AQ785" s="55"/>
      <c r="AR785" s="55"/>
      <c r="AS785" s="55"/>
    </row>
    <row r="786" ht="14.25" customHeight="1">
      <c r="A786" s="55"/>
      <c r="B786" s="112"/>
      <c r="C786" s="55"/>
      <c r="D786" s="604"/>
      <c r="E786" s="161"/>
      <c r="F786" s="161"/>
      <c r="G786" s="442"/>
      <c r="H786" s="55"/>
      <c r="I786" s="55"/>
      <c r="J786" s="55"/>
      <c r="K786" s="55"/>
      <c r="L786" s="55"/>
      <c r="M786" s="55"/>
      <c r="N786" s="55"/>
      <c r="O786" s="684"/>
      <c r="P786" s="684"/>
      <c r="Q786" s="684"/>
      <c r="R786" s="684"/>
      <c r="S786" s="60"/>
      <c r="T786" s="55"/>
      <c r="U786" s="55"/>
      <c r="V786" s="442"/>
      <c r="W786" s="684"/>
      <c r="X786" s="55"/>
      <c r="Y786" s="55"/>
      <c r="Z786" s="55"/>
      <c r="AA786" s="55"/>
      <c r="AB786" s="55"/>
      <c r="AC786" s="55"/>
      <c r="AD786" s="55"/>
      <c r="AE786" s="442"/>
      <c r="AF786" s="55"/>
      <c r="AG786" s="442"/>
      <c r="AH786" s="55"/>
      <c r="AI786" s="55"/>
      <c r="AJ786" s="801"/>
      <c r="AK786" s="55"/>
      <c r="AL786" s="55"/>
      <c r="AM786" s="55"/>
      <c r="AN786" s="55"/>
      <c r="AO786" s="55"/>
      <c r="AP786" s="791"/>
      <c r="AQ786" s="55"/>
      <c r="AR786" s="55"/>
      <c r="AS786" s="55"/>
    </row>
    <row r="787" ht="14.25" customHeight="1">
      <c r="A787" s="55"/>
      <c r="B787" s="112"/>
      <c r="C787" s="55"/>
      <c r="D787" s="604"/>
      <c r="E787" s="161"/>
      <c r="F787" s="161"/>
      <c r="G787" s="442"/>
      <c r="H787" s="55"/>
      <c r="I787" s="55"/>
      <c r="J787" s="55"/>
      <c r="K787" s="55"/>
      <c r="L787" s="55"/>
      <c r="M787" s="55"/>
      <c r="N787" s="55"/>
      <c r="O787" s="684"/>
      <c r="P787" s="684"/>
      <c r="Q787" s="684"/>
      <c r="R787" s="684"/>
      <c r="S787" s="60"/>
      <c r="T787" s="55"/>
      <c r="U787" s="55"/>
      <c r="V787" s="442"/>
      <c r="W787" s="684"/>
      <c r="X787" s="55"/>
      <c r="Y787" s="55"/>
      <c r="Z787" s="55"/>
      <c r="AA787" s="55"/>
      <c r="AB787" s="55"/>
      <c r="AC787" s="55"/>
      <c r="AD787" s="55"/>
      <c r="AE787" s="442"/>
      <c r="AF787" s="55"/>
      <c r="AG787" s="442"/>
      <c r="AH787" s="55"/>
      <c r="AI787" s="55"/>
      <c r="AJ787" s="801"/>
      <c r="AK787" s="55"/>
      <c r="AL787" s="55"/>
      <c r="AM787" s="55"/>
      <c r="AN787" s="55"/>
      <c r="AO787" s="55"/>
      <c r="AP787" s="791"/>
      <c r="AQ787" s="55"/>
      <c r="AR787" s="55"/>
      <c r="AS787" s="55"/>
    </row>
    <row r="788" ht="14.25" customHeight="1">
      <c r="A788" s="55"/>
      <c r="B788" s="112"/>
      <c r="C788" s="55"/>
      <c r="D788" s="604"/>
      <c r="E788" s="161"/>
      <c r="F788" s="161"/>
      <c r="G788" s="442"/>
      <c r="H788" s="55"/>
      <c r="I788" s="55"/>
      <c r="J788" s="55"/>
      <c r="K788" s="55"/>
      <c r="L788" s="55"/>
      <c r="M788" s="55"/>
      <c r="N788" s="55"/>
      <c r="O788" s="684"/>
      <c r="P788" s="684"/>
      <c r="Q788" s="684"/>
      <c r="R788" s="684"/>
      <c r="S788" s="60"/>
      <c r="T788" s="55"/>
      <c r="U788" s="55"/>
      <c r="V788" s="442"/>
      <c r="W788" s="684"/>
      <c r="X788" s="55"/>
      <c r="Y788" s="55"/>
      <c r="Z788" s="55"/>
      <c r="AA788" s="55"/>
      <c r="AB788" s="55"/>
      <c r="AC788" s="55"/>
      <c r="AD788" s="55"/>
      <c r="AE788" s="442"/>
      <c r="AF788" s="55"/>
      <c r="AG788" s="442"/>
      <c r="AH788" s="55"/>
      <c r="AI788" s="55"/>
      <c r="AJ788" s="801"/>
      <c r="AK788" s="55"/>
      <c r="AL788" s="55"/>
      <c r="AM788" s="55"/>
      <c r="AN788" s="55"/>
      <c r="AO788" s="55"/>
      <c r="AP788" s="791"/>
      <c r="AQ788" s="55"/>
      <c r="AR788" s="55"/>
      <c r="AS788" s="55"/>
    </row>
    <row r="789" ht="14.25" customHeight="1">
      <c r="A789" s="55"/>
      <c r="B789" s="112"/>
      <c r="C789" s="55"/>
      <c r="D789" s="604"/>
      <c r="E789" s="161"/>
      <c r="F789" s="161"/>
      <c r="G789" s="442"/>
      <c r="H789" s="55"/>
      <c r="I789" s="55"/>
      <c r="J789" s="55"/>
      <c r="K789" s="55"/>
      <c r="L789" s="55"/>
      <c r="M789" s="55"/>
      <c r="N789" s="55"/>
      <c r="O789" s="684"/>
      <c r="P789" s="684"/>
      <c r="Q789" s="684"/>
      <c r="R789" s="684"/>
      <c r="S789" s="60"/>
      <c r="T789" s="55"/>
      <c r="U789" s="55"/>
      <c r="V789" s="442"/>
      <c r="W789" s="684"/>
      <c r="X789" s="55"/>
      <c r="Y789" s="55"/>
      <c r="Z789" s="55"/>
      <c r="AA789" s="55"/>
      <c r="AB789" s="55"/>
      <c r="AC789" s="55"/>
      <c r="AD789" s="55"/>
      <c r="AE789" s="442"/>
      <c r="AF789" s="55"/>
      <c r="AG789" s="442"/>
      <c r="AH789" s="55"/>
      <c r="AI789" s="55"/>
      <c r="AJ789" s="801"/>
      <c r="AK789" s="55"/>
      <c r="AL789" s="55"/>
      <c r="AM789" s="55"/>
      <c r="AN789" s="55"/>
      <c r="AO789" s="55"/>
      <c r="AP789" s="791"/>
      <c r="AQ789" s="55"/>
      <c r="AR789" s="55"/>
      <c r="AS789" s="55"/>
    </row>
    <row r="790" ht="14.25" customHeight="1">
      <c r="A790" s="55"/>
      <c r="B790" s="112"/>
      <c r="C790" s="55"/>
      <c r="D790" s="604"/>
      <c r="E790" s="161"/>
      <c r="F790" s="161"/>
      <c r="G790" s="442"/>
      <c r="H790" s="55"/>
      <c r="I790" s="55"/>
      <c r="J790" s="55"/>
      <c r="K790" s="55"/>
      <c r="L790" s="55"/>
      <c r="M790" s="55"/>
      <c r="N790" s="55"/>
      <c r="O790" s="684"/>
      <c r="P790" s="684"/>
      <c r="Q790" s="684"/>
      <c r="R790" s="684"/>
      <c r="S790" s="60"/>
      <c r="T790" s="55"/>
      <c r="U790" s="55"/>
      <c r="V790" s="442"/>
      <c r="W790" s="684"/>
      <c r="X790" s="55"/>
      <c r="Y790" s="55"/>
      <c r="Z790" s="55"/>
      <c r="AA790" s="55"/>
      <c r="AB790" s="55"/>
      <c r="AC790" s="55"/>
      <c r="AD790" s="55"/>
      <c r="AE790" s="442"/>
      <c r="AF790" s="55"/>
      <c r="AG790" s="442"/>
      <c r="AH790" s="55"/>
      <c r="AI790" s="55"/>
      <c r="AJ790" s="801"/>
      <c r="AK790" s="55"/>
      <c r="AL790" s="55"/>
      <c r="AM790" s="55"/>
      <c r="AN790" s="55"/>
      <c r="AO790" s="55"/>
      <c r="AP790" s="791"/>
      <c r="AQ790" s="55"/>
      <c r="AR790" s="55"/>
      <c r="AS790" s="55"/>
    </row>
    <row r="791" ht="14.25" customHeight="1">
      <c r="A791" s="55"/>
      <c r="B791" s="112"/>
      <c r="C791" s="55"/>
      <c r="D791" s="604"/>
      <c r="E791" s="161"/>
      <c r="F791" s="161"/>
      <c r="G791" s="442"/>
      <c r="H791" s="55"/>
      <c r="I791" s="55"/>
      <c r="J791" s="55"/>
      <c r="K791" s="55"/>
      <c r="L791" s="55"/>
      <c r="M791" s="55"/>
      <c r="N791" s="55"/>
      <c r="O791" s="684"/>
      <c r="P791" s="684"/>
      <c r="Q791" s="684"/>
      <c r="R791" s="684"/>
      <c r="S791" s="60"/>
      <c r="T791" s="55"/>
      <c r="U791" s="55"/>
      <c r="V791" s="442"/>
      <c r="W791" s="684"/>
      <c r="X791" s="55"/>
      <c r="Y791" s="55"/>
      <c r="Z791" s="55"/>
      <c r="AA791" s="55"/>
      <c r="AB791" s="55"/>
      <c r="AC791" s="55"/>
      <c r="AD791" s="55"/>
      <c r="AE791" s="442"/>
      <c r="AF791" s="55"/>
      <c r="AG791" s="442"/>
      <c r="AH791" s="55"/>
      <c r="AI791" s="55"/>
      <c r="AJ791" s="801"/>
      <c r="AK791" s="55"/>
      <c r="AL791" s="55"/>
      <c r="AM791" s="55"/>
      <c r="AN791" s="55"/>
      <c r="AO791" s="55"/>
      <c r="AP791" s="791"/>
      <c r="AQ791" s="55"/>
      <c r="AR791" s="55"/>
      <c r="AS791" s="55"/>
    </row>
    <row r="792" ht="14.25" customHeight="1">
      <c r="A792" s="55"/>
      <c r="B792" s="112"/>
      <c r="C792" s="55"/>
      <c r="D792" s="604"/>
      <c r="E792" s="161"/>
      <c r="F792" s="161"/>
      <c r="G792" s="442"/>
      <c r="H792" s="55"/>
      <c r="I792" s="55"/>
      <c r="J792" s="55"/>
      <c r="K792" s="55"/>
      <c r="L792" s="55"/>
      <c r="M792" s="55"/>
      <c r="N792" s="55"/>
      <c r="O792" s="684"/>
      <c r="P792" s="684"/>
      <c r="Q792" s="684"/>
      <c r="R792" s="684"/>
      <c r="S792" s="60"/>
      <c r="T792" s="55"/>
      <c r="U792" s="55"/>
      <c r="V792" s="442"/>
      <c r="W792" s="684"/>
      <c r="X792" s="55"/>
      <c r="Y792" s="55"/>
      <c r="Z792" s="55"/>
      <c r="AA792" s="55"/>
      <c r="AB792" s="55"/>
      <c r="AC792" s="55"/>
      <c r="AD792" s="55"/>
      <c r="AE792" s="442"/>
      <c r="AF792" s="55"/>
      <c r="AG792" s="442"/>
      <c r="AH792" s="55"/>
      <c r="AI792" s="55"/>
      <c r="AJ792" s="801"/>
      <c r="AK792" s="55"/>
      <c r="AL792" s="55"/>
      <c r="AM792" s="55"/>
      <c r="AN792" s="55"/>
      <c r="AO792" s="55"/>
      <c r="AP792" s="791"/>
      <c r="AQ792" s="55"/>
      <c r="AR792" s="55"/>
      <c r="AS792" s="55"/>
    </row>
    <row r="793" ht="14.25" customHeight="1">
      <c r="A793" s="55"/>
      <c r="B793" s="112"/>
      <c r="C793" s="55"/>
      <c r="D793" s="604"/>
      <c r="E793" s="161"/>
      <c r="F793" s="161"/>
      <c r="G793" s="442"/>
      <c r="H793" s="55"/>
      <c r="I793" s="55"/>
      <c r="J793" s="55"/>
      <c r="K793" s="55"/>
      <c r="L793" s="55"/>
      <c r="M793" s="55"/>
      <c r="N793" s="55"/>
      <c r="O793" s="684"/>
      <c r="P793" s="684"/>
      <c r="Q793" s="684"/>
      <c r="R793" s="684"/>
      <c r="S793" s="60"/>
      <c r="T793" s="55"/>
      <c r="U793" s="55"/>
      <c r="V793" s="442"/>
      <c r="W793" s="684"/>
      <c r="X793" s="55"/>
      <c r="Y793" s="55"/>
      <c r="Z793" s="55"/>
      <c r="AA793" s="55"/>
      <c r="AB793" s="55"/>
      <c r="AC793" s="55"/>
      <c r="AD793" s="55"/>
      <c r="AE793" s="442"/>
      <c r="AF793" s="55"/>
      <c r="AG793" s="442"/>
      <c r="AH793" s="55"/>
      <c r="AI793" s="55"/>
      <c r="AJ793" s="801"/>
      <c r="AK793" s="55"/>
      <c r="AL793" s="55"/>
      <c r="AM793" s="55"/>
      <c r="AN793" s="55"/>
      <c r="AO793" s="55"/>
      <c r="AP793" s="791"/>
      <c r="AQ793" s="55"/>
      <c r="AR793" s="55"/>
      <c r="AS793" s="55"/>
    </row>
    <row r="794" ht="14.25" customHeight="1">
      <c r="A794" s="55"/>
      <c r="B794" s="112"/>
      <c r="C794" s="55"/>
      <c r="D794" s="604"/>
      <c r="E794" s="161"/>
      <c r="F794" s="161"/>
      <c r="G794" s="442"/>
      <c r="H794" s="55"/>
      <c r="I794" s="55"/>
      <c r="J794" s="55"/>
      <c r="K794" s="55"/>
      <c r="L794" s="55"/>
      <c r="M794" s="55"/>
      <c r="N794" s="55"/>
      <c r="O794" s="684"/>
      <c r="P794" s="684"/>
      <c r="Q794" s="684"/>
      <c r="R794" s="684"/>
      <c r="S794" s="60"/>
      <c r="T794" s="55"/>
      <c r="U794" s="55"/>
      <c r="V794" s="442"/>
      <c r="W794" s="684"/>
      <c r="X794" s="55"/>
      <c r="Y794" s="55"/>
      <c r="Z794" s="55"/>
      <c r="AA794" s="55"/>
      <c r="AB794" s="55"/>
      <c r="AC794" s="55"/>
      <c r="AD794" s="55"/>
      <c r="AE794" s="442"/>
      <c r="AF794" s="55"/>
      <c r="AG794" s="442"/>
      <c r="AH794" s="55"/>
      <c r="AI794" s="55"/>
      <c r="AJ794" s="801"/>
      <c r="AK794" s="55"/>
      <c r="AL794" s="55"/>
      <c r="AM794" s="55"/>
      <c r="AN794" s="55"/>
      <c r="AO794" s="55"/>
      <c r="AP794" s="791"/>
      <c r="AQ794" s="55"/>
      <c r="AR794" s="55"/>
      <c r="AS794" s="55"/>
    </row>
    <row r="795" ht="14.25" customHeight="1">
      <c r="A795" s="55"/>
      <c r="B795" s="112"/>
      <c r="C795" s="55"/>
      <c r="D795" s="604"/>
      <c r="E795" s="161"/>
      <c r="F795" s="161"/>
      <c r="G795" s="442"/>
      <c r="H795" s="55"/>
      <c r="I795" s="55"/>
      <c r="J795" s="55"/>
      <c r="K795" s="55"/>
      <c r="L795" s="55"/>
      <c r="M795" s="55"/>
      <c r="N795" s="55"/>
      <c r="O795" s="684"/>
      <c r="P795" s="684"/>
      <c r="Q795" s="684"/>
      <c r="R795" s="684"/>
      <c r="S795" s="60"/>
      <c r="T795" s="55"/>
      <c r="U795" s="55"/>
      <c r="V795" s="442"/>
      <c r="W795" s="684"/>
      <c r="X795" s="55"/>
      <c r="Y795" s="55"/>
      <c r="Z795" s="55"/>
      <c r="AA795" s="55"/>
      <c r="AB795" s="55"/>
      <c r="AC795" s="55"/>
      <c r="AD795" s="55"/>
      <c r="AE795" s="442"/>
      <c r="AF795" s="55"/>
      <c r="AG795" s="442"/>
      <c r="AH795" s="55"/>
      <c r="AI795" s="55"/>
      <c r="AJ795" s="801"/>
      <c r="AK795" s="55"/>
      <c r="AL795" s="55"/>
      <c r="AM795" s="55"/>
      <c r="AN795" s="55"/>
      <c r="AO795" s="55"/>
      <c r="AP795" s="791"/>
      <c r="AQ795" s="55"/>
      <c r="AR795" s="55"/>
      <c r="AS795" s="55"/>
    </row>
    <row r="796" ht="14.25" customHeight="1">
      <c r="A796" s="55"/>
      <c r="B796" s="112"/>
      <c r="C796" s="55"/>
      <c r="D796" s="604"/>
      <c r="E796" s="161"/>
      <c r="F796" s="161"/>
      <c r="G796" s="442"/>
      <c r="H796" s="55"/>
      <c r="I796" s="55"/>
      <c r="J796" s="55"/>
      <c r="K796" s="55"/>
      <c r="L796" s="55"/>
      <c r="M796" s="55"/>
      <c r="N796" s="55"/>
      <c r="O796" s="684"/>
      <c r="P796" s="684"/>
      <c r="Q796" s="684"/>
      <c r="R796" s="684"/>
      <c r="S796" s="60"/>
      <c r="T796" s="55"/>
      <c r="U796" s="55"/>
      <c r="V796" s="442"/>
      <c r="W796" s="684"/>
      <c r="X796" s="55"/>
      <c r="Y796" s="55"/>
      <c r="Z796" s="55"/>
      <c r="AA796" s="55"/>
      <c r="AB796" s="55"/>
      <c r="AC796" s="55"/>
      <c r="AD796" s="55"/>
      <c r="AE796" s="442"/>
      <c r="AF796" s="55"/>
      <c r="AG796" s="442"/>
      <c r="AH796" s="55"/>
      <c r="AI796" s="55"/>
      <c r="AJ796" s="801"/>
      <c r="AK796" s="55"/>
      <c r="AL796" s="55"/>
      <c r="AM796" s="55"/>
      <c r="AN796" s="55"/>
      <c r="AO796" s="55"/>
      <c r="AP796" s="791"/>
      <c r="AQ796" s="55"/>
      <c r="AR796" s="55"/>
      <c r="AS796" s="55"/>
    </row>
    <row r="797" ht="14.25" customHeight="1">
      <c r="A797" s="55"/>
      <c r="B797" s="112"/>
      <c r="C797" s="55"/>
      <c r="D797" s="604"/>
      <c r="E797" s="161"/>
      <c r="F797" s="161"/>
      <c r="G797" s="442"/>
      <c r="H797" s="55"/>
      <c r="I797" s="55"/>
      <c r="J797" s="55"/>
      <c r="K797" s="55"/>
      <c r="L797" s="55"/>
      <c r="M797" s="55"/>
      <c r="N797" s="55"/>
      <c r="O797" s="684"/>
      <c r="P797" s="684"/>
      <c r="Q797" s="684"/>
      <c r="R797" s="684"/>
      <c r="S797" s="60"/>
      <c r="T797" s="55"/>
      <c r="U797" s="55"/>
      <c r="V797" s="442"/>
      <c r="W797" s="684"/>
      <c r="X797" s="55"/>
      <c r="Y797" s="55"/>
      <c r="Z797" s="55"/>
      <c r="AA797" s="55"/>
      <c r="AB797" s="55"/>
      <c r="AC797" s="55"/>
      <c r="AD797" s="55"/>
      <c r="AE797" s="442"/>
      <c r="AF797" s="55"/>
      <c r="AG797" s="442"/>
      <c r="AH797" s="55"/>
      <c r="AI797" s="55"/>
      <c r="AJ797" s="801"/>
      <c r="AK797" s="55"/>
      <c r="AL797" s="55"/>
      <c r="AM797" s="55"/>
      <c r="AN797" s="55"/>
      <c r="AO797" s="55"/>
      <c r="AP797" s="791"/>
      <c r="AQ797" s="55"/>
      <c r="AR797" s="55"/>
      <c r="AS797" s="55"/>
    </row>
    <row r="798" ht="14.25" customHeight="1">
      <c r="A798" s="55"/>
      <c r="B798" s="112"/>
      <c r="C798" s="55"/>
      <c r="D798" s="604"/>
      <c r="E798" s="161"/>
      <c r="F798" s="161"/>
      <c r="G798" s="442"/>
      <c r="H798" s="55"/>
      <c r="I798" s="55"/>
      <c r="J798" s="55"/>
      <c r="K798" s="55"/>
      <c r="L798" s="55"/>
      <c r="M798" s="55"/>
      <c r="N798" s="55"/>
      <c r="O798" s="684"/>
      <c r="P798" s="684"/>
      <c r="Q798" s="684"/>
      <c r="R798" s="684"/>
      <c r="S798" s="60"/>
      <c r="T798" s="55"/>
      <c r="U798" s="55"/>
      <c r="V798" s="442"/>
      <c r="W798" s="684"/>
      <c r="X798" s="55"/>
      <c r="Y798" s="55"/>
      <c r="Z798" s="55"/>
      <c r="AA798" s="55"/>
      <c r="AB798" s="55"/>
      <c r="AC798" s="55"/>
      <c r="AD798" s="55"/>
      <c r="AE798" s="442"/>
      <c r="AF798" s="55"/>
      <c r="AG798" s="442"/>
      <c r="AH798" s="55"/>
      <c r="AI798" s="55"/>
      <c r="AJ798" s="801"/>
      <c r="AK798" s="55"/>
      <c r="AL798" s="55"/>
      <c r="AM798" s="55"/>
      <c r="AN798" s="55"/>
      <c r="AO798" s="55"/>
      <c r="AP798" s="791"/>
      <c r="AQ798" s="55"/>
      <c r="AR798" s="55"/>
      <c r="AS798" s="55"/>
    </row>
    <row r="799" ht="14.25" customHeight="1">
      <c r="A799" s="55"/>
      <c r="B799" s="112"/>
      <c r="C799" s="55"/>
      <c r="D799" s="604"/>
      <c r="E799" s="161"/>
      <c r="F799" s="161"/>
      <c r="G799" s="442"/>
      <c r="H799" s="55"/>
      <c r="I799" s="55"/>
      <c r="J799" s="55"/>
      <c r="K799" s="55"/>
      <c r="L799" s="55"/>
      <c r="M799" s="55"/>
      <c r="N799" s="55"/>
      <c r="O799" s="684"/>
      <c r="P799" s="684"/>
      <c r="Q799" s="684"/>
      <c r="R799" s="684"/>
      <c r="S799" s="60"/>
      <c r="T799" s="55"/>
      <c r="U799" s="55"/>
      <c r="V799" s="442"/>
      <c r="W799" s="684"/>
      <c r="X799" s="55"/>
      <c r="Y799" s="55"/>
      <c r="Z799" s="55"/>
      <c r="AA799" s="55"/>
      <c r="AB799" s="55"/>
      <c r="AC799" s="55"/>
      <c r="AD799" s="55"/>
      <c r="AE799" s="442"/>
      <c r="AF799" s="55"/>
      <c r="AG799" s="442"/>
      <c r="AH799" s="55"/>
      <c r="AI799" s="55"/>
      <c r="AJ799" s="801"/>
      <c r="AK799" s="55"/>
      <c r="AL799" s="55"/>
      <c r="AM799" s="55"/>
      <c r="AN799" s="55"/>
      <c r="AO799" s="55"/>
      <c r="AP799" s="791"/>
      <c r="AQ799" s="55"/>
      <c r="AR799" s="55"/>
      <c r="AS799" s="55"/>
    </row>
    <row r="800" ht="14.25" customHeight="1">
      <c r="A800" s="55"/>
      <c r="B800" s="112"/>
      <c r="C800" s="55"/>
      <c r="D800" s="604"/>
      <c r="E800" s="161"/>
      <c r="F800" s="161"/>
      <c r="G800" s="442"/>
      <c r="H800" s="55"/>
      <c r="I800" s="55"/>
      <c r="J800" s="55"/>
      <c r="K800" s="55"/>
      <c r="L800" s="55"/>
      <c r="M800" s="55"/>
      <c r="N800" s="55"/>
      <c r="O800" s="684"/>
      <c r="P800" s="684"/>
      <c r="Q800" s="684"/>
      <c r="R800" s="684"/>
      <c r="S800" s="60"/>
      <c r="T800" s="55"/>
      <c r="U800" s="55"/>
      <c r="V800" s="442"/>
      <c r="W800" s="684"/>
      <c r="X800" s="55"/>
      <c r="Y800" s="55"/>
      <c r="Z800" s="55"/>
      <c r="AA800" s="55"/>
      <c r="AB800" s="55"/>
      <c r="AC800" s="55"/>
      <c r="AD800" s="55"/>
      <c r="AE800" s="442"/>
      <c r="AF800" s="55"/>
      <c r="AG800" s="442"/>
      <c r="AH800" s="55"/>
      <c r="AI800" s="55"/>
      <c r="AJ800" s="801"/>
      <c r="AK800" s="55"/>
      <c r="AL800" s="55"/>
      <c r="AM800" s="55"/>
      <c r="AN800" s="55"/>
      <c r="AO800" s="55"/>
      <c r="AP800" s="791"/>
      <c r="AQ800" s="55"/>
      <c r="AR800" s="55"/>
      <c r="AS800" s="55"/>
    </row>
    <row r="801" ht="14.25" customHeight="1">
      <c r="A801" s="55"/>
      <c r="B801" s="112"/>
      <c r="C801" s="55"/>
      <c r="D801" s="604"/>
      <c r="E801" s="161"/>
      <c r="F801" s="161"/>
      <c r="G801" s="442"/>
      <c r="H801" s="55"/>
      <c r="I801" s="55"/>
      <c r="J801" s="55"/>
      <c r="K801" s="55"/>
      <c r="L801" s="55"/>
      <c r="M801" s="55"/>
      <c r="N801" s="55"/>
      <c r="O801" s="684"/>
      <c r="P801" s="684"/>
      <c r="Q801" s="684"/>
      <c r="R801" s="684"/>
      <c r="S801" s="60"/>
      <c r="T801" s="55"/>
      <c r="U801" s="55"/>
      <c r="V801" s="442"/>
      <c r="W801" s="684"/>
      <c r="X801" s="55"/>
      <c r="Y801" s="55"/>
      <c r="Z801" s="55"/>
      <c r="AA801" s="55"/>
      <c r="AB801" s="55"/>
      <c r="AC801" s="55"/>
      <c r="AD801" s="55"/>
      <c r="AE801" s="442"/>
      <c r="AF801" s="55"/>
      <c r="AG801" s="442"/>
      <c r="AH801" s="55"/>
      <c r="AI801" s="55"/>
      <c r="AJ801" s="801"/>
      <c r="AK801" s="55"/>
      <c r="AL801" s="55"/>
      <c r="AM801" s="55"/>
      <c r="AN801" s="55"/>
      <c r="AO801" s="55"/>
      <c r="AP801" s="791"/>
      <c r="AQ801" s="55"/>
      <c r="AR801" s="55"/>
      <c r="AS801" s="55"/>
    </row>
    <row r="802" ht="14.25" customHeight="1">
      <c r="A802" s="55"/>
      <c r="B802" s="112"/>
      <c r="C802" s="55"/>
      <c r="D802" s="604"/>
      <c r="E802" s="161"/>
      <c r="F802" s="161"/>
      <c r="G802" s="442"/>
      <c r="H802" s="55"/>
      <c r="I802" s="55"/>
      <c r="J802" s="55"/>
      <c r="K802" s="55"/>
      <c r="L802" s="55"/>
      <c r="M802" s="55"/>
      <c r="N802" s="55"/>
      <c r="O802" s="684"/>
      <c r="P802" s="684"/>
      <c r="Q802" s="684"/>
      <c r="R802" s="684"/>
      <c r="S802" s="60"/>
      <c r="T802" s="55"/>
      <c r="U802" s="55"/>
      <c r="V802" s="442"/>
      <c r="W802" s="684"/>
      <c r="X802" s="55"/>
      <c r="Y802" s="55"/>
      <c r="Z802" s="55"/>
      <c r="AA802" s="55"/>
      <c r="AB802" s="55"/>
      <c r="AC802" s="55"/>
      <c r="AD802" s="55"/>
      <c r="AE802" s="442"/>
      <c r="AF802" s="55"/>
      <c r="AG802" s="442"/>
      <c r="AH802" s="55"/>
      <c r="AI802" s="55"/>
      <c r="AJ802" s="801"/>
      <c r="AK802" s="55"/>
      <c r="AL802" s="55"/>
      <c r="AM802" s="55"/>
      <c r="AN802" s="55"/>
      <c r="AO802" s="55"/>
      <c r="AP802" s="791"/>
      <c r="AQ802" s="55"/>
      <c r="AR802" s="55"/>
      <c r="AS802" s="55"/>
    </row>
    <row r="803" ht="14.25" customHeight="1">
      <c r="A803" s="55"/>
      <c r="B803" s="112"/>
      <c r="C803" s="55"/>
      <c r="D803" s="604"/>
      <c r="E803" s="161"/>
      <c r="F803" s="161"/>
      <c r="G803" s="442"/>
      <c r="H803" s="55"/>
      <c r="I803" s="55"/>
      <c r="J803" s="55"/>
      <c r="K803" s="55"/>
      <c r="L803" s="55"/>
      <c r="M803" s="55"/>
      <c r="N803" s="55"/>
      <c r="O803" s="684"/>
      <c r="P803" s="684"/>
      <c r="Q803" s="684"/>
      <c r="R803" s="684"/>
      <c r="S803" s="60"/>
      <c r="T803" s="55"/>
      <c r="U803" s="55"/>
      <c r="V803" s="442"/>
      <c r="W803" s="684"/>
      <c r="X803" s="55"/>
      <c r="Y803" s="55"/>
      <c r="Z803" s="55"/>
      <c r="AA803" s="55"/>
      <c r="AB803" s="55"/>
      <c r="AC803" s="55"/>
      <c r="AD803" s="55"/>
      <c r="AE803" s="442"/>
      <c r="AF803" s="55"/>
      <c r="AG803" s="442"/>
      <c r="AH803" s="55"/>
      <c r="AI803" s="55"/>
      <c r="AJ803" s="801"/>
      <c r="AK803" s="55"/>
      <c r="AL803" s="55"/>
      <c r="AM803" s="55"/>
      <c r="AN803" s="55"/>
      <c r="AO803" s="55"/>
      <c r="AP803" s="791"/>
      <c r="AQ803" s="55"/>
      <c r="AR803" s="55"/>
      <c r="AS803" s="55"/>
    </row>
    <row r="804" ht="14.25" customHeight="1">
      <c r="A804" s="55"/>
      <c r="B804" s="112"/>
      <c r="C804" s="55"/>
      <c r="D804" s="604"/>
      <c r="E804" s="161"/>
      <c r="F804" s="161"/>
      <c r="G804" s="442"/>
      <c r="H804" s="55"/>
      <c r="I804" s="55"/>
      <c r="J804" s="55"/>
      <c r="K804" s="55"/>
      <c r="L804" s="55"/>
      <c r="M804" s="55"/>
      <c r="N804" s="55"/>
      <c r="O804" s="684"/>
      <c r="P804" s="684"/>
      <c r="Q804" s="684"/>
      <c r="R804" s="684"/>
      <c r="S804" s="60"/>
      <c r="T804" s="55"/>
      <c r="U804" s="55"/>
      <c r="V804" s="442"/>
      <c r="W804" s="684"/>
      <c r="X804" s="55"/>
      <c r="Y804" s="55"/>
      <c r="Z804" s="55"/>
      <c r="AA804" s="55"/>
      <c r="AB804" s="55"/>
      <c r="AC804" s="55"/>
      <c r="AD804" s="55"/>
      <c r="AE804" s="442"/>
      <c r="AF804" s="55"/>
      <c r="AG804" s="442"/>
      <c r="AH804" s="55"/>
      <c r="AI804" s="55"/>
      <c r="AJ804" s="801"/>
      <c r="AK804" s="55"/>
      <c r="AL804" s="55"/>
      <c r="AM804" s="55"/>
      <c r="AN804" s="55"/>
      <c r="AO804" s="55"/>
      <c r="AP804" s="791"/>
      <c r="AQ804" s="55"/>
      <c r="AR804" s="55"/>
      <c r="AS804" s="55"/>
    </row>
    <row r="805" ht="14.25" customHeight="1">
      <c r="A805" s="55"/>
      <c r="B805" s="112"/>
      <c r="C805" s="55"/>
      <c r="D805" s="604"/>
      <c r="E805" s="161"/>
      <c r="F805" s="161"/>
      <c r="G805" s="442"/>
      <c r="H805" s="55"/>
      <c r="I805" s="55"/>
      <c r="J805" s="55"/>
      <c r="K805" s="55"/>
      <c r="L805" s="55"/>
      <c r="M805" s="55"/>
      <c r="N805" s="55"/>
      <c r="O805" s="684"/>
      <c r="P805" s="684"/>
      <c r="Q805" s="684"/>
      <c r="R805" s="684"/>
      <c r="S805" s="60"/>
      <c r="T805" s="55"/>
      <c r="U805" s="55"/>
      <c r="V805" s="442"/>
      <c r="W805" s="684"/>
      <c r="X805" s="55"/>
      <c r="Y805" s="55"/>
      <c r="Z805" s="55"/>
      <c r="AA805" s="55"/>
      <c r="AB805" s="55"/>
      <c r="AC805" s="55"/>
      <c r="AD805" s="55"/>
      <c r="AE805" s="442"/>
      <c r="AF805" s="55"/>
      <c r="AG805" s="442"/>
      <c r="AH805" s="55"/>
      <c r="AI805" s="55"/>
      <c r="AJ805" s="801"/>
      <c r="AK805" s="55"/>
      <c r="AL805" s="55"/>
      <c r="AM805" s="55"/>
      <c r="AN805" s="55"/>
      <c r="AO805" s="55"/>
      <c r="AP805" s="791"/>
      <c r="AQ805" s="55"/>
      <c r="AR805" s="55"/>
      <c r="AS805" s="55"/>
    </row>
    <row r="806" ht="14.25" customHeight="1">
      <c r="A806" s="55"/>
      <c r="B806" s="112"/>
      <c r="C806" s="55"/>
      <c r="D806" s="604"/>
      <c r="E806" s="161"/>
      <c r="F806" s="161"/>
      <c r="G806" s="442"/>
      <c r="H806" s="55"/>
      <c r="I806" s="55"/>
      <c r="J806" s="55"/>
      <c r="K806" s="55"/>
      <c r="L806" s="55"/>
      <c r="M806" s="55"/>
      <c r="N806" s="55"/>
      <c r="O806" s="684"/>
      <c r="P806" s="684"/>
      <c r="Q806" s="684"/>
      <c r="R806" s="684"/>
      <c r="S806" s="60"/>
      <c r="T806" s="55"/>
      <c r="U806" s="55"/>
      <c r="V806" s="442"/>
      <c r="W806" s="684"/>
      <c r="X806" s="55"/>
      <c r="Y806" s="55"/>
      <c r="Z806" s="55"/>
      <c r="AA806" s="55"/>
      <c r="AB806" s="55"/>
      <c r="AC806" s="55"/>
      <c r="AD806" s="55"/>
      <c r="AE806" s="442"/>
      <c r="AF806" s="55"/>
      <c r="AG806" s="442"/>
      <c r="AH806" s="55"/>
      <c r="AI806" s="55"/>
      <c r="AJ806" s="801"/>
      <c r="AK806" s="55"/>
      <c r="AL806" s="55"/>
      <c r="AM806" s="55"/>
      <c r="AN806" s="55"/>
      <c r="AO806" s="55"/>
      <c r="AP806" s="791"/>
      <c r="AQ806" s="55"/>
      <c r="AR806" s="55"/>
      <c r="AS806" s="55"/>
    </row>
    <row r="807" ht="14.25" customHeight="1">
      <c r="A807" s="55"/>
      <c r="B807" s="112"/>
      <c r="C807" s="55"/>
      <c r="D807" s="604"/>
      <c r="E807" s="161"/>
      <c r="F807" s="161"/>
      <c r="G807" s="442"/>
      <c r="H807" s="55"/>
      <c r="I807" s="55"/>
      <c r="J807" s="55"/>
      <c r="K807" s="55"/>
      <c r="L807" s="55"/>
      <c r="M807" s="55"/>
      <c r="N807" s="55"/>
      <c r="O807" s="684"/>
      <c r="P807" s="684"/>
      <c r="Q807" s="684"/>
      <c r="R807" s="684"/>
      <c r="S807" s="60"/>
      <c r="T807" s="55"/>
      <c r="U807" s="55"/>
      <c r="V807" s="442"/>
      <c r="W807" s="684"/>
      <c r="X807" s="55"/>
      <c r="Y807" s="55"/>
      <c r="Z807" s="55"/>
      <c r="AA807" s="55"/>
      <c r="AB807" s="55"/>
      <c r="AC807" s="55"/>
      <c r="AD807" s="55"/>
      <c r="AE807" s="442"/>
      <c r="AF807" s="55"/>
      <c r="AG807" s="442"/>
      <c r="AH807" s="55"/>
      <c r="AI807" s="55"/>
      <c r="AJ807" s="801"/>
      <c r="AK807" s="55"/>
      <c r="AL807" s="55"/>
      <c r="AM807" s="55"/>
      <c r="AN807" s="55"/>
      <c r="AO807" s="55"/>
      <c r="AP807" s="791"/>
      <c r="AQ807" s="55"/>
      <c r="AR807" s="55"/>
      <c r="AS807" s="55"/>
    </row>
    <row r="808" ht="14.25" customHeight="1">
      <c r="A808" s="55"/>
      <c r="B808" s="112"/>
      <c r="C808" s="55"/>
      <c r="D808" s="604"/>
      <c r="E808" s="161"/>
      <c r="F808" s="161"/>
      <c r="G808" s="442"/>
      <c r="H808" s="55"/>
      <c r="I808" s="55"/>
      <c r="J808" s="55"/>
      <c r="K808" s="55"/>
      <c r="L808" s="55"/>
      <c r="M808" s="55"/>
      <c r="N808" s="55"/>
      <c r="O808" s="684"/>
      <c r="P808" s="684"/>
      <c r="Q808" s="684"/>
      <c r="R808" s="684"/>
      <c r="S808" s="60"/>
      <c r="T808" s="55"/>
      <c r="U808" s="55"/>
      <c r="V808" s="442"/>
      <c r="W808" s="684"/>
      <c r="X808" s="55"/>
      <c r="Y808" s="55"/>
      <c r="Z808" s="55"/>
      <c r="AA808" s="55"/>
      <c r="AB808" s="55"/>
      <c r="AC808" s="55"/>
      <c r="AD808" s="55"/>
      <c r="AE808" s="442"/>
      <c r="AF808" s="55"/>
      <c r="AG808" s="442"/>
      <c r="AH808" s="55"/>
      <c r="AI808" s="55"/>
      <c r="AJ808" s="801"/>
      <c r="AK808" s="55"/>
      <c r="AL808" s="55"/>
      <c r="AM808" s="55"/>
      <c r="AN808" s="55"/>
      <c r="AO808" s="55"/>
      <c r="AP808" s="791"/>
      <c r="AQ808" s="55"/>
      <c r="AR808" s="55"/>
      <c r="AS808" s="55"/>
    </row>
    <row r="809" ht="14.25" customHeight="1">
      <c r="A809" s="55"/>
      <c r="B809" s="112"/>
      <c r="C809" s="55"/>
      <c r="D809" s="604"/>
      <c r="E809" s="161"/>
      <c r="F809" s="161"/>
      <c r="G809" s="442"/>
      <c r="H809" s="55"/>
      <c r="I809" s="55"/>
      <c r="J809" s="55"/>
      <c r="K809" s="55"/>
      <c r="L809" s="55"/>
      <c r="M809" s="55"/>
      <c r="N809" s="55"/>
      <c r="O809" s="684"/>
      <c r="P809" s="684"/>
      <c r="Q809" s="684"/>
      <c r="R809" s="684"/>
      <c r="S809" s="60"/>
      <c r="T809" s="55"/>
      <c r="U809" s="55"/>
      <c r="V809" s="442"/>
      <c r="W809" s="684"/>
      <c r="X809" s="55"/>
      <c r="Y809" s="55"/>
      <c r="Z809" s="55"/>
      <c r="AA809" s="55"/>
      <c r="AB809" s="55"/>
      <c r="AC809" s="55"/>
      <c r="AD809" s="55"/>
      <c r="AE809" s="442"/>
      <c r="AF809" s="55"/>
      <c r="AG809" s="442"/>
      <c r="AH809" s="55"/>
      <c r="AI809" s="55"/>
      <c r="AJ809" s="801"/>
      <c r="AK809" s="55"/>
      <c r="AL809" s="55"/>
      <c r="AM809" s="55"/>
      <c r="AN809" s="55"/>
      <c r="AO809" s="55"/>
      <c r="AP809" s="791"/>
      <c r="AQ809" s="55"/>
      <c r="AR809" s="55"/>
      <c r="AS809" s="55"/>
    </row>
    <row r="810" ht="14.25" customHeight="1">
      <c r="A810" s="55"/>
      <c r="B810" s="112"/>
      <c r="C810" s="55"/>
      <c r="D810" s="604"/>
      <c r="E810" s="161"/>
      <c r="F810" s="161"/>
      <c r="G810" s="442"/>
      <c r="H810" s="55"/>
      <c r="I810" s="55"/>
      <c r="J810" s="55"/>
      <c r="K810" s="55"/>
      <c r="L810" s="55"/>
      <c r="M810" s="55"/>
      <c r="N810" s="55"/>
      <c r="O810" s="684"/>
      <c r="P810" s="684"/>
      <c r="Q810" s="684"/>
      <c r="R810" s="684"/>
      <c r="S810" s="60"/>
      <c r="T810" s="55"/>
      <c r="U810" s="55"/>
      <c r="V810" s="442"/>
      <c r="W810" s="684"/>
      <c r="X810" s="55"/>
      <c r="Y810" s="55"/>
      <c r="Z810" s="55"/>
      <c r="AA810" s="55"/>
      <c r="AB810" s="55"/>
      <c r="AC810" s="55"/>
      <c r="AD810" s="55"/>
      <c r="AE810" s="442"/>
      <c r="AF810" s="55"/>
      <c r="AG810" s="442"/>
      <c r="AH810" s="55"/>
      <c r="AI810" s="55"/>
      <c r="AJ810" s="801"/>
      <c r="AK810" s="55"/>
      <c r="AL810" s="55"/>
      <c r="AM810" s="55"/>
      <c r="AN810" s="55"/>
      <c r="AO810" s="55"/>
      <c r="AP810" s="791"/>
      <c r="AQ810" s="55"/>
      <c r="AR810" s="55"/>
      <c r="AS810" s="55"/>
    </row>
    <row r="811" ht="14.25" customHeight="1">
      <c r="A811" s="55"/>
      <c r="B811" s="112"/>
      <c r="C811" s="55"/>
      <c r="D811" s="604"/>
      <c r="E811" s="161"/>
      <c r="F811" s="161"/>
      <c r="G811" s="442"/>
      <c r="H811" s="55"/>
      <c r="I811" s="55"/>
      <c r="J811" s="55"/>
      <c r="K811" s="55"/>
      <c r="L811" s="55"/>
      <c r="M811" s="55"/>
      <c r="N811" s="55"/>
      <c r="O811" s="684"/>
      <c r="P811" s="684"/>
      <c r="Q811" s="684"/>
      <c r="R811" s="684"/>
      <c r="S811" s="60"/>
      <c r="T811" s="55"/>
      <c r="U811" s="55"/>
      <c r="V811" s="442"/>
      <c r="W811" s="684"/>
      <c r="X811" s="55"/>
      <c r="Y811" s="55"/>
      <c r="Z811" s="55"/>
      <c r="AA811" s="55"/>
      <c r="AB811" s="55"/>
      <c r="AC811" s="55"/>
      <c r="AD811" s="55"/>
      <c r="AE811" s="442"/>
      <c r="AF811" s="55"/>
      <c r="AG811" s="442"/>
      <c r="AH811" s="55"/>
      <c r="AI811" s="55"/>
      <c r="AJ811" s="801"/>
      <c r="AK811" s="55"/>
      <c r="AL811" s="55"/>
      <c r="AM811" s="55"/>
      <c r="AN811" s="55"/>
      <c r="AO811" s="55"/>
      <c r="AP811" s="791"/>
      <c r="AQ811" s="55"/>
      <c r="AR811" s="55"/>
      <c r="AS811" s="55"/>
    </row>
    <row r="812" ht="14.25" customHeight="1">
      <c r="A812" s="55"/>
      <c r="B812" s="112"/>
      <c r="C812" s="55"/>
      <c r="D812" s="604"/>
      <c r="E812" s="161"/>
      <c r="F812" s="161"/>
      <c r="G812" s="442"/>
      <c r="H812" s="55"/>
      <c r="I812" s="55"/>
      <c r="J812" s="55"/>
      <c r="K812" s="55"/>
      <c r="L812" s="55"/>
      <c r="M812" s="55"/>
      <c r="N812" s="55"/>
      <c r="O812" s="684"/>
      <c r="P812" s="684"/>
      <c r="Q812" s="684"/>
      <c r="R812" s="684"/>
      <c r="S812" s="60"/>
      <c r="T812" s="55"/>
      <c r="U812" s="55"/>
      <c r="V812" s="442"/>
      <c r="W812" s="684"/>
      <c r="X812" s="55"/>
      <c r="Y812" s="55"/>
      <c r="Z812" s="55"/>
      <c r="AA812" s="55"/>
      <c r="AB812" s="55"/>
      <c r="AC812" s="55"/>
      <c r="AD812" s="55"/>
      <c r="AE812" s="442"/>
      <c r="AF812" s="55"/>
      <c r="AG812" s="442"/>
      <c r="AH812" s="55"/>
      <c r="AI812" s="55"/>
      <c r="AJ812" s="801"/>
      <c r="AK812" s="55"/>
      <c r="AL812" s="55"/>
      <c r="AM812" s="55"/>
      <c r="AN812" s="55"/>
      <c r="AO812" s="55"/>
      <c r="AP812" s="791"/>
      <c r="AQ812" s="55"/>
      <c r="AR812" s="55"/>
      <c r="AS812" s="55"/>
    </row>
    <row r="813" ht="14.25" customHeight="1">
      <c r="A813" s="55"/>
      <c r="B813" s="112"/>
      <c r="C813" s="55"/>
      <c r="D813" s="604"/>
      <c r="E813" s="161"/>
      <c r="F813" s="161"/>
      <c r="G813" s="442"/>
      <c r="H813" s="55"/>
      <c r="I813" s="55"/>
      <c r="J813" s="55"/>
      <c r="K813" s="55"/>
      <c r="L813" s="55"/>
      <c r="M813" s="55"/>
      <c r="N813" s="55"/>
      <c r="O813" s="684"/>
      <c r="P813" s="684"/>
      <c r="Q813" s="684"/>
      <c r="R813" s="684"/>
      <c r="S813" s="60"/>
      <c r="T813" s="55"/>
      <c r="U813" s="55"/>
      <c r="V813" s="442"/>
      <c r="W813" s="684"/>
      <c r="X813" s="55"/>
      <c r="Y813" s="55"/>
      <c r="Z813" s="55"/>
      <c r="AA813" s="55"/>
      <c r="AB813" s="55"/>
      <c r="AC813" s="55"/>
      <c r="AD813" s="55"/>
      <c r="AE813" s="442"/>
      <c r="AF813" s="55"/>
      <c r="AG813" s="442"/>
      <c r="AH813" s="55"/>
      <c r="AI813" s="55"/>
      <c r="AJ813" s="801"/>
      <c r="AK813" s="55"/>
      <c r="AL813" s="55"/>
      <c r="AM813" s="55"/>
      <c r="AN813" s="55"/>
      <c r="AO813" s="55"/>
      <c r="AP813" s="791"/>
      <c r="AQ813" s="55"/>
      <c r="AR813" s="55"/>
      <c r="AS813" s="55"/>
    </row>
    <row r="814" ht="14.25" customHeight="1">
      <c r="A814" s="55"/>
      <c r="B814" s="112"/>
      <c r="C814" s="55"/>
      <c r="D814" s="604"/>
      <c r="E814" s="161"/>
      <c r="F814" s="161"/>
      <c r="G814" s="442"/>
      <c r="H814" s="55"/>
      <c r="I814" s="55"/>
      <c r="J814" s="55"/>
      <c r="K814" s="55"/>
      <c r="L814" s="55"/>
      <c r="M814" s="55"/>
      <c r="N814" s="55"/>
      <c r="O814" s="684"/>
      <c r="P814" s="684"/>
      <c r="Q814" s="684"/>
      <c r="R814" s="684"/>
      <c r="S814" s="60"/>
      <c r="T814" s="55"/>
      <c r="U814" s="55"/>
      <c r="V814" s="442"/>
      <c r="W814" s="684"/>
      <c r="X814" s="55"/>
      <c r="Y814" s="55"/>
      <c r="Z814" s="55"/>
      <c r="AA814" s="55"/>
      <c r="AB814" s="55"/>
      <c r="AC814" s="55"/>
      <c r="AD814" s="55"/>
      <c r="AE814" s="442"/>
      <c r="AF814" s="55"/>
      <c r="AG814" s="442"/>
      <c r="AH814" s="55"/>
      <c r="AI814" s="55"/>
      <c r="AJ814" s="801"/>
      <c r="AK814" s="55"/>
      <c r="AL814" s="55"/>
      <c r="AM814" s="55"/>
      <c r="AN814" s="55"/>
      <c r="AO814" s="55"/>
      <c r="AP814" s="791"/>
      <c r="AQ814" s="55"/>
      <c r="AR814" s="55"/>
      <c r="AS814" s="55"/>
    </row>
    <row r="815" ht="14.25" customHeight="1">
      <c r="A815" s="55"/>
      <c r="B815" s="112"/>
      <c r="C815" s="55"/>
      <c r="D815" s="604"/>
      <c r="E815" s="161"/>
      <c r="F815" s="161"/>
      <c r="G815" s="442"/>
      <c r="H815" s="55"/>
      <c r="I815" s="55"/>
      <c r="J815" s="55"/>
      <c r="K815" s="55"/>
      <c r="L815" s="55"/>
      <c r="M815" s="55"/>
      <c r="N815" s="55"/>
      <c r="O815" s="684"/>
      <c r="P815" s="684"/>
      <c r="Q815" s="684"/>
      <c r="R815" s="684"/>
      <c r="S815" s="60"/>
      <c r="T815" s="55"/>
      <c r="U815" s="55"/>
      <c r="V815" s="442"/>
      <c r="W815" s="684"/>
      <c r="X815" s="55"/>
      <c r="Y815" s="55"/>
      <c r="Z815" s="55"/>
      <c r="AA815" s="55"/>
      <c r="AB815" s="55"/>
      <c r="AC815" s="55"/>
      <c r="AD815" s="55"/>
      <c r="AE815" s="442"/>
      <c r="AF815" s="55"/>
      <c r="AG815" s="442"/>
      <c r="AH815" s="55"/>
      <c r="AI815" s="55"/>
      <c r="AJ815" s="801"/>
      <c r="AK815" s="55"/>
      <c r="AL815" s="55"/>
      <c r="AM815" s="55"/>
      <c r="AN815" s="55"/>
      <c r="AO815" s="55"/>
      <c r="AP815" s="791"/>
      <c r="AQ815" s="55"/>
      <c r="AR815" s="55"/>
      <c r="AS815" s="55"/>
    </row>
    <row r="816" ht="14.25" customHeight="1">
      <c r="A816" s="55"/>
      <c r="B816" s="112"/>
      <c r="C816" s="55"/>
      <c r="D816" s="604"/>
      <c r="E816" s="161"/>
      <c r="F816" s="161"/>
      <c r="G816" s="442"/>
      <c r="H816" s="55"/>
      <c r="I816" s="55"/>
      <c r="J816" s="55"/>
      <c r="K816" s="55"/>
      <c r="L816" s="55"/>
      <c r="M816" s="55"/>
      <c r="N816" s="55"/>
      <c r="O816" s="684"/>
      <c r="P816" s="684"/>
      <c r="Q816" s="684"/>
      <c r="R816" s="684"/>
      <c r="S816" s="60"/>
      <c r="T816" s="55"/>
      <c r="U816" s="55"/>
      <c r="V816" s="442"/>
      <c r="W816" s="684"/>
      <c r="X816" s="55"/>
      <c r="Y816" s="55"/>
      <c r="Z816" s="55"/>
      <c r="AA816" s="55"/>
      <c r="AB816" s="55"/>
      <c r="AC816" s="55"/>
      <c r="AD816" s="55"/>
      <c r="AE816" s="442"/>
      <c r="AF816" s="55"/>
      <c r="AG816" s="442"/>
      <c r="AH816" s="55"/>
      <c r="AI816" s="55"/>
      <c r="AJ816" s="801"/>
      <c r="AK816" s="55"/>
      <c r="AL816" s="55"/>
      <c r="AM816" s="55"/>
      <c r="AN816" s="55"/>
      <c r="AO816" s="55"/>
      <c r="AP816" s="791"/>
      <c r="AQ816" s="55"/>
      <c r="AR816" s="55"/>
      <c r="AS816" s="55"/>
    </row>
    <row r="817" ht="14.25" customHeight="1">
      <c r="A817" s="55"/>
      <c r="B817" s="112"/>
      <c r="C817" s="55"/>
      <c r="D817" s="604"/>
      <c r="E817" s="161"/>
      <c r="F817" s="161"/>
      <c r="G817" s="442"/>
      <c r="H817" s="55"/>
      <c r="I817" s="55"/>
      <c r="J817" s="55"/>
      <c r="K817" s="55"/>
      <c r="L817" s="55"/>
      <c r="M817" s="55"/>
      <c r="N817" s="55"/>
      <c r="O817" s="684"/>
      <c r="P817" s="684"/>
      <c r="Q817" s="684"/>
      <c r="R817" s="684"/>
      <c r="S817" s="60"/>
      <c r="T817" s="55"/>
      <c r="U817" s="55"/>
      <c r="V817" s="442"/>
      <c r="W817" s="684"/>
      <c r="X817" s="55"/>
      <c r="Y817" s="55"/>
      <c r="Z817" s="55"/>
      <c r="AA817" s="55"/>
      <c r="AB817" s="55"/>
      <c r="AC817" s="55"/>
      <c r="AD817" s="55"/>
      <c r="AE817" s="442"/>
      <c r="AF817" s="55"/>
      <c r="AG817" s="442"/>
      <c r="AH817" s="55"/>
      <c r="AI817" s="55"/>
      <c r="AJ817" s="801"/>
      <c r="AK817" s="55"/>
      <c r="AL817" s="55"/>
      <c r="AM817" s="55"/>
      <c r="AN817" s="55"/>
      <c r="AO817" s="55"/>
      <c r="AP817" s="791"/>
      <c r="AQ817" s="55"/>
      <c r="AR817" s="55"/>
      <c r="AS817" s="55"/>
    </row>
    <row r="818" ht="14.25" customHeight="1">
      <c r="A818" s="55"/>
      <c r="B818" s="112"/>
      <c r="C818" s="55"/>
      <c r="D818" s="604"/>
      <c r="E818" s="161"/>
      <c r="F818" s="161"/>
      <c r="G818" s="442"/>
      <c r="H818" s="55"/>
      <c r="I818" s="55"/>
      <c r="J818" s="55"/>
      <c r="K818" s="55"/>
      <c r="L818" s="55"/>
      <c r="M818" s="55"/>
      <c r="N818" s="55"/>
      <c r="O818" s="684"/>
      <c r="P818" s="684"/>
      <c r="Q818" s="684"/>
      <c r="R818" s="684"/>
      <c r="S818" s="60"/>
      <c r="T818" s="55"/>
      <c r="U818" s="55"/>
      <c r="V818" s="442"/>
      <c r="W818" s="684"/>
      <c r="X818" s="55"/>
      <c r="Y818" s="55"/>
      <c r="Z818" s="55"/>
      <c r="AA818" s="55"/>
      <c r="AB818" s="55"/>
      <c r="AC818" s="55"/>
      <c r="AD818" s="55"/>
      <c r="AE818" s="442"/>
      <c r="AF818" s="55"/>
      <c r="AG818" s="442"/>
      <c r="AH818" s="55"/>
      <c r="AI818" s="55"/>
      <c r="AJ818" s="801"/>
      <c r="AK818" s="55"/>
      <c r="AL818" s="55"/>
      <c r="AM818" s="55"/>
      <c r="AN818" s="55"/>
      <c r="AO818" s="55"/>
      <c r="AP818" s="791"/>
      <c r="AQ818" s="55"/>
      <c r="AR818" s="55"/>
      <c r="AS818" s="55"/>
    </row>
    <row r="819" ht="14.25" customHeight="1">
      <c r="A819" s="55"/>
      <c r="B819" s="112"/>
      <c r="C819" s="55"/>
      <c r="D819" s="604"/>
      <c r="E819" s="161"/>
      <c r="F819" s="161"/>
      <c r="G819" s="442"/>
      <c r="H819" s="55"/>
      <c r="I819" s="55"/>
      <c r="J819" s="55"/>
      <c r="K819" s="55"/>
      <c r="L819" s="55"/>
      <c r="M819" s="55"/>
      <c r="N819" s="55"/>
      <c r="O819" s="684"/>
      <c r="P819" s="684"/>
      <c r="Q819" s="684"/>
      <c r="R819" s="684"/>
      <c r="S819" s="60"/>
      <c r="T819" s="55"/>
      <c r="U819" s="55"/>
      <c r="V819" s="442"/>
      <c r="W819" s="684"/>
      <c r="X819" s="55"/>
      <c r="Y819" s="55"/>
      <c r="Z819" s="55"/>
      <c r="AA819" s="55"/>
      <c r="AB819" s="55"/>
      <c r="AC819" s="55"/>
      <c r="AD819" s="55"/>
      <c r="AE819" s="442"/>
      <c r="AF819" s="55"/>
      <c r="AG819" s="442"/>
      <c r="AH819" s="55"/>
      <c r="AI819" s="55"/>
      <c r="AJ819" s="801"/>
      <c r="AK819" s="55"/>
      <c r="AL819" s="55"/>
      <c r="AM819" s="55"/>
      <c r="AN819" s="55"/>
      <c r="AO819" s="55"/>
      <c r="AP819" s="791"/>
      <c r="AQ819" s="55"/>
      <c r="AR819" s="55"/>
      <c r="AS819" s="55"/>
    </row>
    <row r="820" ht="14.25" customHeight="1">
      <c r="A820" s="55"/>
      <c r="B820" s="112"/>
      <c r="C820" s="55"/>
      <c r="D820" s="604"/>
      <c r="E820" s="161"/>
      <c r="F820" s="161"/>
      <c r="G820" s="442"/>
      <c r="H820" s="55"/>
      <c r="I820" s="55"/>
      <c r="J820" s="55"/>
      <c r="K820" s="55"/>
      <c r="L820" s="55"/>
      <c r="M820" s="55"/>
      <c r="N820" s="55"/>
      <c r="O820" s="684"/>
      <c r="P820" s="684"/>
      <c r="Q820" s="684"/>
      <c r="R820" s="684"/>
      <c r="S820" s="60"/>
      <c r="T820" s="55"/>
      <c r="U820" s="55"/>
      <c r="V820" s="442"/>
      <c r="W820" s="684"/>
      <c r="X820" s="55"/>
      <c r="Y820" s="55"/>
      <c r="Z820" s="55"/>
      <c r="AA820" s="55"/>
      <c r="AB820" s="55"/>
      <c r="AC820" s="55"/>
      <c r="AD820" s="55"/>
      <c r="AE820" s="442"/>
      <c r="AF820" s="55"/>
      <c r="AG820" s="442"/>
      <c r="AH820" s="55"/>
      <c r="AI820" s="55"/>
      <c r="AJ820" s="801"/>
      <c r="AK820" s="55"/>
      <c r="AL820" s="55"/>
      <c r="AM820" s="55"/>
      <c r="AN820" s="55"/>
      <c r="AO820" s="55"/>
      <c r="AP820" s="791"/>
      <c r="AQ820" s="55"/>
      <c r="AR820" s="55"/>
      <c r="AS820" s="55"/>
    </row>
    <row r="821" ht="14.25" customHeight="1">
      <c r="A821" s="55"/>
      <c r="B821" s="112"/>
      <c r="C821" s="55"/>
      <c r="D821" s="604"/>
      <c r="E821" s="161"/>
      <c r="F821" s="161"/>
      <c r="G821" s="442"/>
      <c r="H821" s="55"/>
      <c r="I821" s="55"/>
      <c r="J821" s="55"/>
      <c r="K821" s="55"/>
      <c r="L821" s="55"/>
      <c r="M821" s="55"/>
      <c r="N821" s="55"/>
      <c r="O821" s="684"/>
      <c r="P821" s="684"/>
      <c r="Q821" s="684"/>
      <c r="R821" s="684"/>
      <c r="S821" s="60"/>
      <c r="T821" s="55"/>
      <c r="U821" s="55"/>
      <c r="V821" s="442"/>
      <c r="W821" s="684"/>
      <c r="X821" s="55"/>
      <c r="Y821" s="55"/>
      <c r="Z821" s="55"/>
      <c r="AA821" s="55"/>
      <c r="AB821" s="55"/>
      <c r="AC821" s="55"/>
      <c r="AD821" s="55"/>
      <c r="AE821" s="442"/>
      <c r="AF821" s="55"/>
      <c r="AG821" s="442"/>
      <c r="AH821" s="55"/>
      <c r="AI821" s="55"/>
      <c r="AJ821" s="801"/>
      <c r="AK821" s="55"/>
      <c r="AL821" s="55"/>
      <c r="AM821" s="55"/>
      <c r="AN821" s="55"/>
      <c r="AO821" s="55"/>
      <c r="AP821" s="791"/>
      <c r="AQ821" s="55"/>
      <c r="AR821" s="55"/>
      <c r="AS821" s="55"/>
    </row>
    <row r="822" ht="14.25" customHeight="1">
      <c r="A822" s="55"/>
      <c r="B822" s="112"/>
      <c r="C822" s="55"/>
      <c r="D822" s="604"/>
      <c r="E822" s="161"/>
      <c r="F822" s="161"/>
      <c r="G822" s="442"/>
      <c r="H822" s="55"/>
      <c r="I822" s="55"/>
      <c r="J822" s="55"/>
      <c r="K822" s="55"/>
      <c r="L822" s="55"/>
      <c r="M822" s="55"/>
      <c r="N822" s="55"/>
      <c r="O822" s="684"/>
      <c r="P822" s="684"/>
      <c r="Q822" s="684"/>
      <c r="R822" s="684"/>
      <c r="S822" s="60"/>
      <c r="T822" s="55"/>
      <c r="U822" s="55"/>
      <c r="V822" s="442"/>
      <c r="W822" s="684"/>
      <c r="X822" s="55"/>
      <c r="Y822" s="55"/>
      <c r="Z822" s="55"/>
      <c r="AA822" s="55"/>
      <c r="AB822" s="55"/>
      <c r="AC822" s="55"/>
      <c r="AD822" s="55"/>
      <c r="AE822" s="442"/>
      <c r="AF822" s="55"/>
      <c r="AG822" s="442"/>
      <c r="AH822" s="55"/>
      <c r="AI822" s="55"/>
      <c r="AJ822" s="801"/>
      <c r="AK822" s="55"/>
      <c r="AL822" s="55"/>
      <c r="AM822" s="55"/>
      <c r="AN822" s="55"/>
      <c r="AO822" s="55"/>
      <c r="AP822" s="791"/>
      <c r="AQ822" s="55"/>
      <c r="AR822" s="55"/>
      <c r="AS822" s="55"/>
    </row>
    <row r="823" ht="14.25" customHeight="1">
      <c r="A823" s="55"/>
      <c r="B823" s="112"/>
      <c r="C823" s="55"/>
      <c r="D823" s="604"/>
      <c r="E823" s="161"/>
      <c r="F823" s="161"/>
      <c r="G823" s="442"/>
      <c r="H823" s="55"/>
      <c r="I823" s="55"/>
      <c r="J823" s="55"/>
      <c r="K823" s="55"/>
      <c r="L823" s="55"/>
      <c r="M823" s="55"/>
      <c r="N823" s="55"/>
      <c r="O823" s="684"/>
      <c r="P823" s="684"/>
      <c r="Q823" s="684"/>
      <c r="R823" s="684"/>
      <c r="S823" s="60"/>
      <c r="T823" s="55"/>
      <c r="U823" s="55"/>
      <c r="V823" s="442"/>
      <c r="W823" s="684"/>
      <c r="X823" s="55"/>
      <c r="Y823" s="55"/>
      <c r="Z823" s="55"/>
      <c r="AA823" s="55"/>
      <c r="AB823" s="55"/>
      <c r="AC823" s="55"/>
      <c r="AD823" s="55"/>
      <c r="AE823" s="442"/>
      <c r="AF823" s="55"/>
      <c r="AG823" s="442"/>
      <c r="AH823" s="55"/>
      <c r="AI823" s="55"/>
      <c r="AJ823" s="801"/>
      <c r="AK823" s="55"/>
      <c r="AL823" s="55"/>
      <c r="AM823" s="55"/>
      <c r="AN823" s="55"/>
      <c r="AO823" s="55"/>
      <c r="AP823" s="791"/>
      <c r="AQ823" s="55"/>
      <c r="AR823" s="55"/>
      <c r="AS823" s="55"/>
    </row>
    <row r="824" ht="14.25" customHeight="1">
      <c r="A824" s="55"/>
      <c r="B824" s="112"/>
      <c r="C824" s="55"/>
      <c r="D824" s="604"/>
      <c r="E824" s="161"/>
      <c r="F824" s="161"/>
      <c r="G824" s="442"/>
      <c r="H824" s="55"/>
      <c r="I824" s="55"/>
      <c r="J824" s="55"/>
      <c r="K824" s="55"/>
      <c r="L824" s="55"/>
      <c r="M824" s="55"/>
      <c r="N824" s="55"/>
      <c r="O824" s="684"/>
      <c r="P824" s="684"/>
      <c r="Q824" s="684"/>
      <c r="R824" s="684"/>
      <c r="S824" s="60"/>
      <c r="T824" s="55"/>
      <c r="U824" s="55"/>
      <c r="V824" s="442"/>
      <c r="W824" s="684"/>
      <c r="X824" s="55"/>
      <c r="Y824" s="55"/>
      <c r="Z824" s="55"/>
      <c r="AA824" s="55"/>
      <c r="AB824" s="55"/>
      <c r="AC824" s="55"/>
      <c r="AD824" s="55"/>
      <c r="AE824" s="442"/>
      <c r="AF824" s="55"/>
      <c r="AG824" s="442"/>
      <c r="AH824" s="55"/>
      <c r="AI824" s="55"/>
      <c r="AJ824" s="801"/>
      <c r="AK824" s="55"/>
      <c r="AL824" s="55"/>
      <c r="AM824" s="55"/>
      <c r="AN824" s="55"/>
      <c r="AO824" s="55"/>
      <c r="AP824" s="791"/>
      <c r="AQ824" s="55"/>
      <c r="AR824" s="55"/>
      <c r="AS824" s="55"/>
    </row>
    <row r="825" ht="14.25" customHeight="1">
      <c r="A825" s="55"/>
      <c r="B825" s="112"/>
      <c r="C825" s="55"/>
      <c r="D825" s="604"/>
      <c r="E825" s="161"/>
      <c r="F825" s="161"/>
      <c r="G825" s="442"/>
      <c r="H825" s="55"/>
      <c r="I825" s="55"/>
      <c r="J825" s="55"/>
      <c r="K825" s="55"/>
      <c r="L825" s="55"/>
      <c r="M825" s="55"/>
      <c r="N825" s="55"/>
      <c r="O825" s="684"/>
      <c r="P825" s="684"/>
      <c r="Q825" s="684"/>
      <c r="R825" s="684"/>
      <c r="S825" s="60"/>
      <c r="T825" s="55"/>
      <c r="U825" s="55"/>
      <c r="V825" s="442"/>
      <c r="W825" s="684"/>
      <c r="X825" s="55"/>
      <c r="Y825" s="55"/>
      <c r="Z825" s="55"/>
      <c r="AA825" s="55"/>
      <c r="AB825" s="55"/>
      <c r="AC825" s="55"/>
      <c r="AD825" s="55"/>
      <c r="AE825" s="442"/>
      <c r="AF825" s="55"/>
      <c r="AG825" s="442"/>
      <c r="AH825" s="55"/>
      <c r="AI825" s="55"/>
      <c r="AJ825" s="801"/>
      <c r="AK825" s="55"/>
      <c r="AL825" s="55"/>
      <c r="AM825" s="55"/>
      <c r="AN825" s="55"/>
      <c r="AO825" s="55"/>
      <c r="AP825" s="791"/>
      <c r="AQ825" s="55"/>
      <c r="AR825" s="55"/>
      <c r="AS825" s="55"/>
    </row>
    <row r="826" ht="14.25" customHeight="1">
      <c r="A826" s="55"/>
      <c r="B826" s="112"/>
      <c r="C826" s="55"/>
      <c r="D826" s="604"/>
      <c r="E826" s="161"/>
      <c r="F826" s="161"/>
      <c r="G826" s="442"/>
      <c r="H826" s="55"/>
      <c r="I826" s="55"/>
      <c r="J826" s="55"/>
      <c r="K826" s="55"/>
      <c r="L826" s="55"/>
      <c r="M826" s="55"/>
      <c r="N826" s="55"/>
      <c r="O826" s="684"/>
      <c r="P826" s="684"/>
      <c r="Q826" s="684"/>
      <c r="R826" s="684"/>
      <c r="S826" s="60"/>
      <c r="T826" s="55"/>
      <c r="U826" s="55"/>
      <c r="V826" s="442"/>
      <c r="W826" s="684"/>
      <c r="X826" s="55"/>
      <c r="Y826" s="55"/>
      <c r="Z826" s="55"/>
      <c r="AA826" s="55"/>
      <c r="AB826" s="55"/>
      <c r="AC826" s="55"/>
      <c r="AD826" s="55"/>
      <c r="AE826" s="442"/>
      <c r="AF826" s="55"/>
      <c r="AG826" s="442"/>
      <c r="AH826" s="55"/>
      <c r="AI826" s="55"/>
      <c r="AJ826" s="801"/>
      <c r="AK826" s="55"/>
      <c r="AL826" s="55"/>
      <c r="AM826" s="55"/>
      <c r="AN826" s="55"/>
      <c r="AO826" s="55"/>
      <c r="AP826" s="791"/>
      <c r="AQ826" s="55"/>
      <c r="AR826" s="55"/>
      <c r="AS826" s="55"/>
    </row>
    <row r="827" ht="14.25" customHeight="1">
      <c r="A827" s="55"/>
      <c r="B827" s="112"/>
      <c r="C827" s="55"/>
      <c r="D827" s="604"/>
      <c r="E827" s="161"/>
      <c r="F827" s="161"/>
      <c r="G827" s="442"/>
      <c r="H827" s="55"/>
      <c r="I827" s="55"/>
      <c r="J827" s="55"/>
      <c r="K827" s="55"/>
      <c r="L827" s="55"/>
      <c r="M827" s="55"/>
      <c r="N827" s="55"/>
      <c r="O827" s="684"/>
      <c r="P827" s="684"/>
      <c r="Q827" s="684"/>
      <c r="R827" s="684"/>
      <c r="S827" s="60"/>
      <c r="T827" s="55"/>
      <c r="U827" s="55"/>
      <c r="V827" s="442"/>
      <c r="W827" s="684"/>
      <c r="X827" s="55"/>
      <c r="Y827" s="55"/>
      <c r="Z827" s="55"/>
      <c r="AA827" s="55"/>
      <c r="AB827" s="55"/>
      <c r="AC827" s="55"/>
      <c r="AD827" s="55"/>
      <c r="AE827" s="442"/>
      <c r="AF827" s="55"/>
      <c r="AG827" s="442"/>
      <c r="AH827" s="55"/>
      <c r="AI827" s="55"/>
      <c r="AJ827" s="801"/>
      <c r="AK827" s="55"/>
      <c r="AL827" s="55"/>
      <c r="AM827" s="55"/>
      <c r="AN827" s="55"/>
      <c r="AO827" s="55"/>
      <c r="AP827" s="791"/>
      <c r="AQ827" s="55"/>
      <c r="AR827" s="55"/>
      <c r="AS827" s="55"/>
    </row>
    <row r="828" ht="14.25" customHeight="1">
      <c r="A828" s="55"/>
      <c r="B828" s="112"/>
      <c r="C828" s="55"/>
      <c r="D828" s="604"/>
      <c r="E828" s="161"/>
      <c r="F828" s="161"/>
      <c r="G828" s="442"/>
      <c r="H828" s="55"/>
      <c r="I828" s="55"/>
      <c r="J828" s="55"/>
      <c r="K828" s="55"/>
      <c r="L828" s="55"/>
      <c r="M828" s="55"/>
      <c r="N828" s="55"/>
      <c r="O828" s="684"/>
      <c r="P828" s="684"/>
      <c r="Q828" s="684"/>
      <c r="R828" s="684"/>
      <c r="S828" s="60"/>
      <c r="T828" s="55"/>
      <c r="U828" s="55"/>
      <c r="V828" s="442"/>
      <c r="W828" s="684"/>
      <c r="X828" s="55"/>
      <c r="Y828" s="55"/>
      <c r="Z828" s="55"/>
      <c r="AA828" s="55"/>
      <c r="AB828" s="55"/>
      <c r="AC828" s="55"/>
      <c r="AD828" s="55"/>
      <c r="AE828" s="442"/>
      <c r="AF828" s="55"/>
      <c r="AG828" s="442"/>
      <c r="AH828" s="55"/>
      <c r="AI828" s="55"/>
      <c r="AJ828" s="801"/>
      <c r="AK828" s="55"/>
      <c r="AL828" s="55"/>
      <c r="AM828" s="55"/>
      <c r="AN828" s="55"/>
      <c r="AO828" s="55"/>
      <c r="AP828" s="791"/>
      <c r="AQ828" s="55"/>
      <c r="AR828" s="55"/>
      <c r="AS828" s="55"/>
    </row>
    <row r="829" ht="14.25" customHeight="1">
      <c r="A829" s="55"/>
      <c r="B829" s="112"/>
      <c r="C829" s="55"/>
      <c r="D829" s="604"/>
      <c r="E829" s="161"/>
      <c r="F829" s="161"/>
      <c r="G829" s="442"/>
      <c r="H829" s="55"/>
      <c r="I829" s="55"/>
      <c r="J829" s="55"/>
      <c r="K829" s="55"/>
      <c r="L829" s="55"/>
      <c r="M829" s="55"/>
      <c r="N829" s="55"/>
      <c r="O829" s="684"/>
      <c r="P829" s="684"/>
      <c r="Q829" s="684"/>
      <c r="R829" s="684"/>
      <c r="S829" s="60"/>
      <c r="T829" s="55"/>
      <c r="U829" s="55"/>
      <c r="V829" s="442"/>
      <c r="W829" s="684"/>
      <c r="X829" s="55"/>
      <c r="Y829" s="55"/>
      <c r="Z829" s="55"/>
      <c r="AA829" s="55"/>
      <c r="AB829" s="55"/>
      <c r="AC829" s="55"/>
      <c r="AD829" s="55"/>
      <c r="AE829" s="442"/>
      <c r="AF829" s="55"/>
      <c r="AG829" s="442"/>
      <c r="AH829" s="55"/>
      <c r="AI829" s="55"/>
      <c r="AJ829" s="801"/>
      <c r="AK829" s="55"/>
      <c r="AL829" s="55"/>
      <c r="AM829" s="55"/>
      <c r="AN829" s="55"/>
      <c r="AO829" s="55"/>
      <c r="AP829" s="791"/>
      <c r="AQ829" s="55"/>
      <c r="AR829" s="55"/>
      <c r="AS829" s="55"/>
    </row>
    <row r="830" ht="14.25" customHeight="1">
      <c r="A830" s="55"/>
      <c r="B830" s="112"/>
      <c r="C830" s="55"/>
      <c r="D830" s="604"/>
      <c r="E830" s="161"/>
      <c r="F830" s="161"/>
      <c r="G830" s="442"/>
      <c r="H830" s="55"/>
      <c r="I830" s="55"/>
      <c r="J830" s="55"/>
      <c r="K830" s="55"/>
      <c r="L830" s="55"/>
      <c r="M830" s="55"/>
      <c r="N830" s="55"/>
      <c r="O830" s="684"/>
      <c r="P830" s="684"/>
      <c r="Q830" s="684"/>
      <c r="R830" s="684"/>
      <c r="S830" s="60"/>
      <c r="T830" s="55"/>
      <c r="U830" s="55"/>
      <c r="V830" s="442"/>
      <c r="W830" s="684"/>
      <c r="X830" s="55"/>
      <c r="Y830" s="55"/>
      <c r="Z830" s="55"/>
      <c r="AA830" s="55"/>
      <c r="AB830" s="55"/>
      <c r="AC830" s="55"/>
      <c r="AD830" s="55"/>
      <c r="AE830" s="442"/>
      <c r="AF830" s="55"/>
      <c r="AG830" s="442"/>
      <c r="AH830" s="55"/>
      <c r="AI830" s="55"/>
      <c r="AJ830" s="801"/>
      <c r="AK830" s="55"/>
      <c r="AL830" s="55"/>
      <c r="AM830" s="55"/>
      <c r="AN830" s="55"/>
      <c r="AO830" s="55"/>
      <c r="AP830" s="791"/>
      <c r="AQ830" s="55"/>
      <c r="AR830" s="55"/>
      <c r="AS830" s="55"/>
    </row>
    <row r="831" ht="14.25" customHeight="1">
      <c r="A831" s="55"/>
      <c r="B831" s="112"/>
      <c r="C831" s="55"/>
      <c r="D831" s="604"/>
      <c r="E831" s="161"/>
      <c r="F831" s="161"/>
      <c r="G831" s="442"/>
      <c r="H831" s="55"/>
      <c r="I831" s="55"/>
      <c r="J831" s="55"/>
      <c r="K831" s="55"/>
      <c r="L831" s="55"/>
      <c r="M831" s="55"/>
      <c r="N831" s="55"/>
      <c r="O831" s="684"/>
      <c r="P831" s="684"/>
      <c r="Q831" s="684"/>
      <c r="R831" s="684"/>
      <c r="S831" s="60"/>
      <c r="T831" s="55"/>
      <c r="U831" s="55"/>
      <c r="V831" s="442"/>
      <c r="W831" s="684"/>
      <c r="X831" s="55"/>
      <c r="Y831" s="55"/>
      <c r="Z831" s="55"/>
      <c r="AA831" s="55"/>
      <c r="AB831" s="55"/>
      <c r="AC831" s="55"/>
      <c r="AD831" s="55"/>
      <c r="AE831" s="442"/>
      <c r="AF831" s="55"/>
      <c r="AG831" s="442"/>
      <c r="AH831" s="55"/>
      <c r="AI831" s="55"/>
      <c r="AJ831" s="801"/>
      <c r="AK831" s="55"/>
      <c r="AL831" s="55"/>
      <c r="AM831" s="55"/>
      <c r="AN831" s="55"/>
      <c r="AO831" s="55"/>
      <c r="AP831" s="791"/>
      <c r="AQ831" s="55"/>
      <c r="AR831" s="55"/>
      <c r="AS831" s="55"/>
    </row>
    <row r="832" ht="14.25" customHeight="1">
      <c r="A832" s="55"/>
      <c r="B832" s="112"/>
      <c r="C832" s="55"/>
      <c r="D832" s="604"/>
      <c r="E832" s="161"/>
      <c r="F832" s="161"/>
      <c r="G832" s="442"/>
      <c r="H832" s="55"/>
      <c r="I832" s="55"/>
      <c r="J832" s="55"/>
      <c r="K832" s="55"/>
      <c r="L832" s="55"/>
      <c r="M832" s="55"/>
      <c r="N832" s="55"/>
      <c r="O832" s="684"/>
      <c r="P832" s="684"/>
      <c r="Q832" s="684"/>
      <c r="R832" s="684"/>
      <c r="S832" s="60"/>
      <c r="T832" s="55"/>
      <c r="U832" s="55"/>
      <c r="V832" s="442"/>
      <c r="W832" s="684"/>
      <c r="X832" s="55"/>
      <c r="Y832" s="55"/>
      <c r="Z832" s="55"/>
      <c r="AA832" s="55"/>
      <c r="AB832" s="55"/>
      <c r="AC832" s="55"/>
      <c r="AD832" s="55"/>
      <c r="AE832" s="442"/>
      <c r="AF832" s="55"/>
      <c r="AG832" s="442"/>
      <c r="AH832" s="55"/>
      <c r="AI832" s="55"/>
      <c r="AJ832" s="801"/>
      <c r="AK832" s="55"/>
      <c r="AL832" s="55"/>
      <c r="AM832" s="55"/>
      <c r="AN832" s="55"/>
      <c r="AO832" s="55"/>
      <c r="AP832" s="791"/>
      <c r="AQ832" s="55"/>
      <c r="AR832" s="55"/>
      <c r="AS832" s="55"/>
    </row>
    <row r="833" ht="14.25" customHeight="1">
      <c r="A833" s="55"/>
      <c r="B833" s="112"/>
      <c r="C833" s="55"/>
      <c r="D833" s="604"/>
      <c r="E833" s="161"/>
      <c r="F833" s="161"/>
      <c r="G833" s="442"/>
      <c r="H833" s="55"/>
      <c r="I833" s="55"/>
      <c r="J833" s="55"/>
      <c r="K833" s="55"/>
      <c r="L833" s="55"/>
      <c r="M833" s="55"/>
      <c r="N833" s="55"/>
      <c r="O833" s="684"/>
      <c r="P833" s="684"/>
      <c r="Q833" s="684"/>
      <c r="R833" s="684"/>
      <c r="S833" s="60"/>
      <c r="T833" s="55"/>
      <c r="U833" s="55"/>
      <c r="V833" s="442"/>
      <c r="W833" s="684"/>
      <c r="X833" s="55"/>
      <c r="Y833" s="55"/>
      <c r="Z833" s="55"/>
      <c r="AA833" s="55"/>
      <c r="AB833" s="55"/>
      <c r="AC833" s="55"/>
      <c r="AD833" s="55"/>
      <c r="AE833" s="442"/>
      <c r="AF833" s="55"/>
      <c r="AG833" s="442"/>
      <c r="AH833" s="55"/>
      <c r="AI833" s="55"/>
      <c r="AJ833" s="801"/>
      <c r="AK833" s="55"/>
      <c r="AL833" s="55"/>
      <c r="AM833" s="55"/>
      <c r="AN833" s="55"/>
      <c r="AO833" s="55"/>
      <c r="AP833" s="791"/>
      <c r="AQ833" s="55"/>
      <c r="AR833" s="55"/>
      <c r="AS833" s="55"/>
    </row>
    <row r="834" ht="14.25" customHeight="1">
      <c r="A834" s="55"/>
      <c r="B834" s="112"/>
      <c r="C834" s="55"/>
      <c r="D834" s="604"/>
      <c r="E834" s="161"/>
      <c r="F834" s="161"/>
      <c r="G834" s="442"/>
      <c r="H834" s="55"/>
      <c r="I834" s="55"/>
      <c r="J834" s="55"/>
      <c r="K834" s="55"/>
      <c r="L834" s="55"/>
      <c r="M834" s="55"/>
      <c r="N834" s="55"/>
      <c r="O834" s="684"/>
      <c r="P834" s="684"/>
      <c r="Q834" s="684"/>
      <c r="R834" s="684"/>
      <c r="S834" s="60"/>
      <c r="T834" s="55"/>
      <c r="U834" s="55"/>
      <c r="V834" s="442"/>
      <c r="W834" s="684"/>
      <c r="X834" s="55"/>
      <c r="Y834" s="55"/>
      <c r="Z834" s="55"/>
      <c r="AA834" s="55"/>
      <c r="AB834" s="55"/>
      <c r="AC834" s="55"/>
      <c r="AD834" s="55"/>
      <c r="AE834" s="442"/>
      <c r="AF834" s="55"/>
      <c r="AG834" s="442"/>
      <c r="AH834" s="55"/>
      <c r="AI834" s="55"/>
      <c r="AJ834" s="801"/>
      <c r="AK834" s="55"/>
      <c r="AL834" s="55"/>
      <c r="AM834" s="55"/>
      <c r="AN834" s="55"/>
      <c r="AO834" s="55"/>
      <c r="AP834" s="791"/>
      <c r="AQ834" s="55"/>
      <c r="AR834" s="55"/>
      <c r="AS834" s="55"/>
    </row>
    <row r="835" ht="14.25" customHeight="1">
      <c r="A835" s="55"/>
      <c r="B835" s="112"/>
      <c r="C835" s="55"/>
      <c r="D835" s="604"/>
      <c r="E835" s="161"/>
      <c r="F835" s="161"/>
      <c r="G835" s="442"/>
      <c r="H835" s="55"/>
      <c r="I835" s="55"/>
      <c r="J835" s="55"/>
      <c r="K835" s="55"/>
      <c r="L835" s="55"/>
      <c r="M835" s="55"/>
      <c r="N835" s="55"/>
      <c r="O835" s="684"/>
      <c r="P835" s="684"/>
      <c r="Q835" s="684"/>
      <c r="R835" s="684"/>
      <c r="S835" s="60"/>
      <c r="T835" s="55"/>
      <c r="U835" s="55"/>
      <c r="V835" s="442"/>
      <c r="W835" s="684"/>
      <c r="X835" s="55"/>
      <c r="Y835" s="55"/>
      <c r="Z835" s="55"/>
      <c r="AA835" s="55"/>
      <c r="AB835" s="55"/>
      <c r="AC835" s="55"/>
      <c r="AD835" s="55"/>
      <c r="AE835" s="442"/>
      <c r="AF835" s="55"/>
      <c r="AG835" s="442"/>
      <c r="AH835" s="55"/>
      <c r="AI835" s="55"/>
      <c r="AJ835" s="801"/>
      <c r="AK835" s="55"/>
      <c r="AL835" s="55"/>
      <c r="AM835" s="55"/>
      <c r="AN835" s="55"/>
      <c r="AO835" s="55"/>
      <c r="AP835" s="791"/>
      <c r="AQ835" s="55"/>
      <c r="AR835" s="55"/>
      <c r="AS835" s="55"/>
    </row>
    <row r="836" ht="14.25" customHeight="1">
      <c r="A836" s="55"/>
      <c r="B836" s="112"/>
      <c r="C836" s="55"/>
      <c r="D836" s="604"/>
      <c r="E836" s="161"/>
      <c r="F836" s="161"/>
      <c r="G836" s="442"/>
      <c r="H836" s="55"/>
      <c r="I836" s="55"/>
      <c r="J836" s="55"/>
      <c r="K836" s="55"/>
      <c r="L836" s="55"/>
      <c r="M836" s="55"/>
      <c r="N836" s="55"/>
      <c r="O836" s="684"/>
      <c r="P836" s="684"/>
      <c r="Q836" s="684"/>
      <c r="R836" s="684"/>
      <c r="S836" s="60"/>
      <c r="T836" s="55"/>
      <c r="U836" s="55"/>
      <c r="V836" s="442"/>
      <c r="W836" s="684"/>
      <c r="X836" s="55"/>
      <c r="Y836" s="55"/>
      <c r="Z836" s="55"/>
      <c r="AA836" s="55"/>
      <c r="AB836" s="55"/>
      <c r="AC836" s="55"/>
      <c r="AD836" s="55"/>
      <c r="AE836" s="442"/>
      <c r="AF836" s="55"/>
      <c r="AG836" s="442"/>
      <c r="AH836" s="55"/>
      <c r="AI836" s="55"/>
      <c r="AJ836" s="801"/>
      <c r="AK836" s="55"/>
      <c r="AL836" s="55"/>
      <c r="AM836" s="55"/>
      <c r="AN836" s="55"/>
      <c r="AO836" s="55"/>
      <c r="AP836" s="791"/>
      <c r="AQ836" s="55"/>
      <c r="AR836" s="55"/>
      <c r="AS836" s="55"/>
    </row>
    <row r="837" ht="14.25" customHeight="1">
      <c r="A837" s="55"/>
      <c r="B837" s="112"/>
      <c r="C837" s="55"/>
      <c r="D837" s="604"/>
      <c r="E837" s="161"/>
      <c r="F837" s="161"/>
      <c r="G837" s="442"/>
      <c r="H837" s="55"/>
      <c r="I837" s="55"/>
      <c r="J837" s="55"/>
      <c r="K837" s="55"/>
      <c r="L837" s="55"/>
      <c r="M837" s="55"/>
      <c r="N837" s="55"/>
      <c r="O837" s="684"/>
      <c r="P837" s="684"/>
      <c r="Q837" s="684"/>
      <c r="R837" s="684"/>
      <c r="S837" s="60"/>
      <c r="T837" s="55"/>
      <c r="U837" s="55"/>
      <c r="V837" s="442"/>
      <c r="W837" s="684"/>
      <c r="X837" s="55"/>
      <c r="Y837" s="55"/>
      <c r="Z837" s="55"/>
      <c r="AA837" s="55"/>
      <c r="AB837" s="55"/>
      <c r="AC837" s="55"/>
      <c r="AD837" s="55"/>
      <c r="AE837" s="442"/>
      <c r="AF837" s="55"/>
      <c r="AG837" s="442"/>
      <c r="AH837" s="55"/>
      <c r="AI837" s="55"/>
      <c r="AJ837" s="801"/>
      <c r="AK837" s="55"/>
      <c r="AL837" s="55"/>
      <c r="AM837" s="55"/>
      <c r="AN837" s="55"/>
      <c r="AO837" s="55"/>
      <c r="AP837" s="791"/>
      <c r="AQ837" s="55"/>
      <c r="AR837" s="55"/>
      <c r="AS837" s="55"/>
    </row>
    <row r="838" ht="14.25" customHeight="1">
      <c r="A838" s="55"/>
      <c r="B838" s="112"/>
      <c r="C838" s="55"/>
      <c r="D838" s="604"/>
      <c r="E838" s="161"/>
      <c r="F838" s="161"/>
      <c r="G838" s="442"/>
      <c r="H838" s="55"/>
      <c r="I838" s="55"/>
      <c r="J838" s="55"/>
      <c r="K838" s="55"/>
      <c r="L838" s="55"/>
      <c r="M838" s="55"/>
      <c r="N838" s="55"/>
      <c r="O838" s="684"/>
      <c r="P838" s="684"/>
      <c r="Q838" s="684"/>
      <c r="R838" s="684"/>
      <c r="S838" s="60"/>
      <c r="T838" s="55"/>
      <c r="U838" s="55"/>
      <c r="V838" s="442"/>
      <c r="W838" s="684"/>
      <c r="X838" s="55"/>
      <c r="Y838" s="55"/>
      <c r="Z838" s="55"/>
      <c r="AA838" s="55"/>
      <c r="AB838" s="55"/>
      <c r="AC838" s="55"/>
      <c r="AD838" s="55"/>
      <c r="AE838" s="442"/>
      <c r="AF838" s="55"/>
      <c r="AG838" s="442"/>
      <c r="AH838" s="55"/>
      <c r="AI838" s="55"/>
      <c r="AJ838" s="801"/>
      <c r="AK838" s="55"/>
      <c r="AL838" s="55"/>
      <c r="AM838" s="55"/>
      <c r="AN838" s="55"/>
      <c r="AO838" s="55"/>
      <c r="AP838" s="791"/>
      <c r="AQ838" s="55"/>
      <c r="AR838" s="55"/>
      <c r="AS838" s="55"/>
    </row>
    <row r="839" ht="14.25" customHeight="1">
      <c r="A839" s="55"/>
      <c r="B839" s="112"/>
      <c r="C839" s="55"/>
      <c r="D839" s="604"/>
      <c r="E839" s="161"/>
      <c r="F839" s="161"/>
      <c r="G839" s="442"/>
      <c r="H839" s="55"/>
      <c r="I839" s="55"/>
      <c r="J839" s="55"/>
      <c r="K839" s="55"/>
      <c r="L839" s="55"/>
      <c r="M839" s="55"/>
      <c r="N839" s="55"/>
      <c r="O839" s="684"/>
      <c r="P839" s="684"/>
      <c r="Q839" s="684"/>
      <c r="R839" s="684"/>
      <c r="S839" s="60"/>
      <c r="T839" s="55"/>
      <c r="U839" s="55"/>
      <c r="V839" s="442"/>
      <c r="W839" s="684"/>
      <c r="X839" s="55"/>
      <c r="Y839" s="55"/>
      <c r="Z839" s="55"/>
      <c r="AA839" s="55"/>
      <c r="AB839" s="55"/>
      <c r="AC839" s="55"/>
      <c r="AD839" s="55"/>
      <c r="AE839" s="442"/>
      <c r="AF839" s="55"/>
      <c r="AG839" s="442"/>
      <c r="AH839" s="55"/>
      <c r="AI839" s="55"/>
      <c r="AJ839" s="801"/>
      <c r="AK839" s="55"/>
      <c r="AL839" s="55"/>
      <c r="AM839" s="55"/>
      <c r="AN839" s="55"/>
      <c r="AO839" s="55"/>
      <c r="AP839" s="791"/>
      <c r="AQ839" s="55"/>
      <c r="AR839" s="55"/>
      <c r="AS839" s="55"/>
    </row>
    <row r="840" ht="14.25" customHeight="1">
      <c r="A840" s="55"/>
      <c r="B840" s="112"/>
      <c r="C840" s="55"/>
      <c r="D840" s="604"/>
      <c r="E840" s="161"/>
      <c r="F840" s="161"/>
      <c r="G840" s="442"/>
      <c r="H840" s="55"/>
      <c r="I840" s="55"/>
      <c r="J840" s="55"/>
      <c r="K840" s="55"/>
      <c r="L840" s="55"/>
      <c r="M840" s="55"/>
      <c r="N840" s="55"/>
      <c r="O840" s="684"/>
      <c r="P840" s="684"/>
      <c r="Q840" s="684"/>
      <c r="R840" s="684"/>
      <c r="S840" s="60"/>
      <c r="T840" s="55"/>
      <c r="U840" s="55"/>
      <c r="V840" s="442"/>
      <c r="W840" s="684"/>
      <c r="X840" s="55"/>
      <c r="Y840" s="55"/>
      <c r="Z840" s="55"/>
      <c r="AA840" s="55"/>
      <c r="AB840" s="55"/>
      <c r="AC840" s="55"/>
      <c r="AD840" s="55"/>
      <c r="AE840" s="442"/>
      <c r="AF840" s="55"/>
      <c r="AG840" s="442"/>
      <c r="AH840" s="55"/>
      <c r="AI840" s="55"/>
      <c r="AJ840" s="801"/>
      <c r="AK840" s="55"/>
      <c r="AL840" s="55"/>
      <c r="AM840" s="55"/>
      <c r="AN840" s="55"/>
      <c r="AO840" s="55"/>
      <c r="AP840" s="791"/>
      <c r="AQ840" s="55"/>
      <c r="AR840" s="55"/>
      <c r="AS840" s="55"/>
    </row>
    <row r="841" ht="14.25" customHeight="1">
      <c r="A841" s="55"/>
      <c r="B841" s="112"/>
      <c r="C841" s="55"/>
      <c r="D841" s="604"/>
      <c r="E841" s="161"/>
      <c r="F841" s="161"/>
      <c r="G841" s="442"/>
      <c r="H841" s="55"/>
      <c r="I841" s="55"/>
      <c r="J841" s="55"/>
      <c r="K841" s="55"/>
      <c r="L841" s="55"/>
      <c r="M841" s="55"/>
      <c r="N841" s="55"/>
      <c r="O841" s="684"/>
      <c r="P841" s="684"/>
      <c r="Q841" s="684"/>
      <c r="R841" s="684"/>
      <c r="S841" s="60"/>
      <c r="T841" s="55"/>
      <c r="U841" s="55"/>
      <c r="V841" s="442"/>
      <c r="W841" s="684"/>
      <c r="X841" s="55"/>
      <c r="Y841" s="55"/>
      <c r="Z841" s="55"/>
      <c r="AA841" s="55"/>
      <c r="AB841" s="55"/>
      <c r="AC841" s="55"/>
      <c r="AD841" s="55"/>
      <c r="AE841" s="442"/>
      <c r="AF841" s="55"/>
      <c r="AG841" s="442"/>
      <c r="AH841" s="55"/>
      <c r="AI841" s="55"/>
      <c r="AJ841" s="801"/>
      <c r="AK841" s="55"/>
      <c r="AL841" s="55"/>
      <c r="AM841" s="55"/>
      <c r="AN841" s="55"/>
      <c r="AO841" s="55"/>
      <c r="AP841" s="791"/>
      <c r="AQ841" s="55"/>
      <c r="AR841" s="55"/>
      <c r="AS841" s="55"/>
    </row>
    <row r="842" ht="14.25" customHeight="1">
      <c r="A842" s="55"/>
      <c r="B842" s="112"/>
      <c r="C842" s="55"/>
      <c r="D842" s="604"/>
      <c r="E842" s="161"/>
      <c r="F842" s="161"/>
      <c r="G842" s="442"/>
      <c r="H842" s="55"/>
      <c r="I842" s="55"/>
      <c r="J842" s="55"/>
      <c r="K842" s="55"/>
      <c r="L842" s="55"/>
      <c r="M842" s="55"/>
      <c r="N842" s="55"/>
      <c r="O842" s="684"/>
      <c r="P842" s="684"/>
      <c r="Q842" s="684"/>
      <c r="R842" s="684"/>
      <c r="S842" s="60"/>
      <c r="T842" s="55"/>
      <c r="U842" s="55"/>
      <c r="V842" s="442"/>
      <c r="W842" s="684"/>
      <c r="X842" s="55"/>
      <c r="Y842" s="55"/>
      <c r="Z842" s="55"/>
      <c r="AA842" s="55"/>
      <c r="AB842" s="55"/>
      <c r="AC842" s="55"/>
      <c r="AD842" s="55"/>
      <c r="AE842" s="442"/>
      <c r="AF842" s="55"/>
      <c r="AG842" s="442"/>
      <c r="AH842" s="55"/>
      <c r="AI842" s="55"/>
      <c r="AJ842" s="801"/>
      <c r="AK842" s="55"/>
      <c r="AL842" s="55"/>
      <c r="AM842" s="55"/>
      <c r="AN842" s="55"/>
      <c r="AO842" s="55"/>
      <c r="AP842" s="791"/>
      <c r="AQ842" s="55"/>
      <c r="AR842" s="55"/>
      <c r="AS842" s="55"/>
    </row>
    <row r="843" ht="14.25" customHeight="1">
      <c r="A843" s="55"/>
      <c r="B843" s="112"/>
      <c r="C843" s="55"/>
      <c r="D843" s="604"/>
      <c r="E843" s="161"/>
      <c r="F843" s="161"/>
      <c r="G843" s="442"/>
      <c r="H843" s="55"/>
      <c r="I843" s="55"/>
      <c r="J843" s="55"/>
      <c r="K843" s="55"/>
      <c r="L843" s="55"/>
      <c r="M843" s="55"/>
      <c r="N843" s="55"/>
      <c r="O843" s="684"/>
      <c r="P843" s="684"/>
      <c r="Q843" s="684"/>
      <c r="R843" s="684"/>
      <c r="S843" s="60"/>
      <c r="T843" s="55"/>
      <c r="U843" s="55"/>
      <c r="V843" s="442"/>
      <c r="W843" s="684"/>
      <c r="X843" s="55"/>
      <c r="Y843" s="55"/>
      <c r="Z843" s="55"/>
      <c r="AA843" s="55"/>
      <c r="AB843" s="55"/>
      <c r="AC843" s="55"/>
      <c r="AD843" s="55"/>
      <c r="AE843" s="442"/>
      <c r="AF843" s="55"/>
      <c r="AG843" s="442"/>
      <c r="AH843" s="55"/>
      <c r="AI843" s="55"/>
      <c r="AJ843" s="801"/>
      <c r="AK843" s="55"/>
      <c r="AL843" s="55"/>
      <c r="AM843" s="55"/>
      <c r="AN843" s="55"/>
      <c r="AO843" s="55"/>
      <c r="AP843" s="791"/>
      <c r="AQ843" s="55"/>
      <c r="AR843" s="55"/>
      <c r="AS843" s="55"/>
    </row>
    <row r="844" ht="14.25" customHeight="1">
      <c r="A844" s="55"/>
      <c r="B844" s="112"/>
      <c r="C844" s="55"/>
      <c r="D844" s="604"/>
      <c r="E844" s="161"/>
      <c r="F844" s="161"/>
      <c r="G844" s="442"/>
      <c r="H844" s="55"/>
      <c r="I844" s="55"/>
      <c r="J844" s="55"/>
      <c r="K844" s="55"/>
      <c r="L844" s="55"/>
      <c r="M844" s="55"/>
      <c r="N844" s="55"/>
      <c r="O844" s="684"/>
      <c r="P844" s="684"/>
      <c r="Q844" s="684"/>
      <c r="R844" s="684"/>
      <c r="S844" s="60"/>
      <c r="T844" s="55"/>
      <c r="U844" s="55"/>
      <c r="V844" s="442"/>
      <c r="W844" s="684"/>
      <c r="X844" s="55"/>
      <c r="Y844" s="55"/>
      <c r="Z844" s="55"/>
      <c r="AA844" s="55"/>
      <c r="AB844" s="55"/>
      <c r="AC844" s="55"/>
      <c r="AD844" s="55"/>
      <c r="AE844" s="442"/>
      <c r="AF844" s="55"/>
      <c r="AG844" s="442"/>
      <c r="AH844" s="55"/>
      <c r="AI844" s="55"/>
      <c r="AJ844" s="801"/>
      <c r="AK844" s="55"/>
      <c r="AL844" s="55"/>
      <c r="AM844" s="55"/>
      <c r="AN844" s="55"/>
      <c r="AO844" s="55"/>
      <c r="AP844" s="791"/>
      <c r="AQ844" s="55"/>
      <c r="AR844" s="55"/>
      <c r="AS844" s="55"/>
    </row>
    <row r="845" ht="14.25" customHeight="1">
      <c r="A845" s="55"/>
      <c r="B845" s="112"/>
      <c r="C845" s="55"/>
      <c r="D845" s="604"/>
      <c r="E845" s="161"/>
      <c r="F845" s="161"/>
      <c r="G845" s="442"/>
      <c r="H845" s="55"/>
      <c r="I845" s="55"/>
      <c r="J845" s="55"/>
      <c r="K845" s="55"/>
      <c r="L845" s="55"/>
      <c r="M845" s="55"/>
      <c r="N845" s="55"/>
      <c r="O845" s="684"/>
      <c r="P845" s="684"/>
      <c r="Q845" s="684"/>
      <c r="R845" s="684"/>
      <c r="S845" s="60"/>
      <c r="T845" s="55"/>
      <c r="U845" s="55"/>
      <c r="V845" s="442"/>
      <c r="W845" s="684"/>
      <c r="X845" s="55"/>
      <c r="Y845" s="55"/>
      <c r="Z845" s="55"/>
      <c r="AA845" s="55"/>
      <c r="AB845" s="55"/>
      <c r="AC845" s="55"/>
      <c r="AD845" s="55"/>
      <c r="AE845" s="442"/>
      <c r="AF845" s="55"/>
      <c r="AG845" s="442"/>
      <c r="AH845" s="55"/>
      <c r="AI845" s="55"/>
      <c r="AJ845" s="801"/>
      <c r="AK845" s="55"/>
      <c r="AL845" s="55"/>
      <c r="AM845" s="55"/>
      <c r="AN845" s="55"/>
      <c r="AO845" s="55"/>
      <c r="AP845" s="791"/>
      <c r="AQ845" s="55"/>
      <c r="AR845" s="55"/>
      <c r="AS845" s="55"/>
    </row>
    <row r="846" ht="14.25" customHeight="1">
      <c r="A846" s="55"/>
      <c r="B846" s="112"/>
      <c r="C846" s="55"/>
      <c r="D846" s="604"/>
      <c r="E846" s="161"/>
      <c r="F846" s="161"/>
      <c r="G846" s="442"/>
      <c r="H846" s="55"/>
      <c r="I846" s="55"/>
      <c r="J846" s="55"/>
      <c r="K846" s="55"/>
      <c r="L846" s="55"/>
      <c r="M846" s="55"/>
      <c r="N846" s="55"/>
      <c r="O846" s="684"/>
      <c r="P846" s="684"/>
      <c r="Q846" s="684"/>
      <c r="R846" s="684"/>
      <c r="S846" s="60"/>
      <c r="T846" s="55"/>
      <c r="U846" s="55"/>
      <c r="V846" s="442"/>
      <c r="W846" s="684"/>
      <c r="X846" s="55"/>
      <c r="Y846" s="55"/>
      <c r="Z846" s="55"/>
      <c r="AA846" s="55"/>
      <c r="AB846" s="55"/>
      <c r="AC846" s="55"/>
      <c r="AD846" s="55"/>
      <c r="AE846" s="442"/>
      <c r="AF846" s="55"/>
      <c r="AG846" s="442"/>
      <c r="AH846" s="55"/>
      <c r="AI846" s="55"/>
      <c r="AJ846" s="801"/>
      <c r="AK846" s="55"/>
      <c r="AL846" s="55"/>
      <c r="AM846" s="55"/>
      <c r="AN846" s="55"/>
      <c r="AO846" s="55"/>
      <c r="AP846" s="791"/>
      <c r="AQ846" s="55"/>
      <c r="AR846" s="55"/>
      <c r="AS846" s="55"/>
    </row>
    <row r="847" ht="14.25" customHeight="1">
      <c r="A847" s="55"/>
      <c r="B847" s="112"/>
      <c r="C847" s="55"/>
      <c r="D847" s="604"/>
      <c r="E847" s="161"/>
      <c r="F847" s="161"/>
      <c r="G847" s="442"/>
      <c r="H847" s="55"/>
      <c r="I847" s="55"/>
      <c r="J847" s="55"/>
      <c r="K847" s="55"/>
      <c r="L847" s="55"/>
      <c r="M847" s="55"/>
      <c r="N847" s="55"/>
      <c r="O847" s="684"/>
      <c r="P847" s="684"/>
      <c r="Q847" s="684"/>
      <c r="R847" s="684"/>
      <c r="S847" s="60"/>
      <c r="T847" s="55"/>
      <c r="U847" s="55"/>
      <c r="V847" s="442"/>
      <c r="W847" s="684"/>
      <c r="X847" s="55"/>
      <c r="Y847" s="55"/>
      <c r="Z847" s="55"/>
      <c r="AA847" s="55"/>
      <c r="AB847" s="55"/>
      <c r="AC847" s="55"/>
      <c r="AD847" s="55"/>
      <c r="AE847" s="442"/>
      <c r="AF847" s="55"/>
      <c r="AG847" s="442"/>
      <c r="AH847" s="55"/>
      <c r="AI847" s="55"/>
      <c r="AJ847" s="801"/>
      <c r="AK847" s="55"/>
      <c r="AL847" s="55"/>
      <c r="AM847" s="55"/>
      <c r="AN847" s="55"/>
      <c r="AO847" s="55"/>
      <c r="AP847" s="791"/>
      <c r="AQ847" s="55"/>
      <c r="AR847" s="55"/>
      <c r="AS847" s="55"/>
    </row>
    <row r="848" ht="14.25" customHeight="1">
      <c r="A848" s="55"/>
      <c r="B848" s="112"/>
      <c r="C848" s="55"/>
      <c r="D848" s="604"/>
      <c r="E848" s="161"/>
      <c r="F848" s="161"/>
      <c r="G848" s="442"/>
      <c r="H848" s="55"/>
      <c r="I848" s="55"/>
      <c r="J848" s="55"/>
      <c r="K848" s="55"/>
      <c r="L848" s="55"/>
      <c r="M848" s="55"/>
      <c r="N848" s="55"/>
      <c r="O848" s="684"/>
      <c r="P848" s="684"/>
      <c r="Q848" s="684"/>
      <c r="R848" s="684"/>
      <c r="S848" s="60"/>
      <c r="T848" s="55"/>
      <c r="U848" s="55"/>
      <c r="V848" s="442"/>
      <c r="W848" s="684"/>
      <c r="X848" s="55"/>
      <c r="Y848" s="55"/>
      <c r="Z848" s="55"/>
      <c r="AA848" s="55"/>
      <c r="AB848" s="55"/>
      <c r="AC848" s="55"/>
      <c r="AD848" s="55"/>
      <c r="AE848" s="442"/>
      <c r="AF848" s="55"/>
      <c r="AG848" s="442"/>
      <c r="AH848" s="55"/>
      <c r="AI848" s="55"/>
      <c r="AJ848" s="801"/>
      <c r="AK848" s="55"/>
      <c r="AL848" s="55"/>
      <c r="AM848" s="55"/>
      <c r="AN848" s="55"/>
      <c r="AO848" s="55"/>
      <c r="AP848" s="791"/>
      <c r="AQ848" s="55"/>
      <c r="AR848" s="55"/>
      <c r="AS848" s="55"/>
    </row>
    <row r="849" ht="14.25" customHeight="1">
      <c r="A849" s="55"/>
      <c r="B849" s="112"/>
      <c r="C849" s="55"/>
      <c r="D849" s="604"/>
      <c r="E849" s="161"/>
      <c r="F849" s="161"/>
      <c r="G849" s="442"/>
      <c r="H849" s="55"/>
      <c r="I849" s="55"/>
      <c r="J849" s="55"/>
      <c r="K849" s="55"/>
      <c r="L849" s="55"/>
      <c r="M849" s="55"/>
      <c r="N849" s="55"/>
      <c r="O849" s="684"/>
      <c r="P849" s="684"/>
      <c r="Q849" s="684"/>
      <c r="R849" s="684"/>
      <c r="S849" s="60"/>
      <c r="T849" s="55"/>
      <c r="U849" s="55"/>
      <c r="V849" s="442"/>
      <c r="W849" s="684"/>
      <c r="X849" s="55"/>
      <c r="Y849" s="55"/>
      <c r="Z849" s="55"/>
      <c r="AA849" s="55"/>
      <c r="AB849" s="55"/>
      <c r="AC849" s="55"/>
      <c r="AD849" s="55"/>
      <c r="AE849" s="442"/>
      <c r="AF849" s="55"/>
      <c r="AG849" s="442"/>
      <c r="AH849" s="55"/>
      <c r="AI849" s="55"/>
      <c r="AJ849" s="801"/>
      <c r="AK849" s="55"/>
      <c r="AL849" s="55"/>
      <c r="AM849" s="55"/>
      <c r="AN849" s="55"/>
      <c r="AO849" s="55"/>
      <c r="AP849" s="791"/>
      <c r="AQ849" s="55"/>
      <c r="AR849" s="55"/>
      <c r="AS849" s="55"/>
    </row>
    <row r="850" ht="14.25" customHeight="1">
      <c r="A850" s="55"/>
      <c r="B850" s="112"/>
      <c r="C850" s="55"/>
      <c r="D850" s="604"/>
      <c r="E850" s="161"/>
      <c r="F850" s="161"/>
      <c r="G850" s="442"/>
      <c r="H850" s="55"/>
      <c r="I850" s="55"/>
      <c r="J850" s="55"/>
      <c r="K850" s="55"/>
      <c r="L850" s="55"/>
      <c r="M850" s="55"/>
      <c r="N850" s="55"/>
      <c r="O850" s="684"/>
      <c r="P850" s="684"/>
      <c r="Q850" s="684"/>
      <c r="R850" s="684"/>
      <c r="S850" s="60"/>
      <c r="T850" s="55"/>
      <c r="U850" s="55"/>
      <c r="V850" s="442"/>
      <c r="W850" s="684"/>
      <c r="X850" s="55"/>
      <c r="Y850" s="55"/>
      <c r="Z850" s="55"/>
      <c r="AA850" s="55"/>
      <c r="AB850" s="55"/>
      <c r="AC850" s="55"/>
      <c r="AD850" s="55"/>
      <c r="AE850" s="442"/>
      <c r="AF850" s="55"/>
      <c r="AG850" s="442"/>
      <c r="AH850" s="55"/>
      <c r="AI850" s="55"/>
      <c r="AJ850" s="801"/>
      <c r="AK850" s="55"/>
      <c r="AL850" s="55"/>
      <c r="AM850" s="55"/>
      <c r="AN850" s="55"/>
      <c r="AO850" s="55"/>
      <c r="AP850" s="791"/>
      <c r="AQ850" s="55"/>
      <c r="AR850" s="55"/>
      <c r="AS850" s="55"/>
    </row>
    <row r="851" ht="14.25" customHeight="1">
      <c r="A851" s="55"/>
      <c r="B851" s="112"/>
      <c r="C851" s="55"/>
      <c r="D851" s="604"/>
      <c r="E851" s="161"/>
      <c r="F851" s="161"/>
      <c r="G851" s="442"/>
      <c r="H851" s="55"/>
      <c r="I851" s="55"/>
      <c r="J851" s="55"/>
      <c r="K851" s="55"/>
      <c r="L851" s="55"/>
      <c r="M851" s="55"/>
      <c r="N851" s="55"/>
      <c r="O851" s="684"/>
      <c r="P851" s="684"/>
      <c r="Q851" s="684"/>
      <c r="R851" s="684"/>
      <c r="S851" s="60"/>
      <c r="T851" s="55"/>
      <c r="U851" s="55"/>
      <c r="V851" s="442"/>
      <c r="W851" s="684"/>
      <c r="X851" s="55"/>
      <c r="Y851" s="55"/>
      <c r="Z851" s="55"/>
      <c r="AA851" s="55"/>
      <c r="AB851" s="55"/>
      <c r="AC851" s="55"/>
      <c r="AD851" s="55"/>
      <c r="AE851" s="442"/>
      <c r="AF851" s="55"/>
      <c r="AG851" s="442"/>
      <c r="AH851" s="55"/>
      <c r="AI851" s="55"/>
      <c r="AJ851" s="801"/>
      <c r="AK851" s="55"/>
      <c r="AL851" s="55"/>
      <c r="AM851" s="55"/>
      <c r="AN851" s="55"/>
      <c r="AO851" s="55"/>
      <c r="AP851" s="791"/>
      <c r="AQ851" s="55"/>
      <c r="AR851" s="55"/>
      <c r="AS851" s="55"/>
    </row>
    <row r="852" ht="14.25" customHeight="1">
      <c r="A852" s="55"/>
      <c r="B852" s="112"/>
      <c r="C852" s="55"/>
      <c r="D852" s="604"/>
      <c r="E852" s="161"/>
      <c r="F852" s="161"/>
      <c r="G852" s="442"/>
      <c r="H852" s="55"/>
      <c r="I852" s="55"/>
      <c r="J852" s="55"/>
      <c r="K852" s="55"/>
      <c r="L852" s="55"/>
      <c r="M852" s="55"/>
      <c r="N852" s="55"/>
      <c r="O852" s="684"/>
      <c r="P852" s="684"/>
      <c r="Q852" s="684"/>
      <c r="R852" s="684"/>
      <c r="S852" s="60"/>
      <c r="T852" s="55"/>
      <c r="U852" s="55"/>
      <c r="V852" s="442"/>
      <c r="W852" s="684"/>
      <c r="X852" s="55"/>
      <c r="Y852" s="55"/>
      <c r="Z852" s="55"/>
      <c r="AA852" s="55"/>
      <c r="AB852" s="55"/>
      <c r="AC852" s="55"/>
      <c r="AD852" s="55"/>
      <c r="AE852" s="442"/>
      <c r="AF852" s="55"/>
      <c r="AG852" s="442"/>
      <c r="AH852" s="55"/>
      <c r="AI852" s="55"/>
      <c r="AJ852" s="801"/>
      <c r="AK852" s="55"/>
      <c r="AL852" s="55"/>
      <c r="AM852" s="55"/>
      <c r="AN852" s="55"/>
      <c r="AO852" s="55"/>
      <c r="AP852" s="791"/>
      <c r="AQ852" s="55"/>
      <c r="AR852" s="55"/>
      <c r="AS852" s="55"/>
    </row>
    <row r="853" ht="14.25" customHeight="1">
      <c r="A853" s="55"/>
      <c r="B853" s="112"/>
      <c r="C853" s="55"/>
      <c r="D853" s="604"/>
      <c r="E853" s="161"/>
      <c r="F853" s="161"/>
      <c r="G853" s="442"/>
      <c r="H853" s="55"/>
      <c r="I853" s="55"/>
      <c r="J853" s="55"/>
      <c r="K853" s="55"/>
      <c r="L853" s="55"/>
      <c r="M853" s="55"/>
      <c r="N853" s="55"/>
      <c r="O853" s="684"/>
      <c r="P853" s="684"/>
      <c r="Q853" s="684"/>
      <c r="R853" s="684"/>
      <c r="S853" s="60"/>
      <c r="T853" s="55"/>
      <c r="U853" s="55"/>
      <c r="V853" s="442"/>
      <c r="W853" s="684"/>
      <c r="X853" s="55"/>
      <c r="Y853" s="55"/>
      <c r="Z853" s="55"/>
      <c r="AA853" s="55"/>
      <c r="AB853" s="55"/>
      <c r="AC853" s="55"/>
      <c r="AD853" s="55"/>
      <c r="AE853" s="442"/>
      <c r="AF853" s="55"/>
      <c r="AG853" s="442"/>
      <c r="AH853" s="55"/>
      <c r="AI853" s="55"/>
      <c r="AJ853" s="801"/>
      <c r="AK853" s="55"/>
      <c r="AL853" s="55"/>
      <c r="AM853" s="55"/>
      <c r="AN853" s="55"/>
      <c r="AO853" s="55"/>
      <c r="AP853" s="791"/>
      <c r="AQ853" s="55"/>
      <c r="AR853" s="55"/>
      <c r="AS853" s="55"/>
    </row>
    <row r="854" ht="14.25" customHeight="1">
      <c r="A854" s="55"/>
      <c r="B854" s="112"/>
      <c r="C854" s="55"/>
      <c r="D854" s="604"/>
      <c r="E854" s="161"/>
      <c r="F854" s="161"/>
      <c r="G854" s="442"/>
      <c r="H854" s="55"/>
      <c r="I854" s="55"/>
      <c r="J854" s="55"/>
      <c r="K854" s="55"/>
      <c r="L854" s="55"/>
      <c r="M854" s="55"/>
      <c r="N854" s="55"/>
      <c r="O854" s="684"/>
      <c r="P854" s="684"/>
      <c r="Q854" s="684"/>
      <c r="R854" s="684"/>
      <c r="S854" s="60"/>
      <c r="T854" s="55"/>
      <c r="U854" s="55"/>
      <c r="V854" s="442"/>
      <c r="W854" s="684"/>
      <c r="X854" s="55"/>
      <c r="Y854" s="55"/>
      <c r="Z854" s="55"/>
      <c r="AA854" s="55"/>
      <c r="AB854" s="55"/>
      <c r="AC854" s="55"/>
      <c r="AD854" s="55"/>
      <c r="AE854" s="442"/>
      <c r="AF854" s="55"/>
      <c r="AG854" s="442"/>
      <c r="AH854" s="55"/>
      <c r="AI854" s="55"/>
      <c r="AJ854" s="801"/>
      <c r="AK854" s="55"/>
      <c r="AL854" s="55"/>
      <c r="AM854" s="55"/>
      <c r="AN854" s="55"/>
      <c r="AO854" s="55"/>
      <c r="AP854" s="791"/>
      <c r="AQ854" s="55"/>
      <c r="AR854" s="55"/>
      <c r="AS854" s="55"/>
    </row>
    <row r="855" ht="14.25" customHeight="1">
      <c r="A855" s="55"/>
      <c r="B855" s="112"/>
      <c r="C855" s="55"/>
      <c r="D855" s="604"/>
      <c r="E855" s="161"/>
      <c r="F855" s="161"/>
      <c r="G855" s="442"/>
      <c r="H855" s="55"/>
      <c r="I855" s="55"/>
      <c r="J855" s="55"/>
      <c r="K855" s="55"/>
      <c r="L855" s="55"/>
      <c r="M855" s="55"/>
      <c r="N855" s="55"/>
      <c r="O855" s="684"/>
      <c r="P855" s="684"/>
      <c r="Q855" s="684"/>
      <c r="R855" s="684"/>
      <c r="S855" s="60"/>
      <c r="T855" s="55"/>
      <c r="U855" s="55"/>
      <c r="V855" s="442"/>
      <c r="W855" s="684"/>
      <c r="X855" s="55"/>
      <c r="Y855" s="55"/>
      <c r="Z855" s="55"/>
      <c r="AA855" s="55"/>
      <c r="AB855" s="55"/>
      <c r="AC855" s="55"/>
      <c r="AD855" s="55"/>
      <c r="AE855" s="442"/>
      <c r="AF855" s="55"/>
      <c r="AG855" s="442"/>
      <c r="AH855" s="55"/>
      <c r="AI855" s="55"/>
      <c r="AJ855" s="801"/>
      <c r="AK855" s="55"/>
      <c r="AL855" s="55"/>
      <c r="AM855" s="55"/>
      <c r="AN855" s="55"/>
      <c r="AO855" s="55"/>
      <c r="AP855" s="791"/>
      <c r="AQ855" s="55"/>
      <c r="AR855" s="55"/>
      <c r="AS855" s="55"/>
    </row>
    <row r="856" ht="14.25" customHeight="1">
      <c r="A856" s="55"/>
      <c r="B856" s="112"/>
      <c r="C856" s="55"/>
      <c r="D856" s="604"/>
      <c r="E856" s="161"/>
      <c r="F856" s="161"/>
      <c r="G856" s="442"/>
      <c r="H856" s="55"/>
      <c r="I856" s="55"/>
      <c r="J856" s="55"/>
      <c r="K856" s="55"/>
      <c r="L856" s="55"/>
      <c r="M856" s="55"/>
      <c r="N856" s="55"/>
      <c r="O856" s="684"/>
      <c r="P856" s="684"/>
      <c r="Q856" s="684"/>
      <c r="R856" s="684"/>
      <c r="S856" s="60"/>
      <c r="T856" s="55"/>
      <c r="U856" s="55"/>
      <c r="V856" s="442"/>
      <c r="W856" s="684"/>
      <c r="X856" s="55"/>
      <c r="Y856" s="55"/>
      <c r="Z856" s="55"/>
      <c r="AA856" s="55"/>
      <c r="AB856" s="55"/>
      <c r="AC856" s="55"/>
      <c r="AD856" s="55"/>
      <c r="AE856" s="442"/>
      <c r="AF856" s="55"/>
      <c r="AG856" s="442"/>
      <c r="AH856" s="55"/>
      <c r="AI856" s="55"/>
      <c r="AJ856" s="801"/>
      <c r="AK856" s="55"/>
      <c r="AL856" s="55"/>
      <c r="AM856" s="55"/>
      <c r="AN856" s="55"/>
      <c r="AO856" s="55"/>
      <c r="AP856" s="791"/>
      <c r="AQ856" s="55"/>
      <c r="AR856" s="55"/>
      <c r="AS856" s="55"/>
    </row>
    <row r="857" ht="14.25" customHeight="1">
      <c r="A857" s="55"/>
      <c r="B857" s="112"/>
      <c r="C857" s="55"/>
      <c r="D857" s="604"/>
      <c r="E857" s="161"/>
      <c r="F857" s="161"/>
      <c r="G857" s="442"/>
      <c r="H857" s="55"/>
      <c r="I857" s="55"/>
      <c r="J857" s="55"/>
      <c r="K857" s="55"/>
      <c r="L857" s="55"/>
      <c r="M857" s="55"/>
      <c r="N857" s="55"/>
      <c r="O857" s="684"/>
      <c r="P857" s="684"/>
      <c r="Q857" s="684"/>
      <c r="R857" s="684"/>
      <c r="S857" s="60"/>
      <c r="T857" s="55"/>
      <c r="U857" s="55"/>
      <c r="V857" s="442"/>
      <c r="W857" s="684"/>
      <c r="X857" s="55"/>
      <c r="Y857" s="55"/>
      <c r="Z857" s="55"/>
      <c r="AA857" s="55"/>
      <c r="AB857" s="55"/>
      <c r="AC857" s="55"/>
      <c r="AD857" s="55"/>
      <c r="AE857" s="442"/>
      <c r="AF857" s="55"/>
      <c r="AG857" s="442"/>
      <c r="AH857" s="55"/>
      <c r="AI857" s="55"/>
      <c r="AJ857" s="801"/>
      <c r="AK857" s="55"/>
      <c r="AL857" s="55"/>
      <c r="AM857" s="55"/>
      <c r="AN857" s="55"/>
      <c r="AO857" s="55"/>
      <c r="AP857" s="791"/>
      <c r="AQ857" s="55"/>
      <c r="AR857" s="55"/>
      <c r="AS857" s="55"/>
    </row>
    <row r="858" ht="14.25" customHeight="1">
      <c r="A858" s="55"/>
      <c r="B858" s="112"/>
      <c r="C858" s="55"/>
      <c r="D858" s="604"/>
      <c r="E858" s="161"/>
      <c r="F858" s="161"/>
      <c r="G858" s="442"/>
      <c r="H858" s="55"/>
      <c r="I858" s="55"/>
      <c r="J858" s="55"/>
      <c r="K858" s="55"/>
      <c r="L858" s="55"/>
      <c r="M858" s="55"/>
      <c r="N858" s="55"/>
      <c r="O858" s="684"/>
      <c r="P858" s="684"/>
      <c r="Q858" s="684"/>
      <c r="R858" s="684"/>
      <c r="S858" s="60"/>
      <c r="T858" s="55"/>
      <c r="U858" s="55"/>
      <c r="V858" s="442"/>
      <c r="W858" s="684"/>
      <c r="X858" s="55"/>
      <c r="Y858" s="55"/>
      <c r="Z858" s="55"/>
      <c r="AA858" s="55"/>
      <c r="AB858" s="55"/>
      <c r="AC858" s="55"/>
      <c r="AD858" s="55"/>
      <c r="AE858" s="442"/>
      <c r="AF858" s="55"/>
      <c r="AG858" s="442"/>
      <c r="AH858" s="55"/>
      <c r="AI858" s="55"/>
      <c r="AJ858" s="801"/>
      <c r="AK858" s="55"/>
      <c r="AL858" s="55"/>
      <c r="AM858" s="55"/>
      <c r="AN858" s="55"/>
      <c r="AO858" s="55"/>
      <c r="AP858" s="791"/>
      <c r="AQ858" s="55"/>
      <c r="AR858" s="55"/>
      <c r="AS858" s="55"/>
    </row>
    <row r="859" ht="14.25" customHeight="1">
      <c r="A859" s="55"/>
      <c r="B859" s="112"/>
      <c r="C859" s="55"/>
      <c r="D859" s="604"/>
      <c r="E859" s="161"/>
      <c r="F859" s="161"/>
      <c r="G859" s="442"/>
      <c r="H859" s="55"/>
      <c r="I859" s="55"/>
      <c r="J859" s="55"/>
      <c r="K859" s="55"/>
      <c r="L859" s="55"/>
      <c r="M859" s="55"/>
      <c r="N859" s="55"/>
      <c r="O859" s="684"/>
      <c r="P859" s="684"/>
      <c r="Q859" s="684"/>
      <c r="R859" s="684"/>
      <c r="S859" s="60"/>
      <c r="T859" s="55"/>
      <c r="U859" s="55"/>
      <c r="V859" s="442"/>
      <c r="W859" s="684"/>
      <c r="X859" s="55"/>
      <c r="Y859" s="55"/>
      <c r="Z859" s="55"/>
      <c r="AA859" s="55"/>
      <c r="AB859" s="55"/>
      <c r="AC859" s="55"/>
      <c r="AD859" s="55"/>
      <c r="AE859" s="442"/>
      <c r="AF859" s="55"/>
      <c r="AG859" s="442"/>
      <c r="AH859" s="55"/>
      <c r="AI859" s="55"/>
      <c r="AJ859" s="801"/>
      <c r="AK859" s="55"/>
      <c r="AL859" s="55"/>
      <c r="AM859" s="55"/>
      <c r="AN859" s="55"/>
      <c r="AO859" s="55"/>
      <c r="AP859" s="791"/>
      <c r="AQ859" s="55"/>
      <c r="AR859" s="55"/>
      <c r="AS859" s="55"/>
    </row>
    <row r="860" ht="14.25" customHeight="1">
      <c r="A860" s="55"/>
      <c r="B860" s="112"/>
      <c r="C860" s="55"/>
      <c r="D860" s="604"/>
      <c r="E860" s="161"/>
      <c r="F860" s="161"/>
      <c r="G860" s="442"/>
      <c r="H860" s="55"/>
      <c r="I860" s="55"/>
      <c r="J860" s="55"/>
      <c r="K860" s="55"/>
      <c r="L860" s="55"/>
      <c r="M860" s="55"/>
      <c r="N860" s="55"/>
      <c r="O860" s="684"/>
      <c r="P860" s="684"/>
      <c r="Q860" s="684"/>
      <c r="R860" s="684"/>
      <c r="S860" s="60"/>
      <c r="T860" s="55"/>
      <c r="U860" s="55"/>
      <c r="V860" s="442"/>
      <c r="W860" s="684"/>
      <c r="X860" s="55"/>
      <c r="Y860" s="55"/>
      <c r="Z860" s="55"/>
      <c r="AA860" s="55"/>
      <c r="AB860" s="55"/>
      <c r="AC860" s="55"/>
      <c r="AD860" s="55"/>
      <c r="AE860" s="442"/>
      <c r="AF860" s="55"/>
      <c r="AG860" s="442"/>
      <c r="AH860" s="55"/>
      <c r="AI860" s="55"/>
      <c r="AJ860" s="801"/>
      <c r="AK860" s="55"/>
      <c r="AL860" s="55"/>
      <c r="AM860" s="55"/>
      <c r="AN860" s="55"/>
      <c r="AO860" s="55"/>
      <c r="AP860" s="791"/>
      <c r="AQ860" s="55"/>
      <c r="AR860" s="55"/>
      <c r="AS860" s="55"/>
    </row>
    <row r="861" ht="14.25" customHeight="1">
      <c r="A861" s="55"/>
      <c r="B861" s="112"/>
      <c r="C861" s="55"/>
      <c r="D861" s="604"/>
      <c r="E861" s="161"/>
      <c r="F861" s="161"/>
      <c r="G861" s="442"/>
      <c r="H861" s="55"/>
      <c r="I861" s="55"/>
      <c r="J861" s="55"/>
      <c r="K861" s="55"/>
      <c r="L861" s="55"/>
      <c r="M861" s="55"/>
      <c r="N861" s="55"/>
      <c r="O861" s="684"/>
      <c r="P861" s="684"/>
      <c r="Q861" s="684"/>
      <c r="R861" s="684"/>
      <c r="S861" s="60"/>
      <c r="T861" s="55"/>
      <c r="U861" s="55"/>
      <c r="V861" s="442"/>
      <c r="W861" s="684"/>
      <c r="X861" s="55"/>
      <c r="Y861" s="55"/>
      <c r="Z861" s="55"/>
      <c r="AA861" s="55"/>
      <c r="AB861" s="55"/>
      <c r="AC861" s="55"/>
      <c r="AD861" s="55"/>
      <c r="AE861" s="442"/>
      <c r="AF861" s="55"/>
      <c r="AG861" s="442"/>
      <c r="AH861" s="55"/>
      <c r="AI861" s="55"/>
      <c r="AJ861" s="801"/>
      <c r="AK861" s="55"/>
      <c r="AL861" s="55"/>
      <c r="AM861" s="55"/>
      <c r="AN861" s="55"/>
      <c r="AO861" s="55"/>
      <c r="AP861" s="791"/>
      <c r="AQ861" s="55"/>
      <c r="AR861" s="55"/>
      <c r="AS861" s="55"/>
    </row>
    <row r="862" ht="14.25" customHeight="1">
      <c r="A862" s="55"/>
      <c r="B862" s="112"/>
      <c r="C862" s="55"/>
      <c r="D862" s="604"/>
      <c r="E862" s="161"/>
      <c r="F862" s="161"/>
      <c r="G862" s="442"/>
      <c r="H862" s="55"/>
      <c r="I862" s="55"/>
      <c r="J862" s="55"/>
      <c r="K862" s="55"/>
      <c r="L862" s="55"/>
      <c r="M862" s="55"/>
      <c r="N862" s="55"/>
      <c r="O862" s="684"/>
      <c r="P862" s="684"/>
      <c r="Q862" s="684"/>
      <c r="R862" s="684"/>
      <c r="S862" s="60"/>
      <c r="T862" s="55"/>
      <c r="U862" s="55"/>
      <c r="V862" s="442"/>
      <c r="W862" s="684"/>
      <c r="X862" s="55"/>
      <c r="Y862" s="55"/>
      <c r="Z862" s="55"/>
      <c r="AA862" s="55"/>
      <c r="AB862" s="55"/>
      <c r="AC862" s="55"/>
      <c r="AD862" s="55"/>
      <c r="AE862" s="442"/>
      <c r="AF862" s="55"/>
      <c r="AG862" s="442"/>
      <c r="AH862" s="55"/>
      <c r="AI862" s="55"/>
      <c r="AJ862" s="801"/>
      <c r="AK862" s="55"/>
      <c r="AL862" s="55"/>
      <c r="AM862" s="55"/>
      <c r="AN862" s="55"/>
      <c r="AO862" s="55"/>
      <c r="AP862" s="791"/>
      <c r="AQ862" s="55"/>
      <c r="AR862" s="55"/>
      <c r="AS862" s="55"/>
    </row>
    <row r="863" ht="14.25" customHeight="1">
      <c r="A863" s="55"/>
      <c r="B863" s="112"/>
      <c r="C863" s="55"/>
      <c r="D863" s="604"/>
      <c r="E863" s="161"/>
      <c r="F863" s="161"/>
      <c r="G863" s="442"/>
      <c r="H863" s="55"/>
      <c r="I863" s="55"/>
      <c r="J863" s="55"/>
      <c r="K863" s="55"/>
      <c r="L863" s="55"/>
      <c r="M863" s="55"/>
      <c r="N863" s="55"/>
      <c r="O863" s="684"/>
      <c r="P863" s="684"/>
      <c r="Q863" s="684"/>
      <c r="R863" s="684"/>
      <c r="S863" s="60"/>
      <c r="T863" s="55"/>
      <c r="U863" s="55"/>
      <c r="V863" s="442"/>
      <c r="W863" s="684"/>
      <c r="X863" s="55"/>
      <c r="Y863" s="55"/>
      <c r="Z863" s="55"/>
      <c r="AA863" s="55"/>
      <c r="AB863" s="55"/>
      <c r="AC863" s="55"/>
      <c r="AD863" s="55"/>
      <c r="AE863" s="442"/>
      <c r="AF863" s="55"/>
      <c r="AG863" s="442"/>
      <c r="AH863" s="55"/>
      <c r="AI863" s="55"/>
      <c r="AJ863" s="801"/>
      <c r="AK863" s="55"/>
      <c r="AL863" s="55"/>
      <c r="AM863" s="55"/>
      <c r="AN863" s="55"/>
      <c r="AO863" s="55"/>
      <c r="AP863" s="791"/>
      <c r="AQ863" s="55"/>
      <c r="AR863" s="55"/>
      <c r="AS863" s="55"/>
    </row>
    <row r="864" ht="14.25" customHeight="1">
      <c r="A864" s="55"/>
      <c r="B864" s="112"/>
      <c r="C864" s="55"/>
      <c r="D864" s="604"/>
      <c r="E864" s="161"/>
      <c r="F864" s="161"/>
      <c r="G864" s="442"/>
      <c r="H864" s="55"/>
      <c r="I864" s="55"/>
      <c r="J864" s="55"/>
      <c r="K864" s="55"/>
      <c r="L864" s="55"/>
      <c r="M864" s="55"/>
      <c r="N864" s="55"/>
      <c r="O864" s="684"/>
      <c r="P864" s="684"/>
      <c r="Q864" s="684"/>
      <c r="R864" s="684"/>
      <c r="S864" s="60"/>
      <c r="T864" s="55"/>
      <c r="U864" s="55"/>
      <c r="V864" s="442"/>
      <c r="W864" s="684"/>
      <c r="X864" s="55"/>
      <c r="Y864" s="55"/>
      <c r="Z864" s="55"/>
      <c r="AA864" s="55"/>
      <c r="AB864" s="55"/>
      <c r="AC864" s="55"/>
      <c r="AD864" s="55"/>
      <c r="AE864" s="442"/>
      <c r="AF864" s="55"/>
      <c r="AG864" s="442"/>
      <c r="AH864" s="55"/>
      <c r="AI864" s="55"/>
      <c r="AJ864" s="801"/>
      <c r="AK864" s="55"/>
      <c r="AL864" s="55"/>
      <c r="AM864" s="55"/>
      <c r="AN864" s="55"/>
      <c r="AO864" s="55"/>
      <c r="AP864" s="791"/>
      <c r="AQ864" s="55"/>
      <c r="AR864" s="55"/>
      <c r="AS864" s="55"/>
    </row>
    <row r="865" ht="14.25" customHeight="1">
      <c r="A865" s="55"/>
      <c r="B865" s="112"/>
      <c r="C865" s="55"/>
      <c r="D865" s="604"/>
      <c r="E865" s="161"/>
      <c r="F865" s="161"/>
      <c r="G865" s="442"/>
      <c r="H865" s="55"/>
      <c r="I865" s="55"/>
      <c r="J865" s="55"/>
      <c r="K865" s="55"/>
      <c r="L865" s="55"/>
      <c r="M865" s="55"/>
      <c r="N865" s="55"/>
      <c r="O865" s="684"/>
      <c r="P865" s="684"/>
      <c r="Q865" s="684"/>
      <c r="R865" s="684"/>
      <c r="S865" s="60"/>
      <c r="T865" s="55"/>
      <c r="U865" s="55"/>
      <c r="V865" s="442"/>
      <c r="W865" s="684"/>
      <c r="X865" s="55"/>
      <c r="Y865" s="55"/>
      <c r="Z865" s="55"/>
      <c r="AA865" s="55"/>
      <c r="AB865" s="55"/>
      <c r="AC865" s="55"/>
      <c r="AD865" s="55"/>
      <c r="AE865" s="442"/>
      <c r="AF865" s="55"/>
      <c r="AG865" s="442"/>
      <c r="AH865" s="55"/>
      <c r="AI865" s="55"/>
      <c r="AJ865" s="801"/>
      <c r="AK865" s="55"/>
      <c r="AL865" s="55"/>
      <c r="AM865" s="55"/>
      <c r="AN865" s="55"/>
      <c r="AO865" s="55"/>
      <c r="AP865" s="791"/>
      <c r="AQ865" s="55"/>
      <c r="AR865" s="55"/>
      <c r="AS865" s="55"/>
    </row>
    <row r="866" ht="14.25" customHeight="1">
      <c r="A866" s="55"/>
      <c r="B866" s="112"/>
      <c r="C866" s="55"/>
      <c r="D866" s="604"/>
      <c r="E866" s="161"/>
      <c r="F866" s="161"/>
      <c r="G866" s="442"/>
      <c r="H866" s="55"/>
      <c r="I866" s="55"/>
      <c r="J866" s="55"/>
      <c r="K866" s="55"/>
      <c r="L866" s="55"/>
      <c r="M866" s="55"/>
      <c r="N866" s="55"/>
      <c r="O866" s="684"/>
      <c r="P866" s="684"/>
      <c r="Q866" s="684"/>
      <c r="R866" s="684"/>
      <c r="S866" s="60"/>
      <c r="T866" s="55"/>
      <c r="U866" s="55"/>
      <c r="V866" s="442"/>
      <c r="W866" s="684"/>
      <c r="X866" s="55"/>
      <c r="Y866" s="55"/>
      <c r="Z866" s="55"/>
      <c r="AA866" s="55"/>
      <c r="AB866" s="55"/>
      <c r="AC866" s="55"/>
      <c r="AD866" s="55"/>
      <c r="AE866" s="442"/>
      <c r="AF866" s="55"/>
      <c r="AG866" s="442"/>
      <c r="AH866" s="55"/>
      <c r="AI866" s="55"/>
      <c r="AJ866" s="801"/>
      <c r="AK866" s="55"/>
      <c r="AL866" s="55"/>
      <c r="AM866" s="55"/>
      <c r="AN866" s="55"/>
      <c r="AO866" s="55"/>
      <c r="AP866" s="791"/>
      <c r="AQ866" s="55"/>
      <c r="AR866" s="55"/>
      <c r="AS866" s="55"/>
    </row>
    <row r="867" ht="14.25" customHeight="1">
      <c r="A867" s="55"/>
      <c r="B867" s="112"/>
      <c r="C867" s="55"/>
      <c r="D867" s="604"/>
      <c r="E867" s="161"/>
      <c r="F867" s="161"/>
      <c r="G867" s="442"/>
      <c r="H867" s="55"/>
      <c r="I867" s="55"/>
      <c r="J867" s="55"/>
      <c r="K867" s="55"/>
      <c r="L867" s="55"/>
      <c r="M867" s="55"/>
      <c r="N867" s="55"/>
      <c r="O867" s="684"/>
      <c r="P867" s="684"/>
      <c r="Q867" s="684"/>
      <c r="R867" s="684"/>
      <c r="S867" s="60"/>
      <c r="T867" s="55"/>
      <c r="U867" s="55"/>
      <c r="V867" s="442"/>
      <c r="W867" s="684"/>
      <c r="X867" s="55"/>
      <c r="Y867" s="55"/>
      <c r="Z867" s="55"/>
      <c r="AA867" s="55"/>
      <c r="AB867" s="55"/>
      <c r="AC867" s="55"/>
      <c r="AD867" s="55"/>
      <c r="AE867" s="442"/>
      <c r="AF867" s="55"/>
      <c r="AG867" s="442"/>
      <c r="AH867" s="55"/>
      <c r="AI867" s="55"/>
      <c r="AJ867" s="801"/>
      <c r="AK867" s="55"/>
      <c r="AL867" s="55"/>
      <c r="AM867" s="55"/>
      <c r="AN867" s="55"/>
      <c r="AO867" s="55"/>
      <c r="AP867" s="791"/>
      <c r="AQ867" s="55"/>
      <c r="AR867" s="55"/>
      <c r="AS867" s="55"/>
    </row>
    <row r="868" ht="14.25" customHeight="1">
      <c r="A868" s="55"/>
      <c r="B868" s="112"/>
      <c r="C868" s="55"/>
      <c r="D868" s="604"/>
      <c r="E868" s="161"/>
      <c r="F868" s="161"/>
      <c r="G868" s="442"/>
      <c r="H868" s="55"/>
      <c r="I868" s="55"/>
      <c r="J868" s="55"/>
      <c r="K868" s="55"/>
      <c r="L868" s="55"/>
      <c r="M868" s="55"/>
      <c r="N868" s="55"/>
      <c r="O868" s="684"/>
      <c r="P868" s="684"/>
      <c r="Q868" s="684"/>
      <c r="R868" s="684"/>
      <c r="S868" s="60"/>
      <c r="T868" s="55"/>
      <c r="U868" s="55"/>
      <c r="V868" s="442"/>
      <c r="W868" s="684"/>
      <c r="X868" s="55"/>
      <c r="Y868" s="55"/>
      <c r="Z868" s="55"/>
      <c r="AA868" s="55"/>
      <c r="AB868" s="55"/>
      <c r="AC868" s="55"/>
      <c r="AD868" s="55"/>
      <c r="AE868" s="442"/>
      <c r="AF868" s="55"/>
      <c r="AG868" s="442"/>
      <c r="AH868" s="55"/>
      <c r="AI868" s="55"/>
      <c r="AJ868" s="801"/>
      <c r="AK868" s="55"/>
      <c r="AL868" s="55"/>
      <c r="AM868" s="55"/>
      <c r="AN868" s="55"/>
      <c r="AO868" s="55"/>
      <c r="AP868" s="791"/>
      <c r="AQ868" s="55"/>
      <c r="AR868" s="55"/>
      <c r="AS868" s="55"/>
    </row>
    <row r="869" ht="14.25" customHeight="1">
      <c r="A869" s="55"/>
      <c r="B869" s="112"/>
      <c r="C869" s="55"/>
      <c r="D869" s="604"/>
      <c r="E869" s="161"/>
      <c r="F869" s="161"/>
      <c r="G869" s="442"/>
      <c r="H869" s="55"/>
      <c r="I869" s="55"/>
      <c r="J869" s="55"/>
      <c r="K869" s="55"/>
      <c r="L869" s="55"/>
      <c r="M869" s="55"/>
      <c r="N869" s="55"/>
      <c r="O869" s="684"/>
      <c r="P869" s="684"/>
      <c r="Q869" s="684"/>
      <c r="R869" s="684"/>
      <c r="S869" s="60"/>
      <c r="T869" s="55"/>
      <c r="U869" s="55"/>
      <c r="V869" s="442"/>
      <c r="W869" s="684"/>
      <c r="X869" s="55"/>
      <c r="Y869" s="55"/>
      <c r="Z869" s="55"/>
      <c r="AA869" s="55"/>
      <c r="AB869" s="55"/>
      <c r="AC869" s="55"/>
      <c r="AD869" s="55"/>
      <c r="AE869" s="442"/>
      <c r="AF869" s="55"/>
      <c r="AG869" s="442"/>
      <c r="AH869" s="55"/>
      <c r="AI869" s="55"/>
      <c r="AJ869" s="801"/>
      <c r="AK869" s="55"/>
      <c r="AL869" s="55"/>
      <c r="AM869" s="55"/>
      <c r="AN869" s="55"/>
      <c r="AO869" s="55"/>
      <c r="AP869" s="791"/>
      <c r="AQ869" s="55"/>
      <c r="AR869" s="55"/>
      <c r="AS869" s="55"/>
    </row>
    <row r="870" ht="14.25" customHeight="1">
      <c r="A870" s="55"/>
      <c r="B870" s="112"/>
      <c r="C870" s="55"/>
      <c r="D870" s="604"/>
      <c r="E870" s="161"/>
      <c r="F870" s="161"/>
      <c r="G870" s="442"/>
      <c r="H870" s="55"/>
      <c r="I870" s="55"/>
      <c r="J870" s="55"/>
      <c r="K870" s="55"/>
      <c r="L870" s="55"/>
      <c r="M870" s="55"/>
      <c r="N870" s="55"/>
      <c r="O870" s="684"/>
      <c r="P870" s="684"/>
      <c r="Q870" s="684"/>
      <c r="R870" s="684"/>
      <c r="S870" s="60"/>
      <c r="T870" s="55"/>
      <c r="U870" s="55"/>
      <c r="V870" s="442"/>
      <c r="W870" s="684"/>
      <c r="X870" s="55"/>
      <c r="Y870" s="55"/>
      <c r="Z870" s="55"/>
      <c r="AA870" s="55"/>
      <c r="AB870" s="55"/>
      <c r="AC870" s="55"/>
      <c r="AD870" s="55"/>
      <c r="AE870" s="442"/>
      <c r="AF870" s="55"/>
      <c r="AG870" s="442"/>
      <c r="AH870" s="55"/>
      <c r="AI870" s="55"/>
      <c r="AJ870" s="801"/>
      <c r="AK870" s="55"/>
      <c r="AL870" s="55"/>
      <c r="AM870" s="55"/>
      <c r="AN870" s="55"/>
      <c r="AO870" s="55"/>
      <c r="AP870" s="791"/>
      <c r="AQ870" s="55"/>
      <c r="AR870" s="55"/>
      <c r="AS870" s="55"/>
    </row>
    <row r="871" ht="14.25" customHeight="1">
      <c r="A871" s="55"/>
      <c r="B871" s="112"/>
      <c r="C871" s="55"/>
      <c r="D871" s="604"/>
      <c r="E871" s="161"/>
      <c r="F871" s="161"/>
      <c r="G871" s="442"/>
      <c r="H871" s="55"/>
      <c r="I871" s="55"/>
      <c r="J871" s="55"/>
      <c r="K871" s="55"/>
      <c r="L871" s="55"/>
      <c r="M871" s="55"/>
      <c r="N871" s="55"/>
      <c r="O871" s="684"/>
      <c r="P871" s="684"/>
      <c r="Q871" s="684"/>
      <c r="R871" s="684"/>
      <c r="S871" s="60"/>
      <c r="T871" s="55"/>
      <c r="U871" s="55"/>
      <c r="V871" s="442"/>
      <c r="W871" s="684"/>
      <c r="X871" s="55"/>
      <c r="Y871" s="55"/>
      <c r="Z871" s="55"/>
      <c r="AA871" s="55"/>
      <c r="AB871" s="55"/>
      <c r="AC871" s="55"/>
      <c r="AD871" s="55"/>
      <c r="AE871" s="442"/>
      <c r="AF871" s="55"/>
      <c r="AG871" s="442"/>
      <c r="AH871" s="55"/>
      <c r="AI871" s="55"/>
      <c r="AJ871" s="801"/>
      <c r="AK871" s="55"/>
      <c r="AL871" s="55"/>
      <c r="AM871" s="55"/>
      <c r="AN871" s="55"/>
      <c r="AO871" s="55"/>
      <c r="AP871" s="791"/>
      <c r="AQ871" s="55"/>
      <c r="AR871" s="55"/>
      <c r="AS871" s="55"/>
    </row>
    <row r="872" ht="14.25" customHeight="1">
      <c r="A872" s="55"/>
      <c r="B872" s="112"/>
      <c r="C872" s="55"/>
      <c r="D872" s="604"/>
      <c r="E872" s="161"/>
      <c r="F872" s="161"/>
      <c r="G872" s="442"/>
      <c r="H872" s="55"/>
      <c r="I872" s="55"/>
      <c r="J872" s="55"/>
      <c r="K872" s="55"/>
      <c r="L872" s="55"/>
      <c r="M872" s="55"/>
      <c r="N872" s="55"/>
      <c r="O872" s="684"/>
      <c r="P872" s="684"/>
      <c r="Q872" s="684"/>
      <c r="R872" s="684"/>
      <c r="S872" s="60"/>
      <c r="T872" s="55"/>
      <c r="U872" s="55"/>
      <c r="V872" s="442"/>
      <c r="W872" s="684"/>
      <c r="X872" s="55"/>
      <c r="Y872" s="55"/>
      <c r="Z872" s="55"/>
      <c r="AA872" s="55"/>
      <c r="AB872" s="55"/>
      <c r="AC872" s="55"/>
      <c r="AD872" s="55"/>
      <c r="AE872" s="442"/>
      <c r="AF872" s="55"/>
      <c r="AG872" s="442"/>
      <c r="AH872" s="55"/>
      <c r="AI872" s="55"/>
      <c r="AJ872" s="801"/>
      <c r="AK872" s="55"/>
      <c r="AL872" s="55"/>
      <c r="AM872" s="55"/>
      <c r="AN872" s="55"/>
      <c r="AO872" s="55"/>
      <c r="AP872" s="791"/>
      <c r="AQ872" s="55"/>
      <c r="AR872" s="55"/>
      <c r="AS872" s="55"/>
    </row>
    <row r="873" ht="14.25" customHeight="1">
      <c r="A873" s="55"/>
      <c r="B873" s="112"/>
      <c r="C873" s="55"/>
      <c r="D873" s="604"/>
      <c r="E873" s="161"/>
      <c r="F873" s="161"/>
      <c r="G873" s="442"/>
      <c r="H873" s="55"/>
      <c r="I873" s="55"/>
      <c r="J873" s="55"/>
      <c r="K873" s="55"/>
      <c r="L873" s="55"/>
      <c r="M873" s="55"/>
      <c r="N873" s="55"/>
      <c r="O873" s="684"/>
      <c r="P873" s="684"/>
      <c r="Q873" s="684"/>
      <c r="R873" s="684"/>
      <c r="S873" s="60"/>
      <c r="T873" s="55"/>
      <c r="U873" s="55"/>
      <c r="V873" s="442"/>
      <c r="W873" s="684"/>
      <c r="X873" s="55"/>
      <c r="Y873" s="55"/>
      <c r="Z873" s="55"/>
      <c r="AA873" s="55"/>
      <c r="AB873" s="55"/>
      <c r="AC873" s="55"/>
      <c r="AD873" s="55"/>
      <c r="AE873" s="442"/>
      <c r="AF873" s="55"/>
      <c r="AG873" s="442"/>
      <c r="AH873" s="55"/>
      <c r="AI873" s="55"/>
      <c r="AJ873" s="801"/>
      <c r="AK873" s="55"/>
      <c r="AL873" s="55"/>
      <c r="AM873" s="55"/>
      <c r="AN873" s="55"/>
      <c r="AO873" s="55"/>
      <c r="AP873" s="791"/>
      <c r="AQ873" s="55"/>
      <c r="AR873" s="55"/>
      <c r="AS873" s="55"/>
    </row>
    <row r="874" ht="14.25" customHeight="1">
      <c r="A874" s="55"/>
      <c r="B874" s="112"/>
      <c r="C874" s="55"/>
      <c r="D874" s="604"/>
      <c r="E874" s="161"/>
      <c r="F874" s="161"/>
      <c r="G874" s="442"/>
      <c r="H874" s="55"/>
      <c r="I874" s="55"/>
      <c r="J874" s="55"/>
      <c r="K874" s="55"/>
      <c r="L874" s="55"/>
      <c r="M874" s="55"/>
      <c r="N874" s="55"/>
      <c r="O874" s="684"/>
      <c r="P874" s="684"/>
      <c r="Q874" s="684"/>
      <c r="R874" s="684"/>
      <c r="S874" s="60"/>
      <c r="T874" s="55"/>
      <c r="U874" s="55"/>
      <c r="V874" s="442"/>
      <c r="W874" s="684"/>
      <c r="X874" s="55"/>
      <c r="Y874" s="55"/>
      <c r="Z874" s="55"/>
      <c r="AA874" s="55"/>
      <c r="AB874" s="55"/>
      <c r="AC874" s="55"/>
      <c r="AD874" s="55"/>
      <c r="AE874" s="442"/>
      <c r="AF874" s="55"/>
      <c r="AG874" s="442"/>
      <c r="AH874" s="55"/>
      <c r="AI874" s="55"/>
      <c r="AJ874" s="801"/>
      <c r="AK874" s="55"/>
      <c r="AL874" s="55"/>
      <c r="AM874" s="55"/>
      <c r="AN874" s="55"/>
      <c r="AO874" s="55"/>
      <c r="AP874" s="791"/>
      <c r="AQ874" s="55"/>
      <c r="AR874" s="55"/>
      <c r="AS874" s="55"/>
    </row>
    <row r="875" ht="14.25" customHeight="1">
      <c r="A875" s="55"/>
      <c r="B875" s="112"/>
      <c r="C875" s="55"/>
      <c r="D875" s="604"/>
      <c r="E875" s="161"/>
      <c r="F875" s="161"/>
      <c r="G875" s="442"/>
      <c r="H875" s="55"/>
      <c r="I875" s="55"/>
      <c r="J875" s="55"/>
      <c r="K875" s="55"/>
      <c r="L875" s="55"/>
      <c r="M875" s="55"/>
      <c r="N875" s="55"/>
      <c r="O875" s="684"/>
      <c r="P875" s="684"/>
      <c r="Q875" s="684"/>
      <c r="R875" s="684"/>
      <c r="S875" s="60"/>
      <c r="T875" s="55"/>
      <c r="U875" s="55"/>
      <c r="V875" s="442"/>
      <c r="W875" s="684"/>
      <c r="X875" s="55"/>
      <c r="Y875" s="55"/>
      <c r="Z875" s="55"/>
      <c r="AA875" s="55"/>
      <c r="AB875" s="55"/>
      <c r="AC875" s="55"/>
      <c r="AD875" s="55"/>
      <c r="AE875" s="442"/>
      <c r="AF875" s="55"/>
      <c r="AG875" s="442"/>
      <c r="AH875" s="55"/>
      <c r="AI875" s="55"/>
      <c r="AJ875" s="801"/>
      <c r="AK875" s="55"/>
      <c r="AL875" s="55"/>
      <c r="AM875" s="55"/>
      <c r="AN875" s="55"/>
      <c r="AO875" s="55"/>
      <c r="AP875" s="791"/>
      <c r="AQ875" s="55"/>
      <c r="AR875" s="55"/>
      <c r="AS875" s="55"/>
    </row>
    <row r="876" ht="14.25" customHeight="1">
      <c r="A876" s="55"/>
      <c r="B876" s="112"/>
      <c r="C876" s="55"/>
      <c r="D876" s="604"/>
      <c r="E876" s="161"/>
      <c r="F876" s="161"/>
      <c r="G876" s="442"/>
      <c r="H876" s="55"/>
      <c r="I876" s="55"/>
      <c r="J876" s="55"/>
      <c r="K876" s="55"/>
      <c r="L876" s="55"/>
      <c r="M876" s="55"/>
      <c r="N876" s="55"/>
      <c r="O876" s="684"/>
      <c r="P876" s="684"/>
      <c r="Q876" s="684"/>
      <c r="R876" s="684"/>
      <c r="S876" s="60"/>
      <c r="T876" s="55"/>
      <c r="U876" s="55"/>
      <c r="V876" s="442"/>
      <c r="W876" s="684"/>
      <c r="X876" s="55"/>
      <c r="Y876" s="55"/>
      <c r="Z876" s="55"/>
      <c r="AA876" s="55"/>
      <c r="AB876" s="55"/>
      <c r="AC876" s="55"/>
      <c r="AD876" s="55"/>
      <c r="AE876" s="442"/>
      <c r="AF876" s="55"/>
      <c r="AG876" s="442"/>
      <c r="AH876" s="55"/>
      <c r="AI876" s="55"/>
      <c r="AJ876" s="801"/>
      <c r="AK876" s="55"/>
      <c r="AL876" s="55"/>
      <c r="AM876" s="55"/>
      <c r="AN876" s="55"/>
      <c r="AO876" s="55"/>
      <c r="AP876" s="791"/>
      <c r="AQ876" s="55"/>
      <c r="AR876" s="55"/>
      <c r="AS876" s="55"/>
    </row>
    <row r="877" ht="14.25" customHeight="1">
      <c r="A877" s="55"/>
      <c r="B877" s="112"/>
      <c r="C877" s="55"/>
      <c r="D877" s="604"/>
      <c r="E877" s="161"/>
      <c r="F877" s="161"/>
      <c r="G877" s="442"/>
      <c r="H877" s="55"/>
      <c r="I877" s="55"/>
      <c r="J877" s="55"/>
      <c r="K877" s="55"/>
      <c r="L877" s="55"/>
      <c r="M877" s="55"/>
      <c r="N877" s="55"/>
      <c r="O877" s="684"/>
      <c r="P877" s="684"/>
      <c r="Q877" s="684"/>
      <c r="R877" s="684"/>
      <c r="S877" s="60"/>
      <c r="T877" s="55"/>
      <c r="U877" s="55"/>
      <c r="V877" s="442"/>
      <c r="W877" s="684"/>
      <c r="X877" s="55"/>
      <c r="Y877" s="55"/>
      <c r="Z877" s="55"/>
      <c r="AA877" s="55"/>
      <c r="AB877" s="55"/>
      <c r="AC877" s="55"/>
      <c r="AD877" s="55"/>
      <c r="AE877" s="442"/>
      <c r="AF877" s="55"/>
      <c r="AG877" s="442"/>
      <c r="AH877" s="55"/>
      <c r="AI877" s="55"/>
      <c r="AJ877" s="801"/>
      <c r="AK877" s="55"/>
      <c r="AL877" s="55"/>
      <c r="AM877" s="55"/>
      <c r="AN877" s="55"/>
      <c r="AO877" s="55"/>
      <c r="AP877" s="791"/>
      <c r="AQ877" s="55"/>
      <c r="AR877" s="55"/>
      <c r="AS877" s="55"/>
    </row>
    <row r="878" ht="14.25" customHeight="1">
      <c r="A878" s="55"/>
      <c r="B878" s="112"/>
      <c r="C878" s="55"/>
      <c r="D878" s="604"/>
      <c r="E878" s="161"/>
      <c r="F878" s="161"/>
      <c r="G878" s="442"/>
      <c r="H878" s="55"/>
      <c r="I878" s="55"/>
      <c r="J878" s="55"/>
      <c r="K878" s="55"/>
      <c r="L878" s="55"/>
      <c r="M878" s="55"/>
      <c r="N878" s="55"/>
      <c r="O878" s="684"/>
      <c r="P878" s="684"/>
      <c r="Q878" s="684"/>
      <c r="R878" s="684"/>
      <c r="S878" s="60"/>
      <c r="T878" s="55"/>
      <c r="U878" s="55"/>
      <c r="V878" s="442"/>
      <c r="W878" s="684"/>
      <c r="X878" s="55"/>
      <c r="Y878" s="55"/>
      <c r="Z878" s="55"/>
      <c r="AA878" s="55"/>
      <c r="AB878" s="55"/>
      <c r="AC878" s="55"/>
      <c r="AD878" s="55"/>
      <c r="AE878" s="442"/>
      <c r="AF878" s="55"/>
      <c r="AG878" s="442"/>
      <c r="AH878" s="55"/>
      <c r="AI878" s="55"/>
      <c r="AJ878" s="801"/>
      <c r="AK878" s="55"/>
      <c r="AL878" s="55"/>
      <c r="AM878" s="55"/>
      <c r="AN878" s="55"/>
      <c r="AO878" s="55"/>
      <c r="AP878" s="791"/>
      <c r="AQ878" s="55"/>
      <c r="AR878" s="55"/>
      <c r="AS878" s="55"/>
    </row>
    <row r="879" ht="14.25" customHeight="1">
      <c r="A879" s="55"/>
      <c r="B879" s="112"/>
      <c r="C879" s="55"/>
      <c r="D879" s="604"/>
      <c r="E879" s="161"/>
      <c r="F879" s="161"/>
      <c r="G879" s="442"/>
      <c r="H879" s="55"/>
      <c r="I879" s="55"/>
      <c r="J879" s="55"/>
      <c r="K879" s="55"/>
      <c r="L879" s="55"/>
      <c r="M879" s="55"/>
      <c r="N879" s="55"/>
      <c r="O879" s="684"/>
      <c r="P879" s="684"/>
      <c r="Q879" s="684"/>
      <c r="R879" s="684"/>
      <c r="S879" s="60"/>
      <c r="T879" s="55"/>
      <c r="U879" s="55"/>
      <c r="V879" s="442"/>
      <c r="W879" s="684"/>
      <c r="X879" s="55"/>
      <c r="Y879" s="55"/>
      <c r="Z879" s="55"/>
      <c r="AA879" s="55"/>
      <c r="AB879" s="55"/>
      <c r="AC879" s="55"/>
      <c r="AD879" s="55"/>
      <c r="AE879" s="442"/>
      <c r="AF879" s="55"/>
      <c r="AG879" s="442"/>
      <c r="AH879" s="55"/>
      <c r="AI879" s="55"/>
      <c r="AJ879" s="801"/>
      <c r="AK879" s="55"/>
      <c r="AL879" s="55"/>
      <c r="AM879" s="55"/>
      <c r="AN879" s="55"/>
      <c r="AO879" s="55"/>
      <c r="AP879" s="791"/>
      <c r="AQ879" s="55"/>
      <c r="AR879" s="55"/>
      <c r="AS879" s="55"/>
    </row>
    <row r="880" ht="14.25" customHeight="1">
      <c r="A880" s="55"/>
      <c r="B880" s="112"/>
      <c r="C880" s="55"/>
      <c r="D880" s="604"/>
      <c r="E880" s="161"/>
      <c r="F880" s="161"/>
      <c r="G880" s="442"/>
      <c r="H880" s="55"/>
      <c r="I880" s="55"/>
      <c r="J880" s="55"/>
      <c r="K880" s="55"/>
      <c r="L880" s="55"/>
      <c r="M880" s="55"/>
      <c r="N880" s="55"/>
      <c r="O880" s="684"/>
      <c r="P880" s="684"/>
      <c r="Q880" s="684"/>
      <c r="R880" s="684"/>
      <c r="S880" s="60"/>
      <c r="T880" s="55"/>
      <c r="U880" s="55"/>
      <c r="V880" s="442"/>
      <c r="W880" s="684"/>
      <c r="X880" s="55"/>
      <c r="Y880" s="55"/>
      <c r="Z880" s="55"/>
      <c r="AA880" s="55"/>
      <c r="AB880" s="55"/>
      <c r="AC880" s="55"/>
      <c r="AD880" s="55"/>
      <c r="AE880" s="442"/>
      <c r="AF880" s="55"/>
      <c r="AG880" s="442"/>
      <c r="AH880" s="55"/>
      <c r="AI880" s="55"/>
      <c r="AJ880" s="801"/>
      <c r="AK880" s="55"/>
      <c r="AL880" s="55"/>
      <c r="AM880" s="55"/>
      <c r="AN880" s="55"/>
      <c r="AO880" s="55"/>
      <c r="AP880" s="791"/>
      <c r="AQ880" s="55"/>
      <c r="AR880" s="55"/>
      <c r="AS880" s="55"/>
    </row>
    <row r="881" ht="14.25" customHeight="1">
      <c r="A881" s="55"/>
      <c r="B881" s="112"/>
      <c r="C881" s="55"/>
      <c r="D881" s="604"/>
      <c r="E881" s="161"/>
      <c r="F881" s="161"/>
      <c r="G881" s="442"/>
      <c r="H881" s="55"/>
      <c r="I881" s="55"/>
      <c r="J881" s="55"/>
      <c r="K881" s="55"/>
      <c r="L881" s="55"/>
      <c r="M881" s="55"/>
      <c r="N881" s="55"/>
      <c r="O881" s="684"/>
      <c r="P881" s="684"/>
      <c r="Q881" s="684"/>
      <c r="R881" s="684"/>
      <c r="S881" s="60"/>
      <c r="T881" s="55"/>
      <c r="U881" s="55"/>
      <c r="V881" s="442"/>
      <c r="W881" s="684"/>
      <c r="X881" s="55"/>
      <c r="Y881" s="55"/>
      <c r="Z881" s="55"/>
      <c r="AA881" s="55"/>
      <c r="AB881" s="55"/>
      <c r="AC881" s="55"/>
      <c r="AD881" s="55"/>
      <c r="AE881" s="442"/>
      <c r="AF881" s="55"/>
      <c r="AG881" s="442"/>
      <c r="AH881" s="55"/>
      <c r="AI881" s="55"/>
      <c r="AJ881" s="801"/>
      <c r="AK881" s="55"/>
      <c r="AL881" s="55"/>
      <c r="AM881" s="55"/>
      <c r="AN881" s="55"/>
      <c r="AO881" s="55"/>
      <c r="AP881" s="791"/>
      <c r="AQ881" s="55"/>
      <c r="AR881" s="55"/>
      <c r="AS881" s="55"/>
    </row>
    <row r="882" ht="14.25" customHeight="1">
      <c r="A882" s="55"/>
      <c r="B882" s="112"/>
      <c r="C882" s="55"/>
      <c r="D882" s="604"/>
      <c r="E882" s="161"/>
      <c r="F882" s="161"/>
      <c r="G882" s="442"/>
      <c r="H882" s="55"/>
      <c r="I882" s="55"/>
      <c r="J882" s="55"/>
      <c r="K882" s="55"/>
      <c r="L882" s="55"/>
      <c r="M882" s="55"/>
      <c r="N882" s="55"/>
      <c r="O882" s="684"/>
      <c r="P882" s="684"/>
      <c r="Q882" s="684"/>
      <c r="R882" s="684"/>
      <c r="S882" s="60"/>
      <c r="T882" s="55"/>
      <c r="U882" s="55"/>
      <c r="V882" s="442"/>
      <c r="W882" s="684"/>
      <c r="X882" s="55"/>
      <c r="Y882" s="55"/>
      <c r="Z882" s="55"/>
      <c r="AA882" s="55"/>
      <c r="AB882" s="55"/>
      <c r="AC882" s="55"/>
      <c r="AD882" s="55"/>
      <c r="AE882" s="442"/>
      <c r="AF882" s="55"/>
      <c r="AG882" s="442"/>
      <c r="AH882" s="55"/>
      <c r="AI882" s="55"/>
      <c r="AJ882" s="801"/>
      <c r="AK882" s="55"/>
      <c r="AL882" s="55"/>
      <c r="AM882" s="55"/>
      <c r="AN882" s="55"/>
      <c r="AO882" s="55"/>
      <c r="AP882" s="791"/>
      <c r="AQ882" s="55"/>
      <c r="AR882" s="55"/>
      <c r="AS882" s="55"/>
    </row>
    <row r="883" ht="14.25" customHeight="1">
      <c r="A883" s="55"/>
      <c r="B883" s="112"/>
      <c r="C883" s="55"/>
      <c r="D883" s="604"/>
      <c r="E883" s="161"/>
      <c r="F883" s="161"/>
      <c r="G883" s="442"/>
      <c r="H883" s="55"/>
      <c r="I883" s="55"/>
      <c r="J883" s="55"/>
      <c r="K883" s="55"/>
      <c r="L883" s="55"/>
      <c r="M883" s="55"/>
      <c r="N883" s="55"/>
      <c r="O883" s="684"/>
      <c r="P883" s="684"/>
      <c r="Q883" s="684"/>
      <c r="R883" s="684"/>
      <c r="S883" s="60"/>
      <c r="T883" s="55"/>
      <c r="U883" s="55"/>
      <c r="V883" s="442"/>
      <c r="W883" s="684"/>
      <c r="X883" s="55"/>
      <c r="Y883" s="55"/>
      <c r="Z883" s="55"/>
      <c r="AA883" s="55"/>
      <c r="AB883" s="55"/>
      <c r="AC883" s="55"/>
      <c r="AD883" s="55"/>
      <c r="AE883" s="442"/>
      <c r="AF883" s="55"/>
      <c r="AG883" s="442"/>
      <c r="AH883" s="55"/>
      <c r="AI883" s="55"/>
      <c r="AJ883" s="801"/>
      <c r="AK883" s="55"/>
      <c r="AL883" s="55"/>
      <c r="AM883" s="55"/>
      <c r="AN883" s="55"/>
      <c r="AO883" s="55"/>
      <c r="AP883" s="791"/>
      <c r="AQ883" s="55"/>
      <c r="AR883" s="55"/>
      <c r="AS883" s="55"/>
    </row>
    <row r="884" ht="14.25" customHeight="1">
      <c r="A884" s="55"/>
      <c r="B884" s="112"/>
      <c r="C884" s="55"/>
      <c r="D884" s="604"/>
      <c r="E884" s="161"/>
      <c r="F884" s="161"/>
      <c r="G884" s="442"/>
      <c r="H884" s="55"/>
      <c r="I884" s="55"/>
      <c r="J884" s="55"/>
      <c r="K884" s="55"/>
      <c r="L884" s="55"/>
      <c r="M884" s="55"/>
      <c r="N884" s="55"/>
      <c r="O884" s="684"/>
      <c r="P884" s="684"/>
      <c r="Q884" s="684"/>
      <c r="R884" s="684"/>
      <c r="S884" s="60"/>
      <c r="T884" s="55"/>
      <c r="U884" s="55"/>
      <c r="V884" s="442"/>
      <c r="W884" s="684"/>
      <c r="X884" s="55"/>
      <c r="Y884" s="55"/>
      <c r="Z884" s="55"/>
      <c r="AA884" s="55"/>
      <c r="AB884" s="55"/>
      <c r="AC884" s="55"/>
      <c r="AD884" s="55"/>
      <c r="AE884" s="442"/>
      <c r="AF884" s="55"/>
      <c r="AG884" s="442"/>
      <c r="AH884" s="55"/>
      <c r="AI884" s="55"/>
      <c r="AJ884" s="801"/>
      <c r="AK884" s="55"/>
      <c r="AL884" s="55"/>
      <c r="AM884" s="55"/>
      <c r="AN884" s="55"/>
      <c r="AO884" s="55"/>
      <c r="AP884" s="791"/>
      <c r="AQ884" s="55"/>
      <c r="AR884" s="55"/>
      <c r="AS884" s="55"/>
    </row>
    <row r="885" ht="14.25" customHeight="1">
      <c r="A885" s="55"/>
      <c r="B885" s="112"/>
      <c r="C885" s="55"/>
      <c r="D885" s="604"/>
      <c r="E885" s="161"/>
      <c r="F885" s="161"/>
      <c r="G885" s="442"/>
      <c r="H885" s="55"/>
      <c r="I885" s="55"/>
      <c r="J885" s="55"/>
      <c r="K885" s="55"/>
      <c r="L885" s="55"/>
      <c r="M885" s="55"/>
      <c r="N885" s="55"/>
      <c r="O885" s="684"/>
      <c r="P885" s="684"/>
      <c r="Q885" s="684"/>
      <c r="R885" s="684"/>
      <c r="S885" s="60"/>
      <c r="T885" s="55"/>
      <c r="U885" s="55"/>
      <c r="V885" s="442"/>
      <c r="W885" s="684"/>
      <c r="X885" s="55"/>
      <c r="Y885" s="55"/>
      <c r="Z885" s="55"/>
      <c r="AA885" s="55"/>
      <c r="AB885" s="55"/>
      <c r="AC885" s="55"/>
      <c r="AD885" s="55"/>
      <c r="AE885" s="442"/>
      <c r="AF885" s="55"/>
      <c r="AG885" s="442"/>
      <c r="AH885" s="55"/>
      <c r="AI885" s="55"/>
      <c r="AJ885" s="801"/>
      <c r="AK885" s="55"/>
      <c r="AL885" s="55"/>
      <c r="AM885" s="55"/>
      <c r="AN885" s="55"/>
      <c r="AO885" s="55"/>
      <c r="AP885" s="791"/>
      <c r="AQ885" s="55"/>
      <c r="AR885" s="55"/>
      <c r="AS885" s="55"/>
    </row>
    <row r="886" ht="14.25" customHeight="1">
      <c r="A886" s="55"/>
      <c r="B886" s="112"/>
      <c r="C886" s="55"/>
      <c r="D886" s="604"/>
      <c r="E886" s="161"/>
      <c r="F886" s="161"/>
      <c r="G886" s="442"/>
      <c r="H886" s="55"/>
      <c r="I886" s="55"/>
      <c r="J886" s="55"/>
      <c r="K886" s="55"/>
      <c r="L886" s="55"/>
      <c r="M886" s="55"/>
      <c r="N886" s="55"/>
      <c r="O886" s="684"/>
      <c r="P886" s="684"/>
      <c r="Q886" s="684"/>
      <c r="R886" s="684"/>
      <c r="S886" s="60"/>
      <c r="T886" s="55"/>
      <c r="U886" s="55"/>
      <c r="V886" s="442"/>
      <c r="W886" s="684"/>
      <c r="X886" s="55"/>
      <c r="Y886" s="55"/>
      <c r="Z886" s="55"/>
      <c r="AA886" s="55"/>
      <c r="AB886" s="55"/>
      <c r="AC886" s="55"/>
      <c r="AD886" s="55"/>
      <c r="AE886" s="442"/>
      <c r="AF886" s="55"/>
      <c r="AG886" s="442"/>
      <c r="AH886" s="55"/>
      <c r="AI886" s="55"/>
      <c r="AJ886" s="801"/>
      <c r="AK886" s="55"/>
      <c r="AL886" s="55"/>
      <c r="AM886" s="55"/>
      <c r="AN886" s="55"/>
      <c r="AO886" s="55"/>
      <c r="AP886" s="791"/>
      <c r="AQ886" s="55"/>
      <c r="AR886" s="55"/>
      <c r="AS886" s="55"/>
    </row>
    <row r="887" ht="14.25" customHeight="1">
      <c r="A887" s="55"/>
      <c r="B887" s="112"/>
      <c r="C887" s="55"/>
      <c r="D887" s="604"/>
      <c r="E887" s="161"/>
      <c r="F887" s="161"/>
      <c r="G887" s="442"/>
      <c r="H887" s="55"/>
      <c r="I887" s="55"/>
      <c r="J887" s="55"/>
      <c r="K887" s="55"/>
      <c r="L887" s="55"/>
      <c r="M887" s="55"/>
      <c r="N887" s="55"/>
      <c r="O887" s="684"/>
      <c r="P887" s="684"/>
      <c r="Q887" s="684"/>
      <c r="R887" s="684"/>
      <c r="S887" s="60"/>
      <c r="T887" s="55"/>
      <c r="U887" s="55"/>
      <c r="V887" s="442"/>
      <c r="W887" s="684"/>
      <c r="X887" s="55"/>
      <c r="Y887" s="55"/>
      <c r="Z887" s="55"/>
      <c r="AA887" s="55"/>
      <c r="AB887" s="55"/>
      <c r="AC887" s="55"/>
      <c r="AD887" s="55"/>
      <c r="AE887" s="442"/>
      <c r="AF887" s="55"/>
      <c r="AG887" s="442"/>
      <c r="AH887" s="55"/>
      <c r="AI887" s="55"/>
      <c r="AJ887" s="801"/>
      <c r="AK887" s="55"/>
      <c r="AL887" s="55"/>
      <c r="AM887" s="55"/>
      <c r="AN887" s="55"/>
      <c r="AO887" s="55"/>
      <c r="AP887" s="791"/>
      <c r="AQ887" s="55"/>
      <c r="AR887" s="55"/>
      <c r="AS887" s="55"/>
    </row>
    <row r="888" ht="14.25" customHeight="1">
      <c r="A888" s="55"/>
      <c r="B888" s="112"/>
      <c r="C888" s="55"/>
      <c r="D888" s="604"/>
      <c r="E888" s="161"/>
      <c r="F888" s="161"/>
      <c r="G888" s="442"/>
      <c r="H888" s="55"/>
      <c r="I888" s="55"/>
      <c r="J888" s="55"/>
      <c r="K888" s="55"/>
      <c r="L888" s="55"/>
      <c r="M888" s="55"/>
      <c r="N888" s="55"/>
      <c r="O888" s="684"/>
      <c r="P888" s="684"/>
      <c r="Q888" s="684"/>
      <c r="R888" s="684"/>
      <c r="S888" s="60"/>
      <c r="T888" s="55"/>
      <c r="U888" s="55"/>
      <c r="V888" s="442"/>
      <c r="W888" s="684"/>
      <c r="X888" s="55"/>
      <c r="Y888" s="55"/>
      <c r="Z888" s="55"/>
      <c r="AA888" s="55"/>
      <c r="AB888" s="55"/>
      <c r="AC888" s="55"/>
      <c r="AD888" s="55"/>
      <c r="AE888" s="442"/>
      <c r="AF888" s="55"/>
      <c r="AG888" s="442"/>
      <c r="AH888" s="55"/>
      <c r="AI888" s="55"/>
      <c r="AJ888" s="801"/>
      <c r="AK888" s="55"/>
      <c r="AL888" s="55"/>
      <c r="AM888" s="55"/>
      <c r="AN888" s="55"/>
      <c r="AO888" s="55"/>
      <c r="AP888" s="791"/>
      <c r="AQ888" s="55"/>
      <c r="AR888" s="55"/>
      <c r="AS888" s="55"/>
    </row>
    <row r="889" ht="14.25" customHeight="1">
      <c r="A889" s="55"/>
      <c r="B889" s="112"/>
      <c r="C889" s="55"/>
      <c r="D889" s="604"/>
      <c r="E889" s="161"/>
      <c r="F889" s="161"/>
      <c r="G889" s="442"/>
      <c r="H889" s="55"/>
      <c r="I889" s="55"/>
      <c r="J889" s="55"/>
      <c r="K889" s="55"/>
      <c r="L889" s="55"/>
      <c r="M889" s="55"/>
      <c r="N889" s="55"/>
      <c r="O889" s="684"/>
      <c r="P889" s="684"/>
      <c r="Q889" s="684"/>
      <c r="R889" s="684"/>
      <c r="S889" s="60"/>
      <c r="T889" s="55"/>
      <c r="U889" s="55"/>
      <c r="V889" s="442"/>
      <c r="W889" s="684"/>
      <c r="X889" s="55"/>
      <c r="Y889" s="55"/>
      <c r="Z889" s="55"/>
      <c r="AA889" s="55"/>
      <c r="AB889" s="55"/>
      <c r="AC889" s="55"/>
      <c r="AD889" s="55"/>
      <c r="AE889" s="442"/>
      <c r="AF889" s="55"/>
      <c r="AG889" s="442"/>
      <c r="AH889" s="55"/>
      <c r="AI889" s="55"/>
      <c r="AJ889" s="801"/>
      <c r="AK889" s="55"/>
      <c r="AL889" s="55"/>
      <c r="AM889" s="55"/>
      <c r="AN889" s="55"/>
      <c r="AO889" s="55"/>
      <c r="AP889" s="791"/>
      <c r="AQ889" s="55"/>
      <c r="AR889" s="55"/>
      <c r="AS889" s="55"/>
    </row>
    <row r="890" ht="14.25" customHeight="1">
      <c r="A890" s="55"/>
      <c r="B890" s="112"/>
      <c r="C890" s="55"/>
      <c r="D890" s="604"/>
      <c r="E890" s="161"/>
      <c r="F890" s="161"/>
      <c r="G890" s="442"/>
      <c r="H890" s="55"/>
      <c r="I890" s="55"/>
      <c r="J890" s="55"/>
      <c r="K890" s="55"/>
      <c r="L890" s="55"/>
      <c r="M890" s="55"/>
      <c r="N890" s="55"/>
      <c r="O890" s="684"/>
      <c r="P890" s="684"/>
      <c r="Q890" s="684"/>
      <c r="R890" s="684"/>
      <c r="S890" s="60"/>
      <c r="T890" s="55"/>
      <c r="U890" s="55"/>
      <c r="V890" s="442"/>
      <c r="W890" s="684"/>
      <c r="X890" s="55"/>
      <c r="Y890" s="55"/>
      <c r="Z890" s="55"/>
      <c r="AA890" s="55"/>
      <c r="AB890" s="55"/>
      <c r="AC890" s="55"/>
      <c r="AD890" s="55"/>
      <c r="AE890" s="442"/>
      <c r="AF890" s="55"/>
      <c r="AG890" s="442"/>
      <c r="AH890" s="55"/>
      <c r="AI890" s="55"/>
      <c r="AJ890" s="801"/>
      <c r="AK890" s="55"/>
      <c r="AL890" s="55"/>
      <c r="AM890" s="55"/>
      <c r="AN890" s="55"/>
      <c r="AO890" s="55"/>
      <c r="AP890" s="791"/>
      <c r="AQ890" s="55"/>
      <c r="AR890" s="55"/>
      <c r="AS890" s="55"/>
    </row>
    <row r="891" ht="14.25" customHeight="1">
      <c r="A891" s="55"/>
      <c r="B891" s="112"/>
      <c r="C891" s="55"/>
      <c r="D891" s="604"/>
      <c r="E891" s="161"/>
      <c r="F891" s="161"/>
      <c r="G891" s="442"/>
      <c r="H891" s="55"/>
      <c r="I891" s="55"/>
      <c r="J891" s="55"/>
      <c r="K891" s="55"/>
      <c r="L891" s="55"/>
      <c r="M891" s="55"/>
      <c r="N891" s="55"/>
      <c r="O891" s="684"/>
      <c r="P891" s="684"/>
      <c r="Q891" s="684"/>
      <c r="R891" s="684"/>
      <c r="S891" s="60"/>
      <c r="T891" s="55"/>
      <c r="U891" s="55"/>
      <c r="V891" s="442"/>
      <c r="W891" s="684"/>
      <c r="X891" s="55"/>
      <c r="Y891" s="55"/>
      <c r="Z891" s="55"/>
      <c r="AA891" s="55"/>
      <c r="AB891" s="55"/>
      <c r="AC891" s="55"/>
      <c r="AD891" s="55"/>
      <c r="AE891" s="442"/>
      <c r="AF891" s="55"/>
      <c r="AG891" s="442"/>
      <c r="AH891" s="55"/>
      <c r="AI891" s="55"/>
      <c r="AJ891" s="801"/>
      <c r="AK891" s="55"/>
      <c r="AL891" s="55"/>
      <c r="AM891" s="55"/>
      <c r="AN891" s="55"/>
      <c r="AO891" s="55"/>
      <c r="AP891" s="791"/>
      <c r="AQ891" s="55"/>
      <c r="AR891" s="55"/>
      <c r="AS891" s="55"/>
    </row>
    <row r="892" ht="14.25" customHeight="1">
      <c r="A892" s="55"/>
      <c r="B892" s="112"/>
      <c r="C892" s="55"/>
      <c r="D892" s="604"/>
      <c r="E892" s="161"/>
      <c r="F892" s="161"/>
      <c r="G892" s="442"/>
      <c r="H892" s="55"/>
      <c r="I892" s="55"/>
      <c r="J892" s="55"/>
      <c r="K892" s="55"/>
      <c r="L892" s="55"/>
      <c r="M892" s="55"/>
      <c r="N892" s="55"/>
      <c r="O892" s="684"/>
      <c r="P892" s="684"/>
      <c r="Q892" s="684"/>
      <c r="R892" s="684"/>
      <c r="S892" s="60"/>
      <c r="T892" s="55"/>
      <c r="U892" s="55"/>
      <c r="V892" s="442"/>
      <c r="W892" s="684"/>
      <c r="X892" s="55"/>
      <c r="Y892" s="55"/>
      <c r="Z892" s="55"/>
      <c r="AA892" s="55"/>
      <c r="AB892" s="55"/>
      <c r="AC892" s="55"/>
      <c r="AD892" s="55"/>
      <c r="AE892" s="442"/>
      <c r="AF892" s="55"/>
      <c r="AG892" s="442"/>
      <c r="AH892" s="55"/>
      <c r="AI892" s="55"/>
      <c r="AJ892" s="801"/>
      <c r="AK892" s="55"/>
      <c r="AL892" s="55"/>
      <c r="AM892" s="55"/>
      <c r="AN892" s="55"/>
      <c r="AO892" s="55"/>
      <c r="AP892" s="791"/>
      <c r="AQ892" s="55"/>
      <c r="AR892" s="55"/>
      <c r="AS892" s="55"/>
    </row>
    <row r="893" ht="14.25" customHeight="1">
      <c r="A893" s="55"/>
      <c r="B893" s="112"/>
      <c r="C893" s="55"/>
      <c r="D893" s="604"/>
      <c r="E893" s="161"/>
      <c r="F893" s="161"/>
      <c r="G893" s="442"/>
      <c r="H893" s="55"/>
      <c r="I893" s="55"/>
      <c r="J893" s="55"/>
      <c r="K893" s="55"/>
      <c r="L893" s="55"/>
      <c r="M893" s="55"/>
      <c r="N893" s="55"/>
      <c r="O893" s="684"/>
      <c r="P893" s="684"/>
      <c r="Q893" s="684"/>
      <c r="R893" s="684"/>
      <c r="S893" s="60"/>
      <c r="T893" s="55"/>
      <c r="U893" s="55"/>
      <c r="V893" s="442"/>
      <c r="W893" s="684"/>
      <c r="X893" s="55"/>
      <c r="Y893" s="55"/>
      <c r="Z893" s="55"/>
      <c r="AA893" s="55"/>
      <c r="AB893" s="55"/>
      <c r="AC893" s="55"/>
      <c r="AD893" s="55"/>
      <c r="AE893" s="442"/>
      <c r="AF893" s="55"/>
      <c r="AG893" s="442"/>
      <c r="AH893" s="55"/>
      <c r="AI893" s="55"/>
      <c r="AJ893" s="801"/>
      <c r="AK893" s="55"/>
      <c r="AL893" s="55"/>
      <c r="AM893" s="55"/>
      <c r="AN893" s="55"/>
      <c r="AO893" s="55"/>
      <c r="AP893" s="791"/>
      <c r="AQ893" s="55"/>
      <c r="AR893" s="55"/>
      <c r="AS893" s="55"/>
    </row>
    <row r="894" ht="14.25" customHeight="1">
      <c r="A894" s="55"/>
      <c r="B894" s="112"/>
      <c r="C894" s="55"/>
      <c r="D894" s="604"/>
      <c r="E894" s="161"/>
      <c r="F894" s="161"/>
      <c r="G894" s="442"/>
      <c r="H894" s="55"/>
      <c r="I894" s="55"/>
      <c r="J894" s="55"/>
      <c r="K894" s="55"/>
      <c r="L894" s="55"/>
      <c r="M894" s="55"/>
      <c r="N894" s="55"/>
      <c r="O894" s="684"/>
      <c r="P894" s="684"/>
      <c r="Q894" s="684"/>
      <c r="R894" s="684"/>
      <c r="S894" s="60"/>
      <c r="T894" s="55"/>
      <c r="U894" s="55"/>
      <c r="V894" s="442"/>
      <c r="W894" s="684"/>
      <c r="X894" s="55"/>
      <c r="Y894" s="55"/>
      <c r="Z894" s="55"/>
      <c r="AA894" s="55"/>
      <c r="AB894" s="55"/>
      <c r="AC894" s="55"/>
      <c r="AD894" s="55"/>
      <c r="AE894" s="442"/>
      <c r="AF894" s="55"/>
      <c r="AG894" s="442"/>
      <c r="AH894" s="55"/>
      <c r="AI894" s="55"/>
      <c r="AJ894" s="801"/>
      <c r="AK894" s="55"/>
      <c r="AL894" s="55"/>
      <c r="AM894" s="55"/>
      <c r="AN894" s="55"/>
      <c r="AO894" s="55"/>
      <c r="AP894" s="791"/>
      <c r="AQ894" s="55"/>
      <c r="AR894" s="55"/>
      <c r="AS894" s="55"/>
    </row>
    <row r="895" ht="14.25" customHeight="1">
      <c r="A895" s="55"/>
      <c r="B895" s="112"/>
      <c r="C895" s="55"/>
      <c r="D895" s="604"/>
      <c r="E895" s="161"/>
      <c r="F895" s="161"/>
      <c r="G895" s="442"/>
      <c r="H895" s="55"/>
      <c r="I895" s="55"/>
      <c r="J895" s="55"/>
      <c r="K895" s="55"/>
      <c r="L895" s="55"/>
      <c r="M895" s="55"/>
      <c r="N895" s="55"/>
      <c r="O895" s="684"/>
      <c r="P895" s="684"/>
      <c r="Q895" s="684"/>
      <c r="R895" s="684"/>
      <c r="S895" s="60"/>
      <c r="T895" s="55"/>
      <c r="U895" s="55"/>
      <c r="V895" s="442"/>
      <c r="W895" s="684"/>
      <c r="X895" s="55"/>
      <c r="Y895" s="55"/>
      <c r="Z895" s="55"/>
      <c r="AA895" s="55"/>
      <c r="AB895" s="55"/>
      <c r="AC895" s="55"/>
      <c r="AD895" s="55"/>
      <c r="AE895" s="442"/>
      <c r="AF895" s="55"/>
      <c r="AG895" s="442"/>
      <c r="AH895" s="55"/>
      <c r="AI895" s="55"/>
      <c r="AJ895" s="801"/>
      <c r="AK895" s="55"/>
      <c r="AL895" s="55"/>
      <c r="AM895" s="55"/>
      <c r="AN895" s="55"/>
      <c r="AO895" s="55"/>
      <c r="AP895" s="791"/>
      <c r="AQ895" s="55"/>
      <c r="AR895" s="55"/>
      <c r="AS895" s="55"/>
    </row>
    <row r="896" ht="14.25" customHeight="1">
      <c r="A896" s="55"/>
      <c r="B896" s="112"/>
      <c r="C896" s="55"/>
      <c r="D896" s="604"/>
      <c r="E896" s="161"/>
      <c r="F896" s="161"/>
      <c r="G896" s="442"/>
      <c r="H896" s="55"/>
      <c r="I896" s="55"/>
      <c r="J896" s="55"/>
      <c r="K896" s="55"/>
      <c r="L896" s="55"/>
      <c r="M896" s="55"/>
      <c r="N896" s="55"/>
      <c r="O896" s="684"/>
      <c r="P896" s="684"/>
      <c r="Q896" s="684"/>
      <c r="R896" s="684"/>
      <c r="S896" s="60"/>
      <c r="T896" s="55"/>
      <c r="U896" s="55"/>
      <c r="V896" s="442"/>
      <c r="W896" s="684"/>
      <c r="X896" s="55"/>
      <c r="Y896" s="55"/>
      <c r="Z896" s="55"/>
      <c r="AA896" s="55"/>
      <c r="AB896" s="55"/>
      <c r="AC896" s="55"/>
      <c r="AD896" s="55"/>
      <c r="AE896" s="442"/>
      <c r="AF896" s="55"/>
      <c r="AG896" s="442"/>
      <c r="AH896" s="55"/>
      <c r="AI896" s="55"/>
      <c r="AJ896" s="801"/>
      <c r="AK896" s="55"/>
      <c r="AL896" s="55"/>
      <c r="AM896" s="55"/>
      <c r="AN896" s="55"/>
      <c r="AO896" s="55"/>
      <c r="AP896" s="791"/>
      <c r="AQ896" s="55"/>
      <c r="AR896" s="55"/>
      <c r="AS896" s="55"/>
    </row>
    <row r="897" ht="14.25" customHeight="1">
      <c r="A897" s="55"/>
      <c r="B897" s="112"/>
      <c r="C897" s="55"/>
      <c r="D897" s="604"/>
      <c r="E897" s="161"/>
      <c r="F897" s="161"/>
      <c r="G897" s="442"/>
      <c r="H897" s="55"/>
      <c r="I897" s="55"/>
      <c r="J897" s="55"/>
      <c r="K897" s="55"/>
      <c r="L897" s="55"/>
      <c r="M897" s="55"/>
      <c r="N897" s="55"/>
      <c r="O897" s="684"/>
      <c r="P897" s="684"/>
      <c r="Q897" s="684"/>
      <c r="R897" s="684"/>
      <c r="S897" s="60"/>
      <c r="T897" s="55"/>
      <c r="U897" s="55"/>
      <c r="V897" s="442"/>
      <c r="W897" s="684"/>
      <c r="X897" s="55"/>
      <c r="Y897" s="55"/>
      <c r="Z897" s="55"/>
      <c r="AA897" s="55"/>
      <c r="AB897" s="55"/>
      <c r="AC897" s="55"/>
      <c r="AD897" s="55"/>
      <c r="AE897" s="442"/>
      <c r="AF897" s="55"/>
      <c r="AG897" s="442"/>
      <c r="AH897" s="55"/>
      <c r="AI897" s="55"/>
      <c r="AJ897" s="801"/>
      <c r="AK897" s="55"/>
      <c r="AL897" s="55"/>
      <c r="AM897" s="55"/>
      <c r="AN897" s="55"/>
      <c r="AO897" s="55"/>
      <c r="AP897" s="791"/>
      <c r="AQ897" s="55"/>
      <c r="AR897" s="55"/>
      <c r="AS897" s="55"/>
    </row>
    <row r="898" ht="14.25" customHeight="1">
      <c r="A898" s="55"/>
      <c r="B898" s="112"/>
      <c r="C898" s="55"/>
      <c r="D898" s="604"/>
      <c r="E898" s="161"/>
      <c r="F898" s="161"/>
      <c r="G898" s="442"/>
      <c r="H898" s="55"/>
      <c r="I898" s="55"/>
      <c r="J898" s="55"/>
      <c r="K898" s="55"/>
      <c r="L898" s="55"/>
      <c r="M898" s="55"/>
      <c r="N898" s="55"/>
      <c r="O898" s="684"/>
      <c r="P898" s="684"/>
      <c r="Q898" s="684"/>
      <c r="R898" s="684"/>
      <c r="S898" s="60"/>
      <c r="T898" s="55"/>
      <c r="U898" s="55"/>
      <c r="V898" s="442"/>
      <c r="W898" s="684"/>
      <c r="X898" s="55"/>
      <c r="Y898" s="55"/>
      <c r="Z898" s="55"/>
      <c r="AA898" s="55"/>
      <c r="AB898" s="55"/>
      <c r="AC898" s="55"/>
      <c r="AD898" s="55"/>
      <c r="AE898" s="442"/>
      <c r="AF898" s="55"/>
      <c r="AG898" s="442"/>
      <c r="AH898" s="55"/>
      <c r="AI898" s="55"/>
      <c r="AJ898" s="801"/>
      <c r="AK898" s="55"/>
      <c r="AL898" s="55"/>
      <c r="AM898" s="55"/>
      <c r="AN898" s="55"/>
      <c r="AO898" s="55"/>
      <c r="AP898" s="791"/>
      <c r="AQ898" s="55"/>
      <c r="AR898" s="55"/>
      <c r="AS898" s="55"/>
    </row>
    <row r="899" ht="14.25" customHeight="1">
      <c r="A899" s="55"/>
      <c r="B899" s="112"/>
      <c r="C899" s="55"/>
      <c r="D899" s="604"/>
      <c r="E899" s="161"/>
      <c r="F899" s="161"/>
      <c r="G899" s="442"/>
      <c r="H899" s="55"/>
      <c r="I899" s="55"/>
      <c r="J899" s="55"/>
      <c r="K899" s="55"/>
      <c r="L899" s="55"/>
      <c r="M899" s="55"/>
      <c r="N899" s="55"/>
      <c r="O899" s="684"/>
      <c r="P899" s="684"/>
      <c r="Q899" s="684"/>
      <c r="R899" s="684"/>
      <c r="S899" s="60"/>
      <c r="T899" s="55"/>
      <c r="U899" s="55"/>
      <c r="V899" s="442"/>
      <c r="W899" s="684"/>
      <c r="X899" s="55"/>
      <c r="Y899" s="55"/>
      <c r="Z899" s="55"/>
      <c r="AA899" s="55"/>
      <c r="AB899" s="55"/>
      <c r="AC899" s="55"/>
      <c r="AD899" s="55"/>
      <c r="AE899" s="442"/>
      <c r="AF899" s="55"/>
      <c r="AG899" s="442"/>
      <c r="AH899" s="55"/>
      <c r="AI899" s="55"/>
      <c r="AJ899" s="801"/>
      <c r="AK899" s="55"/>
      <c r="AL899" s="55"/>
      <c r="AM899" s="55"/>
      <c r="AN899" s="55"/>
      <c r="AO899" s="55"/>
      <c r="AP899" s="791"/>
      <c r="AQ899" s="55"/>
      <c r="AR899" s="55"/>
      <c r="AS899" s="55"/>
    </row>
    <row r="900" ht="14.25" customHeight="1">
      <c r="A900" s="55"/>
      <c r="B900" s="112"/>
      <c r="C900" s="55"/>
      <c r="D900" s="604"/>
      <c r="E900" s="161"/>
      <c r="F900" s="161"/>
      <c r="G900" s="442"/>
      <c r="H900" s="55"/>
      <c r="I900" s="55"/>
      <c r="J900" s="55"/>
      <c r="K900" s="55"/>
      <c r="L900" s="55"/>
      <c r="M900" s="55"/>
      <c r="N900" s="55"/>
      <c r="O900" s="684"/>
      <c r="P900" s="684"/>
      <c r="Q900" s="684"/>
      <c r="R900" s="684"/>
      <c r="S900" s="60"/>
      <c r="T900" s="55"/>
      <c r="U900" s="55"/>
      <c r="V900" s="442"/>
      <c r="W900" s="684"/>
      <c r="X900" s="55"/>
      <c r="Y900" s="55"/>
      <c r="Z900" s="55"/>
      <c r="AA900" s="55"/>
      <c r="AB900" s="55"/>
      <c r="AC900" s="55"/>
      <c r="AD900" s="55"/>
      <c r="AE900" s="442"/>
      <c r="AF900" s="55"/>
      <c r="AG900" s="442"/>
      <c r="AH900" s="55"/>
      <c r="AI900" s="55"/>
      <c r="AJ900" s="801"/>
      <c r="AK900" s="55"/>
      <c r="AL900" s="55"/>
      <c r="AM900" s="55"/>
      <c r="AN900" s="55"/>
      <c r="AO900" s="55"/>
      <c r="AP900" s="791"/>
      <c r="AQ900" s="55"/>
      <c r="AR900" s="55"/>
      <c r="AS900" s="55"/>
    </row>
    <row r="901" ht="14.25" customHeight="1">
      <c r="A901" s="55"/>
      <c r="B901" s="112"/>
      <c r="C901" s="55"/>
      <c r="D901" s="604"/>
      <c r="E901" s="161"/>
      <c r="F901" s="161"/>
      <c r="G901" s="442"/>
      <c r="H901" s="55"/>
      <c r="I901" s="55"/>
      <c r="J901" s="55"/>
      <c r="K901" s="55"/>
      <c r="L901" s="55"/>
      <c r="M901" s="55"/>
      <c r="N901" s="55"/>
      <c r="O901" s="684"/>
      <c r="P901" s="684"/>
      <c r="Q901" s="684"/>
      <c r="R901" s="684"/>
      <c r="S901" s="60"/>
      <c r="T901" s="55"/>
      <c r="U901" s="55"/>
      <c r="V901" s="442"/>
      <c r="W901" s="684"/>
      <c r="X901" s="55"/>
      <c r="Y901" s="55"/>
      <c r="Z901" s="55"/>
      <c r="AA901" s="55"/>
      <c r="AB901" s="55"/>
      <c r="AC901" s="55"/>
      <c r="AD901" s="55"/>
      <c r="AE901" s="442"/>
      <c r="AF901" s="55"/>
      <c r="AG901" s="442"/>
      <c r="AH901" s="55"/>
      <c r="AI901" s="55"/>
      <c r="AJ901" s="801"/>
      <c r="AK901" s="55"/>
      <c r="AL901" s="55"/>
      <c r="AM901" s="55"/>
      <c r="AN901" s="55"/>
      <c r="AO901" s="55"/>
      <c r="AP901" s="791"/>
      <c r="AQ901" s="55"/>
      <c r="AR901" s="55"/>
      <c r="AS901" s="55"/>
    </row>
    <row r="902" ht="14.25" customHeight="1">
      <c r="A902" s="55"/>
      <c r="B902" s="112"/>
      <c r="C902" s="55"/>
      <c r="D902" s="604"/>
      <c r="E902" s="161"/>
      <c r="F902" s="161"/>
      <c r="G902" s="442"/>
      <c r="H902" s="55"/>
      <c r="I902" s="55"/>
      <c r="J902" s="55"/>
      <c r="K902" s="55"/>
      <c r="L902" s="55"/>
      <c r="M902" s="55"/>
      <c r="N902" s="55"/>
      <c r="O902" s="684"/>
      <c r="P902" s="684"/>
      <c r="Q902" s="684"/>
      <c r="R902" s="684"/>
      <c r="S902" s="60"/>
      <c r="T902" s="55"/>
      <c r="U902" s="55"/>
      <c r="V902" s="442"/>
      <c r="W902" s="684"/>
      <c r="X902" s="55"/>
      <c r="Y902" s="55"/>
      <c r="Z902" s="55"/>
      <c r="AA902" s="55"/>
      <c r="AB902" s="55"/>
      <c r="AC902" s="55"/>
      <c r="AD902" s="55"/>
      <c r="AE902" s="442"/>
      <c r="AF902" s="55"/>
      <c r="AG902" s="442"/>
      <c r="AH902" s="55"/>
      <c r="AI902" s="55"/>
      <c r="AJ902" s="801"/>
      <c r="AK902" s="55"/>
      <c r="AL902" s="55"/>
      <c r="AM902" s="55"/>
      <c r="AN902" s="55"/>
      <c r="AO902" s="55"/>
      <c r="AP902" s="791"/>
      <c r="AQ902" s="55"/>
      <c r="AR902" s="55"/>
      <c r="AS902" s="55"/>
    </row>
    <row r="903" ht="14.25" customHeight="1">
      <c r="A903" s="55"/>
      <c r="B903" s="112"/>
      <c r="C903" s="55"/>
      <c r="D903" s="604"/>
      <c r="E903" s="161"/>
      <c r="F903" s="161"/>
      <c r="G903" s="442"/>
      <c r="H903" s="55"/>
      <c r="I903" s="55"/>
      <c r="J903" s="55"/>
      <c r="K903" s="55"/>
      <c r="L903" s="55"/>
      <c r="M903" s="55"/>
      <c r="N903" s="55"/>
      <c r="O903" s="684"/>
      <c r="P903" s="684"/>
      <c r="Q903" s="684"/>
      <c r="R903" s="684"/>
      <c r="S903" s="60"/>
      <c r="T903" s="55"/>
      <c r="U903" s="55"/>
      <c r="V903" s="442"/>
      <c r="W903" s="684"/>
      <c r="X903" s="55"/>
      <c r="Y903" s="55"/>
      <c r="Z903" s="55"/>
      <c r="AA903" s="55"/>
      <c r="AB903" s="55"/>
      <c r="AC903" s="55"/>
      <c r="AD903" s="55"/>
      <c r="AE903" s="442"/>
      <c r="AF903" s="55"/>
      <c r="AG903" s="442"/>
      <c r="AH903" s="55"/>
      <c r="AI903" s="55"/>
      <c r="AJ903" s="801"/>
      <c r="AK903" s="55"/>
      <c r="AL903" s="55"/>
      <c r="AM903" s="55"/>
      <c r="AN903" s="55"/>
      <c r="AO903" s="55"/>
      <c r="AP903" s="791"/>
      <c r="AQ903" s="55"/>
      <c r="AR903" s="55"/>
      <c r="AS903" s="55"/>
    </row>
    <row r="904" ht="14.25" customHeight="1">
      <c r="A904" s="55"/>
      <c r="B904" s="112"/>
      <c r="C904" s="55"/>
      <c r="D904" s="604"/>
      <c r="E904" s="161"/>
      <c r="F904" s="161"/>
      <c r="G904" s="442"/>
      <c r="H904" s="55"/>
      <c r="I904" s="55"/>
      <c r="J904" s="55"/>
      <c r="K904" s="55"/>
      <c r="L904" s="55"/>
      <c r="M904" s="55"/>
      <c r="N904" s="55"/>
      <c r="O904" s="684"/>
      <c r="P904" s="684"/>
      <c r="Q904" s="684"/>
      <c r="R904" s="684"/>
      <c r="S904" s="60"/>
      <c r="T904" s="55"/>
      <c r="U904" s="55"/>
      <c r="V904" s="442"/>
      <c r="W904" s="684"/>
      <c r="X904" s="55"/>
      <c r="Y904" s="55"/>
      <c r="Z904" s="55"/>
      <c r="AA904" s="55"/>
      <c r="AB904" s="55"/>
      <c r="AC904" s="55"/>
      <c r="AD904" s="55"/>
      <c r="AE904" s="442"/>
      <c r="AF904" s="55"/>
      <c r="AG904" s="442"/>
      <c r="AH904" s="55"/>
      <c r="AI904" s="55"/>
      <c r="AJ904" s="801"/>
      <c r="AK904" s="55"/>
      <c r="AL904" s="55"/>
      <c r="AM904" s="55"/>
      <c r="AN904" s="55"/>
      <c r="AO904" s="55"/>
      <c r="AP904" s="791"/>
      <c r="AQ904" s="55"/>
      <c r="AR904" s="55"/>
      <c r="AS904" s="55"/>
    </row>
    <row r="905" ht="14.25" customHeight="1">
      <c r="A905" s="55"/>
      <c r="B905" s="112"/>
      <c r="C905" s="55"/>
      <c r="D905" s="604"/>
      <c r="E905" s="161"/>
      <c r="F905" s="161"/>
      <c r="G905" s="442"/>
      <c r="H905" s="55"/>
      <c r="I905" s="55"/>
      <c r="J905" s="55"/>
      <c r="K905" s="55"/>
      <c r="L905" s="55"/>
      <c r="M905" s="55"/>
      <c r="N905" s="55"/>
      <c r="O905" s="684"/>
      <c r="P905" s="684"/>
      <c r="Q905" s="684"/>
      <c r="R905" s="684"/>
      <c r="S905" s="60"/>
      <c r="T905" s="55"/>
      <c r="U905" s="55"/>
      <c r="V905" s="442"/>
      <c r="W905" s="684"/>
      <c r="X905" s="55"/>
      <c r="Y905" s="55"/>
      <c r="Z905" s="55"/>
      <c r="AA905" s="55"/>
      <c r="AB905" s="55"/>
      <c r="AC905" s="55"/>
      <c r="AD905" s="55"/>
      <c r="AE905" s="442"/>
      <c r="AF905" s="55"/>
      <c r="AG905" s="442"/>
      <c r="AH905" s="55"/>
      <c r="AI905" s="55"/>
      <c r="AJ905" s="801"/>
      <c r="AK905" s="55"/>
      <c r="AL905" s="55"/>
      <c r="AM905" s="55"/>
      <c r="AN905" s="55"/>
      <c r="AO905" s="55"/>
      <c r="AP905" s="791"/>
      <c r="AQ905" s="55"/>
      <c r="AR905" s="55"/>
      <c r="AS905" s="55"/>
    </row>
    <row r="906" ht="14.25" customHeight="1">
      <c r="A906" s="55"/>
      <c r="B906" s="112"/>
      <c r="C906" s="55"/>
      <c r="D906" s="604"/>
      <c r="E906" s="161"/>
      <c r="F906" s="161"/>
      <c r="G906" s="442"/>
      <c r="H906" s="55"/>
      <c r="I906" s="55"/>
      <c r="J906" s="55"/>
      <c r="K906" s="55"/>
      <c r="L906" s="55"/>
      <c r="M906" s="55"/>
      <c r="N906" s="55"/>
      <c r="O906" s="684"/>
      <c r="P906" s="684"/>
      <c r="Q906" s="684"/>
      <c r="R906" s="684"/>
      <c r="S906" s="60"/>
      <c r="T906" s="55"/>
      <c r="U906" s="55"/>
      <c r="V906" s="442"/>
      <c r="W906" s="684"/>
      <c r="X906" s="55"/>
      <c r="Y906" s="55"/>
      <c r="Z906" s="55"/>
      <c r="AA906" s="55"/>
      <c r="AB906" s="55"/>
      <c r="AC906" s="55"/>
      <c r="AD906" s="55"/>
      <c r="AE906" s="442"/>
      <c r="AF906" s="55"/>
      <c r="AG906" s="442"/>
      <c r="AH906" s="55"/>
      <c r="AI906" s="55"/>
      <c r="AJ906" s="801"/>
      <c r="AK906" s="55"/>
      <c r="AL906" s="55"/>
      <c r="AM906" s="55"/>
      <c r="AN906" s="55"/>
      <c r="AO906" s="55"/>
      <c r="AP906" s="791"/>
      <c r="AQ906" s="55"/>
      <c r="AR906" s="55"/>
      <c r="AS906" s="55"/>
    </row>
    <row r="907" ht="14.25" customHeight="1">
      <c r="A907" s="55"/>
      <c r="B907" s="112"/>
      <c r="C907" s="55"/>
      <c r="D907" s="604"/>
      <c r="E907" s="161"/>
      <c r="F907" s="161"/>
      <c r="G907" s="442"/>
      <c r="H907" s="55"/>
      <c r="I907" s="55"/>
      <c r="J907" s="55"/>
      <c r="K907" s="55"/>
      <c r="L907" s="55"/>
      <c r="M907" s="55"/>
      <c r="N907" s="55"/>
      <c r="O907" s="684"/>
      <c r="P907" s="684"/>
      <c r="Q907" s="684"/>
      <c r="R907" s="684"/>
      <c r="S907" s="60"/>
      <c r="T907" s="55"/>
      <c r="U907" s="55"/>
      <c r="V907" s="442"/>
      <c r="W907" s="684"/>
      <c r="X907" s="55"/>
      <c r="Y907" s="55"/>
      <c r="Z907" s="55"/>
      <c r="AA907" s="55"/>
      <c r="AB907" s="55"/>
      <c r="AC907" s="55"/>
      <c r="AD907" s="55"/>
      <c r="AE907" s="442"/>
      <c r="AF907" s="55"/>
      <c r="AG907" s="442"/>
      <c r="AH907" s="55"/>
      <c r="AI907" s="55"/>
      <c r="AJ907" s="801"/>
      <c r="AK907" s="55"/>
      <c r="AL907" s="55"/>
      <c r="AM907" s="55"/>
      <c r="AN907" s="55"/>
      <c r="AO907" s="55"/>
      <c r="AP907" s="791"/>
      <c r="AQ907" s="55"/>
      <c r="AR907" s="55"/>
      <c r="AS907" s="55"/>
    </row>
    <row r="908" ht="14.25" customHeight="1">
      <c r="A908" s="55"/>
      <c r="B908" s="112"/>
      <c r="C908" s="55"/>
      <c r="D908" s="604"/>
      <c r="E908" s="161"/>
      <c r="F908" s="161"/>
      <c r="G908" s="442"/>
      <c r="H908" s="55"/>
      <c r="I908" s="55"/>
      <c r="J908" s="55"/>
      <c r="K908" s="55"/>
      <c r="L908" s="55"/>
      <c r="M908" s="55"/>
      <c r="N908" s="55"/>
      <c r="O908" s="684"/>
      <c r="P908" s="684"/>
      <c r="Q908" s="684"/>
      <c r="R908" s="684"/>
      <c r="S908" s="60"/>
      <c r="T908" s="55"/>
      <c r="U908" s="55"/>
      <c r="V908" s="442"/>
      <c r="W908" s="684"/>
      <c r="X908" s="55"/>
      <c r="Y908" s="55"/>
      <c r="Z908" s="55"/>
      <c r="AA908" s="55"/>
      <c r="AB908" s="55"/>
      <c r="AC908" s="55"/>
      <c r="AD908" s="55"/>
      <c r="AE908" s="442"/>
      <c r="AF908" s="55"/>
      <c r="AG908" s="442"/>
      <c r="AH908" s="55"/>
      <c r="AI908" s="55"/>
      <c r="AJ908" s="801"/>
      <c r="AK908" s="55"/>
      <c r="AL908" s="55"/>
      <c r="AM908" s="55"/>
      <c r="AN908" s="55"/>
      <c r="AO908" s="55"/>
      <c r="AP908" s="791"/>
      <c r="AQ908" s="55"/>
      <c r="AR908" s="55"/>
      <c r="AS908" s="55"/>
    </row>
    <row r="909" ht="14.25" customHeight="1">
      <c r="A909" s="55"/>
      <c r="B909" s="112"/>
      <c r="C909" s="55"/>
      <c r="D909" s="604"/>
      <c r="E909" s="161"/>
      <c r="F909" s="161"/>
      <c r="G909" s="442"/>
      <c r="H909" s="55"/>
      <c r="I909" s="55"/>
      <c r="J909" s="55"/>
      <c r="K909" s="55"/>
      <c r="L909" s="55"/>
      <c r="M909" s="55"/>
      <c r="N909" s="55"/>
      <c r="O909" s="684"/>
      <c r="P909" s="684"/>
      <c r="Q909" s="684"/>
      <c r="R909" s="684"/>
      <c r="S909" s="60"/>
      <c r="T909" s="55"/>
      <c r="U909" s="55"/>
      <c r="V909" s="442"/>
      <c r="W909" s="684"/>
      <c r="X909" s="55"/>
      <c r="Y909" s="55"/>
      <c r="Z909" s="55"/>
      <c r="AA909" s="55"/>
      <c r="AB909" s="55"/>
      <c r="AC909" s="55"/>
      <c r="AD909" s="55"/>
      <c r="AE909" s="442"/>
      <c r="AF909" s="55"/>
      <c r="AG909" s="442"/>
      <c r="AH909" s="55"/>
      <c r="AI909" s="55"/>
      <c r="AJ909" s="801"/>
      <c r="AK909" s="55"/>
      <c r="AL909" s="55"/>
      <c r="AM909" s="55"/>
      <c r="AN909" s="55"/>
      <c r="AO909" s="55"/>
      <c r="AP909" s="791"/>
      <c r="AQ909" s="55"/>
      <c r="AR909" s="55"/>
      <c r="AS909" s="55"/>
    </row>
    <row r="910" ht="14.25" customHeight="1">
      <c r="A910" s="55"/>
      <c r="B910" s="112"/>
      <c r="C910" s="55"/>
      <c r="D910" s="604"/>
      <c r="E910" s="161"/>
      <c r="F910" s="161"/>
      <c r="G910" s="442"/>
      <c r="H910" s="55"/>
      <c r="I910" s="55"/>
      <c r="J910" s="55"/>
      <c r="K910" s="55"/>
      <c r="L910" s="55"/>
      <c r="M910" s="55"/>
      <c r="N910" s="55"/>
      <c r="O910" s="684"/>
      <c r="P910" s="684"/>
      <c r="Q910" s="684"/>
      <c r="R910" s="684"/>
      <c r="S910" s="60"/>
      <c r="T910" s="55"/>
      <c r="U910" s="55"/>
      <c r="V910" s="442"/>
      <c r="W910" s="684"/>
      <c r="X910" s="55"/>
      <c r="Y910" s="55"/>
      <c r="Z910" s="55"/>
      <c r="AA910" s="55"/>
      <c r="AB910" s="55"/>
      <c r="AC910" s="55"/>
      <c r="AD910" s="55"/>
      <c r="AE910" s="442"/>
      <c r="AF910" s="55"/>
      <c r="AG910" s="442"/>
      <c r="AH910" s="55"/>
      <c r="AI910" s="55"/>
      <c r="AJ910" s="801"/>
      <c r="AK910" s="55"/>
      <c r="AL910" s="55"/>
      <c r="AM910" s="55"/>
      <c r="AN910" s="55"/>
      <c r="AO910" s="55"/>
      <c r="AP910" s="791"/>
      <c r="AQ910" s="55"/>
      <c r="AR910" s="55"/>
      <c r="AS910" s="55"/>
    </row>
    <row r="911" ht="14.25" customHeight="1">
      <c r="A911" s="55"/>
      <c r="B911" s="112"/>
      <c r="C911" s="55"/>
      <c r="D911" s="604"/>
      <c r="E911" s="161"/>
      <c r="F911" s="161"/>
      <c r="G911" s="442"/>
      <c r="H911" s="55"/>
      <c r="I911" s="55"/>
      <c r="J911" s="55"/>
      <c r="K911" s="55"/>
      <c r="L911" s="55"/>
      <c r="M911" s="55"/>
      <c r="N911" s="55"/>
      <c r="O911" s="684"/>
      <c r="P911" s="684"/>
      <c r="Q911" s="684"/>
      <c r="R911" s="684"/>
      <c r="S911" s="60"/>
      <c r="T911" s="55"/>
      <c r="U911" s="55"/>
      <c r="V911" s="442"/>
      <c r="W911" s="684"/>
      <c r="X911" s="55"/>
      <c r="Y911" s="55"/>
      <c r="Z911" s="55"/>
      <c r="AA911" s="55"/>
      <c r="AB911" s="55"/>
      <c r="AC911" s="55"/>
      <c r="AD911" s="55"/>
      <c r="AE911" s="442"/>
      <c r="AF911" s="55"/>
      <c r="AG911" s="442"/>
      <c r="AH911" s="55"/>
      <c r="AI911" s="55"/>
      <c r="AJ911" s="801"/>
      <c r="AK911" s="55"/>
      <c r="AL911" s="55"/>
      <c r="AM911" s="55"/>
      <c r="AN911" s="55"/>
      <c r="AO911" s="55"/>
      <c r="AP911" s="791"/>
      <c r="AQ911" s="55"/>
      <c r="AR911" s="55"/>
      <c r="AS911" s="55"/>
    </row>
    <row r="912" ht="14.25" customHeight="1">
      <c r="A912" s="55"/>
      <c r="B912" s="112"/>
      <c r="C912" s="55"/>
      <c r="D912" s="604"/>
      <c r="E912" s="161"/>
      <c r="F912" s="161"/>
      <c r="G912" s="442"/>
      <c r="H912" s="55"/>
      <c r="I912" s="55"/>
      <c r="J912" s="55"/>
      <c r="K912" s="55"/>
      <c r="L912" s="55"/>
      <c r="M912" s="55"/>
      <c r="N912" s="55"/>
      <c r="O912" s="684"/>
      <c r="P912" s="684"/>
      <c r="Q912" s="684"/>
      <c r="R912" s="684"/>
      <c r="S912" s="60"/>
      <c r="T912" s="55"/>
      <c r="U912" s="55"/>
      <c r="V912" s="442"/>
      <c r="W912" s="684"/>
      <c r="X912" s="55"/>
      <c r="Y912" s="55"/>
      <c r="Z912" s="55"/>
      <c r="AA912" s="55"/>
      <c r="AB912" s="55"/>
      <c r="AC912" s="55"/>
      <c r="AD912" s="55"/>
      <c r="AE912" s="442"/>
      <c r="AF912" s="55"/>
      <c r="AG912" s="442"/>
      <c r="AH912" s="55"/>
      <c r="AI912" s="55"/>
      <c r="AJ912" s="801"/>
      <c r="AK912" s="55"/>
      <c r="AL912" s="55"/>
      <c r="AM912" s="55"/>
      <c r="AN912" s="55"/>
      <c r="AO912" s="55"/>
      <c r="AP912" s="791"/>
      <c r="AQ912" s="55"/>
      <c r="AR912" s="55"/>
      <c r="AS912" s="55"/>
    </row>
    <row r="913" ht="14.25" customHeight="1">
      <c r="A913" s="55"/>
      <c r="B913" s="112"/>
      <c r="C913" s="55"/>
      <c r="D913" s="604"/>
      <c r="E913" s="161"/>
      <c r="F913" s="161"/>
      <c r="G913" s="442"/>
      <c r="H913" s="55"/>
      <c r="I913" s="55"/>
      <c r="J913" s="55"/>
      <c r="K913" s="55"/>
      <c r="L913" s="55"/>
      <c r="M913" s="55"/>
      <c r="N913" s="55"/>
      <c r="O913" s="684"/>
      <c r="P913" s="684"/>
      <c r="Q913" s="684"/>
      <c r="R913" s="684"/>
      <c r="S913" s="60"/>
      <c r="T913" s="55"/>
      <c r="U913" s="55"/>
      <c r="V913" s="442"/>
      <c r="W913" s="684"/>
      <c r="X913" s="55"/>
      <c r="Y913" s="55"/>
      <c r="Z913" s="55"/>
      <c r="AA913" s="55"/>
      <c r="AB913" s="55"/>
      <c r="AC913" s="55"/>
      <c r="AD913" s="55"/>
      <c r="AE913" s="442"/>
      <c r="AF913" s="55"/>
      <c r="AG913" s="442"/>
      <c r="AH913" s="55"/>
      <c r="AI913" s="55"/>
      <c r="AJ913" s="801"/>
      <c r="AK913" s="55"/>
      <c r="AL913" s="55"/>
      <c r="AM913" s="55"/>
      <c r="AN913" s="55"/>
      <c r="AO913" s="55"/>
      <c r="AP913" s="791"/>
      <c r="AQ913" s="55"/>
      <c r="AR913" s="55"/>
      <c r="AS913" s="55"/>
    </row>
    <row r="914" ht="14.25" customHeight="1">
      <c r="A914" s="55"/>
      <c r="B914" s="112"/>
      <c r="C914" s="55"/>
      <c r="D914" s="604"/>
      <c r="E914" s="161"/>
      <c r="F914" s="161"/>
      <c r="G914" s="442"/>
      <c r="H914" s="55"/>
      <c r="I914" s="55"/>
      <c r="J914" s="55"/>
      <c r="K914" s="55"/>
      <c r="L914" s="55"/>
      <c r="M914" s="55"/>
      <c r="N914" s="55"/>
      <c r="O914" s="684"/>
      <c r="P914" s="684"/>
      <c r="Q914" s="684"/>
      <c r="R914" s="684"/>
      <c r="S914" s="60"/>
      <c r="T914" s="55"/>
      <c r="U914" s="55"/>
      <c r="V914" s="442"/>
      <c r="W914" s="684"/>
      <c r="X914" s="55"/>
      <c r="Y914" s="55"/>
      <c r="Z914" s="55"/>
      <c r="AA914" s="55"/>
      <c r="AB914" s="55"/>
      <c r="AC914" s="55"/>
      <c r="AD914" s="55"/>
      <c r="AE914" s="442"/>
      <c r="AF914" s="55"/>
      <c r="AG914" s="442"/>
      <c r="AH914" s="55"/>
      <c r="AI914" s="55"/>
      <c r="AJ914" s="801"/>
      <c r="AK914" s="55"/>
      <c r="AL914" s="55"/>
      <c r="AM914" s="55"/>
      <c r="AN914" s="55"/>
      <c r="AO914" s="55"/>
      <c r="AP914" s="791"/>
      <c r="AQ914" s="55"/>
      <c r="AR914" s="55"/>
      <c r="AS914" s="55"/>
    </row>
    <row r="915" ht="14.25" customHeight="1">
      <c r="A915" s="55"/>
      <c r="B915" s="112"/>
      <c r="C915" s="55"/>
      <c r="D915" s="604"/>
      <c r="E915" s="161"/>
      <c r="F915" s="161"/>
      <c r="G915" s="442"/>
      <c r="H915" s="55"/>
      <c r="I915" s="55"/>
      <c r="J915" s="55"/>
      <c r="K915" s="55"/>
      <c r="L915" s="55"/>
      <c r="M915" s="55"/>
      <c r="N915" s="55"/>
      <c r="O915" s="684"/>
      <c r="P915" s="684"/>
      <c r="Q915" s="684"/>
      <c r="R915" s="684"/>
      <c r="S915" s="60"/>
      <c r="T915" s="55"/>
      <c r="U915" s="55"/>
      <c r="V915" s="442"/>
      <c r="W915" s="684"/>
      <c r="X915" s="55"/>
      <c r="Y915" s="55"/>
      <c r="Z915" s="55"/>
      <c r="AA915" s="55"/>
      <c r="AB915" s="55"/>
      <c r="AC915" s="55"/>
      <c r="AD915" s="55"/>
      <c r="AE915" s="442"/>
      <c r="AF915" s="55"/>
      <c r="AG915" s="442"/>
      <c r="AH915" s="55"/>
      <c r="AI915" s="55"/>
      <c r="AJ915" s="801"/>
      <c r="AK915" s="55"/>
      <c r="AL915" s="55"/>
      <c r="AM915" s="55"/>
      <c r="AN915" s="55"/>
      <c r="AO915" s="55"/>
      <c r="AP915" s="791"/>
      <c r="AQ915" s="55"/>
      <c r="AR915" s="55"/>
      <c r="AS915" s="55"/>
    </row>
    <row r="916" ht="14.25" customHeight="1">
      <c r="A916" s="55"/>
      <c r="B916" s="112"/>
      <c r="C916" s="55"/>
      <c r="D916" s="604"/>
      <c r="E916" s="161"/>
      <c r="F916" s="161"/>
      <c r="G916" s="442"/>
      <c r="H916" s="55"/>
      <c r="I916" s="55"/>
      <c r="J916" s="55"/>
      <c r="K916" s="55"/>
      <c r="L916" s="55"/>
      <c r="M916" s="55"/>
      <c r="N916" s="55"/>
      <c r="O916" s="684"/>
      <c r="P916" s="684"/>
      <c r="Q916" s="684"/>
      <c r="R916" s="684"/>
      <c r="S916" s="60"/>
      <c r="T916" s="55"/>
      <c r="U916" s="55"/>
      <c r="V916" s="442"/>
      <c r="W916" s="684"/>
      <c r="X916" s="55"/>
      <c r="Y916" s="55"/>
      <c r="Z916" s="55"/>
      <c r="AA916" s="55"/>
      <c r="AB916" s="55"/>
      <c r="AC916" s="55"/>
      <c r="AD916" s="55"/>
      <c r="AE916" s="442"/>
      <c r="AF916" s="55"/>
      <c r="AG916" s="442"/>
      <c r="AH916" s="55"/>
      <c r="AI916" s="55"/>
      <c r="AJ916" s="801"/>
      <c r="AK916" s="55"/>
      <c r="AL916" s="55"/>
      <c r="AM916" s="55"/>
      <c r="AN916" s="55"/>
      <c r="AO916" s="55"/>
      <c r="AP916" s="791"/>
      <c r="AQ916" s="55"/>
      <c r="AR916" s="55"/>
      <c r="AS916" s="55"/>
    </row>
    <row r="917" ht="14.25" customHeight="1">
      <c r="A917" s="55"/>
      <c r="B917" s="112"/>
      <c r="C917" s="55"/>
      <c r="D917" s="604"/>
      <c r="E917" s="161"/>
      <c r="F917" s="161"/>
      <c r="G917" s="442"/>
      <c r="H917" s="55"/>
      <c r="I917" s="55"/>
      <c r="J917" s="55"/>
      <c r="K917" s="55"/>
      <c r="L917" s="55"/>
      <c r="M917" s="55"/>
      <c r="N917" s="55"/>
      <c r="O917" s="684"/>
      <c r="P917" s="684"/>
      <c r="Q917" s="684"/>
      <c r="R917" s="684"/>
      <c r="S917" s="60"/>
      <c r="T917" s="55"/>
      <c r="U917" s="55"/>
      <c r="V917" s="442"/>
      <c r="W917" s="684"/>
      <c r="X917" s="55"/>
      <c r="Y917" s="55"/>
      <c r="Z917" s="55"/>
      <c r="AA917" s="55"/>
      <c r="AB917" s="55"/>
      <c r="AC917" s="55"/>
      <c r="AD917" s="55"/>
      <c r="AE917" s="442"/>
      <c r="AF917" s="55"/>
      <c r="AG917" s="442"/>
      <c r="AH917" s="55"/>
      <c r="AI917" s="55"/>
      <c r="AJ917" s="801"/>
      <c r="AK917" s="55"/>
      <c r="AL917" s="55"/>
      <c r="AM917" s="55"/>
      <c r="AN917" s="55"/>
      <c r="AO917" s="55"/>
      <c r="AP917" s="791"/>
      <c r="AQ917" s="55"/>
      <c r="AR917" s="55"/>
      <c r="AS917" s="55"/>
    </row>
    <row r="918" ht="14.25" customHeight="1">
      <c r="A918" s="55"/>
      <c r="B918" s="112"/>
      <c r="C918" s="55"/>
      <c r="D918" s="604"/>
      <c r="E918" s="161"/>
      <c r="F918" s="161"/>
      <c r="G918" s="442"/>
      <c r="H918" s="55"/>
      <c r="I918" s="55"/>
      <c r="J918" s="55"/>
      <c r="K918" s="55"/>
      <c r="L918" s="55"/>
      <c r="M918" s="55"/>
      <c r="N918" s="55"/>
      <c r="O918" s="684"/>
      <c r="P918" s="684"/>
      <c r="Q918" s="684"/>
      <c r="R918" s="684"/>
      <c r="S918" s="60"/>
      <c r="T918" s="55"/>
      <c r="U918" s="55"/>
      <c r="V918" s="442"/>
      <c r="W918" s="684"/>
      <c r="X918" s="55"/>
      <c r="Y918" s="55"/>
      <c r="Z918" s="55"/>
      <c r="AA918" s="55"/>
      <c r="AB918" s="55"/>
      <c r="AC918" s="55"/>
      <c r="AD918" s="55"/>
      <c r="AE918" s="442"/>
      <c r="AF918" s="55"/>
      <c r="AG918" s="442"/>
      <c r="AH918" s="55"/>
      <c r="AI918" s="55"/>
      <c r="AJ918" s="801"/>
      <c r="AK918" s="55"/>
      <c r="AL918" s="55"/>
      <c r="AM918" s="55"/>
      <c r="AN918" s="55"/>
      <c r="AO918" s="55"/>
      <c r="AP918" s="791"/>
      <c r="AQ918" s="55"/>
      <c r="AR918" s="55"/>
      <c r="AS918" s="55"/>
    </row>
    <row r="919" ht="14.25" customHeight="1">
      <c r="A919" s="55"/>
      <c r="B919" s="112"/>
      <c r="C919" s="55"/>
      <c r="D919" s="604"/>
      <c r="E919" s="161"/>
      <c r="F919" s="161"/>
      <c r="G919" s="442"/>
      <c r="H919" s="55"/>
      <c r="I919" s="55"/>
      <c r="J919" s="55"/>
      <c r="K919" s="55"/>
      <c r="L919" s="55"/>
      <c r="M919" s="55"/>
      <c r="N919" s="55"/>
      <c r="O919" s="684"/>
      <c r="P919" s="684"/>
      <c r="Q919" s="684"/>
      <c r="R919" s="684"/>
      <c r="S919" s="60"/>
      <c r="T919" s="55"/>
      <c r="U919" s="55"/>
      <c r="V919" s="442"/>
      <c r="W919" s="684"/>
      <c r="X919" s="55"/>
      <c r="Y919" s="55"/>
      <c r="Z919" s="55"/>
      <c r="AA919" s="55"/>
      <c r="AB919" s="55"/>
      <c r="AC919" s="55"/>
      <c r="AD919" s="55"/>
      <c r="AE919" s="442"/>
      <c r="AF919" s="55"/>
      <c r="AG919" s="442"/>
      <c r="AH919" s="55"/>
      <c r="AI919" s="55"/>
      <c r="AJ919" s="801"/>
      <c r="AK919" s="55"/>
      <c r="AL919" s="55"/>
      <c r="AM919" s="55"/>
      <c r="AN919" s="55"/>
      <c r="AO919" s="55"/>
      <c r="AP919" s="791"/>
      <c r="AQ919" s="55"/>
      <c r="AR919" s="55"/>
      <c r="AS919" s="55"/>
    </row>
    <row r="920" ht="14.25" customHeight="1">
      <c r="A920" s="55"/>
      <c r="B920" s="112"/>
      <c r="C920" s="55"/>
      <c r="D920" s="604"/>
      <c r="E920" s="161"/>
      <c r="F920" s="161"/>
      <c r="G920" s="442"/>
      <c r="H920" s="55"/>
      <c r="I920" s="55"/>
      <c r="J920" s="55"/>
      <c r="K920" s="55"/>
      <c r="L920" s="55"/>
      <c r="M920" s="55"/>
      <c r="N920" s="55"/>
      <c r="O920" s="684"/>
      <c r="P920" s="684"/>
      <c r="Q920" s="684"/>
      <c r="R920" s="684"/>
      <c r="S920" s="60"/>
      <c r="T920" s="55"/>
      <c r="U920" s="55"/>
      <c r="V920" s="442"/>
      <c r="W920" s="684"/>
      <c r="X920" s="55"/>
      <c r="Y920" s="55"/>
      <c r="Z920" s="55"/>
      <c r="AA920" s="55"/>
      <c r="AB920" s="55"/>
      <c r="AC920" s="55"/>
      <c r="AD920" s="55"/>
      <c r="AE920" s="442"/>
      <c r="AF920" s="55"/>
      <c r="AG920" s="442"/>
      <c r="AH920" s="55"/>
      <c r="AI920" s="55"/>
      <c r="AJ920" s="801"/>
      <c r="AK920" s="55"/>
      <c r="AL920" s="55"/>
      <c r="AM920" s="55"/>
      <c r="AN920" s="55"/>
      <c r="AO920" s="55"/>
      <c r="AP920" s="791"/>
      <c r="AQ920" s="55"/>
      <c r="AR920" s="55"/>
      <c r="AS920" s="55"/>
    </row>
    <row r="921" ht="14.25" customHeight="1">
      <c r="A921" s="55"/>
      <c r="B921" s="112"/>
      <c r="C921" s="55"/>
      <c r="D921" s="604"/>
      <c r="E921" s="161"/>
      <c r="F921" s="161"/>
      <c r="G921" s="442"/>
      <c r="H921" s="55"/>
      <c r="I921" s="55"/>
      <c r="J921" s="55"/>
      <c r="K921" s="55"/>
      <c r="L921" s="55"/>
      <c r="M921" s="55"/>
      <c r="N921" s="55"/>
      <c r="O921" s="684"/>
      <c r="P921" s="684"/>
      <c r="Q921" s="684"/>
      <c r="R921" s="684"/>
      <c r="S921" s="60"/>
      <c r="T921" s="55"/>
      <c r="U921" s="55"/>
      <c r="V921" s="442"/>
      <c r="W921" s="684"/>
      <c r="X921" s="55"/>
      <c r="Y921" s="55"/>
      <c r="Z921" s="55"/>
      <c r="AA921" s="55"/>
      <c r="AB921" s="55"/>
      <c r="AC921" s="55"/>
      <c r="AD921" s="55"/>
      <c r="AE921" s="442"/>
      <c r="AF921" s="55"/>
      <c r="AG921" s="442"/>
      <c r="AH921" s="55"/>
      <c r="AI921" s="55"/>
      <c r="AJ921" s="801"/>
      <c r="AK921" s="55"/>
      <c r="AL921" s="55"/>
      <c r="AM921" s="55"/>
      <c r="AN921" s="55"/>
      <c r="AO921" s="55"/>
      <c r="AP921" s="791"/>
      <c r="AQ921" s="55"/>
      <c r="AR921" s="55"/>
      <c r="AS921" s="55"/>
    </row>
    <row r="922" ht="14.25" customHeight="1">
      <c r="A922" s="55"/>
      <c r="B922" s="112"/>
      <c r="C922" s="55"/>
      <c r="D922" s="604"/>
      <c r="E922" s="161"/>
      <c r="F922" s="161"/>
      <c r="G922" s="442"/>
      <c r="H922" s="55"/>
      <c r="I922" s="55"/>
      <c r="J922" s="55"/>
      <c r="K922" s="55"/>
      <c r="L922" s="55"/>
      <c r="M922" s="55"/>
      <c r="N922" s="55"/>
      <c r="O922" s="684"/>
      <c r="P922" s="684"/>
      <c r="Q922" s="684"/>
      <c r="R922" s="684"/>
      <c r="S922" s="60"/>
      <c r="T922" s="55"/>
      <c r="U922" s="55"/>
      <c r="V922" s="442"/>
      <c r="W922" s="684"/>
      <c r="X922" s="55"/>
      <c r="Y922" s="55"/>
      <c r="Z922" s="55"/>
      <c r="AA922" s="55"/>
      <c r="AB922" s="55"/>
      <c r="AC922" s="55"/>
      <c r="AD922" s="55"/>
      <c r="AE922" s="442"/>
      <c r="AF922" s="55"/>
      <c r="AG922" s="442"/>
      <c r="AH922" s="55"/>
      <c r="AI922" s="55"/>
      <c r="AJ922" s="801"/>
      <c r="AK922" s="55"/>
      <c r="AL922" s="55"/>
      <c r="AM922" s="55"/>
      <c r="AN922" s="55"/>
      <c r="AO922" s="55"/>
      <c r="AP922" s="791"/>
      <c r="AQ922" s="55"/>
      <c r="AR922" s="55"/>
      <c r="AS922" s="55"/>
    </row>
    <row r="923" ht="14.25" customHeight="1">
      <c r="A923" s="55"/>
      <c r="B923" s="112"/>
      <c r="C923" s="55"/>
      <c r="D923" s="604"/>
      <c r="E923" s="161"/>
      <c r="F923" s="161"/>
      <c r="G923" s="442"/>
      <c r="H923" s="55"/>
      <c r="I923" s="55"/>
      <c r="J923" s="55"/>
      <c r="K923" s="55"/>
      <c r="L923" s="55"/>
      <c r="M923" s="55"/>
      <c r="N923" s="55"/>
      <c r="O923" s="684"/>
      <c r="P923" s="684"/>
      <c r="Q923" s="684"/>
      <c r="R923" s="684"/>
      <c r="S923" s="60"/>
      <c r="T923" s="55"/>
      <c r="U923" s="55"/>
      <c r="V923" s="442"/>
      <c r="W923" s="684"/>
      <c r="X923" s="55"/>
      <c r="Y923" s="55"/>
      <c r="Z923" s="55"/>
      <c r="AA923" s="55"/>
      <c r="AB923" s="55"/>
      <c r="AC923" s="55"/>
      <c r="AD923" s="55"/>
      <c r="AE923" s="442"/>
      <c r="AF923" s="55"/>
      <c r="AG923" s="442"/>
      <c r="AH923" s="55"/>
      <c r="AI923" s="55"/>
      <c r="AJ923" s="801"/>
      <c r="AK923" s="55"/>
      <c r="AL923" s="55"/>
      <c r="AM923" s="55"/>
      <c r="AN923" s="55"/>
      <c r="AO923" s="55"/>
      <c r="AP923" s="791"/>
      <c r="AQ923" s="55"/>
      <c r="AR923" s="55"/>
      <c r="AS923" s="55"/>
    </row>
    <row r="924" ht="14.25" customHeight="1">
      <c r="A924" s="55"/>
      <c r="B924" s="112"/>
      <c r="C924" s="55"/>
      <c r="D924" s="604"/>
      <c r="E924" s="161"/>
      <c r="F924" s="161"/>
      <c r="G924" s="442"/>
      <c r="H924" s="55"/>
      <c r="I924" s="55"/>
      <c r="J924" s="55"/>
      <c r="K924" s="55"/>
      <c r="L924" s="55"/>
      <c r="M924" s="55"/>
      <c r="N924" s="55"/>
      <c r="O924" s="684"/>
      <c r="P924" s="684"/>
      <c r="Q924" s="684"/>
      <c r="R924" s="684"/>
      <c r="S924" s="60"/>
      <c r="T924" s="55"/>
      <c r="U924" s="55"/>
      <c r="V924" s="442"/>
      <c r="W924" s="684"/>
      <c r="X924" s="55"/>
      <c r="Y924" s="55"/>
      <c r="Z924" s="55"/>
      <c r="AA924" s="55"/>
      <c r="AB924" s="55"/>
      <c r="AC924" s="55"/>
      <c r="AD924" s="55"/>
      <c r="AE924" s="442"/>
      <c r="AF924" s="55"/>
      <c r="AG924" s="442"/>
      <c r="AH924" s="55"/>
      <c r="AI924" s="55"/>
      <c r="AJ924" s="801"/>
      <c r="AK924" s="55"/>
      <c r="AL924" s="55"/>
      <c r="AM924" s="55"/>
      <c r="AN924" s="55"/>
      <c r="AO924" s="55"/>
      <c r="AP924" s="791"/>
      <c r="AQ924" s="55"/>
      <c r="AR924" s="55"/>
      <c r="AS924" s="55"/>
    </row>
    <row r="925" ht="14.25" customHeight="1">
      <c r="A925" s="55"/>
      <c r="B925" s="112"/>
      <c r="C925" s="55"/>
      <c r="D925" s="604"/>
      <c r="E925" s="161"/>
      <c r="F925" s="161"/>
      <c r="G925" s="442"/>
      <c r="H925" s="55"/>
      <c r="I925" s="55"/>
      <c r="J925" s="55"/>
      <c r="K925" s="55"/>
      <c r="L925" s="55"/>
      <c r="M925" s="55"/>
      <c r="N925" s="55"/>
      <c r="O925" s="684"/>
      <c r="P925" s="684"/>
      <c r="Q925" s="684"/>
      <c r="R925" s="684"/>
      <c r="S925" s="60"/>
      <c r="T925" s="55"/>
      <c r="U925" s="55"/>
      <c r="V925" s="442"/>
      <c r="W925" s="684"/>
      <c r="X925" s="55"/>
      <c r="Y925" s="55"/>
      <c r="Z925" s="55"/>
      <c r="AA925" s="55"/>
      <c r="AB925" s="55"/>
      <c r="AC925" s="55"/>
      <c r="AD925" s="55"/>
      <c r="AE925" s="442"/>
      <c r="AF925" s="55"/>
      <c r="AG925" s="442"/>
      <c r="AH925" s="55"/>
      <c r="AI925" s="55"/>
      <c r="AJ925" s="801"/>
      <c r="AK925" s="55"/>
      <c r="AL925" s="55"/>
      <c r="AM925" s="55"/>
      <c r="AN925" s="55"/>
      <c r="AO925" s="55"/>
      <c r="AP925" s="791"/>
      <c r="AQ925" s="55"/>
      <c r="AR925" s="55"/>
      <c r="AS925" s="55"/>
    </row>
    <row r="926" ht="14.25" customHeight="1">
      <c r="A926" s="55"/>
      <c r="B926" s="112"/>
      <c r="C926" s="55"/>
      <c r="D926" s="604"/>
      <c r="E926" s="161"/>
      <c r="F926" s="161"/>
      <c r="G926" s="442"/>
      <c r="H926" s="55"/>
      <c r="I926" s="55"/>
      <c r="J926" s="55"/>
      <c r="K926" s="55"/>
      <c r="L926" s="55"/>
      <c r="M926" s="55"/>
      <c r="N926" s="55"/>
      <c r="O926" s="684"/>
      <c r="P926" s="684"/>
      <c r="Q926" s="684"/>
      <c r="R926" s="684"/>
      <c r="S926" s="60"/>
      <c r="T926" s="55"/>
      <c r="U926" s="55"/>
      <c r="V926" s="442"/>
      <c r="W926" s="684"/>
      <c r="X926" s="55"/>
      <c r="Y926" s="55"/>
      <c r="Z926" s="55"/>
      <c r="AA926" s="55"/>
      <c r="AB926" s="55"/>
      <c r="AC926" s="55"/>
      <c r="AD926" s="55"/>
      <c r="AE926" s="442"/>
      <c r="AF926" s="55"/>
      <c r="AG926" s="442"/>
      <c r="AH926" s="55"/>
      <c r="AI926" s="55"/>
      <c r="AJ926" s="801"/>
      <c r="AK926" s="55"/>
      <c r="AL926" s="55"/>
      <c r="AM926" s="55"/>
      <c r="AN926" s="55"/>
      <c r="AO926" s="55"/>
      <c r="AP926" s="791"/>
      <c r="AQ926" s="55"/>
      <c r="AR926" s="55"/>
      <c r="AS926" s="55"/>
    </row>
    <row r="927" ht="14.25" customHeight="1">
      <c r="A927" s="55"/>
      <c r="B927" s="112"/>
      <c r="C927" s="55"/>
      <c r="D927" s="604"/>
      <c r="E927" s="161"/>
      <c r="F927" s="161"/>
      <c r="G927" s="442"/>
      <c r="H927" s="55"/>
      <c r="I927" s="55"/>
      <c r="J927" s="55"/>
      <c r="K927" s="55"/>
      <c r="L927" s="55"/>
      <c r="M927" s="55"/>
      <c r="N927" s="55"/>
      <c r="O927" s="684"/>
      <c r="P927" s="684"/>
      <c r="Q927" s="684"/>
      <c r="R927" s="684"/>
      <c r="S927" s="60"/>
      <c r="T927" s="55"/>
      <c r="U927" s="55"/>
      <c r="V927" s="442"/>
      <c r="W927" s="684"/>
      <c r="X927" s="55"/>
      <c r="Y927" s="55"/>
      <c r="Z927" s="55"/>
      <c r="AA927" s="55"/>
      <c r="AB927" s="55"/>
      <c r="AC927" s="55"/>
      <c r="AD927" s="55"/>
      <c r="AE927" s="442"/>
      <c r="AF927" s="55"/>
      <c r="AG927" s="442"/>
      <c r="AH927" s="55"/>
      <c r="AI927" s="55"/>
      <c r="AJ927" s="801"/>
      <c r="AK927" s="55"/>
      <c r="AL927" s="55"/>
      <c r="AM927" s="55"/>
      <c r="AN927" s="55"/>
      <c r="AO927" s="55"/>
      <c r="AP927" s="791"/>
      <c r="AQ927" s="55"/>
      <c r="AR927" s="55"/>
      <c r="AS927" s="55"/>
    </row>
    <row r="928" ht="14.25" customHeight="1">
      <c r="A928" s="55"/>
      <c r="B928" s="112"/>
      <c r="C928" s="55"/>
      <c r="D928" s="604"/>
      <c r="E928" s="161"/>
      <c r="F928" s="161"/>
      <c r="G928" s="442"/>
      <c r="H928" s="55"/>
      <c r="I928" s="55"/>
      <c r="J928" s="55"/>
      <c r="K928" s="55"/>
      <c r="L928" s="55"/>
      <c r="M928" s="55"/>
      <c r="N928" s="55"/>
      <c r="O928" s="684"/>
      <c r="P928" s="684"/>
      <c r="Q928" s="684"/>
      <c r="R928" s="684"/>
      <c r="S928" s="60"/>
      <c r="T928" s="55"/>
      <c r="U928" s="55"/>
      <c r="V928" s="442"/>
      <c r="W928" s="684"/>
      <c r="X928" s="55"/>
      <c r="Y928" s="55"/>
      <c r="Z928" s="55"/>
      <c r="AA928" s="55"/>
      <c r="AB928" s="55"/>
      <c r="AC928" s="55"/>
      <c r="AD928" s="55"/>
      <c r="AE928" s="442"/>
      <c r="AF928" s="55"/>
      <c r="AG928" s="442"/>
      <c r="AH928" s="55"/>
      <c r="AI928" s="55"/>
      <c r="AJ928" s="801"/>
      <c r="AK928" s="55"/>
      <c r="AL928" s="55"/>
      <c r="AM928" s="55"/>
      <c r="AN928" s="55"/>
      <c r="AO928" s="55"/>
      <c r="AP928" s="791"/>
      <c r="AQ928" s="55"/>
      <c r="AR928" s="55"/>
      <c r="AS928" s="55"/>
    </row>
    <row r="929" ht="14.25" customHeight="1">
      <c r="A929" s="55"/>
      <c r="B929" s="112"/>
      <c r="C929" s="55"/>
      <c r="D929" s="604"/>
      <c r="E929" s="161"/>
      <c r="F929" s="161"/>
      <c r="G929" s="442"/>
      <c r="H929" s="55"/>
      <c r="I929" s="55"/>
      <c r="J929" s="55"/>
      <c r="K929" s="55"/>
      <c r="L929" s="55"/>
      <c r="M929" s="55"/>
      <c r="N929" s="55"/>
      <c r="O929" s="684"/>
      <c r="P929" s="684"/>
      <c r="Q929" s="684"/>
      <c r="R929" s="684"/>
      <c r="S929" s="60"/>
      <c r="T929" s="55"/>
      <c r="U929" s="55"/>
      <c r="V929" s="442"/>
      <c r="W929" s="684"/>
      <c r="X929" s="55"/>
      <c r="Y929" s="55"/>
      <c r="Z929" s="55"/>
      <c r="AA929" s="55"/>
      <c r="AB929" s="55"/>
      <c r="AC929" s="55"/>
      <c r="AD929" s="55"/>
      <c r="AE929" s="442"/>
      <c r="AF929" s="55"/>
      <c r="AG929" s="442"/>
      <c r="AH929" s="55"/>
      <c r="AI929" s="55"/>
      <c r="AJ929" s="801"/>
      <c r="AK929" s="55"/>
      <c r="AL929" s="55"/>
      <c r="AM929" s="55"/>
      <c r="AN929" s="55"/>
      <c r="AO929" s="55"/>
      <c r="AP929" s="791"/>
      <c r="AQ929" s="55"/>
      <c r="AR929" s="55"/>
      <c r="AS929" s="55"/>
    </row>
    <row r="930" ht="14.25" customHeight="1">
      <c r="A930" s="55"/>
      <c r="B930" s="112"/>
      <c r="C930" s="55"/>
      <c r="D930" s="604"/>
      <c r="E930" s="161"/>
      <c r="F930" s="161"/>
      <c r="G930" s="442"/>
      <c r="H930" s="55"/>
      <c r="I930" s="55"/>
      <c r="J930" s="55"/>
      <c r="K930" s="55"/>
      <c r="L930" s="55"/>
      <c r="M930" s="55"/>
      <c r="N930" s="55"/>
      <c r="O930" s="684"/>
      <c r="P930" s="684"/>
      <c r="Q930" s="684"/>
      <c r="R930" s="684"/>
      <c r="S930" s="60"/>
      <c r="T930" s="55"/>
      <c r="U930" s="55"/>
      <c r="V930" s="442"/>
      <c r="W930" s="684"/>
      <c r="X930" s="55"/>
      <c r="Y930" s="55"/>
      <c r="Z930" s="55"/>
      <c r="AA930" s="55"/>
      <c r="AB930" s="55"/>
      <c r="AC930" s="55"/>
      <c r="AD930" s="55"/>
      <c r="AE930" s="442"/>
      <c r="AF930" s="55"/>
      <c r="AG930" s="442"/>
      <c r="AH930" s="55"/>
      <c r="AI930" s="55"/>
      <c r="AJ930" s="801"/>
      <c r="AK930" s="55"/>
      <c r="AL930" s="55"/>
      <c r="AM930" s="55"/>
      <c r="AN930" s="55"/>
      <c r="AO930" s="55"/>
      <c r="AP930" s="791"/>
      <c r="AQ930" s="55"/>
      <c r="AR930" s="55"/>
      <c r="AS930" s="55"/>
    </row>
    <row r="931" ht="14.25" customHeight="1">
      <c r="A931" s="55"/>
      <c r="B931" s="112"/>
      <c r="C931" s="55"/>
      <c r="D931" s="604"/>
      <c r="E931" s="161"/>
      <c r="F931" s="161"/>
      <c r="G931" s="442"/>
      <c r="H931" s="55"/>
      <c r="I931" s="55"/>
      <c r="J931" s="55"/>
      <c r="K931" s="55"/>
      <c r="L931" s="55"/>
      <c r="M931" s="55"/>
      <c r="N931" s="55"/>
      <c r="O931" s="684"/>
      <c r="P931" s="684"/>
      <c r="Q931" s="684"/>
      <c r="R931" s="684"/>
      <c r="S931" s="60"/>
      <c r="T931" s="55"/>
      <c r="U931" s="55"/>
      <c r="V931" s="442"/>
      <c r="W931" s="684"/>
      <c r="X931" s="55"/>
      <c r="Y931" s="55"/>
      <c r="Z931" s="55"/>
      <c r="AA931" s="55"/>
      <c r="AB931" s="55"/>
      <c r="AC931" s="55"/>
      <c r="AD931" s="55"/>
      <c r="AE931" s="442"/>
      <c r="AF931" s="55"/>
      <c r="AG931" s="442"/>
      <c r="AH931" s="55"/>
      <c r="AI931" s="55"/>
      <c r="AJ931" s="801"/>
      <c r="AK931" s="55"/>
      <c r="AL931" s="55"/>
      <c r="AM931" s="55"/>
      <c r="AN931" s="55"/>
      <c r="AO931" s="55"/>
      <c r="AP931" s="791"/>
      <c r="AQ931" s="55"/>
      <c r="AR931" s="55"/>
      <c r="AS931" s="55"/>
    </row>
    <row r="932" ht="14.25" customHeight="1">
      <c r="A932" s="55"/>
      <c r="B932" s="112"/>
      <c r="C932" s="55"/>
      <c r="D932" s="604"/>
      <c r="E932" s="161"/>
      <c r="F932" s="161"/>
      <c r="G932" s="442"/>
      <c r="H932" s="55"/>
      <c r="I932" s="55"/>
      <c r="J932" s="55"/>
      <c r="K932" s="55"/>
      <c r="L932" s="55"/>
      <c r="M932" s="55"/>
      <c r="N932" s="55"/>
      <c r="O932" s="684"/>
      <c r="P932" s="684"/>
      <c r="Q932" s="684"/>
      <c r="R932" s="684"/>
      <c r="S932" s="60"/>
      <c r="T932" s="55"/>
      <c r="U932" s="55"/>
      <c r="V932" s="442"/>
      <c r="W932" s="684"/>
      <c r="X932" s="55"/>
      <c r="Y932" s="55"/>
      <c r="Z932" s="55"/>
      <c r="AA932" s="55"/>
      <c r="AB932" s="55"/>
      <c r="AC932" s="55"/>
      <c r="AD932" s="55"/>
      <c r="AE932" s="442"/>
      <c r="AF932" s="55"/>
      <c r="AG932" s="442"/>
      <c r="AH932" s="55"/>
      <c r="AI932" s="55"/>
      <c r="AJ932" s="801"/>
      <c r="AK932" s="55"/>
      <c r="AL932" s="55"/>
      <c r="AM932" s="55"/>
      <c r="AN932" s="55"/>
      <c r="AO932" s="55"/>
      <c r="AP932" s="791"/>
      <c r="AQ932" s="55"/>
      <c r="AR932" s="55"/>
      <c r="AS932" s="55"/>
    </row>
    <row r="933" ht="14.25" customHeight="1">
      <c r="A933" s="55"/>
      <c r="B933" s="112"/>
      <c r="C933" s="55"/>
      <c r="D933" s="604"/>
      <c r="E933" s="161"/>
      <c r="F933" s="161"/>
      <c r="G933" s="442"/>
      <c r="H933" s="55"/>
      <c r="I933" s="55"/>
      <c r="J933" s="55"/>
      <c r="K933" s="55"/>
      <c r="L933" s="55"/>
      <c r="M933" s="55"/>
      <c r="N933" s="55"/>
      <c r="O933" s="684"/>
      <c r="P933" s="684"/>
      <c r="Q933" s="684"/>
      <c r="R933" s="684"/>
      <c r="S933" s="60"/>
      <c r="T933" s="55"/>
      <c r="U933" s="55"/>
      <c r="V933" s="442"/>
      <c r="W933" s="684"/>
      <c r="X933" s="55"/>
      <c r="Y933" s="55"/>
      <c r="Z933" s="55"/>
      <c r="AA933" s="55"/>
      <c r="AB933" s="55"/>
      <c r="AC933" s="55"/>
      <c r="AD933" s="55"/>
      <c r="AE933" s="442"/>
      <c r="AF933" s="55"/>
      <c r="AG933" s="442"/>
      <c r="AH933" s="55"/>
      <c r="AI933" s="55"/>
      <c r="AJ933" s="801"/>
      <c r="AK933" s="55"/>
      <c r="AL933" s="55"/>
      <c r="AM933" s="55"/>
      <c r="AN933" s="55"/>
      <c r="AO933" s="55"/>
      <c r="AP933" s="791"/>
      <c r="AQ933" s="55"/>
      <c r="AR933" s="55"/>
      <c r="AS933" s="55"/>
    </row>
    <row r="934" ht="14.25" customHeight="1">
      <c r="A934" s="55"/>
      <c r="B934" s="112"/>
      <c r="C934" s="55"/>
      <c r="D934" s="604"/>
      <c r="E934" s="161"/>
      <c r="F934" s="161"/>
      <c r="G934" s="442"/>
      <c r="H934" s="55"/>
      <c r="I934" s="55"/>
      <c r="J934" s="55"/>
      <c r="K934" s="55"/>
      <c r="L934" s="55"/>
      <c r="M934" s="55"/>
      <c r="N934" s="55"/>
      <c r="O934" s="684"/>
      <c r="P934" s="684"/>
      <c r="Q934" s="684"/>
      <c r="R934" s="684"/>
      <c r="S934" s="60"/>
      <c r="T934" s="55"/>
      <c r="U934" s="55"/>
      <c r="V934" s="442"/>
      <c r="W934" s="684"/>
      <c r="X934" s="55"/>
      <c r="Y934" s="55"/>
      <c r="Z934" s="55"/>
      <c r="AA934" s="55"/>
      <c r="AB934" s="55"/>
      <c r="AC934" s="55"/>
      <c r="AD934" s="55"/>
      <c r="AE934" s="442"/>
      <c r="AF934" s="55"/>
      <c r="AG934" s="442"/>
      <c r="AH934" s="55"/>
      <c r="AI934" s="55"/>
      <c r="AJ934" s="801"/>
      <c r="AK934" s="55"/>
      <c r="AL934" s="55"/>
      <c r="AM934" s="55"/>
      <c r="AN934" s="55"/>
      <c r="AO934" s="55"/>
      <c r="AP934" s="791"/>
      <c r="AQ934" s="55"/>
      <c r="AR934" s="55"/>
      <c r="AS934" s="55"/>
    </row>
    <row r="935" ht="14.25" customHeight="1">
      <c r="A935" s="55"/>
      <c r="B935" s="112"/>
      <c r="C935" s="55"/>
      <c r="D935" s="604"/>
      <c r="E935" s="161"/>
      <c r="F935" s="161"/>
      <c r="G935" s="442"/>
      <c r="H935" s="55"/>
      <c r="I935" s="55"/>
      <c r="J935" s="55"/>
      <c r="K935" s="55"/>
      <c r="L935" s="55"/>
      <c r="M935" s="55"/>
      <c r="N935" s="55"/>
      <c r="O935" s="684"/>
      <c r="P935" s="684"/>
      <c r="Q935" s="684"/>
      <c r="R935" s="684"/>
      <c r="S935" s="60"/>
      <c r="T935" s="55"/>
      <c r="U935" s="55"/>
      <c r="V935" s="442"/>
      <c r="W935" s="684"/>
      <c r="X935" s="55"/>
      <c r="Y935" s="55"/>
      <c r="Z935" s="55"/>
      <c r="AA935" s="55"/>
      <c r="AB935" s="55"/>
      <c r="AC935" s="55"/>
      <c r="AD935" s="55"/>
      <c r="AE935" s="442"/>
      <c r="AF935" s="55"/>
      <c r="AG935" s="442"/>
      <c r="AH935" s="55"/>
      <c r="AI935" s="55"/>
      <c r="AJ935" s="801"/>
      <c r="AK935" s="55"/>
      <c r="AL935" s="55"/>
      <c r="AM935" s="55"/>
      <c r="AN935" s="55"/>
      <c r="AO935" s="55"/>
      <c r="AP935" s="791"/>
      <c r="AQ935" s="55"/>
      <c r="AR935" s="55"/>
      <c r="AS935" s="55"/>
    </row>
    <row r="936" ht="14.25" customHeight="1">
      <c r="A936" s="55"/>
      <c r="B936" s="112"/>
      <c r="C936" s="55"/>
      <c r="D936" s="604"/>
      <c r="E936" s="161"/>
      <c r="F936" s="161"/>
      <c r="G936" s="442"/>
      <c r="H936" s="55"/>
      <c r="I936" s="55"/>
      <c r="J936" s="55"/>
      <c r="K936" s="55"/>
      <c r="L936" s="55"/>
      <c r="M936" s="55"/>
      <c r="N936" s="55"/>
      <c r="O936" s="684"/>
      <c r="P936" s="684"/>
      <c r="Q936" s="684"/>
      <c r="R936" s="684"/>
      <c r="S936" s="60"/>
      <c r="T936" s="55"/>
      <c r="U936" s="55"/>
      <c r="V936" s="442"/>
      <c r="W936" s="684"/>
      <c r="X936" s="55"/>
      <c r="Y936" s="55"/>
      <c r="Z936" s="55"/>
      <c r="AA936" s="55"/>
      <c r="AB936" s="55"/>
      <c r="AC936" s="55"/>
      <c r="AD936" s="55"/>
      <c r="AE936" s="442"/>
      <c r="AF936" s="55"/>
      <c r="AG936" s="442"/>
      <c r="AH936" s="55"/>
      <c r="AI936" s="55"/>
      <c r="AJ936" s="801"/>
      <c r="AK936" s="55"/>
      <c r="AL936" s="55"/>
      <c r="AM936" s="55"/>
      <c r="AN936" s="55"/>
      <c r="AO936" s="55"/>
      <c r="AP936" s="791"/>
      <c r="AQ936" s="55"/>
      <c r="AR936" s="55"/>
      <c r="AS936" s="55"/>
    </row>
    <row r="937" ht="14.25" customHeight="1">
      <c r="A937" s="55"/>
      <c r="B937" s="112"/>
      <c r="C937" s="55"/>
      <c r="D937" s="604"/>
      <c r="E937" s="161"/>
      <c r="F937" s="161"/>
      <c r="G937" s="442"/>
      <c r="H937" s="55"/>
      <c r="I937" s="55"/>
      <c r="J937" s="55"/>
      <c r="K937" s="55"/>
      <c r="L937" s="55"/>
      <c r="M937" s="55"/>
      <c r="N937" s="55"/>
      <c r="O937" s="684"/>
      <c r="P937" s="684"/>
      <c r="Q937" s="684"/>
      <c r="R937" s="684"/>
      <c r="S937" s="60"/>
      <c r="T937" s="55"/>
      <c r="U937" s="55"/>
      <c r="V937" s="442"/>
      <c r="W937" s="684"/>
      <c r="X937" s="55"/>
      <c r="Y937" s="55"/>
      <c r="Z937" s="55"/>
      <c r="AA937" s="55"/>
      <c r="AB937" s="55"/>
      <c r="AC937" s="55"/>
      <c r="AD937" s="55"/>
      <c r="AE937" s="442"/>
      <c r="AF937" s="55"/>
      <c r="AG937" s="442"/>
      <c r="AH937" s="55"/>
      <c r="AI937" s="55"/>
      <c r="AJ937" s="801"/>
      <c r="AK937" s="55"/>
      <c r="AL937" s="55"/>
      <c r="AM937" s="55"/>
      <c r="AN937" s="55"/>
      <c r="AO937" s="55"/>
      <c r="AP937" s="791"/>
      <c r="AQ937" s="55"/>
      <c r="AR937" s="55"/>
      <c r="AS937" s="55"/>
    </row>
    <row r="938" ht="14.25" customHeight="1">
      <c r="A938" s="55"/>
      <c r="B938" s="112"/>
      <c r="C938" s="55"/>
      <c r="D938" s="604"/>
      <c r="E938" s="161"/>
      <c r="F938" s="161"/>
      <c r="G938" s="442"/>
      <c r="H938" s="55"/>
      <c r="I938" s="55"/>
      <c r="J938" s="55"/>
      <c r="K938" s="55"/>
      <c r="L938" s="55"/>
      <c r="M938" s="55"/>
      <c r="N938" s="55"/>
      <c r="O938" s="684"/>
      <c r="P938" s="684"/>
      <c r="Q938" s="684"/>
      <c r="R938" s="684"/>
      <c r="S938" s="60"/>
      <c r="T938" s="55"/>
      <c r="U938" s="55"/>
      <c r="V938" s="442"/>
      <c r="W938" s="684"/>
      <c r="X938" s="55"/>
      <c r="Y938" s="55"/>
      <c r="Z938" s="55"/>
      <c r="AA938" s="55"/>
      <c r="AB938" s="55"/>
      <c r="AC938" s="55"/>
      <c r="AD938" s="55"/>
      <c r="AE938" s="442"/>
      <c r="AF938" s="55"/>
      <c r="AG938" s="442"/>
      <c r="AH938" s="55"/>
      <c r="AI938" s="55"/>
      <c r="AJ938" s="801"/>
      <c r="AK938" s="55"/>
      <c r="AL938" s="55"/>
      <c r="AM938" s="55"/>
      <c r="AN938" s="55"/>
      <c r="AO938" s="55"/>
      <c r="AP938" s="791"/>
      <c r="AQ938" s="55"/>
      <c r="AR938" s="55"/>
      <c r="AS938" s="55"/>
    </row>
    <row r="939" ht="14.25" customHeight="1">
      <c r="A939" s="55"/>
      <c r="B939" s="112"/>
      <c r="C939" s="55"/>
      <c r="D939" s="604"/>
      <c r="E939" s="161"/>
      <c r="F939" s="161"/>
      <c r="G939" s="442"/>
      <c r="H939" s="55"/>
      <c r="I939" s="55"/>
      <c r="J939" s="55"/>
      <c r="K939" s="55"/>
      <c r="L939" s="55"/>
      <c r="M939" s="55"/>
      <c r="N939" s="55"/>
      <c r="O939" s="684"/>
      <c r="P939" s="684"/>
      <c r="Q939" s="684"/>
      <c r="R939" s="684"/>
      <c r="S939" s="60"/>
      <c r="T939" s="55"/>
      <c r="U939" s="55"/>
      <c r="V939" s="442"/>
      <c r="W939" s="684"/>
      <c r="X939" s="55"/>
      <c r="Y939" s="55"/>
      <c r="Z939" s="55"/>
      <c r="AA939" s="55"/>
      <c r="AB939" s="55"/>
      <c r="AC939" s="55"/>
      <c r="AD939" s="55"/>
      <c r="AE939" s="442"/>
      <c r="AF939" s="55"/>
      <c r="AG939" s="442"/>
      <c r="AH939" s="55"/>
      <c r="AI939" s="55"/>
      <c r="AJ939" s="801"/>
      <c r="AK939" s="55"/>
      <c r="AL939" s="55"/>
      <c r="AM939" s="55"/>
      <c r="AN939" s="55"/>
      <c r="AO939" s="55"/>
      <c r="AP939" s="791"/>
      <c r="AQ939" s="55"/>
      <c r="AR939" s="55"/>
      <c r="AS939" s="55"/>
    </row>
    <row r="940" ht="14.25" customHeight="1">
      <c r="A940" s="55"/>
      <c r="B940" s="112"/>
      <c r="C940" s="55"/>
      <c r="D940" s="604"/>
      <c r="E940" s="161"/>
      <c r="F940" s="161"/>
      <c r="G940" s="442"/>
      <c r="H940" s="55"/>
      <c r="I940" s="55"/>
      <c r="J940" s="55"/>
      <c r="K940" s="55"/>
      <c r="L940" s="55"/>
      <c r="M940" s="55"/>
      <c r="N940" s="55"/>
      <c r="O940" s="684"/>
      <c r="P940" s="684"/>
      <c r="Q940" s="684"/>
      <c r="R940" s="684"/>
      <c r="S940" s="60"/>
      <c r="T940" s="55"/>
      <c r="U940" s="55"/>
      <c r="V940" s="442"/>
      <c r="W940" s="684"/>
      <c r="X940" s="55"/>
      <c r="Y940" s="55"/>
      <c r="Z940" s="55"/>
      <c r="AA940" s="55"/>
      <c r="AB940" s="55"/>
      <c r="AC940" s="55"/>
      <c r="AD940" s="55"/>
      <c r="AE940" s="442"/>
      <c r="AF940" s="55"/>
      <c r="AG940" s="442"/>
      <c r="AH940" s="55"/>
      <c r="AI940" s="55"/>
      <c r="AJ940" s="801"/>
      <c r="AK940" s="55"/>
      <c r="AL940" s="55"/>
      <c r="AM940" s="55"/>
      <c r="AN940" s="55"/>
      <c r="AO940" s="55"/>
      <c r="AP940" s="791"/>
      <c r="AQ940" s="55"/>
      <c r="AR940" s="55"/>
      <c r="AS940" s="55"/>
    </row>
    <row r="941" ht="14.25" customHeight="1">
      <c r="A941" s="55"/>
      <c r="B941" s="112"/>
      <c r="C941" s="55"/>
      <c r="D941" s="604"/>
      <c r="E941" s="161"/>
      <c r="F941" s="161"/>
      <c r="G941" s="442"/>
      <c r="H941" s="55"/>
      <c r="I941" s="55"/>
      <c r="J941" s="55"/>
      <c r="K941" s="55"/>
      <c r="L941" s="55"/>
      <c r="M941" s="55"/>
      <c r="N941" s="55"/>
      <c r="O941" s="684"/>
      <c r="P941" s="684"/>
      <c r="Q941" s="684"/>
      <c r="R941" s="684"/>
      <c r="S941" s="60"/>
      <c r="T941" s="55"/>
      <c r="U941" s="55"/>
      <c r="V941" s="442"/>
      <c r="W941" s="684"/>
      <c r="X941" s="55"/>
      <c r="Y941" s="55"/>
      <c r="Z941" s="55"/>
      <c r="AA941" s="55"/>
      <c r="AB941" s="55"/>
      <c r="AC941" s="55"/>
      <c r="AD941" s="55"/>
      <c r="AE941" s="442"/>
      <c r="AF941" s="55"/>
      <c r="AG941" s="442"/>
      <c r="AH941" s="55"/>
      <c r="AI941" s="55"/>
      <c r="AJ941" s="801"/>
      <c r="AK941" s="55"/>
      <c r="AL941" s="55"/>
      <c r="AM941" s="55"/>
      <c r="AN941" s="55"/>
      <c r="AO941" s="55"/>
      <c r="AP941" s="791"/>
      <c r="AQ941" s="55"/>
      <c r="AR941" s="55"/>
      <c r="AS941" s="55"/>
    </row>
    <row r="942" ht="14.25" customHeight="1">
      <c r="A942" s="55"/>
      <c r="B942" s="112"/>
      <c r="C942" s="55"/>
      <c r="D942" s="604"/>
      <c r="E942" s="161"/>
      <c r="F942" s="161"/>
      <c r="G942" s="442"/>
      <c r="H942" s="55"/>
      <c r="I942" s="55"/>
      <c r="J942" s="55"/>
      <c r="K942" s="55"/>
      <c r="L942" s="55"/>
      <c r="M942" s="55"/>
      <c r="N942" s="55"/>
      <c r="O942" s="684"/>
      <c r="P942" s="684"/>
      <c r="Q942" s="684"/>
      <c r="R942" s="684"/>
      <c r="S942" s="60"/>
      <c r="T942" s="55"/>
      <c r="U942" s="55"/>
      <c r="V942" s="442"/>
      <c r="W942" s="684"/>
      <c r="X942" s="55"/>
      <c r="Y942" s="55"/>
      <c r="Z942" s="55"/>
      <c r="AA942" s="55"/>
      <c r="AB942" s="55"/>
      <c r="AC942" s="55"/>
      <c r="AD942" s="55"/>
      <c r="AE942" s="442"/>
      <c r="AF942" s="55"/>
      <c r="AG942" s="442"/>
      <c r="AH942" s="55"/>
      <c r="AI942" s="55"/>
      <c r="AJ942" s="801"/>
      <c r="AK942" s="55"/>
      <c r="AL942" s="55"/>
      <c r="AM942" s="55"/>
      <c r="AN942" s="55"/>
      <c r="AO942" s="55"/>
      <c r="AP942" s="791"/>
      <c r="AQ942" s="55"/>
      <c r="AR942" s="55"/>
      <c r="AS942" s="55"/>
    </row>
    <row r="943" ht="14.25" customHeight="1">
      <c r="A943" s="55"/>
      <c r="B943" s="112"/>
      <c r="C943" s="55"/>
      <c r="D943" s="604"/>
      <c r="E943" s="161"/>
      <c r="F943" s="161"/>
      <c r="G943" s="442"/>
      <c r="H943" s="55"/>
      <c r="I943" s="55"/>
      <c r="J943" s="55"/>
      <c r="K943" s="55"/>
      <c r="L943" s="55"/>
      <c r="M943" s="55"/>
      <c r="N943" s="55"/>
      <c r="O943" s="684"/>
      <c r="P943" s="684"/>
      <c r="Q943" s="684"/>
      <c r="R943" s="684"/>
      <c r="S943" s="60"/>
      <c r="T943" s="55"/>
      <c r="U943" s="55"/>
      <c r="V943" s="442"/>
      <c r="W943" s="684"/>
      <c r="X943" s="55"/>
      <c r="Y943" s="55"/>
      <c r="Z943" s="55"/>
      <c r="AA943" s="55"/>
      <c r="AB943" s="55"/>
      <c r="AC943" s="55"/>
      <c r="AD943" s="55"/>
      <c r="AE943" s="442"/>
      <c r="AF943" s="55"/>
      <c r="AG943" s="442"/>
      <c r="AH943" s="55"/>
      <c r="AI943" s="55"/>
      <c r="AJ943" s="801"/>
      <c r="AK943" s="55"/>
      <c r="AL943" s="55"/>
      <c r="AM943" s="55"/>
      <c r="AN943" s="55"/>
      <c r="AO943" s="55"/>
      <c r="AP943" s="791"/>
      <c r="AQ943" s="55"/>
      <c r="AR943" s="55"/>
      <c r="AS943" s="55"/>
    </row>
    <row r="944" ht="14.25" customHeight="1">
      <c r="A944" s="55"/>
      <c r="B944" s="112"/>
      <c r="C944" s="55"/>
      <c r="D944" s="604"/>
      <c r="E944" s="161"/>
      <c r="F944" s="161"/>
      <c r="G944" s="442"/>
      <c r="H944" s="55"/>
      <c r="I944" s="55"/>
      <c r="J944" s="55"/>
      <c r="K944" s="55"/>
      <c r="L944" s="55"/>
      <c r="M944" s="55"/>
      <c r="N944" s="55"/>
      <c r="O944" s="684"/>
      <c r="P944" s="684"/>
      <c r="Q944" s="684"/>
      <c r="R944" s="684"/>
      <c r="S944" s="60"/>
      <c r="T944" s="55"/>
      <c r="U944" s="55"/>
      <c r="V944" s="442"/>
      <c r="W944" s="684"/>
      <c r="X944" s="55"/>
      <c r="Y944" s="55"/>
      <c r="Z944" s="55"/>
      <c r="AA944" s="55"/>
      <c r="AB944" s="55"/>
      <c r="AC944" s="55"/>
      <c r="AD944" s="55"/>
      <c r="AE944" s="442"/>
      <c r="AF944" s="55"/>
      <c r="AG944" s="442"/>
      <c r="AH944" s="55"/>
      <c r="AI944" s="55"/>
      <c r="AJ944" s="801"/>
      <c r="AK944" s="55"/>
      <c r="AL944" s="55"/>
      <c r="AM944" s="55"/>
      <c r="AN944" s="55"/>
      <c r="AO944" s="55"/>
      <c r="AP944" s="791"/>
      <c r="AQ944" s="55"/>
      <c r="AR944" s="55"/>
      <c r="AS944" s="55"/>
    </row>
    <row r="945" ht="14.25" customHeight="1">
      <c r="A945" s="55"/>
      <c r="B945" s="112"/>
      <c r="C945" s="55"/>
      <c r="D945" s="604"/>
      <c r="E945" s="161"/>
      <c r="F945" s="161"/>
      <c r="G945" s="442"/>
      <c r="H945" s="55"/>
      <c r="I945" s="55"/>
      <c r="J945" s="55"/>
      <c r="K945" s="55"/>
      <c r="L945" s="55"/>
      <c r="M945" s="55"/>
      <c r="N945" s="55"/>
      <c r="O945" s="684"/>
      <c r="P945" s="684"/>
      <c r="Q945" s="684"/>
      <c r="R945" s="684"/>
      <c r="S945" s="60"/>
      <c r="T945" s="55"/>
      <c r="U945" s="55"/>
      <c r="V945" s="442"/>
      <c r="W945" s="684"/>
      <c r="X945" s="55"/>
      <c r="Y945" s="55"/>
      <c r="Z945" s="55"/>
      <c r="AA945" s="55"/>
      <c r="AB945" s="55"/>
      <c r="AC945" s="55"/>
      <c r="AD945" s="55"/>
      <c r="AE945" s="442"/>
      <c r="AF945" s="55"/>
      <c r="AG945" s="442"/>
      <c r="AH945" s="55"/>
      <c r="AI945" s="55"/>
      <c r="AJ945" s="801"/>
      <c r="AK945" s="55"/>
      <c r="AL945" s="55"/>
      <c r="AM945" s="55"/>
      <c r="AN945" s="55"/>
      <c r="AO945" s="55"/>
      <c r="AP945" s="791"/>
      <c r="AQ945" s="55"/>
      <c r="AR945" s="55"/>
      <c r="AS945" s="55"/>
    </row>
    <row r="946" ht="14.25" customHeight="1">
      <c r="A946" s="55"/>
      <c r="B946" s="112"/>
      <c r="C946" s="55"/>
      <c r="D946" s="604"/>
      <c r="E946" s="161"/>
      <c r="F946" s="161"/>
      <c r="G946" s="442"/>
      <c r="H946" s="55"/>
      <c r="I946" s="55"/>
      <c r="J946" s="55"/>
      <c r="K946" s="55"/>
      <c r="L946" s="55"/>
      <c r="M946" s="55"/>
      <c r="N946" s="55"/>
      <c r="O946" s="684"/>
      <c r="P946" s="684"/>
      <c r="Q946" s="684"/>
      <c r="R946" s="684"/>
      <c r="S946" s="60"/>
      <c r="T946" s="55"/>
      <c r="U946" s="55"/>
      <c r="V946" s="442"/>
      <c r="W946" s="684"/>
      <c r="X946" s="55"/>
      <c r="Y946" s="55"/>
      <c r="Z946" s="55"/>
      <c r="AA946" s="55"/>
      <c r="AB946" s="55"/>
      <c r="AC946" s="55"/>
      <c r="AD946" s="55"/>
      <c r="AE946" s="442"/>
      <c r="AF946" s="55"/>
      <c r="AG946" s="442"/>
      <c r="AH946" s="55"/>
      <c r="AI946" s="55"/>
      <c r="AJ946" s="801"/>
      <c r="AK946" s="55"/>
      <c r="AL946" s="55"/>
      <c r="AM946" s="55"/>
      <c r="AN946" s="55"/>
      <c r="AO946" s="55"/>
      <c r="AP946" s="791"/>
      <c r="AQ946" s="55"/>
      <c r="AR946" s="55"/>
      <c r="AS946" s="55"/>
    </row>
    <row r="947" ht="14.25" customHeight="1">
      <c r="A947" s="55"/>
      <c r="B947" s="112"/>
      <c r="C947" s="55"/>
      <c r="D947" s="604"/>
      <c r="E947" s="161"/>
      <c r="F947" s="161"/>
      <c r="G947" s="442"/>
      <c r="H947" s="55"/>
      <c r="I947" s="55"/>
      <c r="J947" s="55"/>
      <c r="K947" s="55"/>
      <c r="L947" s="55"/>
      <c r="M947" s="55"/>
      <c r="N947" s="55"/>
      <c r="O947" s="684"/>
      <c r="P947" s="684"/>
      <c r="Q947" s="684"/>
      <c r="R947" s="684"/>
      <c r="S947" s="60"/>
      <c r="T947" s="55"/>
      <c r="U947" s="55"/>
      <c r="V947" s="442"/>
      <c r="W947" s="684"/>
      <c r="X947" s="55"/>
      <c r="Y947" s="55"/>
      <c r="Z947" s="55"/>
      <c r="AA947" s="55"/>
      <c r="AB947" s="55"/>
      <c r="AC947" s="55"/>
      <c r="AD947" s="55"/>
      <c r="AE947" s="442"/>
      <c r="AF947" s="55"/>
      <c r="AG947" s="442"/>
      <c r="AH947" s="55"/>
      <c r="AI947" s="55"/>
      <c r="AJ947" s="801"/>
      <c r="AK947" s="55"/>
      <c r="AL947" s="55"/>
      <c r="AM947" s="55"/>
      <c r="AN947" s="55"/>
      <c r="AO947" s="55"/>
      <c r="AP947" s="791"/>
      <c r="AQ947" s="55"/>
      <c r="AR947" s="55"/>
      <c r="AS947" s="55"/>
    </row>
    <row r="948" ht="14.25" customHeight="1">
      <c r="A948" s="55"/>
      <c r="B948" s="112"/>
      <c r="C948" s="55"/>
      <c r="D948" s="604"/>
      <c r="E948" s="161"/>
      <c r="F948" s="161"/>
      <c r="G948" s="442"/>
      <c r="H948" s="55"/>
      <c r="I948" s="55"/>
      <c r="J948" s="55"/>
      <c r="K948" s="55"/>
      <c r="L948" s="55"/>
      <c r="M948" s="55"/>
      <c r="N948" s="55"/>
      <c r="O948" s="684"/>
      <c r="P948" s="684"/>
      <c r="Q948" s="684"/>
      <c r="R948" s="684"/>
      <c r="S948" s="60"/>
      <c r="T948" s="55"/>
      <c r="U948" s="55"/>
      <c r="V948" s="442"/>
      <c r="W948" s="684"/>
      <c r="X948" s="55"/>
      <c r="Y948" s="55"/>
      <c r="Z948" s="55"/>
      <c r="AA948" s="55"/>
      <c r="AB948" s="55"/>
      <c r="AC948" s="55"/>
      <c r="AD948" s="55"/>
      <c r="AE948" s="442"/>
      <c r="AF948" s="55"/>
      <c r="AG948" s="442"/>
      <c r="AH948" s="55"/>
      <c r="AI948" s="55"/>
      <c r="AJ948" s="801"/>
      <c r="AK948" s="55"/>
      <c r="AL948" s="55"/>
      <c r="AM948" s="55"/>
      <c r="AN948" s="55"/>
      <c r="AO948" s="55"/>
      <c r="AP948" s="791"/>
      <c r="AQ948" s="55"/>
      <c r="AR948" s="55"/>
      <c r="AS948" s="55"/>
    </row>
    <row r="949" ht="14.25" customHeight="1">
      <c r="A949" s="55"/>
      <c r="B949" s="112"/>
      <c r="C949" s="55"/>
      <c r="D949" s="604"/>
      <c r="E949" s="161"/>
      <c r="F949" s="161"/>
      <c r="G949" s="442"/>
      <c r="H949" s="55"/>
      <c r="I949" s="55"/>
      <c r="J949" s="55"/>
      <c r="K949" s="55"/>
      <c r="L949" s="55"/>
      <c r="M949" s="55"/>
      <c r="N949" s="55"/>
      <c r="O949" s="684"/>
      <c r="P949" s="684"/>
      <c r="Q949" s="684"/>
      <c r="R949" s="684"/>
      <c r="S949" s="60"/>
      <c r="T949" s="55"/>
      <c r="U949" s="55"/>
      <c r="V949" s="442"/>
      <c r="W949" s="684"/>
      <c r="X949" s="55"/>
      <c r="Y949" s="55"/>
      <c r="Z949" s="55"/>
      <c r="AA949" s="55"/>
      <c r="AB949" s="55"/>
      <c r="AC949" s="55"/>
      <c r="AD949" s="55"/>
      <c r="AE949" s="442"/>
      <c r="AF949" s="55"/>
      <c r="AG949" s="442"/>
      <c r="AH949" s="55"/>
      <c r="AI949" s="55"/>
      <c r="AJ949" s="801"/>
      <c r="AK949" s="55"/>
      <c r="AL949" s="55"/>
      <c r="AM949" s="55"/>
      <c r="AN949" s="55"/>
      <c r="AO949" s="55"/>
      <c r="AP949" s="791"/>
      <c r="AQ949" s="55"/>
      <c r="AR949" s="55"/>
      <c r="AS949" s="55"/>
    </row>
    <row r="950" ht="14.25" customHeight="1">
      <c r="A950" s="55"/>
      <c r="B950" s="112"/>
      <c r="C950" s="55"/>
      <c r="D950" s="604"/>
      <c r="E950" s="161"/>
      <c r="F950" s="161"/>
      <c r="G950" s="442"/>
      <c r="H950" s="55"/>
      <c r="I950" s="55"/>
      <c r="J950" s="55"/>
      <c r="K950" s="55"/>
      <c r="L950" s="55"/>
      <c r="M950" s="55"/>
      <c r="N950" s="55"/>
      <c r="O950" s="684"/>
      <c r="P950" s="684"/>
      <c r="Q950" s="684"/>
      <c r="R950" s="684"/>
      <c r="S950" s="60"/>
      <c r="T950" s="55"/>
      <c r="U950" s="55"/>
      <c r="V950" s="442"/>
      <c r="W950" s="684"/>
      <c r="X950" s="55"/>
      <c r="Y950" s="55"/>
      <c r="Z950" s="55"/>
      <c r="AA950" s="55"/>
      <c r="AB950" s="55"/>
      <c r="AC950" s="55"/>
      <c r="AD950" s="55"/>
      <c r="AE950" s="442"/>
      <c r="AF950" s="55"/>
      <c r="AG950" s="442"/>
      <c r="AH950" s="55"/>
      <c r="AI950" s="55"/>
      <c r="AJ950" s="801"/>
      <c r="AK950" s="55"/>
      <c r="AL950" s="55"/>
      <c r="AM950" s="55"/>
      <c r="AN950" s="55"/>
      <c r="AO950" s="55"/>
      <c r="AP950" s="791"/>
      <c r="AQ950" s="55"/>
      <c r="AR950" s="55"/>
      <c r="AS950" s="55"/>
    </row>
    <row r="951" ht="14.25" customHeight="1">
      <c r="A951" s="55"/>
      <c r="B951" s="112"/>
      <c r="C951" s="55"/>
      <c r="D951" s="604"/>
      <c r="E951" s="161"/>
      <c r="F951" s="161"/>
      <c r="G951" s="442"/>
      <c r="H951" s="55"/>
      <c r="I951" s="55"/>
      <c r="J951" s="55"/>
      <c r="K951" s="55"/>
      <c r="L951" s="55"/>
      <c r="M951" s="55"/>
      <c r="N951" s="55"/>
      <c r="O951" s="684"/>
      <c r="P951" s="684"/>
      <c r="Q951" s="684"/>
      <c r="R951" s="684"/>
      <c r="S951" s="60"/>
      <c r="T951" s="55"/>
      <c r="U951" s="55"/>
      <c r="V951" s="442"/>
      <c r="W951" s="684"/>
      <c r="X951" s="55"/>
      <c r="Y951" s="55"/>
      <c r="Z951" s="55"/>
      <c r="AA951" s="55"/>
      <c r="AB951" s="55"/>
      <c r="AC951" s="55"/>
      <c r="AD951" s="55"/>
      <c r="AE951" s="442"/>
      <c r="AF951" s="55"/>
      <c r="AG951" s="442"/>
      <c r="AH951" s="55"/>
      <c r="AI951" s="55"/>
      <c r="AJ951" s="801"/>
      <c r="AK951" s="55"/>
      <c r="AL951" s="55"/>
      <c r="AM951" s="55"/>
      <c r="AN951" s="55"/>
      <c r="AO951" s="55"/>
      <c r="AP951" s="791"/>
      <c r="AQ951" s="55"/>
      <c r="AR951" s="55"/>
      <c r="AS951" s="55"/>
    </row>
    <row r="952" ht="14.25" customHeight="1">
      <c r="A952" s="55"/>
      <c r="B952" s="112"/>
      <c r="C952" s="55"/>
      <c r="D952" s="604"/>
      <c r="E952" s="161"/>
      <c r="F952" s="161"/>
      <c r="G952" s="442"/>
      <c r="H952" s="55"/>
      <c r="I952" s="55"/>
      <c r="J952" s="55"/>
      <c r="K952" s="55"/>
      <c r="L952" s="55"/>
      <c r="M952" s="55"/>
      <c r="N952" s="55"/>
      <c r="O952" s="684"/>
      <c r="P952" s="684"/>
      <c r="Q952" s="684"/>
      <c r="R952" s="684"/>
      <c r="S952" s="60"/>
      <c r="T952" s="55"/>
      <c r="U952" s="55"/>
      <c r="V952" s="442"/>
      <c r="W952" s="684"/>
      <c r="X952" s="55"/>
      <c r="Y952" s="55"/>
      <c r="Z952" s="55"/>
      <c r="AA952" s="55"/>
      <c r="AB952" s="55"/>
      <c r="AC952" s="55"/>
      <c r="AD952" s="55"/>
      <c r="AE952" s="442"/>
      <c r="AF952" s="55"/>
      <c r="AG952" s="442"/>
      <c r="AH952" s="55"/>
      <c r="AI952" s="55"/>
      <c r="AJ952" s="801"/>
      <c r="AK952" s="55"/>
      <c r="AL952" s="55"/>
      <c r="AM952" s="55"/>
      <c r="AN952" s="55"/>
      <c r="AO952" s="55"/>
      <c r="AP952" s="791"/>
      <c r="AQ952" s="55"/>
      <c r="AR952" s="55"/>
      <c r="AS952" s="55"/>
    </row>
    <row r="953" ht="14.25" customHeight="1">
      <c r="A953" s="55"/>
      <c r="B953" s="112"/>
      <c r="C953" s="55"/>
      <c r="D953" s="604"/>
      <c r="E953" s="161"/>
      <c r="F953" s="161"/>
      <c r="G953" s="442"/>
      <c r="H953" s="55"/>
      <c r="I953" s="55"/>
      <c r="J953" s="55"/>
      <c r="K953" s="55"/>
      <c r="L953" s="55"/>
      <c r="M953" s="55"/>
      <c r="N953" s="55"/>
      <c r="O953" s="684"/>
      <c r="P953" s="684"/>
      <c r="Q953" s="684"/>
      <c r="R953" s="684"/>
      <c r="S953" s="60"/>
      <c r="T953" s="55"/>
      <c r="U953" s="55"/>
      <c r="V953" s="442"/>
      <c r="W953" s="684"/>
      <c r="X953" s="55"/>
      <c r="Y953" s="55"/>
      <c r="Z953" s="55"/>
      <c r="AA953" s="55"/>
      <c r="AB953" s="55"/>
      <c r="AC953" s="55"/>
      <c r="AD953" s="55"/>
      <c r="AE953" s="442"/>
      <c r="AF953" s="55"/>
      <c r="AG953" s="442"/>
      <c r="AH953" s="55"/>
      <c r="AI953" s="55"/>
      <c r="AJ953" s="801"/>
      <c r="AK953" s="55"/>
      <c r="AL953" s="55"/>
      <c r="AM953" s="55"/>
      <c r="AN953" s="55"/>
      <c r="AO953" s="55"/>
      <c r="AP953" s="791"/>
      <c r="AQ953" s="55"/>
      <c r="AR953" s="55"/>
      <c r="AS953" s="55"/>
    </row>
    <row r="954" ht="14.25" customHeight="1">
      <c r="A954" s="55"/>
      <c r="B954" s="112"/>
      <c r="C954" s="55"/>
      <c r="D954" s="604"/>
      <c r="E954" s="161"/>
      <c r="F954" s="161"/>
      <c r="G954" s="442"/>
      <c r="H954" s="55"/>
      <c r="I954" s="55"/>
      <c r="J954" s="55"/>
      <c r="K954" s="55"/>
      <c r="L954" s="55"/>
      <c r="M954" s="55"/>
      <c r="N954" s="55"/>
      <c r="O954" s="684"/>
      <c r="P954" s="684"/>
      <c r="Q954" s="684"/>
      <c r="R954" s="684"/>
      <c r="S954" s="60"/>
      <c r="T954" s="55"/>
      <c r="U954" s="55"/>
      <c r="V954" s="442"/>
      <c r="W954" s="684"/>
      <c r="X954" s="55"/>
      <c r="Y954" s="55"/>
      <c r="Z954" s="55"/>
      <c r="AA954" s="55"/>
      <c r="AB954" s="55"/>
      <c r="AC954" s="55"/>
      <c r="AD954" s="55"/>
      <c r="AE954" s="442"/>
      <c r="AF954" s="55"/>
      <c r="AG954" s="442"/>
      <c r="AH954" s="55"/>
      <c r="AI954" s="55"/>
      <c r="AJ954" s="801"/>
      <c r="AK954" s="55"/>
      <c r="AL954" s="55"/>
      <c r="AM954" s="55"/>
      <c r="AN954" s="55"/>
      <c r="AO954" s="55"/>
      <c r="AP954" s="791"/>
      <c r="AQ954" s="55"/>
      <c r="AR954" s="55"/>
      <c r="AS954" s="55"/>
    </row>
    <row r="955" ht="14.25" customHeight="1">
      <c r="A955" s="55"/>
      <c r="B955" s="112"/>
      <c r="C955" s="55"/>
      <c r="D955" s="604"/>
      <c r="E955" s="161"/>
      <c r="F955" s="161"/>
      <c r="G955" s="442"/>
      <c r="H955" s="55"/>
      <c r="I955" s="55"/>
      <c r="J955" s="55"/>
      <c r="K955" s="55"/>
      <c r="L955" s="55"/>
      <c r="M955" s="55"/>
      <c r="N955" s="55"/>
      <c r="O955" s="684"/>
      <c r="P955" s="684"/>
      <c r="Q955" s="684"/>
      <c r="R955" s="684"/>
      <c r="S955" s="60"/>
      <c r="T955" s="55"/>
      <c r="U955" s="55"/>
      <c r="V955" s="442"/>
      <c r="W955" s="684"/>
      <c r="X955" s="55"/>
      <c r="Y955" s="55"/>
      <c r="Z955" s="55"/>
      <c r="AA955" s="55"/>
      <c r="AB955" s="55"/>
      <c r="AC955" s="55"/>
      <c r="AD955" s="55"/>
      <c r="AE955" s="442"/>
      <c r="AF955" s="55"/>
      <c r="AG955" s="442"/>
      <c r="AH955" s="55"/>
      <c r="AI955" s="55"/>
      <c r="AJ955" s="801"/>
      <c r="AK955" s="55"/>
      <c r="AL955" s="55"/>
      <c r="AM955" s="55"/>
      <c r="AN955" s="55"/>
      <c r="AO955" s="55"/>
      <c r="AP955" s="791"/>
      <c r="AQ955" s="55"/>
      <c r="AR955" s="55"/>
      <c r="AS955" s="55"/>
    </row>
    <row r="956" ht="14.25" customHeight="1">
      <c r="A956" s="55"/>
      <c r="B956" s="112"/>
      <c r="C956" s="55"/>
      <c r="D956" s="604"/>
      <c r="E956" s="161"/>
      <c r="F956" s="161"/>
      <c r="G956" s="442"/>
      <c r="H956" s="55"/>
      <c r="I956" s="55"/>
      <c r="J956" s="55"/>
      <c r="K956" s="55"/>
      <c r="L956" s="55"/>
      <c r="M956" s="55"/>
      <c r="N956" s="55"/>
      <c r="O956" s="684"/>
      <c r="P956" s="684"/>
      <c r="Q956" s="684"/>
      <c r="R956" s="684"/>
      <c r="S956" s="60"/>
      <c r="T956" s="55"/>
      <c r="U956" s="55"/>
      <c r="V956" s="442"/>
      <c r="W956" s="684"/>
      <c r="X956" s="55"/>
      <c r="Y956" s="55"/>
      <c r="Z956" s="55"/>
      <c r="AA956" s="55"/>
      <c r="AB956" s="55"/>
      <c r="AC956" s="55"/>
      <c r="AD956" s="55"/>
      <c r="AE956" s="442"/>
      <c r="AF956" s="55"/>
      <c r="AG956" s="442"/>
      <c r="AH956" s="55"/>
      <c r="AI956" s="55"/>
      <c r="AJ956" s="801"/>
      <c r="AK956" s="55"/>
      <c r="AL956" s="55"/>
      <c r="AM956" s="55"/>
      <c r="AN956" s="55"/>
      <c r="AO956" s="55"/>
      <c r="AP956" s="791"/>
      <c r="AQ956" s="55"/>
      <c r="AR956" s="55"/>
      <c r="AS956" s="55"/>
    </row>
    <row r="957" ht="14.25" customHeight="1">
      <c r="A957" s="55"/>
      <c r="B957" s="112"/>
      <c r="C957" s="55"/>
      <c r="D957" s="604"/>
      <c r="E957" s="161"/>
      <c r="F957" s="161"/>
      <c r="G957" s="442"/>
      <c r="H957" s="55"/>
      <c r="I957" s="55"/>
      <c r="J957" s="55"/>
      <c r="K957" s="55"/>
      <c r="L957" s="55"/>
      <c r="M957" s="55"/>
      <c r="N957" s="55"/>
      <c r="O957" s="684"/>
      <c r="P957" s="684"/>
      <c r="Q957" s="684"/>
      <c r="R957" s="684"/>
      <c r="S957" s="60"/>
      <c r="T957" s="55"/>
      <c r="U957" s="55"/>
      <c r="V957" s="442"/>
      <c r="W957" s="684"/>
      <c r="X957" s="55"/>
      <c r="Y957" s="55"/>
      <c r="Z957" s="55"/>
      <c r="AA957" s="55"/>
      <c r="AB957" s="55"/>
      <c r="AC957" s="55"/>
      <c r="AD957" s="55"/>
      <c r="AE957" s="442"/>
      <c r="AF957" s="55"/>
      <c r="AG957" s="442"/>
      <c r="AH957" s="55"/>
      <c r="AI957" s="55"/>
      <c r="AJ957" s="801"/>
      <c r="AK957" s="55"/>
      <c r="AL957" s="55"/>
      <c r="AM957" s="55"/>
      <c r="AN957" s="55"/>
      <c r="AO957" s="55"/>
      <c r="AP957" s="791"/>
      <c r="AQ957" s="55"/>
      <c r="AR957" s="55"/>
      <c r="AS957" s="55"/>
    </row>
    <row r="958" ht="14.25" customHeight="1">
      <c r="A958" s="55"/>
      <c r="B958" s="112"/>
      <c r="C958" s="55"/>
      <c r="D958" s="604"/>
      <c r="E958" s="161"/>
      <c r="F958" s="161"/>
      <c r="G958" s="442"/>
      <c r="H958" s="55"/>
      <c r="I958" s="55"/>
      <c r="J958" s="55"/>
      <c r="K958" s="55"/>
      <c r="L958" s="55"/>
      <c r="M958" s="55"/>
      <c r="N958" s="55"/>
      <c r="O958" s="684"/>
      <c r="P958" s="684"/>
      <c r="Q958" s="684"/>
      <c r="R958" s="684"/>
      <c r="S958" s="60"/>
      <c r="T958" s="55"/>
      <c r="U958" s="55"/>
      <c r="V958" s="442"/>
      <c r="W958" s="684"/>
      <c r="X958" s="55"/>
      <c r="Y958" s="55"/>
      <c r="Z958" s="55"/>
      <c r="AA958" s="55"/>
      <c r="AB958" s="55"/>
      <c r="AC958" s="55"/>
      <c r="AD958" s="55"/>
      <c r="AE958" s="442"/>
      <c r="AF958" s="55"/>
      <c r="AG958" s="442"/>
      <c r="AH958" s="55"/>
      <c r="AI958" s="55"/>
      <c r="AJ958" s="801"/>
      <c r="AK958" s="55"/>
      <c r="AL958" s="55"/>
      <c r="AM958" s="55"/>
      <c r="AN958" s="55"/>
      <c r="AO958" s="55"/>
      <c r="AP958" s="791"/>
      <c r="AQ958" s="55"/>
      <c r="AR958" s="55"/>
      <c r="AS958" s="55"/>
    </row>
    <row r="959" ht="14.25" customHeight="1">
      <c r="A959" s="55"/>
      <c r="B959" s="112"/>
      <c r="C959" s="55"/>
      <c r="D959" s="604"/>
      <c r="E959" s="161"/>
      <c r="F959" s="161"/>
      <c r="G959" s="442"/>
      <c r="H959" s="55"/>
      <c r="I959" s="55"/>
      <c r="J959" s="55"/>
      <c r="K959" s="55"/>
      <c r="L959" s="55"/>
      <c r="M959" s="55"/>
      <c r="N959" s="55"/>
      <c r="O959" s="684"/>
      <c r="P959" s="684"/>
      <c r="Q959" s="684"/>
      <c r="R959" s="684"/>
      <c r="S959" s="60"/>
      <c r="T959" s="55"/>
      <c r="U959" s="55"/>
      <c r="V959" s="442"/>
      <c r="W959" s="684"/>
      <c r="X959" s="55"/>
      <c r="Y959" s="55"/>
      <c r="Z959" s="55"/>
      <c r="AA959" s="55"/>
      <c r="AB959" s="55"/>
      <c r="AC959" s="55"/>
      <c r="AD959" s="55"/>
      <c r="AE959" s="442"/>
      <c r="AF959" s="55"/>
      <c r="AG959" s="442"/>
      <c r="AH959" s="55"/>
      <c r="AI959" s="55"/>
      <c r="AJ959" s="801"/>
      <c r="AK959" s="55"/>
      <c r="AL959" s="55"/>
      <c r="AM959" s="55"/>
      <c r="AN959" s="55"/>
      <c r="AO959" s="55"/>
      <c r="AP959" s="791"/>
      <c r="AQ959" s="55"/>
      <c r="AR959" s="55"/>
      <c r="AS959" s="55"/>
    </row>
    <row r="960" ht="14.25" customHeight="1">
      <c r="A960" s="55"/>
      <c r="B960" s="112"/>
      <c r="C960" s="55"/>
      <c r="D960" s="604"/>
      <c r="E960" s="161"/>
      <c r="F960" s="161"/>
      <c r="G960" s="442"/>
      <c r="H960" s="55"/>
      <c r="I960" s="55"/>
      <c r="J960" s="55"/>
      <c r="K960" s="55"/>
      <c r="L960" s="55"/>
      <c r="M960" s="55"/>
      <c r="N960" s="55"/>
      <c r="O960" s="684"/>
      <c r="P960" s="684"/>
      <c r="Q960" s="684"/>
      <c r="R960" s="684"/>
      <c r="S960" s="60"/>
      <c r="T960" s="55"/>
      <c r="U960" s="55"/>
      <c r="V960" s="442"/>
      <c r="W960" s="684"/>
      <c r="X960" s="55"/>
      <c r="Y960" s="55"/>
      <c r="Z960" s="55"/>
      <c r="AA960" s="55"/>
      <c r="AB960" s="55"/>
      <c r="AC960" s="55"/>
      <c r="AD960" s="55"/>
      <c r="AE960" s="442"/>
      <c r="AF960" s="55"/>
      <c r="AG960" s="442"/>
      <c r="AH960" s="55"/>
      <c r="AI960" s="55"/>
      <c r="AJ960" s="801"/>
      <c r="AK960" s="55"/>
      <c r="AL960" s="55"/>
      <c r="AM960" s="55"/>
      <c r="AN960" s="55"/>
      <c r="AO960" s="55"/>
      <c r="AP960" s="791"/>
      <c r="AQ960" s="55"/>
      <c r="AR960" s="55"/>
      <c r="AS960" s="55"/>
    </row>
    <row r="961" ht="14.25" customHeight="1">
      <c r="A961" s="55"/>
      <c r="B961" s="112"/>
      <c r="C961" s="55"/>
      <c r="D961" s="604"/>
      <c r="E961" s="161"/>
      <c r="F961" s="161"/>
      <c r="G961" s="442"/>
      <c r="H961" s="55"/>
      <c r="I961" s="55"/>
      <c r="J961" s="55"/>
      <c r="K961" s="55"/>
      <c r="L961" s="55"/>
      <c r="M961" s="55"/>
      <c r="N961" s="55"/>
      <c r="O961" s="684"/>
      <c r="P961" s="684"/>
      <c r="Q961" s="684"/>
      <c r="R961" s="684"/>
      <c r="S961" s="60"/>
      <c r="T961" s="55"/>
      <c r="U961" s="55"/>
      <c r="V961" s="442"/>
      <c r="W961" s="684"/>
      <c r="X961" s="55"/>
      <c r="Y961" s="55"/>
      <c r="Z961" s="55"/>
      <c r="AA961" s="55"/>
      <c r="AB961" s="55"/>
      <c r="AC961" s="55"/>
      <c r="AD961" s="55"/>
      <c r="AE961" s="442"/>
      <c r="AF961" s="55"/>
      <c r="AG961" s="442"/>
      <c r="AH961" s="55"/>
      <c r="AI961" s="55"/>
      <c r="AJ961" s="801"/>
      <c r="AK961" s="55"/>
      <c r="AL961" s="55"/>
      <c r="AM961" s="55"/>
      <c r="AN961" s="55"/>
      <c r="AO961" s="55"/>
      <c r="AP961" s="791"/>
      <c r="AQ961" s="55"/>
      <c r="AR961" s="55"/>
      <c r="AS961" s="55"/>
    </row>
    <row r="962" ht="14.25" customHeight="1">
      <c r="A962" s="55"/>
      <c r="B962" s="112"/>
      <c r="C962" s="55"/>
      <c r="D962" s="604"/>
      <c r="E962" s="161"/>
      <c r="F962" s="161"/>
      <c r="G962" s="442"/>
      <c r="H962" s="55"/>
      <c r="I962" s="55"/>
      <c r="J962" s="55"/>
      <c r="K962" s="55"/>
      <c r="L962" s="55"/>
      <c r="M962" s="55"/>
      <c r="N962" s="55"/>
      <c r="O962" s="684"/>
      <c r="P962" s="684"/>
      <c r="Q962" s="684"/>
      <c r="R962" s="684"/>
      <c r="S962" s="60"/>
      <c r="T962" s="55"/>
      <c r="U962" s="55"/>
      <c r="V962" s="442"/>
      <c r="W962" s="684"/>
      <c r="X962" s="55"/>
      <c r="Y962" s="55"/>
      <c r="Z962" s="55"/>
      <c r="AA962" s="55"/>
      <c r="AB962" s="55"/>
      <c r="AC962" s="55"/>
      <c r="AD962" s="55"/>
      <c r="AE962" s="442"/>
      <c r="AF962" s="55"/>
      <c r="AG962" s="442"/>
      <c r="AH962" s="55"/>
      <c r="AI962" s="55"/>
      <c r="AJ962" s="801"/>
      <c r="AK962" s="55"/>
      <c r="AL962" s="55"/>
      <c r="AM962" s="55"/>
      <c r="AN962" s="55"/>
      <c r="AO962" s="55"/>
      <c r="AP962" s="791"/>
      <c r="AQ962" s="55"/>
      <c r="AR962" s="55"/>
      <c r="AS962" s="55"/>
    </row>
    <row r="963" ht="14.25" customHeight="1">
      <c r="A963" s="55"/>
      <c r="B963" s="112"/>
      <c r="C963" s="55"/>
      <c r="D963" s="604"/>
      <c r="E963" s="161"/>
      <c r="F963" s="161"/>
      <c r="G963" s="442"/>
      <c r="H963" s="55"/>
      <c r="I963" s="55"/>
      <c r="J963" s="55"/>
      <c r="K963" s="55"/>
      <c r="L963" s="55"/>
      <c r="M963" s="55"/>
      <c r="N963" s="55"/>
      <c r="O963" s="684"/>
      <c r="P963" s="684"/>
      <c r="Q963" s="684"/>
      <c r="R963" s="684"/>
      <c r="S963" s="60"/>
      <c r="T963" s="55"/>
      <c r="U963" s="55"/>
      <c r="V963" s="442"/>
      <c r="W963" s="684"/>
      <c r="X963" s="55"/>
      <c r="Y963" s="55"/>
      <c r="Z963" s="55"/>
      <c r="AA963" s="55"/>
      <c r="AB963" s="55"/>
      <c r="AC963" s="55"/>
      <c r="AD963" s="55"/>
      <c r="AE963" s="442"/>
      <c r="AF963" s="55"/>
      <c r="AG963" s="442"/>
      <c r="AH963" s="55"/>
      <c r="AI963" s="55"/>
      <c r="AJ963" s="801"/>
      <c r="AK963" s="55"/>
      <c r="AL963" s="55"/>
      <c r="AM963" s="55"/>
      <c r="AN963" s="55"/>
      <c r="AO963" s="55"/>
      <c r="AP963" s="791"/>
      <c r="AQ963" s="55"/>
      <c r="AR963" s="55"/>
      <c r="AS963" s="55"/>
    </row>
    <row r="964" ht="14.25" customHeight="1">
      <c r="A964" s="55"/>
      <c r="B964" s="112"/>
      <c r="C964" s="55"/>
      <c r="D964" s="604"/>
      <c r="E964" s="161"/>
      <c r="F964" s="161"/>
      <c r="G964" s="442"/>
      <c r="H964" s="55"/>
      <c r="I964" s="55"/>
      <c r="J964" s="55"/>
      <c r="K964" s="55"/>
      <c r="L964" s="55"/>
      <c r="M964" s="55"/>
      <c r="N964" s="55"/>
      <c r="O964" s="684"/>
      <c r="P964" s="684"/>
      <c r="Q964" s="684"/>
      <c r="R964" s="684"/>
      <c r="S964" s="60"/>
      <c r="T964" s="55"/>
      <c r="U964" s="55"/>
      <c r="V964" s="442"/>
      <c r="W964" s="684"/>
      <c r="X964" s="55"/>
      <c r="Y964" s="55"/>
      <c r="Z964" s="55"/>
      <c r="AA964" s="55"/>
      <c r="AB964" s="55"/>
      <c r="AC964" s="55"/>
      <c r="AD964" s="55"/>
      <c r="AE964" s="442"/>
      <c r="AF964" s="55"/>
      <c r="AG964" s="442"/>
      <c r="AH964" s="55"/>
      <c r="AI964" s="55"/>
      <c r="AJ964" s="801"/>
      <c r="AK964" s="55"/>
      <c r="AL964" s="55"/>
      <c r="AM964" s="55"/>
      <c r="AN964" s="55"/>
      <c r="AO964" s="55"/>
      <c r="AP964" s="791"/>
      <c r="AQ964" s="55"/>
      <c r="AR964" s="55"/>
      <c r="AS964" s="55"/>
    </row>
    <row r="965" ht="14.25" customHeight="1">
      <c r="A965" s="55"/>
      <c r="B965" s="112"/>
      <c r="C965" s="55"/>
      <c r="D965" s="604"/>
      <c r="E965" s="161"/>
      <c r="F965" s="161"/>
      <c r="G965" s="442"/>
      <c r="H965" s="55"/>
      <c r="I965" s="55"/>
      <c r="J965" s="55"/>
      <c r="K965" s="55"/>
      <c r="L965" s="55"/>
      <c r="M965" s="55"/>
      <c r="N965" s="55"/>
      <c r="O965" s="684"/>
      <c r="P965" s="684"/>
      <c r="Q965" s="684"/>
      <c r="R965" s="684"/>
      <c r="S965" s="60"/>
      <c r="T965" s="55"/>
      <c r="U965" s="55"/>
      <c r="V965" s="442"/>
      <c r="W965" s="684"/>
      <c r="X965" s="55"/>
      <c r="Y965" s="55"/>
      <c r="Z965" s="55"/>
      <c r="AA965" s="55"/>
      <c r="AB965" s="55"/>
      <c r="AC965" s="55"/>
      <c r="AD965" s="55"/>
      <c r="AE965" s="442"/>
      <c r="AF965" s="55"/>
      <c r="AG965" s="442"/>
      <c r="AH965" s="55"/>
      <c r="AI965" s="55"/>
      <c r="AJ965" s="801"/>
      <c r="AK965" s="55"/>
      <c r="AL965" s="55"/>
      <c r="AM965" s="55"/>
      <c r="AN965" s="55"/>
      <c r="AO965" s="55"/>
      <c r="AP965" s="791"/>
      <c r="AQ965" s="55"/>
      <c r="AR965" s="55"/>
      <c r="AS965" s="55"/>
    </row>
    <row r="966" ht="14.25" customHeight="1">
      <c r="A966" s="55"/>
      <c r="B966" s="112"/>
      <c r="C966" s="55"/>
      <c r="D966" s="604"/>
      <c r="E966" s="161"/>
      <c r="F966" s="161"/>
      <c r="G966" s="442"/>
      <c r="H966" s="55"/>
      <c r="I966" s="55"/>
      <c r="J966" s="55"/>
      <c r="K966" s="55"/>
      <c r="L966" s="55"/>
      <c r="M966" s="55"/>
      <c r="N966" s="55"/>
      <c r="O966" s="684"/>
      <c r="P966" s="684"/>
      <c r="Q966" s="684"/>
      <c r="R966" s="684"/>
      <c r="S966" s="60"/>
      <c r="T966" s="55"/>
      <c r="U966" s="55"/>
      <c r="V966" s="442"/>
      <c r="W966" s="684"/>
      <c r="X966" s="55"/>
      <c r="Y966" s="55"/>
      <c r="Z966" s="55"/>
      <c r="AA966" s="55"/>
      <c r="AB966" s="55"/>
      <c r="AC966" s="55"/>
      <c r="AD966" s="55"/>
      <c r="AE966" s="442"/>
      <c r="AF966" s="55"/>
      <c r="AG966" s="442"/>
      <c r="AH966" s="55"/>
      <c r="AI966" s="55"/>
      <c r="AJ966" s="801"/>
      <c r="AK966" s="55"/>
      <c r="AL966" s="55"/>
      <c r="AM966" s="55"/>
      <c r="AN966" s="55"/>
      <c r="AO966" s="55"/>
      <c r="AP966" s="791"/>
      <c r="AQ966" s="55"/>
      <c r="AR966" s="55"/>
      <c r="AS966" s="55"/>
    </row>
    <row r="967" ht="14.25" customHeight="1">
      <c r="A967" s="55"/>
      <c r="B967" s="112"/>
      <c r="C967" s="55"/>
      <c r="D967" s="604"/>
      <c r="E967" s="161"/>
      <c r="F967" s="161"/>
      <c r="G967" s="442"/>
      <c r="H967" s="55"/>
      <c r="I967" s="55"/>
      <c r="J967" s="55"/>
      <c r="K967" s="55"/>
      <c r="L967" s="55"/>
      <c r="M967" s="55"/>
      <c r="N967" s="55"/>
      <c r="O967" s="684"/>
      <c r="P967" s="684"/>
      <c r="Q967" s="684"/>
      <c r="R967" s="684"/>
      <c r="S967" s="60"/>
      <c r="T967" s="55"/>
      <c r="U967" s="55"/>
      <c r="V967" s="442"/>
      <c r="W967" s="684"/>
      <c r="X967" s="55"/>
      <c r="Y967" s="55"/>
      <c r="Z967" s="55"/>
      <c r="AA967" s="55"/>
      <c r="AB967" s="55"/>
      <c r="AC967" s="55"/>
      <c r="AD967" s="55"/>
      <c r="AE967" s="442"/>
      <c r="AF967" s="55"/>
      <c r="AG967" s="442"/>
      <c r="AH967" s="55"/>
      <c r="AI967" s="55"/>
      <c r="AJ967" s="801"/>
      <c r="AK967" s="55"/>
      <c r="AL967" s="55"/>
      <c r="AM967" s="55"/>
      <c r="AN967" s="55"/>
      <c r="AO967" s="55"/>
      <c r="AP967" s="791"/>
      <c r="AQ967" s="55"/>
      <c r="AR967" s="55"/>
      <c r="AS967" s="55"/>
    </row>
    <row r="968" ht="14.25" customHeight="1">
      <c r="A968" s="55"/>
      <c r="B968" s="112"/>
      <c r="C968" s="55"/>
      <c r="D968" s="604"/>
      <c r="E968" s="161"/>
      <c r="F968" s="161"/>
      <c r="G968" s="442"/>
      <c r="H968" s="55"/>
      <c r="I968" s="55"/>
      <c r="J968" s="55"/>
      <c r="K968" s="55"/>
      <c r="L968" s="55"/>
      <c r="M968" s="55"/>
      <c r="N968" s="55"/>
      <c r="O968" s="684"/>
      <c r="P968" s="684"/>
      <c r="Q968" s="684"/>
      <c r="R968" s="684"/>
      <c r="S968" s="60"/>
      <c r="T968" s="55"/>
      <c r="U968" s="55"/>
      <c r="V968" s="442"/>
      <c r="W968" s="684"/>
      <c r="X968" s="55"/>
      <c r="Y968" s="55"/>
      <c r="Z968" s="55"/>
      <c r="AA968" s="55"/>
      <c r="AB968" s="55"/>
      <c r="AC968" s="55"/>
      <c r="AD968" s="55"/>
      <c r="AE968" s="442"/>
      <c r="AF968" s="55"/>
      <c r="AG968" s="442"/>
      <c r="AH968" s="55"/>
      <c r="AI968" s="55"/>
      <c r="AJ968" s="801"/>
      <c r="AK968" s="55"/>
      <c r="AL968" s="55"/>
      <c r="AM968" s="55"/>
      <c r="AN968" s="55"/>
      <c r="AO968" s="55"/>
      <c r="AP968" s="791"/>
      <c r="AQ968" s="55"/>
      <c r="AR968" s="55"/>
      <c r="AS968" s="55"/>
    </row>
    <row r="969" ht="14.25" customHeight="1">
      <c r="A969" s="55"/>
      <c r="B969" s="112"/>
      <c r="C969" s="55"/>
      <c r="D969" s="604"/>
      <c r="E969" s="161"/>
      <c r="F969" s="161"/>
      <c r="G969" s="442"/>
      <c r="H969" s="55"/>
      <c r="I969" s="55"/>
      <c r="J969" s="55"/>
      <c r="K969" s="55"/>
      <c r="L969" s="55"/>
      <c r="M969" s="55"/>
      <c r="N969" s="55"/>
      <c r="O969" s="684"/>
      <c r="P969" s="684"/>
      <c r="Q969" s="684"/>
      <c r="R969" s="684"/>
      <c r="S969" s="60"/>
      <c r="T969" s="55"/>
      <c r="U969" s="55"/>
      <c r="V969" s="442"/>
      <c r="W969" s="684"/>
      <c r="X969" s="55"/>
      <c r="Y969" s="55"/>
      <c r="Z969" s="55"/>
      <c r="AA969" s="55"/>
      <c r="AB969" s="55"/>
      <c r="AC969" s="55"/>
      <c r="AD969" s="55"/>
      <c r="AE969" s="442"/>
      <c r="AF969" s="55"/>
      <c r="AG969" s="442"/>
      <c r="AH969" s="55"/>
      <c r="AI969" s="55"/>
      <c r="AJ969" s="801"/>
      <c r="AK969" s="55"/>
      <c r="AL969" s="55"/>
      <c r="AM969" s="55"/>
      <c r="AN969" s="55"/>
      <c r="AO969" s="55"/>
      <c r="AP969" s="791"/>
      <c r="AQ969" s="55"/>
      <c r="AR969" s="55"/>
      <c r="AS969" s="55"/>
    </row>
    <row r="970" ht="14.25" customHeight="1">
      <c r="A970" s="55"/>
      <c r="B970" s="112"/>
      <c r="C970" s="55"/>
      <c r="D970" s="604"/>
      <c r="E970" s="161"/>
      <c r="F970" s="161"/>
      <c r="G970" s="442"/>
      <c r="H970" s="55"/>
      <c r="I970" s="55"/>
      <c r="J970" s="55"/>
      <c r="K970" s="55"/>
      <c r="L970" s="55"/>
      <c r="M970" s="55"/>
      <c r="N970" s="55"/>
      <c r="O970" s="684"/>
      <c r="P970" s="684"/>
      <c r="Q970" s="684"/>
      <c r="R970" s="684"/>
      <c r="S970" s="60"/>
      <c r="T970" s="55"/>
      <c r="U970" s="55"/>
      <c r="V970" s="442"/>
      <c r="W970" s="684"/>
      <c r="X970" s="55"/>
      <c r="Y970" s="55"/>
      <c r="Z970" s="55"/>
      <c r="AA970" s="55"/>
      <c r="AB970" s="55"/>
      <c r="AC970" s="55"/>
      <c r="AD970" s="55"/>
      <c r="AE970" s="442"/>
      <c r="AF970" s="55"/>
      <c r="AG970" s="442"/>
      <c r="AH970" s="55"/>
      <c r="AI970" s="55"/>
      <c r="AJ970" s="801"/>
      <c r="AK970" s="55"/>
      <c r="AL970" s="55"/>
      <c r="AM970" s="55"/>
      <c r="AN970" s="55"/>
      <c r="AO970" s="55"/>
      <c r="AP970" s="791"/>
      <c r="AQ970" s="55"/>
      <c r="AR970" s="55"/>
      <c r="AS970" s="55"/>
    </row>
    <row r="971" ht="14.25" customHeight="1">
      <c r="A971" s="55"/>
      <c r="B971" s="112"/>
      <c r="C971" s="55"/>
      <c r="D971" s="604"/>
      <c r="E971" s="161"/>
      <c r="F971" s="161"/>
      <c r="G971" s="442"/>
      <c r="H971" s="55"/>
      <c r="I971" s="55"/>
      <c r="J971" s="55"/>
      <c r="K971" s="55"/>
      <c r="L971" s="55"/>
      <c r="M971" s="55"/>
      <c r="N971" s="55"/>
      <c r="O971" s="684"/>
      <c r="P971" s="684"/>
      <c r="Q971" s="684"/>
      <c r="R971" s="684"/>
      <c r="S971" s="60"/>
      <c r="T971" s="55"/>
      <c r="U971" s="55"/>
      <c r="V971" s="442"/>
      <c r="W971" s="684"/>
      <c r="X971" s="55"/>
      <c r="Y971" s="55"/>
      <c r="Z971" s="55"/>
      <c r="AA971" s="55"/>
      <c r="AB971" s="55"/>
      <c r="AC971" s="55"/>
      <c r="AD971" s="55"/>
      <c r="AE971" s="442"/>
      <c r="AF971" s="55"/>
      <c r="AG971" s="442"/>
      <c r="AH971" s="55"/>
      <c r="AI971" s="55"/>
      <c r="AJ971" s="801"/>
      <c r="AK971" s="55"/>
      <c r="AL971" s="55"/>
      <c r="AM971" s="55"/>
      <c r="AN971" s="55"/>
      <c r="AO971" s="55"/>
      <c r="AP971" s="791"/>
      <c r="AQ971" s="55"/>
      <c r="AR971" s="55"/>
      <c r="AS971" s="55"/>
    </row>
    <row r="972" ht="14.25" customHeight="1">
      <c r="A972" s="55"/>
      <c r="B972" s="112"/>
      <c r="C972" s="55"/>
      <c r="D972" s="604"/>
      <c r="E972" s="161"/>
      <c r="F972" s="161"/>
      <c r="G972" s="442"/>
      <c r="H972" s="55"/>
      <c r="I972" s="55"/>
      <c r="J972" s="55"/>
      <c r="K972" s="55"/>
      <c r="L972" s="55"/>
      <c r="M972" s="55"/>
      <c r="N972" s="55"/>
      <c r="O972" s="684"/>
      <c r="P972" s="684"/>
      <c r="Q972" s="684"/>
      <c r="R972" s="684"/>
      <c r="S972" s="60"/>
      <c r="T972" s="55"/>
      <c r="U972" s="55"/>
      <c r="V972" s="442"/>
      <c r="W972" s="684"/>
      <c r="X972" s="55"/>
      <c r="Y972" s="55"/>
      <c r="Z972" s="55"/>
      <c r="AA972" s="55"/>
      <c r="AB972" s="55"/>
      <c r="AC972" s="55"/>
      <c r="AD972" s="55"/>
      <c r="AE972" s="442"/>
      <c r="AF972" s="55"/>
      <c r="AG972" s="442"/>
      <c r="AH972" s="55"/>
      <c r="AI972" s="55"/>
      <c r="AJ972" s="801"/>
      <c r="AK972" s="55"/>
      <c r="AL972" s="55"/>
      <c r="AM972" s="55"/>
      <c r="AN972" s="55"/>
      <c r="AO972" s="55"/>
      <c r="AP972" s="791"/>
      <c r="AQ972" s="55"/>
      <c r="AR972" s="55"/>
      <c r="AS972" s="55"/>
    </row>
    <row r="973" ht="14.25" customHeight="1">
      <c r="A973" s="55"/>
      <c r="B973" s="112"/>
      <c r="C973" s="55"/>
      <c r="D973" s="604"/>
      <c r="E973" s="161"/>
      <c r="F973" s="161"/>
      <c r="G973" s="442"/>
      <c r="H973" s="55"/>
      <c r="I973" s="55"/>
      <c r="J973" s="55"/>
      <c r="K973" s="55"/>
      <c r="L973" s="55"/>
      <c r="M973" s="55"/>
      <c r="N973" s="55"/>
      <c r="O973" s="684"/>
      <c r="P973" s="684"/>
      <c r="Q973" s="684"/>
      <c r="R973" s="684"/>
      <c r="S973" s="60"/>
      <c r="T973" s="55"/>
      <c r="U973" s="55"/>
      <c r="V973" s="442"/>
      <c r="W973" s="684"/>
      <c r="X973" s="55"/>
      <c r="Y973" s="55"/>
      <c r="Z973" s="55"/>
      <c r="AA973" s="55"/>
      <c r="AB973" s="55"/>
      <c r="AC973" s="55"/>
      <c r="AD973" s="55"/>
      <c r="AE973" s="442"/>
      <c r="AF973" s="55"/>
      <c r="AG973" s="442"/>
      <c r="AH973" s="55"/>
      <c r="AI973" s="55"/>
      <c r="AJ973" s="801"/>
      <c r="AK973" s="55"/>
      <c r="AL973" s="55"/>
      <c r="AM973" s="55"/>
      <c r="AN973" s="55"/>
      <c r="AO973" s="55"/>
      <c r="AP973" s="791"/>
      <c r="AQ973" s="55"/>
      <c r="AR973" s="55"/>
      <c r="AS973" s="55"/>
    </row>
    <row r="974" ht="14.25" customHeight="1">
      <c r="A974" s="55"/>
      <c r="B974" s="112"/>
      <c r="C974" s="55"/>
      <c r="D974" s="604"/>
      <c r="E974" s="161"/>
      <c r="F974" s="161"/>
      <c r="G974" s="442"/>
      <c r="H974" s="55"/>
      <c r="I974" s="55"/>
      <c r="J974" s="55"/>
      <c r="K974" s="55"/>
      <c r="L974" s="55"/>
      <c r="M974" s="55"/>
      <c r="N974" s="55"/>
      <c r="O974" s="684"/>
      <c r="P974" s="684"/>
      <c r="Q974" s="684"/>
      <c r="R974" s="684"/>
      <c r="S974" s="60"/>
      <c r="T974" s="55"/>
      <c r="U974" s="55"/>
      <c r="V974" s="442"/>
      <c r="W974" s="684"/>
      <c r="X974" s="55"/>
      <c r="Y974" s="55"/>
      <c r="Z974" s="55"/>
      <c r="AA974" s="55"/>
      <c r="AB974" s="55"/>
      <c r="AC974" s="55"/>
      <c r="AD974" s="55"/>
      <c r="AE974" s="442"/>
      <c r="AF974" s="55"/>
      <c r="AG974" s="442"/>
      <c r="AH974" s="55"/>
      <c r="AI974" s="55"/>
      <c r="AJ974" s="801"/>
      <c r="AK974" s="55"/>
      <c r="AL974" s="55"/>
      <c r="AM974" s="55"/>
      <c r="AN974" s="55"/>
      <c r="AO974" s="55"/>
      <c r="AP974" s="791"/>
      <c r="AQ974" s="55"/>
      <c r="AR974" s="55"/>
      <c r="AS974" s="55"/>
    </row>
    <row r="975" ht="14.25" customHeight="1">
      <c r="A975" s="55"/>
      <c r="B975" s="112"/>
      <c r="C975" s="55"/>
      <c r="D975" s="604"/>
      <c r="E975" s="161"/>
      <c r="F975" s="161"/>
      <c r="G975" s="442"/>
      <c r="H975" s="55"/>
      <c r="I975" s="55"/>
      <c r="J975" s="55"/>
      <c r="K975" s="55"/>
      <c r="L975" s="55"/>
      <c r="M975" s="55"/>
      <c r="N975" s="55"/>
      <c r="O975" s="684"/>
      <c r="P975" s="684"/>
      <c r="Q975" s="684"/>
      <c r="R975" s="684"/>
      <c r="S975" s="60"/>
      <c r="T975" s="55"/>
      <c r="U975" s="55"/>
      <c r="V975" s="442"/>
      <c r="W975" s="684"/>
      <c r="X975" s="55"/>
      <c r="Y975" s="55"/>
      <c r="Z975" s="55"/>
      <c r="AA975" s="55"/>
      <c r="AB975" s="55"/>
      <c r="AC975" s="55"/>
      <c r="AD975" s="55"/>
      <c r="AE975" s="442"/>
      <c r="AF975" s="55"/>
      <c r="AG975" s="442"/>
      <c r="AH975" s="55"/>
      <c r="AI975" s="55"/>
      <c r="AJ975" s="801"/>
      <c r="AK975" s="55"/>
      <c r="AL975" s="55"/>
      <c r="AM975" s="55"/>
      <c r="AN975" s="55"/>
      <c r="AO975" s="55"/>
      <c r="AP975" s="791"/>
      <c r="AQ975" s="55"/>
      <c r="AR975" s="55"/>
      <c r="AS975" s="55"/>
    </row>
    <row r="976" ht="14.25" customHeight="1">
      <c r="A976" s="55"/>
      <c r="B976" s="112"/>
      <c r="C976" s="55"/>
      <c r="D976" s="604"/>
      <c r="E976" s="161"/>
      <c r="F976" s="161"/>
      <c r="G976" s="442"/>
      <c r="H976" s="55"/>
      <c r="I976" s="55"/>
      <c r="J976" s="55"/>
      <c r="K976" s="55"/>
      <c r="L976" s="55"/>
      <c r="M976" s="55"/>
      <c r="N976" s="55"/>
      <c r="O976" s="684"/>
      <c r="P976" s="684"/>
      <c r="Q976" s="684"/>
      <c r="R976" s="684"/>
      <c r="S976" s="60"/>
      <c r="T976" s="55"/>
      <c r="U976" s="55"/>
      <c r="V976" s="442"/>
      <c r="W976" s="684"/>
      <c r="X976" s="55"/>
      <c r="Y976" s="55"/>
      <c r="Z976" s="55"/>
      <c r="AA976" s="55"/>
      <c r="AB976" s="55"/>
      <c r="AC976" s="55"/>
      <c r="AD976" s="55"/>
      <c r="AE976" s="442"/>
      <c r="AF976" s="55"/>
      <c r="AG976" s="442"/>
      <c r="AH976" s="55"/>
      <c r="AI976" s="55"/>
      <c r="AJ976" s="801"/>
      <c r="AK976" s="55"/>
      <c r="AL976" s="55"/>
      <c r="AM976" s="55"/>
      <c r="AN976" s="55"/>
      <c r="AO976" s="55"/>
      <c r="AP976" s="791"/>
      <c r="AQ976" s="55"/>
      <c r="AR976" s="55"/>
      <c r="AS976" s="55"/>
    </row>
    <row r="977" ht="14.25" customHeight="1">
      <c r="A977" s="55"/>
      <c r="B977" s="112"/>
      <c r="C977" s="55"/>
      <c r="D977" s="604"/>
      <c r="E977" s="161"/>
      <c r="F977" s="161"/>
      <c r="G977" s="442"/>
      <c r="H977" s="55"/>
      <c r="I977" s="55"/>
      <c r="J977" s="55"/>
      <c r="K977" s="55"/>
      <c r="L977" s="55"/>
      <c r="M977" s="55"/>
      <c r="N977" s="55"/>
      <c r="O977" s="684"/>
      <c r="P977" s="684"/>
      <c r="Q977" s="684"/>
      <c r="R977" s="684"/>
      <c r="S977" s="60"/>
      <c r="T977" s="55"/>
      <c r="U977" s="55"/>
      <c r="V977" s="442"/>
      <c r="W977" s="684"/>
      <c r="X977" s="55"/>
      <c r="Y977" s="55"/>
      <c r="Z977" s="55"/>
      <c r="AA977" s="55"/>
      <c r="AB977" s="55"/>
      <c r="AC977" s="55"/>
      <c r="AD977" s="55"/>
      <c r="AE977" s="442"/>
      <c r="AF977" s="55"/>
      <c r="AG977" s="442"/>
      <c r="AH977" s="55"/>
      <c r="AI977" s="55"/>
      <c r="AJ977" s="801"/>
      <c r="AK977" s="55"/>
      <c r="AL977" s="55"/>
      <c r="AM977" s="55"/>
      <c r="AN977" s="55"/>
      <c r="AO977" s="55"/>
      <c r="AP977" s="791"/>
      <c r="AQ977" s="55"/>
      <c r="AR977" s="55"/>
      <c r="AS977" s="55"/>
    </row>
    <row r="978" ht="14.25" customHeight="1">
      <c r="A978" s="55"/>
      <c r="B978" s="112"/>
      <c r="C978" s="55"/>
      <c r="D978" s="604"/>
      <c r="E978" s="161"/>
      <c r="F978" s="161"/>
      <c r="G978" s="442"/>
      <c r="H978" s="55"/>
      <c r="I978" s="55"/>
      <c r="J978" s="55"/>
      <c r="K978" s="55"/>
      <c r="L978" s="55"/>
      <c r="M978" s="55"/>
      <c r="N978" s="55"/>
      <c r="O978" s="684"/>
      <c r="P978" s="684"/>
      <c r="Q978" s="684"/>
      <c r="R978" s="684"/>
      <c r="S978" s="60"/>
      <c r="T978" s="55"/>
      <c r="U978" s="55"/>
      <c r="V978" s="442"/>
      <c r="W978" s="684"/>
      <c r="X978" s="55"/>
      <c r="Y978" s="55"/>
      <c r="Z978" s="55"/>
      <c r="AA978" s="55"/>
      <c r="AB978" s="55"/>
      <c r="AC978" s="55"/>
      <c r="AD978" s="55"/>
      <c r="AE978" s="442"/>
      <c r="AF978" s="55"/>
      <c r="AG978" s="442"/>
      <c r="AH978" s="55"/>
      <c r="AI978" s="55"/>
      <c r="AJ978" s="801"/>
      <c r="AK978" s="55"/>
      <c r="AL978" s="55"/>
      <c r="AM978" s="55"/>
      <c r="AN978" s="55"/>
      <c r="AO978" s="55"/>
      <c r="AP978" s="791"/>
      <c r="AQ978" s="55"/>
      <c r="AR978" s="55"/>
      <c r="AS978" s="55"/>
    </row>
    <row r="979" ht="14.25" customHeight="1">
      <c r="A979" s="55"/>
      <c r="B979" s="112"/>
      <c r="C979" s="55"/>
      <c r="D979" s="604"/>
      <c r="E979" s="161"/>
      <c r="F979" s="161"/>
      <c r="G979" s="442"/>
      <c r="H979" s="55"/>
      <c r="I979" s="55"/>
      <c r="J979" s="55"/>
      <c r="K979" s="55"/>
      <c r="L979" s="55"/>
      <c r="M979" s="55"/>
      <c r="N979" s="55"/>
      <c r="O979" s="684"/>
      <c r="P979" s="684"/>
      <c r="Q979" s="684"/>
      <c r="R979" s="684"/>
      <c r="S979" s="60"/>
      <c r="T979" s="55"/>
      <c r="U979" s="55"/>
      <c r="V979" s="442"/>
      <c r="W979" s="684"/>
      <c r="X979" s="55"/>
      <c r="Y979" s="55"/>
      <c r="Z979" s="55"/>
      <c r="AA979" s="55"/>
      <c r="AB979" s="55"/>
      <c r="AC979" s="55"/>
      <c r="AD979" s="55"/>
      <c r="AE979" s="442"/>
      <c r="AF979" s="55"/>
      <c r="AG979" s="442"/>
      <c r="AH979" s="55"/>
      <c r="AI979" s="55"/>
      <c r="AJ979" s="801"/>
      <c r="AK979" s="55"/>
      <c r="AL979" s="55"/>
      <c r="AM979" s="55"/>
      <c r="AN979" s="55"/>
      <c r="AO979" s="55"/>
      <c r="AP979" s="791"/>
      <c r="AQ979" s="55"/>
      <c r="AR979" s="55"/>
      <c r="AS979" s="55"/>
    </row>
    <row r="980" ht="14.25" customHeight="1">
      <c r="A980" s="55"/>
      <c r="B980" s="112"/>
      <c r="C980" s="55"/>
      <c r="D980" s="604"/>
      <c r="E980" s="161"/>
      <c r="F980" s="161"/>
      <c r="G980" s="442"/>
      <c r="H980" s="55"/>
      <c r="I980" s="55"/>
      <c r="J980" s="55"/>
      <c r="K980" s="55"/>
      <c r="L980" s="55"/>
      <c r="M980" s="55"/>
      <c r="N980" s="55"/>
      <c r="O980" s="684"/>
      <c r="P980" s="684"/>
      <c r="Q980" s="684"/>
      <c r="R980" s="684"/>
      <c r="S980" s="60"/>
      <c r="T980" s="55"/>
      <c r="U980" s="55"/>
      <c r="V980" s="442"/>
      <c r="W980" s="684"/>
      <c r="X980" s="55"/>
      <c r="Y980" s="55"/>
      <c r="Z980" s="55"/>
      <c r="AA980" s="55"/>
      <c r="AB980" s="55"/>
      <c r="AC980" s="55"/>
      <c r="AD980" s="55"/>
      <c r="AE980" s="442"/>
      <c r="AF980" s="55"/>
      <c r="AG980" s="442"/>
      <c r="AH980" s="55"/>
      <c r="AI980" s="55"/>
      <c r="AJ980" s="801"/>
      <c r="AK980" s="55"/>
      <c r="AL980" s="55"/>
      <c r="AM980" s="55"/>
      <c r="AN980" s="55"/>
      <c r="AO980" s="55"/>
      <c r="AP980" s="791"/>
      <c r="AQ980" s="55"/>
      <c r="AR980" s="55"/>
      <c r="AS980" s="55"/>
    </row>
    <row r="981" ht="14.25" customHeight="1">
      <c r="A981" s="55"/>
      <c r="B981" s="112"/>
      <c r="C981" s="55"/>
      <c r="D981" s="604"/>
      <c r="E981" s="161"/>
      <c r="F981" s="161"/>
      <c r="G981" s="442"/>
      <c r="H981" s="55"/>
      <c r="I981" s="55"/>
      <c r="J981" s="55"/>
      <c r="K981" s="55"/>
      <c r="L981" s="55"/>
      <c r="M981" s="55"/>
      <c r="N981" s="55"/>
      <c r="O981" s="684"/>
      <c r="P981" s="684"/>
      <c r="Q981" s="684"/>
      <c r="R981" s="684"/>
      <c r="S981" s="60"/>
      <c r="T981" s="55"/>
      <c r="U981" s="55"/>
      <c r="V981" s="442"/>
      <c r="W981" s="684"/>
      <c r="X981" s="55"/>
      <c r="Y981" s="55"/>
      <c r="Z981" s="55"/>
      <c r="AA981" s="55"/>
      <c r="AB981" s="55"/>
      <c r="AC981" s="55"/>
      <c r="AD981" s="55"/>
      <c r="AE981" s="442"/>
      <c r="AF981" s="55"/>
      <c r="AG981" s="442"/>
      <c r="AH981" s="55"/>
      <c r="AI981" s="55"/>
      <c r="AJ981" s="801"/>
      <c r="AK981" s="55"/>
      <c r="AL981" s="55"/>
      <c r="AM981" s="55"/>
      <c r="AN981" s="55"/>
      <c r="AO981" s="55"/>
      <c r="AP981" s="791"/>
      <c r="AQ981" s="55"/>
      <c r="AR981" s="55"/>
      <c r="AS981" s="55"/>
    </row>
    <row r="982" ht="14.25" customHeight="1">
      <c r="A982" s="55"/>
      <c r="B982" s="112"/>
      <c r="C982" s="55"/>
      <c r="D982" s="604"/>
      <c r="E982" s="161"/>
      <c r="F982" s="161"/>
      <c r="G982" s="442"/>
      <c r="H982" s="55"/>
      <c r="I982" s="55"/>
      <c r="J982" s="55"/>
      <c r="K982" s="55"/>
      <c r="L982" s="55"/>
      <c r="M982" s="55"/>
      <c r="N982" s="55"/>
      <c r="O982" s="684"/>
      <c r="P982" s="684"/>
      <c r="Q982" s="684"/>
      <c r="R982" s="684"/>
      <c r="S982" s="60"/>
      <c r="T982" s="55"/>
      <c r="U982" s="55"/>
      <c r="V982" s="442"/>
      <c r="W982" s="684"/>
      <c r="X982" s="55"/>
      <c r="Y982" s="55"/>
      <c r="Z982" s="55"/>
      <c r="AA982" s="55"/>
      <c r="AB982" s="55"/>
      <c r="AC982" s="55"/>
      <c r="AD982" s="55"/>
      <c r="AE982" s="442"/>
      <c r="AF982" s="55"/>
      <c r="AG982" s="442"/>
      <c r="AH982" s="55"/>
      <c r="AI982" s="55"/>
      <c r="AJ982" s="801"/>
      <c r="AK982" s="55"/>
      <c r="AL982" s="55"/>
      <c r="AM982" s="55"/>
      <c r="AN982" s="55"/>
      <c r="AO982" s="55"/>
      <c r="AP982" s="791"/>
      <c r="AQ982" s="55"/>
      <c r="AR982" s="55"/>
      <c r="AS982" s="55"/>
    </row>
    <row r="983" ht="14.25" customHeight="1">
      <c r="A983" s="55"/>
      <c r="B983" s="112"/>
      <c r="C983" s="55"/>
      <c r="D983" s="604"/>
      <c r="E983" s="161"/>
      <c r="F983" s="161"/>
      <c r="G983" s="442"/>
      <c r="H983" s="55"/>
      <c r="I983" s="55"/>
      <c r="J983" s="55"/>
      <c r="K983" s="55"/>
      <c r="L983" s="55"/>
      <c r="M983" s="55"/>
      <c r="N983" s="55"/>
      <c r="O983" s="684"/>
      <c r="P983" s="684"/>
      <c r="Q983" s="684"/>
      <c r="R983" s="684"/>
      <c r="S983" s="60"/>
      <c r="T983" s="55"/>
      <c r="U983" s="55"/>
      <c r="V983" s="442"/>
      <c r="W983" s="684"/>
      <c r="X983" s="55"/>
      <c r="Y983" s="55"/>
      <c r="Z983" s="55"/>
      <c r="AA983" s="55"/>
      <c r="AB983" s="55"/>
      <c r="AC983" s="55"/>
      <c r="AD983" s="55"/>
      <c r="AE983" s="442"/>
      <c r="AF983" s="55"/>
      <c r="AG983" s="442"/>
      <c r="AH983" s="55"/>
      <c r="AI983" s="55"/>
      <c r="AJ983" s="801"/>
      <c r="AK983" s="55"/>
      <c r="AL983" s="55"/>
      <c r="AM983" s="55"/>
      <c r="AN983" s="55"/>
      <c r="AO983" s="55"/>
      <c r="AP983" s="791"/>
      <c r="AQ983" s="55"/>
      <c r="AR983" s="55"/>
      <c r="AS983" s="55"/>
    </row>
    <row r="984" ht="14.25" customHeight="1">
      <c r="A984" s="55"/>
      <c r="B984" s="112"/>
      <c r="C984" s="55"/>
      <c r="D984" s="604"/>
      <c r="E984" s="161"/>
      <c r="F984" s="161"/>
      <c r="G984" s="442"/>
      <c r="H984" s="55"/>
      <c r="I984" s="55"/>
      <c r="J984" s="55"/>
      <c r="K984" s="55"/>
      <c r="L984" s="55"/>
      <c r="M984" s="55"/>
      <c r="N984" s="55"/>
      <c r="O984" s="684"/>
      <c r="P984" s="684"/>
      <c r="Q984" s="684"/>
      <c r="R984" s="684"/>
      <c r="S984" s="60"/>
      <c r="T984" s="55"/>
      <c r="U984" s="55"/>
      <c r="V984" s="442"/>
      <c r="W984" s="684"/>
      <c r="X984" s="55"/>
      <c r="Y984" s="55"/>
      <c r="Z984" s="55"/>
      <c r="AA984" s="55"/>
      <c r="AB984" s="55"/>
      <c r="AC984" s="55"/>
      <c r="AD984" s="55"/>
      <c r="AE984" s="442"/>
      <c r="AF984" s="55"/>
      <c r="AG984" s="442"/>
      <c r="AH984" s="55"/>
      <c r="AI984" s="55"/>
      <c r="AJ984" s="801"/>
      <c r="AK984" s="55"/>
      <c r="AL984" s="55"/>
      <c r="AM984" s="55"/>
      <c r="AN984" s="55"/>
      <c r="AO984" s="55"/>
      <c r="AP984" s="791"/>
      <c r="AQ984" s="55"/>
      <c r="AR984" s="55"/>
      <c r="AS984" s="55"/>
    </row>
    <row r="985" ht="14.25" customHeight="1">
      <c r="A985" s="55"/>
      <c r="B985" s="112"/>
      <c r="C985" s="55"/>
      <c r="D985" s="604"/>
      <c r="E985" s="161"/>
      <c r="F985" s="161"/>
      <c r="G985" s="442"/>
      <c r="H985" s="55"/>
      <c r="I985" s="55"/>
      <c r="J985" s="55"/>
      <c r="K985" s="55"/>
      <c r="L985" s="55"/>
      <c r="M985" s="55"/>
      <c r="N985" s="55"/>
      <c r="O985" s="684"/>
      <c r="P985" s="684"/>
      <c r="Q985" s="684"/>
      <c r="R985" s="684"/>
      <c r="S985" s="60"/>
      <c r="T985" s="55"/>
      <c r="U985" s="55"/>
      <c r="V985" s="442"/>
      <c r="W985" s="684"/>
      <c r="X985" s="55"/>
      <c r="Y985" s="55"/>
      <c r="Z985" s="55"/>
      <c r="AA985" s="55"/>
      <c r="AB985" s="55"/>
      <c r="AC985" s="55"/>
      <c r="AD985" s="55"/>
      <c r="AE985" s="442"/>
      <c r="AF985" s="55"/>
      <c r="AG985" s="442"/>
      <c r="AH985" s="55"/>
      <c r="AI985" s="55"/>
      <c r="AJ985" s="801"/>
      <c r="AK985" s="55"/>
      <c r="AL985" s="55"/>
      <c r="AM985" s="55"/>
      <c r="AN985" s="55"/>
      <c r="AO985" s="55"/>
      <c r="AP985" s="791"/>
      <c r="AQ985" s="55"/>
      <c r="AR985" s="55"/>
      <c r="AS985" s="55"/>
    </row>
    <row r="986" ht="14.25" customHeight="1">
      <c r="A986" s="55"/>
      <c r="B986" s="112"/>
      <c r="C986" s="55"/>
      <c r="D986" s="604"/>
      <c r="E986" s="161"/>
      <c r="F986" s="161"/>
      <c r="G986" s="442"/>
      <c r="H986" s="55"/>
      <c r="I986" s="55"/>
      <c r="J986" s="55"/>
      <c r="K986" s="55"/>
      <c r="L986" s="55"/>
      <c r="M986" s="55"/>
      <c r="N986" s="55"/>
      <c r="O986" s="684"/>
      <c r="P986" s="684"/>
      <c r="Q986" s="684"/>
      <c r="R986" s="684"/>
      <c r="S986" s="60"/>
      <c r="T986" s="55"/>
      <c r="U986" s="55"/>
      <c r="V986" s="442"/>
      <c r="W986" s="684"/>
      <c r="X986" s="55"/>
      <c r="Y986" s="55"/>
      <c r="Z986" s="55"/>
      <c r="AA986" s="55"/>
      <c r="AB986" s="55"/>
      <c r="AC986" s="55"/>
      <c r="AD986" s="55"/>
      <c r="AE986" s="442"/>
      <c r="AF986" s="55"/>
      <c r="AG986" s="442"/>
      <c r="AH986" s="55"/>
      <c r="AI986" s="55"/>
      <c r="AJ986" s="801"/>
      <c r="AK986" s="55"/>
      <c r="AL986" s="55"/>
      <c r="AM986" s="55"/>
      <c r="AN986" s="55"/>
      <c r="AO986" s="55"/>
      <c r="AP986" s="791"/>
      <c r="AQ986" s="55"/>
      <c r="AR986" s="55"/>
      <c r="AS986" s="55"/>
    </row>
    <row r="987" ht="14.25" customHeight="1">
      <c r="A987" s="55"/>
      <c r="B987" s="112"/>
      <c r="C987" s="55"/>
      <c r="D987" s="604"/>
      <c r="E987" s="161"/>
      <c r="F987" s="161"/>
      <c r="G987" s="442"/>
      <c r="H987" s="55"/>
      <c r="I987" s="55"/>
      <c r="J987" s="55"/>
      <c r="K987" s="55"/>
      <c r="L987" s="55"/>
      <c r="M987" s="55"/>
      <c r="N987" s="55"/>
      <c r="O987" s="684"/>
      <c r="P987" s="684"/>
      <c r="Q987" s="684"/>
      <c r="R987" s="684"/>
      <c r="S987" s="60"/>
      <c r="T987" s="55"/>
      <c r="U987" s="55"/>
      <c r="V987" s="442"/>
      <c r="W987" s="684"/>
      <c r="X987" s="55"/>
      <c r="Y987" s="55"/>
      <c r="Z987" s="55"/>
      <c r="AA987" s="55"/>
      <c r="AB987" s="55"/>
      <c r="AC987" s="55"/>
      <c r="AD987" s="55"/>
      <c r="AE987" s="442"/>
      <c r="AF987" s="55"/>
      <c r="AG987" s="442"/>
      <c r="AH987" s="55"/>
      <c r="AI987" s="55"/>
      <c r="AJ987" s="801"/>
      <c r="AK987" s="55"/>
      <c r="AL987" s="55"/>
      <c r="AM987" s="55"/>
      <c r="AN987" s="55"/>
      <c r="AO987" s="55"/>
      <c r="AP987" s="791"/>
      <c r="AQ987" s="55"/>
      <c r="AR987" s="55"/>
      <c r="AS987" s="55"/>
    </row>
    <row r="988" ht="14.25" customHeight="1">
      <c r="A988" s="55"/>
      <c r="B988" s="112"/>
      <c r="C988" s="55"/>
      <c r="D988" s="604"/>
      <c r="E988" s="161"/>
      <c r="F988" s="161"/>
      <c r="G988" s="442"/>
      <c r="H988" s="55"/>
      <c r="I988" s="55"/>
      <c r="J988" s="55"/>
      <c r="K988" s="55"/>
      <c r="L988" s="55"/>
      <c r="M988" s="55"/>
      <c r="N988" s="55"/>
      <c r="O988" s="684"/>
      <c r="P988" s="684"/>
      <c r="Q988" s="684"/>
      <c r="R988" s="684"/>
      <c r="S988" s="60"/>
      <c r="T988" s="55"/>
      <c r="U988" s="55"/>
      <c r="V988" s="442"/>
      <c r="W988" s="684"/>
      <c r="X988" s="55"/>
      <c r="Y988" s="55"/>
      <c r="Z988" s="55"/>
      <c r="AA988" s="55"/>
      <c r="AB988" s="55"/>
      <c r="AC988" s="55"/>
      <c r="AD988" s="55"/>
      <c r="AE988" s="442"/>
      <c r="AF988" s="55"/>
      <c r="AG988" s="442"/>
      <c r="AH988" s="55"/>
      <c r="AI988" s="55"/>
      <c r="AJ988" s="801"/>
      <c r="AK988" s="55"/>
      <c r="AL988" s="55"/>
      <c r="AM988" s="55"/>
      <c r="AN988" s="55"/>
      <c r="AO988" s="55"/>
      <c r="AP988" s="791"/>
      <c r="AQ988" s="55"/>
      <c r="AR988" s="55"/>
      <c r="AS988" s="55"/>
    </row>
    <row r="989" ht="14.25" customHeight="1">
      <c r="A989" s="55"/>
      <c r="B989" s="112"/>
      <c r="C989" s="55"/>
      <c r="D989" s="604"/>
      <c r="E989" s="161"/>
      <c r="F989" s="161"/>
      <c r="G989" s="442"/>
      <c r="H989" s="55"/>
      <c r="I989" s="55"/>
      <c r="J989" s="55"/>
      <c r="K989" s="55"/>
      <c r="L989" s="55"/>
      <c r="M989" s="55"/>
      <c r="N989" s="55"/>
      <c r="O989" s="684"/>
      <c r="P989" s="684"/>
      <c r="Q989" s="684"/>
      <c r="R989" s="684"/>
      <c r="S989" s="60"/>
      <c r="T989" s="55"/>
      <c r="U989" s="55"/>
      <c r="V989" s="442"/>
      <c r="W989" s="684"/>
      <c r="X989" s="55"/>
      <c r="Y989" s="55"/>
      <c r="Z989" s="55"/>
      <c r="AA989" s="55"/>
      <c r="AB989" s="55"/>
      <c r="AC989" s="55"/>
      <c r="AD989" s="55"/>
      <c r="AE989" s="442"/>
      <c r="AF989" s="55"/>
      <c r="AG989" s="442"/>
      <c r="AH989" s="55"/>
      <c r="AI989" s="55"/>
      <c r="AJ989" s="801"/>
      <c r="AK989" s="55"/>
      <c r="AL989" s="55"/>
      <c r="AM989" s="55"/>
      <c r="AN989" s="55"/>
      <c r="AO989" s="55"/>
      <c r="AP989" s="791"/>
      <c r="AQ989" s="55"/>
      <c r="AR989" s="55"/>
      <c r="AS989" s="55"/>
    </row>
    <row r="990" ht="14.25" customHeight="1">
      <c r="A990" s="55"/>
      <c r="B990" s="112"/>
      <c r="C990" s="55"/>
      <c r="D990" s="604"/>
      <c r="E990" s="161"/>
      <c r="F990" s="161"/>
      <c r="G990" s="442"/>
      <c r="H990" s="55"/>
      <c r="I990" s="55"/>
      <c r="J990" s="55"/>
      <c r="K990" s="55"/>
      <c r="L990" s="55"/>
      <c r="M990" s="55"/>
      <c r="N990" s="55"/>
      <c r="O990" s="684"/>
      <c r="P990" s="684"/>
      <c r="Q990" s="684"/>
      <c r="R990" s="684"/>
      <c r="S990" s="60"/>
      <c r="T990" s="55"/>
      <c r="U990" s="55"/>
      <c r="V990" s="442"/>
      <c r="W990" s="684"/>
      <c r="X990" s="55"/>
      <c r="Y990" s="55"/>
      <c r="Z990" s="55"/>
      <c r="AA990" s="55"/>
      <c r="AB990" s="55"/>
      <c r="AC990" s="55"/>
      <c r="AD990" s="55"/>
      <c r="AE990" s="442"/>
      <c r="AF990" s="55"/>
      <c r="AG990" s="442"/>
      <c r="AH990" s="55"/>
      <c r="AI990" s="55"/>
      <c r="AJ990" s="801"/>
      <c r="AK990" s="55"/>
      <c r="AL990" s="55"/>
      <c r="AM990" s="55"/>
      <c r="AN990" s="55"/>
      <c r="AO990" s="55"/>
      <c r="AP990" s="791"/>
      <c r="AQ990" s="55"/>
      <c r="AR990" s="55"/>
      <c r="AS990" s="55"/>
    </row>
    <row r="991" ht="14.25" customHeight="1">
      <c r="A991" s="55"/>
      <c r="B991" s="112"/>
      <c r="C991" s="55"/>
      <c r="D991" s="604"/>
      <c r="E991" s="161"/>
      <c r="F991" s="161"/>
      <c r="G991" s="442"/>
      <c r="H991" s="55"/>
      <c r="I991" s="55"/>
      <c r="J991" s="55"/>
      <c r="K991" s="55"/>
      <c r="L991" s="55"/>
      <c r="M991" s="55"/>
      <c r="N991" s="55"/>
      <c r="O991" s="684"/>
      <c r="P991" s="684"/>
      <c r="Q991" s="684"/>
      <c r="R991" s="684"/>
      <c r="S991" s="60"/>
      <c r="T991" s="55"/>
      <c r="U991" s="55"/>
      <c r="V991" s="442"/>
      <c r="W991" s="684"/>
      <c r="X991" s="55"/>
      <c r="Y991" s="55"/>
      <c r="Z991" s="55"/>
      <c r="AA991" s="55"/>
      <c r="AB991" s="55"/>
      <c r="AC991" s="55"/>
      <c r="AD991" s="55"/>
      <c r="AE991" s="442"/>
      <c r="AF991" s="55"/>
      <c r="AG991" s="442"/>
      <c r="AH991" s="55"/>
      <c r="AI991" s="55"/>
      <c r="AJ991" s="801"/>
      <c r="AK991" s="55"/>
      <c r="AL991" s="55"/>
      <c r="AM991" s="55"/>
      <c r="AN991" s="55"/>
      <c r="AO991" s="55"/>
      <c r="AP991" s="791"/>
      <c r="AQ991" s="55"/>
      <c r="AR991" s="55"/>
      <c r="AS991" s="55"/>
    </row>
    <row r="992" ht="14.25" customHeight="1">
      <c r="A992" s="55"/>
      <c r="B992" s="112"/>
      <c r="C992" s="55"/>
      <c r="D992" s="604"/>
      <c r="E992" s="161"/>
      <c r="F992" s="161"/>
      <c r="G992" s="442"/>
      <c r="H992" s="55"/>
      <c r="I992" s="55"/>
      <c r="J992" s="55"/>
      <c r="K992" s="55"/>
      <c r="L992" s="55"/>
      <c r="M992" s="55"/>
      <c r="N992" s="55"/>
      <c r="O992" s="684"/>
      <c r="P992" s="684"/>
      <c r="Q992" s="684"/>
      <c r="R992" s="684"/>
      <c r="S992" s="60"/>
      <c r="T992" s="55"/>
      <c r="U992" s="55"/>
      <c r="V992" s="442"/>
      <c r="W992" s="684"/>
      <c r="X992" s="55"/>
      <c r="Y992" s="55"/>
      <c r="Z992" s="55"/>
      <c r="AA992" s="55"/>
      <c r="AB992" s="55"/>
      <c r="AC992" s="55"/>
      <c r="AD992" s="55"/>
      <c r="AE992" s="442"/>
      <c r="AF992" s="55"/>
      <c r="AG992" s="442"/>
      <c r="AH992" s="55"/>
      <c r="AI992" s="55"/>
      <c r="AJ992" s="801"/>
      <c r="AK992" s="55"/>
      <c r="AL992" s="55"/>
      <c r="AM992" s="55"/>
      <c r="AN992" s="55"/>
      <c r="AO992" s="55"/>
      <c r="AP992" s="791"/>
      <c r="AQ992" s="55"/>
      <c r="AR992" s="55"/>
      <c r="AS992" s="55"/>
    </row>
    <row r="993" ht="14.25" customHeight="1">
      <c r="A993" s="55"/>
      <c r="B993" s="112"/>
      <c r="C993" s="55"/>
      <c r="D993" s="604"/>
      <c r="E993" s="161"/>
      <c r="F993" s="161"/>
      <c r="G993" s="442"/>
      <c r="H993" s="55"/>
      <c r="I993" s="55"/>
      <c r="J993" s="55"/>
      <c r="K993" s="55"/>
      <c r="L993" s="55"/>
      <c r="M993" s="55"/>
      <c r="N993" s="55"/>
      <c r="O993" s="684"/>
      <c r="P993" s="684"/>
      <c r="Q993" s="684"/>
      <c r="R993" s="684"/>
      <c r="S993" s="60"/>
      <c r="T993" s="55"/>
      <c r="U993" s="55"/>
      <c r="V993" s="442"/>
      <c r="W993" s="684"/>
      <c r="X993" s="55"/>
      <c r="Y993" s="55"/>
      <c r="Z993" s="55"/>
      <c r="AA993" s="55"/>
      <c r="AB993" s="55"/>
      <c r="AC993" s="55"/>
      <c r="AD993" s="55"/>
      <c r="AE993" s="442"/>
      <c r="AF993" s="55"/>
      <c r="AG993" s="442"/>
      <c r="AH993" s="55"/>
      <c r="AI993" s="55"/>
      <c r="AJ993" s="801"/>
      <c r="AK993" s="55"/>
      <c r="AL993" s="55"/>
      <c r="AM993" s="55"/>
      <c r="AN993" s="55"/>
      <c r="AO993" s="55"/>
      <c r="AP993" s="791"/>
      <c r="AQ993" s="55"/>
      <c r="AR993" s="55"/>
      <c r="AS993" s="55"/>
    </row>
    <row r="994" ht="14.25" customHeight="1">
      <c r="A994" s="55"/>
      <c r="B994" s="112"/>
      <c r="C994" s="55"/>
      <c r="D994" s="604"/>
      <c r="E994" s="161"/>
      <c r="F994" s="161"/>
      <c r="G994" s="442"/>
      <c r="H994" s="55"/>
      <c r="I994" s="55"/>
      <c r="J994" s="55"/>
      <c r="K994" s="55"/>
      <c r="L994" s="55"/>
      <c r="M994" s="55"/>
      <c r="N994" s="55"/>
      <c r="O994" s="684"/>
      <c r="P994" s="684"/>
      <c r="Q994" s="684"/>
      <c r="R994" s="684"/>
      <c r="S994" s="60"/>
      <c r="T994" s="55"/>
      <c r="U994" s="55"/>
      <c r="V994" s="442"/>
      <c r="W994" s="684"/>
      <c r="X994" s="55"/>
      <c r="Y994" s="55"/>
      <c r="Z994" s="55"/>
      <c r="AA994" s="55"/>
      <c r="AB994" s="55"/>
      <c r="AC994" s="55"/>
      <c r="AD994" s="55"/>
      <c r="AE994" s="442"/>
      <c r="AF994" s="55"/>
      <c r="AG994" s="442"/>
      <c r="AH994" s="55"/>
      <c r="AI994" s="55"/>
      <c r="AJ994" s="801"/>
      <c r="AK994" s="55"/>
      <c r="AL994" s="55"/>
      <c r="AM994" s="55"/>
      <c r="AN994" s="55"/>
      <c r="AO994" s="55"/>
      <c r="AP994" s="791"/>
      <c r="AQ994" s="55"/>
      <c r="AR994" s="55"/>
      <c r="AS994" s="55"/>
    </row>
    <row r="995" ht="14.25" customHeight="1">
      <c r="A995" s="55"/>
      <c r="B995" s="112"/>
      <c r="C995" s="55"/>
      <c r="D995" s="604"/>
      <c r="E995" s="161"/>
      <c r="F995" s="161"/>
      <c r="G995" s="442"/>
      <c r="H995" s="55"/>
      <c r="I995" s="55"/>
      <c r="J995" s="55"/>
      <c r="K995" s="55"/>
      <c r="L995" s="55"/>
      <c r="M995" s="55"/>
      <c r="N995" s="55"/>
      <c r="O995" s="684"/>
      <c r="P995" s="684"/>
      <c r="Q995" s="684"/>
      <c r="R995" s="684"/>
      <c r="S995" s="60"/>
      <c r="T995" s="55"/>
      <c r="U995" s="55"/>
      <c r="V995" s="442"/>
      <c r="W995" s="684"/>
      <c r="X995" s="55"/>
      <c r="Y995" s="55"/>
      <c r="Z995" s="55"/>
      <c r="AA995" s="55"/>
      <c r="AB995" s="55"/>
      <c r="AC995" s="55"/>
      <c r="AD995" s="55"/>
      <c r="AE995" s="442"/>
      <c r="AF995" s="55"/>
      <c r="AG995" s="442"/>
      <c r="AH995" s="55"/>
      <c r="AI995" s="55"/>
      <c r="AJ995" s="801"/>
      <c r="AK995" s="55"/>
      <c r="AL995" s="55"/>
      <c r="AM995" s="55"/>
      <c r="AN995" s="55"/>
      <c r="AO995" s="55"/>
      <c r="AP995" s="791"/>
      <c r="AQ995" s="55"/>
      <c r="AR995" s="55"/>
      <c r="AS995" s="55"/>
    </row>
    <row r="996" ht="14.25" customHeight="1">
      <c r="A996" s="55"/>
      <c r="B996" s="112"/>
      <c r="C996" s="55"/>
      <c r="D996" s="604"/>
      <c r="E996" s="161"/>
      <c r="F996" s="161"/>
      <c r="G996" s="442"/>
      <c r="H996" s="55"/>
      <c r="I996" s="55"/>
      <c r="J996" s="55"/>
      <c r="K996" s="55"/>
      <c r="L996" s="55"/>
      <c r="M996" s="55"/>
      <c r="N996" s="55"/>
      <c r="O996" s="684"/>
      <c r="P996" s="684"/>
      <c r="Q996" s="684"/>
      <c r="R996" s="684"/>
      <c r="S996" s="60"/>
      <c r="T996" s="55"/>
      <c r="U996" s="55"/>
      <c r="V996" s="442"/>
      <c r="W996" s="684"/>
      <c r="X996" s="55"/>
      <c r="Y996" s="55"/>
      <c r="Z996" s="55"/>
      <c r="AA996" s="55"/>
      <c r="AB996" s="55"/>
      <c r="AC996" s="55"/>
      <c r="AD996" s="55"/>
      <c r="AE996" s="442"/>
      <c r="AF996" s="55"/>
      <c r="AG996" s="442"/>
      <c r="AH996" s="55"/>
      <c r="AI996" s="55"/>
      <c r="AJ996" s="801"/>
      <c r="AK996" s="55"/>
      <c r="AL996" s="55"/>
      <c r="AM996" s="55"/>
      <c r="AN996" s="55"/>
      <c r="AO996" s="55"/>
      <c r="AP996" s="791"/>
      <c r="AQ996" s="55"/>
      <c r="AR996" s="55"/>
      <c r="AS996" s="55"/>
    </row>
    <row r="997" ht="14.25" customHeight="1">
      <c r="A997" s="55"/>
      <c r="B997" s="112"/>
      <c r="C997" s="55"/>
      <c r="D997" s="604"/>
      <c r="E997" s="161"/>
      <c r="F997" s="161"/>
      <c r="G997" s="442"/>
      <c r="H997" s="55"/>
      <c r="I997" s="55"/>
      <c r="J997" s="55"/>
      <c r="K997" s="55"/>
      <c r="L997" s="55"/>
      <c r="M997" s="55"/>
      <c r="N997" s="55"/>
      <c r="O997" s="684"/>
      <c r="P997" s="684"/>
      <c r="Q997" s="684"/>
      <c r="R997" s="684"/>
      <c r="S997" s="60"/>
      <c r="T997" s="55"/>
      <c r="U997" s="55"/>
      <c r="V997" s="442"/>
      <c r="W997" s="684"/>
      <c r="X997" s="55"/>
      <c r="Y997" s="55"/>
      <c r="Z997" s="55"/>
      <c r="AA997" s="55"/>
      <c r="AB997" s="55"/>
      <c r="AC997" s="55"/>
      <c r="AD997" s="55"/>
      <c r="AE997" s="442"/>
      <c r="AF997" s="55"/>
      <c r="AG997" s="442"/>
      <c r="AH997" s="55"/>
      <c r="AI997" s="55"/>
      <c r="AJ997" s="801"/>
      <c r="AK997" s="55"/>
      <c r="AL997" s="55"/>
      <c r="AM997" s="55"/>
      <c r="AN997" s="55"/>
      <c r="AO997" s="55"/>
      <c r="AP997" s="791"/>
      <c r="AQ997" s="55"/>
      <c r="AR997" s="55"/>
      <c r="AS997" s="55"/>
    </row>
    <row r="998" ht="14.25" customHeight="1">
      <c r="A998" s="55"/>
      <c r="B998" s="112"/>
      <c r="C998" s="55"/>
      <c r="D998" s="604"/>
      <c r="E998" s="161"/>
      <c r="F998" s="161"/>
      <c r="G998" s="442"/>
      <c r="H998" s="55"/>
      <c r="I998" s="55"/>
      <c r="J998" s="55"/>
      <c r="K998" s="55"/>
      <c r="L998" s="55"/>
      <c r="M998" s="55"/>
      <c r="N998" s="55"/>
      <c r="O998" s="684"/>
      <c r="P998" s="684"/>
      <c r="Q998" s="684"/>
      <c r="R998" s="684"/>
      <c r="S998" s="60"/>
      <c r="T998" s="55"/>
      <c r="U998" s="55"/>
      <c r="V998" s="442"/>
      <c r="W998" s="684"/>
      <c r="X998" s="55"/>
      <c r="Y998" s="55"/>
      <c r="Z998" s="55"/>
      <c r="AA998" s="55"/>
      <c r="AB998" s="55"/>
      <c r="AC998" s="55"/>
      <c r="AD998" s="55"/>
      <c r="AE998" s="442"/>
      <c r="AF998" s="55"/>
      <c r="AG998" s="442"/>
      <c r="AH998" s="55"/>
      <c r="AI998" s="55"/>
      <c r="AJ998" s="801"/>
      <c r="AK998" s="55"/>
      <c r="AL998" s="55"/>
      <c r="AM998" s="55"/>
      <c r="AN998" s="55"/>
      <c r="AO998" s="55"/>
      <c r="AP998" s="791"/>
      <c r="AQ998" s="55"/>
      <c r="AR998" s="55"/>
      <c r="AS998" s="55"/>
    </row>
    <row r="999" ht="14.25" customHeight="1">
      <c r="A999" s="55"/>
      <c r="B999" s="112"/>
      <c r="C999" s="55"/>
      <c r="D999" s="604"/>
      <c r="E999" s="161"/>
      <c r="F999" s="161"/>
      <c r="G999" s="442"/>
      <c r="H999" s="55"/>
      <c r="I999" s="55"/>
      <c r="J999" s="55"/>
      <c r="K999" s="55"/>
      <c r="L999" s="55"/>
      <c r="M999" s="55"/>
      <c r="N999" s="55"/>
      <c r="O999" s="684"/>
      <c r="P999" s="684"/>
      <c r="Q999" s="684"/>
      <c r="R999" s="684"/>
      <c r="S999" s="60"/>
      <c r="T999" s="55"/>
      <c r="U999" s="55"/>
      <c r="V999" s="442"/>
      <c r="W999" s="684"/>
      <c r="X999" s="55"/>
      <c r="Y999" s="55"/>
      <c r="Z999" s="55"/>
      <c r="AA999" s="55"/>
      <c r="AB999" s="55"/>
      <c r="AC999" s="55"/>
      <c r="AD999" s="55"/>
      <c r="AE999" s="442"/>
      <c r="AF999" s="55"/>
      <c r="AG999" s="442"/>
      <c r="AH999" s="55"/>
      <c r="AI999" s="55"/>
      <c r="AJ999" s="801"/>
      <c r="AK999" s="55"/>
      <c r="AL999" s="55"/>
      <c r="AM999" s="55"/>
      <c r="AN999" s="55"/>
      <c r="AO999" s="55"/>
      <c r="AP999" s="791"/>
      <c r="AQ999" s="55"/>
      <c r="AR999" s="55"/>
      <c r="AS999" s="55"/>
    </row>
    <row r="1000" ht="14.25" customHeight="1">
      <c r="A1000" s="55"/>
      <c r="B1000" s="112"/>
      <c r="C1000" s="55"/>
      <c r="D1000" s="604"/>
      <c r="E1000" s="161"/>
      <c r="F1000" s="161"/>
      <c r="G1000" s="442"/>
      <c r="H1000" s="55"/>
      <c r="I1000" s="55"/>
      <c r="J1000" s="55"/>
      <c r="K1000" s="55"/>
      <c r="L1000" s="55"/>
      <c r="M1000" s="55"/>
      <c r="N1000" s="55"/>
      <c r="O1000" s="684"/>
      <c r="P1000" s="684"/>
      <c r="Q1000" s="684"/>
      <c r="R1000" s="684"/>
      <c r="S1000" s="60"/>
      <c r="T1000" s="55"/>
      <c r="U1000" s="55"/>
      <c r="V1000" s="442"/>
      <c r="W1000" s="684"/>
      <c r="X1000" s="55"/>
      <c r="Y1000" s="55"/>
      <c r="Z1000" s="55"/>
      <c r="AA1000" s="55"/>
      <c r="AB1000" s="55"/>
      <c r="AC1000" s="55"/>
      <c r="AD1000" s="55"/>
      <c r="AE1000" s="442"/>
      <c r="AF1000" s="55"/>
      <c r="AG1000" s="442"/>
      <c r="AH1000" s="55"/>
      <c r="AI1000" s="55"/>
      <c r="AJ1000" s="801"/>
      <c r="AK1000" s="55"/>
      <c r="AL1000" s="55"/>
      <c r="AM1000" s="55"/>
      <c r="AN1000" s="55"/>
      <c r="AO1000" s="55"/>
      <c r="AP1000" s="791"/>
      <c r="AQ1000" s="55"/>
      <c r="AR1000" s="55"/>
      <c r="AS1000" s="55"/>
    </row>
    <row r="1001" ht="14.25" customHeight="1">
      <c r="A1001" s="55"/>
      <c r="B1001" s="112"/>
      <c r="C1001" s="55"/>
      <c r="D1001" s="604"/>
      <c r="E1001" s="161"/>
      <c r="F1001" s="161"/>
      <c r="G1001" s="442"/>
      <c r="H1001" s="55"/>
      <c r="I1001" s="55"/>
      <c r="J1001" s="55"/>
      <c r="K1001" s="55"/>
      <c r="L1001" s="55"/>
      <c r="M1001" s="55"/>
      <c r="N1001" s="55"/>
      <c r="O1001" s="684"/>
      <c r="P1001" s="684"/>
      <c r="Q1001" s="684"/>
      <c r="R1001" s="684"/>
      <c r="S1001" s="60"/>
      <c r="T1001" s="55"/>
      <c r="U1001" s="55"/>
      <c r="V1001" s="442"/>
      <c r="W1001" s="684"/>
      <c r="X1001" s="55"/>
      <c r="Y1001" s="55"/>
      <c r="Z1001" s="55"/>
      <c r="AA1001" s="55"/>
      <c r="AB1001" s="55"/>
      <c r="AC1001" s="55"/>
      <c r="AD1001" s="55"/>
      <c r="AE1001" s="442"/>
      <c r="AF1001" s="55"/>
      <c r="AG1001" s="442"/>
      <c r="AH1001" s="55"/>
      <c r="AI1001" s="55"/>
      <c r="AJ1001" s="801"/>
      <c r="AK1001" s="55"/>
      <c r="AL1001" s="55"/>
      <c r="AM1001" s="55"/>
      <c r="AN1001" s="55"/>
      <c r="AO1001" s="55"/>
      <c r="AP1001" s="791"/>
      <c r="AQ1001" s="55"/>
      <c r="AR1001" s="55"/>
      <c r="AS1001" s="55"/>
    </row>
    <row r="1002" ht="14.25" customHeight="1">
      <c r="A1002" s="55"/>
      <c r="B1002" s="112"/>
      <c r="C1002" s="55"/>
      <c r="D1002" s="604"/>
      <c r="E1002" s="161"/>
      <c r="F1002" s="161"/>
      <c r="G1002" s="442"/>
      <c r="H1002" s="55"/>
      <c r="I1002" s="55"/>
      <c r="J1002" s="55"/>
      <c r="K1002" s="55"/>
      <c r="L1002" s="55"/>
      <c r="M1002" s="55"/>
      <c r="N1002" s="55"/>
      <c r="O1002" s="684"/>
      <c r="P1002" s="684"/>
      <c r="Q1002" s="684"/>
      <c r="R1002" s="684"/>
      <c r="S1002" s="60"/>
      <c r="T1002" s="55"/>
      <c r="U1002" s="55"/>
      <c r="V1002" s="442"/>
      <c r="W1002" s="684"/>
      <c r="X1002" s="55"/>
      <c r="Y1002" s="55"/>
      <c r="Z1002" s="55"/>
      <c r="AA1002" s="55"/>
      <c r="AB1002" s="55"/>
      <c r="AC1002" s="55"/>
      <c r="AD1002" s="55"/>
      <c r="AE1002" s="442"/>
      <c r="AF1002" s="55"/>
      <c r="AG1002" s="442"/>
      <c r="AH1002" s="55"/>
      <c r="AI1002" s="55"/>
      <c r="AJ1002" s="801"/>
      <c r="AK1002" s="55"/>
      <c r="AL1002" s="55"/>
      <c r="AM1002" s="55"/>
      <c r="AN1002" s="55"/>
      <c r="AO1002" s="55"/>
      <c r="AP1002" s="791"/>
      <c r="AQ1002" s="55"/>
      <c r="AR1002" s="55"/>
      <c r="AS1002" s="55"/>
    </row>
    <row r="1003" ht="14.25" customHeight="1">
      <c r="A1003" s="55"/>
      <c r="B1003" s="112"/>
      <c r="C1003" s="55"/>
      <c r="D1003" s="604"/>
      <c r="E1003" s="161"/>
      <c r="F1003" s="161"/>
      <c r="G1003" s="442"/>
      <c r="H1003" s="55"/>
      <c r="I1003" s="55"/>
      <c r="J1003" s="55"/>
      <c r="K1003" s="55"/>
      <c r="L1003" s="55"/>
      <c r="M1003" s="55"/>
      <c r="N1003" s="55"/>
      <c r="O1003" s="684"/>
      <c r="P1003" s="684"/>
      <c r="Q1003" s="684"/>
      <c r="R1003" s="684"/>
      <c r="S1003" s="60"/>
      <c r="T1003" s="55"/>
      <c r="U1003" s="55"/>
      <c r="V1003" s="442"/>
      <c r="W1003" s="684"/>
      <c r="X1003" s="55"/>
      <c r="Y1003" s="55"/>
      <c r="Z1003" s="55"/>
      <c r="AA1003" s="55"/>
      <c r="AB1003" s="55"/>
      <c r="AC1003" s="55"/>
      <c r="AD1003" s="55"/>
      <c r="AE1003" s="442"/>
      <c r="AF1003" s="55"/>
      <c r="AG1003" s="442"/>
      <c r="AH1003" s="55"/>
      <c r="AI1003" s="55"/>
      <c r="AJ1003" s="801"/>
      <c r="AK1003" s="55"/>
      <c r="AL1003" s="55"/>
      <c r="AM1003" s="55"/>
      <c r="AN1003" s="55"/>
      <c r="AO1003" s="55"/>
      <c r="AP1003" s="791"/>
      <c r="AQ1003" s="55"/>
      <c r="AR1003" s="55"/>
      <c r="AS1003" s="55"/>
    </row>
    <row r="1004" ht="14.25" customHeight="1">
      <c r="A1004" s="55"/>
      <c r="B1004" s="112"/>
      <c r="C1004" s="55"/>
      <c r="D1004" s="604"/>
      <c r="E1004" s="161"/>
      <c r="F1004" s="161"/>
      <c r="G1004" s="442"/>
      <c r="H1004" s="55"/>
      <c r="I1004" s="55"/>
      <c r="J1004" s="55"/>
      <c r="K1004" s="55"/>
      <c r="L1004" s="55"/>
      <c r="M1004" s="55"/>
      <c r="N1004" s="55"/>
      <c r="O1004" s="684"/>
      <c r="P1004" s="684"/>
      <c r="Q1004" s="684"/>
      <c r="R1004" s="684"/>
      <c r="S1004" s="60"/>
      <c r="T1004" s="55"/>
      <c r="U1004" s="55"/>
      <c r="V1004" s="442"/>
      <c r="W1004" s="684"/>
      <c r="X1004" s="55"/>
      <c r="Y1004" s="55"/>
      <c r="Z1004" s="55"/>
      <c r="AA1004" s="55"/>
      <c r="AB1004" s="55"/>
      <c r="AC1004" s="55"/>
      <c r="AD1004" s="55"/>
      <c r="AE1004" s="442"/>
      <c r="AF1004" s="55"/>
      <c r="AG1004" s="442"/>
      <c r="AH1004" s="55"/>
      <c r="AI1004" s="55"/>
      <c r="AJ1004" s="801"/>
      <c r="AK1004" s="55"/>
      <c r="AL1004" s="55"/>
      <c r="AM1004" s="55"/>
      <c r="AN1004" s="55"/>
      <c r="AO1004" s="55"/>
      <c r="AP1004" s="791"/>
      <c r="AQ1004" s="55"/>
      <c r="AR1004" s="55"/>
      <c r="AS1004" s="55"/>
    </row>
    <row r="1005" ht="14.25" customHeight="1">
      <c r="A1005" s="55"/>
      <c r="B1005" s="112"/>
      <c r="C1005" s="55"/>
      <c r="D1005" s="604"/>
      <c r="E1005" s="161"/>
      <c r="F1005" s="161"/>
      <c r="G1005" s="442"/>
      <c r="H1005" s="55"/>
      <c r="I1005" s="55"/>
      <c r="J1005" s="55"/>
      <c r="K1005" s="55"/>
      <c r="L1005" s="55"/>
      <c r="M1005" s="55"/>
      <c r="N1005" s="55"/>
      <c r="O1005" s="684"/>
      <c r="P1005" s="684"/>
      <c r="Q1005" s="684"/>
      <c r="R1005" s="684"/>
      <c r="S1005" s="60"/>
      <c r="T1005" s="55"/>
      <c r="U1005" s="55"/>
      <c r="V1005" s="442"/>
      <c r="W1005" s="684"/>
      <c r="X1005" s="55"/>
      <c r="Y1005" s="55"/>
      <c r="Z1005" s="55"/>
      <c r="AA1005" s="55"/>
      <c r="AB1005" s="55"/>
      <c r="AC1005" s="55"/>
      <c r="AD1005" s="55"/>
      <c r="AE1005" s="442"/>
      <c r="AF1005" s="55"/>
      <c r="AG1005" s="442"/>
      <c r="AH1005" s="55"/>
      <c r="AI1005" s="55"/>
      <c r="AJ1005" s="801"/>
      <c r="AK1005" s="55"/>
      <c r="AL1005" s="55"/>
      <c r="AM1005" s="55"/>
      <c r="AN1005" s="55"/>
      <c r="AO1005" s="55"/>
      <c r="AP1005" s="791"/>
      <c r="AQ1005" s="55"/>
      <c r="AR1005" s="55"/>
      <c r="AS1005" s="55"/>
    </row>
    <row r="1006" ht="14.25" customHeight="1">
      <c r="A1006" s="55"/>
      <c r="B1006" s="112"/>
      <c r="C1006" s="55"/>
      <c r="D1006" s="604"/>
      <c r="E1006" s="161"/>
      <c r="F1006" s="161"/>
      <c r="G1006" s="442"/>
      <c r="H1006" s="55"/>
      <c r="I1006" s="55"/>
      <c r="J1006" s="55"/>
      <c r="K1006" s="55"/>
      <c r="L1006" s="55"/>
      <c r="M1006" s="55"/>
      <c r="N1006" s="55"/>
      <c r="O1006" s="684"/>
      <c r="P1006" s="684"/>
      <c r="Q1006" s="684"/>
      <c r="R1006" s="684"/>
      <c r="S1006" s="60"/>
      <c r="T1006" s="55"/>
      <c r="U1006" s="55"/>
      <c r="V1006" s="442"/>
      <c r="W1006" s="684"/>
      <c r="X1006" s="55"/>
      <c r="Y1006" s="55"/>
      <c r="Z1006" s="55"/>
      <c r="AA1006" s="55"/>
      <c r="AB1006" s="55"/>
      <c r="AC1006" s="55"/>
      <c r="AD1006" s="55"/>
      <c r="AE1006" s="442"/>
      <c r="AF1006" s="55"/>
      <c r="AG1006" s="442"/>
      <c r="AH1006" s="55"/>
      <c r="AI1006" s="55"/>
      <c r="AJ1006" s="801"/>
      <c r="AK1006" s="55"/>
      <c r="AL1006" s="55"/>
      <c r="AM1006" s="55"/>
      <c r="AN1006" s="55"/>
      <c r="AO1006" s="55"/>
      <c r="AP1006" s="791"/>
      <c r="AQ1006" s="55"/>
      <c r="AR1006" s="55"/>
      <c r="AS1006" s="55"/>
    </row>
    <row r="1007" ht="14.25" customHeight="1">
      <c r="A1007" s="55"/>
      <c r="B1007" s="112"/>
      <c r="C1007" s="55"/>
      <c r="D1007" s="604"/>
      <c r="E1007" s="161"/>
      <c r="F1007" s="161"/>
      <c r="G1007" s="442"/>
      <c r="H1007" s="55"/>
      <c r="I1007" s="55"/>
      <c r="J1007" s="55"/>
      <c r="K1007" s="55"/>
      <c r="L1007" s="55"/>
      <c r="M1007" s="55"/>
      <c r="N1007" s="55"/>
      <c r="O1007" s="684"/>
      <c r="P1007" s="684"/>
      <c r="Q1007" s="684"/>
      <c r="R1007" s="684"/>
      <c r="S1007" s="60"/>
      <c r="T1007" s="55"/>
      <c r="U1007" s="55"/>
      <c r="V1007" s="442"/>
      <c r="W1007" s="684"/>
      <c r="X1007" s="55"/>
      <c r="Y1007" s="55"/>
      <c r="Z1007" s="55"/>
      <c r="AA1007" s="55"/>
      <c r="AB1007" s="55"/>
      <c r="AC1007" s="55"/>
      <c r="AD1007" s="55"/>
      <c r="AE1007" s="442"/>
      <c r="AF1007" s="55"/>
      <c r="AG1007" s="442"/>
      <c r="AH1007" s="55"/>
      <c r="AI1007" s="55"/>
      <c r="AJ1007" s="801"/>
      <c r="AK1007" s="55"/>
      <c r="AL1007" s="55"/>
      <c r="AM1007" s="55"/>
      <c r="AN1007" s="55"/>
      <c r="AO1007" s="55"/>
      <c r="AP1007" s="791"/>
      <c r="AQ1007" s="55"/>
      <c r="AR1007" s="55"/>
      <c r="AS1007" s="55"/>
    </row>
    <row r="1008" ht="14.25" customHeight="1">
      <c r="A1008" s="55"/>
      <c r="B1008" s="112"/>
      <c r="C1008" s="55"/>
      <c r="D1008" s="604"/>
      <c r="E1008" s="161"/>
      <c r="F1008" s="161"/>
      <c r="G1008" s="442"/>
      <c r="H1008" s="55"/>
      <c r="I1008" s="55"/>
      <c r="J1008" s="55"/>
      <c r="K1008" s="55"/>
      <c r="L1008" s="55"/>
      <c r="M1008" s="55"/>
      <c r="N1008" s="55"/>
      <c r="O1008" s="684"/>
      <c r="P1008" s="684"/>
      <c r="Q1008" s="684"/>
      <c r="R1008" s="684"/>
      <c r="S1008" s="60"/>
      <c r="T1008" s="55"/>
      <c r="U1008" s="55"/>
      <c r="V1008" s="442"/>
      <c r="W1008" s="684"/>
      <c r="X1008" s="55"/>
      <c r="Y1008" s="55"/>
      <c r="Z1008" s="55"/>
      <c r="AA1008" s="55"/>
      <c r="AB1008" s="55"/>
      <c r="AC1008" s="55"/>
      <c r="AD1008" s="55"/>
      <c r="AE1008" s="442"/>
      <c r="AF1008" s="55"/>
      <c r="AG1008" s="442"/>
      <c r="AH1008" s="55"/>
      <c r="AI1008" s="55"/>
      <c r="AJ1008" s="801"/>
      <c r="AK1008" s="55"/>
      <c r="AL1008" s="55"/>
      <c r="AM1008" s="55"/>
      <c r="AN1008" s="55"/>
      <c r="AO1008" s="55"/>
      <c r="AP1008" s="791"/>
      <c r="AQ1008" s="55"/>
      <c r="AR1008" s="55"/>
      <c r="AS1008" s="55"/>
    </row>
    <row r="1009" ht="14.25" customHeight="1">
      <c r="A1009" s="55"/>
      <c r="B1009" s="112"/>
      <c r="C1009" s="55"/>
      <c r="D1009" s="604"/>
      <c r="E1009" s="161"/>
      <c r="F1009" s="161"/>
      <c r="G1009" s="442"/>
      <c r="H1009" s="55"/>
      <c r="I1009" s="55"/>
      <c r="J1009" s="55"/>
      <c r="K1009" s="55"/>
      <c r="L1009" s="55"/>
      <c r="M1009" s="55"/>
      <c r="N1009" s="55"/>
      <c r="O1009" s="684"/>
      <c r="P1009" s="684"/>
      <c r="Q1009" s="684"/>
      <c r="R1009" s="684"/>
      <c r="S1009" s="60"/>
      <c r="T1009" s="55"/>
      <c r="U1009" s="55"/>
      <c r="V1009" s="442"/>
      <c r="W1009" s="684"/>
      <c r="X1009" s="55"/>
      <c r="Y1009" s="55"/>
      <c r="Z1009" s="55"/>
      <c r="AA1009" s="55"/>
      <c r="AB1009" s="55"/>
      <c r="AC1009" s="55"/>
      <c r="AD1009" s="55"/>
      <c r="AE1009" s="442"/>
      <c r="AF1009" s="55"/>
      <c r="AG1009" s="442"/>
      <c r="AH1009" s="55"/>
      <c r="AI1009" s="55"/>
      <c r="AJ1009" s="801"/>
      <c r="AK1009" s="55"/>
      <c r="AL1009" s="55"/>
      <c r="AM1009" s="55"/>
      <c r="AN1009" s="55"/>
      <c r="AO1009" s="55"/>
      <c r="AP1009" s="791"/>
      <c r="AQ1009" s="55"/>
      <c r="AR1009" s="55"/>
      <c r="AS1009" s="55"/>
    </row>
    <row r="1010" ht="14.25" customHeight="1">
      <c r="A1010" s="55"/>
      <c r="B1010" s="112"/>
      <c r="C1010" s="55"/>
      <c r="D1010" s="604"/>
      <c r="E1010" s="161"/>
      <c r="F1010" s="161"/>
      <c r="G1010" s="442"/>
      <c r="H1010" s="55"/>
      <c r="I1010" s="55"/>
      <c r="J1010" s="55"/>
      <c r="K1010" s="55"/>
      <c r="L1010" s="55"/>
      <c r="M1010" s="55"/>
      <c r="N1010" s="55"/>
      <c r="O1010" s="684"/>
      <c r="P1010" s="684"/>
      <c r="Q1010" s="684"/>
      <c r="R1010" s="684"/>
      <c r="S1010" s="60"/>
      <c r="T1010" s="55"/>
      <c r="U1010" s="55"/>
      <c r="V1010" s="442"/>
      <c r="W1010" s="684"/>
      <c r="X1010" s="55"/>
      <c r="Y1010" s="55"/>
      <c r="Z1010" s="55"/>
      <c r="AA1010" s="55"/>
      <c r="AB1010" s="55"/>
      <c r="AC1010" s="55"/>
      <c r="AD1010" s="55"/>
      <c r="AE1010" s="442"/>
      <c r="AF1010" s="55"/>
      <c r="AG1010" s="442"/>
      <c r="AH1010" s="55"/>
      <c r="AI1010" s="55"/>
      <c r="AJ1010" s="801"/>
      <c r="AK1010" s="55"/>
      <c r="AL1010" s="55"/>
      <c r="AM1010" s="55"/>
      <c r="AN1010" s="55"/>
      <c r="AO1010" s="55"/>
      <c r="AP1010" s="791"/>
      <c r="AQ1010" s="55"/>
      <c r="AR1010" s="55"/>
      <c r="AS1010" s="55"/>
    </row>
    <row r="1011" ht="14.25" customHeight="1">
      <c r="A1011" s="55"/>
      <c r="B1011" s="112"/>
      <c r="C1011" s="55"/>
      <c r="D1011" s="604"/>
      <c r="E1011" s="161"/>
      <c r="F1011" s="161"/>
      <c r="G1011" s="442"/>
      <c r="H1011" s="55"/>
      <c r="I1011" s="55"/>
      <c r="J1011" s="55"/>
      <c r="K1011" s="55"/>
      <c r="L1011" s="55"/>
      <c r="M1011" s="55"/>
      <c r="N1011" s="55"/>
      <c r="O1011" s="684"/>
      <c r="P1011" s="684"/>
      <c r="Q1011" s="684"/>
      <c r="R1011" s="684"/>
      <c r="S1011" s="60"/>
      <c r="T1011" s="55"/>
      <c r="U1011" s="55"/>
      <c r="V1011" s="442"/>
      <c r="W1011" s="684"/>
      <c r="X1011" s="55"/>
      <c r="Y1011" s="55"/>
      <c r="Z1011" s="55"/>
      <c r="AA1011" s="55"/>
      <c r="AB1011" s="55"/>
      <c r="AC1011" s="55"/>
      <c r="AD1011" s="55"/>
      <c r="AE1011" s="442"/>
      <c r="AF1011" s="55"/>
      <c r="AG1011" s="442"/>
      <c r="AH1011" s="55"/>
      <c r="AI1011" s="55"/>
      <c r="AJ1011" s="801"/>
      <c r="AK1011" s="55"/>
      <c r="AL1011" s="55"/>
      <c r="AM1011" s="55"/>
      <c r="AN1011" s="55"/>
      <c r="AO1011" s="55"/>
      <c r="AP1011" s="791"/>
      <c r="AQ1011" s="55"/>
      <c r="AR1011" s="55"/>
      <c r="AS1011" s="55"/>
    </row>
    <row r="1012" ht="14.25" customHeight="1">
      <c r="A1012" s="55"/>
      <c r="B1012" s="112"/>
      <c r="C1012" s="55"/>
      <c r="D1012" s="604"/>
      <c r="E1012" s="161"/>
      <c r="F1012" s="161"/>
      <c r="G1012" s="442"/>
      <c r="H1012" s="55"/>
      <c r="I1012" s="55"/>
      <c r="J1012" s="55"/>
      <c r="K1012" s="55"/>
      <c r="L1012" s="55"/>
      <c r="M1012" s="55"/>
      <c r="N1012" s="55"/>
      <c r="O1012" s="684"/>
      <c r="P1012" s="684"/>
      <c r="Q1012" s="684"/>
      <c r="R1012" s="684"/>
      <c r="S1012" s="60"/>
      <c r="T1012" s="55"/>
      <c r="U1012" s="55"/>
      <c r="V1012" s="442"/>
      <c r="W1012" s="684"/>
      <c r="X1012" s="55"/>
      <c r="Y1012" s="55"/>
      <c r="Z1012" s="55"/>
      <c r="AA1012" s="55"/>
      <c r="AB1012" s="55"/>
      <c r="AC1012" s="55"/>
      <c r="AD1012" s="55"/>
      <c r="AE1012" s="442"/>
      <c r="AF1012" s="55"/>
      <c r="AG1012" s="442"/>
      <c r="AH1012" s="55"/>
      <c r="AI1012" s="55"/>
      <c r="AJ1012" s="801"/>
      <c r="AK1012" s="55"/>
      <c r="AL1012" s="55"/>
      <c r="AM1012" s="55"/>
      <c r="AN1012" s="55"/>
      <c r="AO1012" s="55"/>
      <c r="AP1012" s="791"/>
      <c r="AQ1012" s="55"/>
      <c r="AR1012" s="55"/>
      <c r="AS1012" s="55"/>
    </row>
    <row r="1013" ht="14.25" customHeight="1">
      <c r="A1013" s="55"/>
      <c r="B1013" s="112"/>
      <c r="C1013" s="55"/>
      <c r="D1013" s="604"/>
      <c r="E1013" s="161"/>
      <c r="F1013" s="161"/>
      <c r="G1013" s="442"/>
      <c r="H1013" s="55"/>
      <c r="I1013" s="55"/>
      <c r="J1013" s="55"/>
      <c r="K1013" s="55"/>
      <c r="L1013" s="55"/>
      <c r="M1013" s="55"/>
      <c r="N1013" s="55"/>
      <c r="O1013" s="684"/>
      <c r="P1013" s="684"/>
      <c r="Q1013" s="684"/>
      <c r="R1013" s="684"/>
      <c r="S1013" s="60"/>
      <c r="T1013" s="55"/>
      <c r="U1013" s="55"/>
      <c r="V1013" s="442"/>
      <c r="W1013" s="684"/>
      <c r="X1013" s="55"/>
      <c r="Y1013" s="55"/>
      <c r="Z1013" s="55"/>
      <c r="AA1013" s="55"/>
      <c r="AB1013" s="55"/>
      <c r="AC1013" s="55"/>
      <c r="AD1013" s="55"/>
      <c r="AE1013" s="442"/>
      <c r="AF1013" s="55"/>
      <c r="AG1013" s="442"/>
      <c r="AH1013" s="55"/>
      <c r="AI1013" s="55"/>
      <c r="AJ1013" s="801"/>
      <c r="AK1013" s="55"/>
      <c r="AL1013" s="55"/>
      <c r="AM1013" s="55"/>
      <c r="AN1013" s="55"/>
      <c r="AO1013" s="55"/>
      <c r="AP1013" s="791"/>
      <c r="AQ1013" s="55"/>
      <c r="AR1013" s="55"/>
      <c r="AS1013" s="55"/>
    </row>
    <row r="1014" ht="14.25" customHeight="1">
      <c r="A1014" s="55"/>
      <c r="B1014" s="112"/>
      <c r="C1014" s="55"/>
      <c r="D1014" s="604"/>
      <c r="E1014" s="161"/>
      <c r="F1014" s="161"/>
      <c r="G1014" s="442"/>
      <c r="H1014" s="55"/>
      <c r="I1014" s="55"/>
      <c r="J1014" s="55"/>
      <c r="K1014" s="55"/>
      <c r="L1014" s="55"/>
      <c r="M1014" s="55"/>
      <c r="N1014" s="55"/>
      <c r="O1014" s="684"/>
      <c r="P1014" s="684"/>
      <c r="Q1014" s="684"/>
      <c r="R1014" s="684"/>
      <c r="S1014" s="60"/>
      <c r="T1014" s="55"/>
      <c r="U1014" s="55"/>
      <c r="V1014" s="442"/>
      <c r="W1014" s="684"/>
      <c r="X1014" s="55"/>
      <c r="Y1014" s="55"/>
      <c r="Z1014" s="55"/>
      <c r="AA1014" s="55"/>
      <c r="AB1014" s="55"/>
      <c r="AC1014" s="55"/>
      <c r="AD1014" s="55"/>
      <c r="AE1014" s="442"/>
      <c r="AF1014" s="55"/>
      <c r="AG1014" s="442"/>
      <c r="AH1014" s="55"/>
      <c r="AI1014" s="55"/>
      <c r="AJ1014" s="801"/>
      <c r="AK1014" s="55"/>
      <c r="AL1014" s="55"/>
      <c r="AM1014" s="55"/>
      <c r="AN1014" s="55"/>
      <c r="AO1014" s="55"/>
      <c r="AP1014" s="791"/>
      <c r="AQ1014" s="55"/>
      <c r="AR1014" s="55"/>
      <c r="AS1014" s="55"/>
    </row>
    <row r="1015" ht="14.25" customHeight="1">
      <c r="A1015" s="55"/>
      <c r="B1015" s="112"/>
      <c r="C1015" s="55"/>
      <c r="D1015" s="604"/>
      <c r="E1015" s="161"/>
      <c r="F1015" s="161"/>
      <c r="G1015" s="442"/>
      <c r="H1015" s="55"/>
      <c r="I1015" s="55"/>
      <c r="J1015" s="55"/>
      <c r="K1015" s="55"/>
      <c r="L1015" s="55"/>
      <c r="M1015" s="55"/>
      <c r="N1015" s="55"/>
      <c r="O1015" s="684"/>
      <c r="P1015" s="684"/>
      <c r="Q1015" s="684"/>
      <c r="R1015" s="684"/>
      <c r="S1015" s="60"/>
      <c r="T1015" s="55"/>
      <c r="U1015" s="55"/>
      <c r="V1015" s="442"/>
      <c r="W1015" s="684"/>
      <c r="X1015" s="55"/>
      <c r="Y1015" s="55"/>
      <c r="Z1015" s="55"/>
      <c r="AA1015" s="55"/>
      <c r="AB1015" s="55"/>
      <c r="AC1015" s="55"/>
      <c r="AD1015" s="55"/>
      <c r="AE1015" s="442"/>
      <c r="AF1015" s="55"/>
      <c r="AG1015" s="442"/>
      <c r="AH1015" s="55"/>
      <c r="AI1015" s="55"/>
      <c r="AJ1015" s="801"/>
      <c r="AK1015" s="55"/>
      <c r="AL1015" s="55"/>
      <c r="AM1015" s="55"/>
      <c r="AN1015" s="55"/>
      <c r="AO1015" s="55"/>
      <c r="AP1015" s="791"/>
      <c r="AQ1015" s="55"/>
      <c r="AR1015" s="55"/>
      <c r="AS1015" s="55"/>
    </row>
    <row r="1016" ht="14.25" customHeight="1">
      <c r="A1016" s="55"/>
      <c r="B1016" s="112"/>
      <c r="C1016" s="55"/>
      <c r="D1016" s="604"/>
      <c r="E1016" s="161"/>
      <c r="F1016" s="161"/>
      <c r="G1016" s="442"/>
      <c r="H1016" s="55"/>
      <c r="I1016" s="55"/>
      <c r="J1016" s="55"/>
      <c r="K1016" s="55"/>
      <c r="L1016" s="55"/>
      <c r="M1016" s="55"/>
      <c r="N1016" s="55"/>
      <c r="O1016" s="684"/>
      <c r="P1016" s="684"/>
      <c r="Q1016" s="684"/>
      <c r="R1016" s="684"/>
      <c r="S1016" s="60"/>
      <c r="T1016" s="55"/>
      <c r="U1016" s="55"/>
      <c r="V1016" s="442"/>
      <c r="W1016" s="684"/>
      <c r="X1016" s="55"/>
      <c r="Y1016" s="55"/>
      <c r="Z1016" s="55"/>
      <c r="AA1016" s="55"/>
      <c r="AB1016" s="55"/>
      <c r="AC1016" s="55"/>
      <c r="AD1016" s="55"/>
      <c r="AE1016" s="442"/>
      <c r="AF1016" s="55"/>
      <c r="AG1016" s="442"/>
      <c r="AH1016" s="55"/>
      <c r="AI1016" s="55"/>
      <c r="AJ1016" s="801"/>
      <c r="AK1016" s="55"/>
      <c r="AL1016" s="55"/>
      <c r="AM1016" s="55"/>
      <c r="AN1016" s="55"/>
      <c r="AO1016" s="55"/>
      <c r="AP1016" s="791"/>
      <c r="AQ1016" s="55"/>
      <c r="AR1016" s="55"/>
      <c r="AS1016" s="55"/>
    </row>
    <row r="1017" ht="14.25" customHeight="1">
      <c r="A1017" s="55"/>
      <c r="B1017" s="112"/>
      <c r="C1017" s="55"/>
      <c r="D1017" s="604"/>
      <c r="E1017" s="161"/>
      <c r="F1017" s="161"/>
      <c r="G1017" s="442"/>
      <c r="H1017" s="55"/>
      <c r="I1017" s="55"/>
      <c r="J1017" s="55"/>
      <c r="K1017" s="55"/>
      <c r="L1017" s="55"/>
      <c r="M1017" s="55"/>
      <c r="N1017" s="55"/>
      <c r="O1017" s="684"/>
      <c r="P1017" s="684"/>
      <c r="Q1017" s="684"/>
      <c r="R1017" s="684"/>
      <c r="S1017" s="60"/>
      <c r="T1017" s="55"/>
      <c r="U1017" s="55"/>
      <c r="V1017" s="442"/>
      <c r="W1017" s="684"/>
      <c r="X1017" s="55"/>
      <c r="Y1017" s="55"/>
      <c r="Z1017" s="55"/>
      <c r="AA1017" s="55"/>
      <c r="AB1017" s="55"/>
      <c r="AC1017" s="55"/>
      <c r="AD1017" s="55"/>
      <c r="AE1017" s="442"/>
      <c r="AF1017" s="55"/>
      <c r="AG1017" s="442"/>
      <c r="AH1017" s="55"/>
      <c r="AI1017" s="55"/>
      <c r="AJ1017" s="801"/>
      <c r="AK1017" s="55"/>
      <c r="AL1017" s="55"/>
      <c r="AM1017" s="55"/>
      <c r="AN1017" s="55"/>
      <c r="AO1017" s="55"/>
      <c r="AP1017" s="791"/>
      <c r="AQ1017" s="55"/>
      <c r="AR1017" s="55"/>
      <c r="AS1017" s="55"/>
    </row>
    <row r="1018" ht="14.25" customHeight="1">
      <c r="A1018" s="55"/>
      <c r="B1018" s="112"/>
      <c r="C1018" s="55"/>
      <c r="D1018" s="604"/>
      <c r="E1018" s="161"/>
      <c r="F1018" s="161"/>
      <c r="G1018" s="442"/>
      <c r="H1018" s="55"/>
      <c r="I1018" s="55"/>
      <c r="J1018" s="55"/>
      <c r="K1018" s="55"/>
      <c r="L1018" s="55"/>
      <c r="M1018" s="55"/>
      <c r="N1018" s="55"/>
      <c r="O1018" s="684"/>
      <c r="P1018" s="684"/>
      <c r="Q1018" s="684"/>
      <c r="R1018" s="684"/>
      <c r="S1018" s="60"/>
      <c r="T1018" s="55"/>
      <c r="U1018" s="55"/>
      <c r="V1018" s="442"/>
      <c r="W1018" s="684"/>
      <c r="X1018" s="55"/>
      <c r="Y1018" s="55"/>
      <c r="Z1018" s="55"/>
      <c r="AA1018" s="55"/>
      <c r="AB1018" s="55"/>
      <c r="AC1018" s="55"/>
      <c r="AD1018" s="55"/>
      <c r="AE1018" s="442"/>
      <c r="AF1018" s="55"/>
      <c r="AG1018" s="442"/>
      <c r="AH1018" s="55"/>
      <c r="AI1018" s="55"/>
      <c r="AJ1018" s="801"/>
      <c r="AK1018" s="55"/>
      <c r="AL1018" s="55"/>
      <c r="AM1018" s="55"/>
      <c r="AN1018" s="55"/>
      <c r="AO1018" s="55"/>
      <c r="AP1018" s="791"/>
      <c r="AQ1018" s="55"/>
      <c r="AR1018" s="55"/>
      <c r="AS1018" s="55"/>
    </row>
    <row r="1019" ht="14.25" customHeight="1">
      <c r="A1019" s="55"/>
      <c r="B1019" s="112"/>
      <c r="C1019" s="55"/>
      <c r="D1019" s="604"/>
      <c r="E1019" s="161"/>
      <c r="F1019" s="161"/>
      <c r="G1019" s="442"/>
      <c r="H1019" s="55"/>
      <c r="I1019" s="55"/>
      <c r="J1019" s="55"/>
      <c r="K1019" s="55"/>
      <c r="L1019" s="55"/>
      <c r="M1019" s="55"/>
      <c r="N1019" s="55"/>
      <c r="O1019" s="684"/>
      <c r="P1019" s="684"/>
      <c r="Q1019" s="684"/>
      <c r="R1019" s="684"/>
      <c r="S1019" s="60"/>
      <c r="T1019" s="55"/>
      <c r="U1019" s="55"/>
      <c r="V1019" s="442"/>
      <c r="W1019" s="684"/>
      <c r="X1019" s="55"/>
      <c r="Y1019" s="55"/>
      <c r="Z1019" s="55"/>
      <c r="AA1019" s="55"/>
      <c r="AB1019" s="55"/>
      <c r="AC1019" s="55"/>
      <c r="AD1019" s="55"/>
      <c r="AE1019" s="442"/>
      <c r="AF1019" s="55"/>
      <c r="AG1019" s="442"/>
      <c r="AH1019" s="55"/>
      <c r="AI1019" s="55"/>
      <c r="AJ1019" s="801"/>
      <c r="AK1019" s="55"/>
      <c r="AL1019" s="55"/>
      <c r="AM1019" s="55"/>
      <c r="AN1019" s="55"/>
      <c r="AO1019" s="55"/>
      <c r="AP1019" s="791"/>
      <c r="AQ1019" s="55"/>
      <c r="AR1019" s="55"/>
      <c r="AS1019" s="55"/>
    </row>
    <row r="1020" ht="14.25" customHeight="1">
      <c r="A1020" s="55"/>
      <c r="B1020" s="112"/>
      <c r="C1020" s="55"/>
      <c r="D1020" s="604"/>
      <c r="E1020" s="161"/>
      <c r="F1020" s="161"/>
      <c r="G1020" s="442"/>
      <c r="H1020" s="55"/>
      <c r="I1020" s="55"/>
      <c r="J1020" s="55"/>
      <c r="K1020" s="55"/>
      <c r="L1020" s="55"/>
      <c r="M1020" s="55"/>
      <c r="N1020" s="55"/>
      <c r="O1020" s="684"/>
      <c r="P1020" s="684"/>
      <c r="Q1020" s="684"/>
      <c r="R1020" s="684"/>
      <c r="S1020" s="60"/>
      <c r="T1020" s="55"/>
      <c r="U1020" s="55"/>
      <c r="V1020" s="442"/>
      <c r="W1020" s="684"/>
      <c r="X1020" s="55"/>
      <c r="Y1020" s="55"/>
      <c r="Z1020" s="55"/>
      <c r="AA1020" s="55"/>
      <c r="AB1020" s="55"/>
      <c r="AC1020" s="55"/>
      <c r="AD1020" s="55"/>
      <c r="AE1020" s="442"/>
      <c r="AF1020" s="55"/>
      <c r="AG1020" s="442"/>
      <c r="AH1020" s="55"/>
      <c r="AI1020" s="55"/>
      <c r="AJ1020" s="801"/>
      <c r="AK1020" s="55"/>
      <c r="AL1020" s="55"/>
      <c r="AM1020" s="55"/>
      <c r="AN1020" s="55"/>
      <c r="AO1020" s="55"/>
      <c r="AP1020" s="791"/>
      <c r="AQ1020" s="55"/>
      <c r="AR1020" s="55"/>
      <c r="AS1020" s="55"/>
    </row>
    <row r="1021" ht="14.25" customHeight="1">
      <c r="A1021" s="55"/>
      <c r="B1021" s="112"/>
      <c r="C1021" s="55"/>
      <c r="D1021" s="604"/>
      <c r="E1021" s="161"/>
      <c r="F1021" s="161"/>
      <c r="G1021" s="442"/>
      <c r="H1021" s="55"/>
      <c r="I1021" s="55"/>
      <c r="J1021" s="55"/>
      <c r="K1021" s="55"/>
      <c r="L1021" s="55"/>
      <c r="M1021" s="55"/>
      <c r="N1021" s="55"/>
      <c r="O1021" s="684"/>
      <c r="P1021" s="684"/>
      <c r="Q1021" s="684"/>
      <c r="R1021" s="684"/>
      <c r="S1021" s="60"/>
      <c r="T1021" s="55"/>
      <c r="U1021" s="55"/>
      <c r="V1021" s="442"/>
      <c r="W1021" s="684"/>
      <c r="X1021" s="55"/>
      <c r="Y1021" s="55"/>
      <c r="Z1021" s="55"/>
      <c r="AA1021" s="55"/>
      <c r="AB1021" s="55"/>
      <c r="AC1021" s="55"/>
      <c r="AD1021" s="55"/>
      <c r="AE1021" s="442"/>
      <c r="AF1021" s="55"/>
      <c r="AG1021" s="442"/>
      <c r="AH1021" s="55"/>
      <c r="AI1021" s="55"/>
      <c r="AJ1021" s="801"/>
      <c r="AK1021" s="55"/>
      <c r="AL1021" s="55"/>
      <c r="AM1021" s="55"/>
      <c r="AN1021" s="55"/>
      <c r="AO1021" s="55"/>
      <c r="AP1021" s="791"/>
      <c r="AQ1021" s="55"/>
      <c r="AR1021" s="55"/>
      <c r="AS1021" s="55"/>
    </row>
    <row r="1022" ht="14.25" customHeight="1">
      <c r="A1022" s="55"/>
      <c r="B1022" s="112"/>
      <c r="C1022" s="55"/>
      <c r="D1022" s="604"/>
      <c r="E1022" s="161"/>
      <c r="F1022" s="161"/>
      <c r="G1022" s="442"/>
      <c r="H1022" s="55"/>
      <c r="I1022" s="55"/>
      <c r="J1022" s="55"/>
      <c r="K1022" s="55"/>
      <c r="L1022" s="55"/>
      <c r="M1022" s="55"/>
      <c r="N1022" s="55"/>
      <c r="O1022" s="684"/>
      <c r="P1022" s="684"/>
      <c r="Q1022" s="684"/>
      <c r="R1022" s="684"/>
      <c r="S1022" s="60"/>
      <c r="T1022" s="55"/>
      <c r="U1022" s="55"/>
      <c r="V1022" s="442"/>
      <c r="W1022" s="684"/>
      <c r="X1022" s="55"/>
      <c r="Y1022" s="55"/>
      <c r="Z1022" s="55"/>
      <c r="AA1022" s="55"/>
      <c r="AB1022" s="55"/>
      <c r="AC1022" s="55"/>
      <c r="AD1022" s="55"/>
      <c r="AE1022" s="442"/>
      <c r="AF1022" s="55"/>
      <c r="AG1022" s="442"/>
      <c r="AH1022" s="55"/>
      <c r="AI1022" s="55"/>
      <c r="AJ1022" s="801"/>
      <c r="AK1022" s="55"/>
      <c r="AL1022" s="55"/>
      <c r="AM1022" s="55"/>
      <c r="AN1022" s="55"/>
      <c r="AO1022" s="55"/>
      <c r="AP1022" s="791"/>
      <c r="AQ1022" s="55"/>
      <c r="AR1022" s="55"/>
      <c r="AS1022" s="55"/>
    </row>
    <row r="1023" ht="14.25" customHeight="1">
      <c r="A1023" s="55"/>
      <c r="B1023" s="112"/>
      <c r="C1023" s="55"/>
      <c r="D1023" s="604"/>
      <c r="E1023" s="161"/>
      <c r="F1023" s="161"/>
      <c r="G1023" s="442"/>
      <c r="H1023" s="55"/>
      <c r="I1023" s="55"/>
      <c r="J1023" s="55"/>
      <c r="K1023" s="55"/>
      <c r="L1023" s="55"/>
      <c r="M1023" s="55"/>
      <c r="N1023" s="55"/>
      <c r="O1023" s="684"/>
      <c r="P1023" s="684"/>
      <c r="Q1023" s="684"/>
      <c r="R1023" s="684"/>
      <c r="S1023" s="60"/>
      <c r="T1023" s="55"/>
      <c r="U1023" s="55"/>
      <c r="V1023" s="442"/>
      <c r="W1023" s="684"/>
      <c r="X1023" s="55"/>
      <c r="Y1023" s="55"/>
      <c r="Z1023" s="55"/>
      <c r="AA1023" s="55"/>
      <c r="AB1023" s="55"/>
      <c r="AC1023" s="55"/>
      <c r="AD1023" s="55"/>
      <c r="AE1023" s="442"/>
      <c r="AF1023" s="55"/>
      <c r="AG1023" s="442"/>
      <c r="AH1023" s="55"/>
      <c r="AI1023" s="55"/>
      <c r="AJ1023" s="801"/>
      <c r="AK1023" s="55"/>
      <c r="AL1023" s="55"/>
      <c r="AM1023" s="55"/>
      <c r="AN1023" s="55"/>
      <c r="AO1023" s="55"/>
      <c r="AP1023" s="791"/>
      <c r="AQ1023" s="55"/>
      <c r="AR1023" s="55"/>
      <c r="AS1023" s="55"/>
    </row>
    <row r="1024" ht="14.25" customHeight="1">
      <c r="A1024" s="55"/>
      <c r="B1024" s="112"/>
      <c r="C1024" s="55"/>
      <c r="D1024" s="604"/>
      <c r="E1024" s="161"/>
      <c r="F1024" s="161"/>
      <c r="G1024" s="442"/>
      <c r="H1024" s="55"/>
      <c r="I1024" s="55"/>
      <c r="J1024" s="55"/>
      <c r="K1024" s="55"/>
      <c r="L1024" s="55"/>
      <c r="M1024" s="55"/>
      <c r="N1024" s="55"/>
      <c r="O1024" s="684"/>
      <c r="P1024" s="684"/>
      <c r="Q1024" s="684"/>
      <c r="R1024" s="684"/>
      <c r="S1024" s="60"/>
      <c r="T1024" s="55"/>
      <c r="U1024" s="55"/>
      <c r="V1024" s="442"/>
      <c r="W1024" s="684"/>
      <c r="X1024" s="55"/>
      <c r="Y1024" s="55"/>
      <c r="Z1024" s="55"/>
      <c r="AA1024" s="55"/>
      <c r="AB1024" s="55"/>
      <c r="AC1024" s="55"/>
      <c r="AD1024" s="55"/>
      <c r="AE1024" s="442"/>
      <c r="AF1024" s="55"/>
      <c r="AG1024" s="442"/>
      <c r="AH1024" s="55"/>
      <c r="AI1024" s="55"/>
      <c r="AJ1024" s="801"/>
      <c r="AK1024" s="55"/>
      <c r="AL1024" s="55"/>
      <c r="AM1024" s="55"/>
      <c r="AN1024" s="55"/>
      <c r="AO1024" s="55"/>
      <c r="AP1024" s="791"/>
      <c r="AQ1024" s="55"/>
      <c r="AR1024" s="55"/>
      <c r="AS1024" s="55"/>
    </row>
    <row r="1025" ht="14.25" customHeight="1">
      <c r="A1025" s="55"/>
      <c r="B1025" s="112"/>
      <c r="C1025" s="55"/>
      <c r="D1025" s="604"/>
      <c r="E1025" s="161"/>
      <c r="F1025" s="161"/>
      <c r="G1025" s="442"/>
      <c r="H1025" s="55"/>
      <c r="I1025" s="55"/>
      <c r="J1025" s="55"/>
      <c r="K1025" s="55"/>
      <c r="L1025" s="55"/>
      <c r="M1025" s="55"/>
      <c r="N1025" s="55"/>
      <c r="O1025" s="684"/>
      <c r="P1025" s="684"/>
      <c r="Q1025" s="684"/>
      <c r="R1025" s="684"/>
      <c r="S1025" s="60"/>
      <c r="T1025" s="55"/>
      <c r="U1025" s="55"/>
      <c r="V1025" s="442"/>
      <c r="W1025" s="684"/>
      <c r="X1025" s="55"/>
      <c r="Y1025" s="55"/>
      <c r="Z1025" s="55"/>
      <c r="AA1025" s="55"/>
      <c r="AB1025" s="55"/>
      <c r="AC1025" s="55"/>
      <c r="AD1025" s="55"/>
      <c r="AE1025" s="442"/>
      <c r="AF1025" s="55"/>
      <c r="AG1025" s="442"/>
      <c r="AH1025" s="55"/>
      <c r="AI1025" s="55"/>
      <c r="AJ1025" s="801"/>
      <c r="AK1025" s="55"/>
      <c r="AL1025" s="55"/>
      <c r="AM1025" s="55"/>
      <c r="AN1025" s="55"/>
      <c r="AO1025" s="55"/>
      <c r="AP1025" s="791"/>
      <c r="AQ1025" s="55"/>
      <c r="AR1025" s="55"/>
      <c r="AS1025" s="55"/>
    </row>
    <row r="1026" ht="14.25" customHeight="1">
      <c r="A1026" s="55"/>
      <c r="B1026" s="112"/>
      <c r="C1026" s="55"/>
      <c r="D1026" s="604"/>
      <c r="E1026" s="161"/>
      <c r="F1026" s="161"/>
      <c r="G1026" s="442"/>
      <c r="H1026" s="55"/>
      <c r="I1026" s="55"/>
      <c r="J1026" s="55"/>
      <c r="K1026" s="55"/>
      <c r="L1026" s="55"/>
      <c r="M1026" s="55"/>
      <c r="N1026" s="55"/>
      <c r="O1026" s="684"/>
      <c r="P1026" s="684"/>
      <c r="Q1026" s="684"/>
      <c r="R1026" s="684"/>
      <c r="S1026" s="60"/>
      <c r="T1026" s="55"/>
      <c r="U1026" s="55"/>
      <c r="V1026" s="442"/>
      <c r="W1026" s="684"/>
      <c r="X1026" s="55"/>
      <c r="Y1026" s="55"/>
      <c r="Z1026" s="55"/>
      <c r="AA1026" s="55"/>
      <c r="AB1026" s="55"/>
      <c r="AC1026" s="55"/>
      <c r="AD1026" s="55"/>
      <c r="AE1026" s="442"/>
      <c r="AF1026" s="55"/>
      <c r="AG1026" s="442"/>
      <c r="AH1026" s="55"/>
      <c r="AI1026" s="55"/>
      <c r="AJ1026" s="801"/>
      <c r="AK1026" s="55"/>
      <c r="AL1026" s="55"/>
      <c r="AM1026" s="55"/>
      <c r="AN1026" s="55"/>
      <c r="AO1026" s="55"/>
      <c r="AP1026" s="791"/>
      <c r="AQ1026" s="55"/>
      <c r="AR1026" s="55"/>
      <c r="AS1026" s="55"/>
    </row>
    <row r="1027" ht="14.25" customHeight="1">
      <c r="A1027" s="55"/>
      <c r="B1027" s="112"/>
      <c r="C1027" s="55"/>
      <c r="D1027" s="604"/>
      <c r="E1027" s="161"/>
      <c r="F1027" s="161"/>
      <c r="G1027" s="442"/>
      <c r="H1027" s="55"/>
      <c r="I1027" s="55"/>
      <c r="J1027" s="55"/>
      <c r="K1027" s="55"/>
      <c r="L1027" s="55"/>
      <c r="M1027" s="55"/>
      <c r="N1027" s="55"/>
      <c r="O1027" s="684"/>
      <c r="P1027" s="684"/>
      <c r="Q1027" s="684"/>
      <c r="R1027" s="684"/>
      <c r="S1027" s="60"/>
      <c r="T1027" s="55"/>
      <c r="U1027" s="55"/>
      <c r="V1027" s="442"/>
      <c r="W1027" s="684"/>
      <c r="X1027" s="55"/>
      <c r="Y1027" s="55"/>
      <c r="Z1027" s="55"/>
      <c r="AA1027" s="55"/>
      <c r="AB1027" s="55"/>
      <c r="AC1027" s="55"/>
      <c r="AD1027" s="55"/>
      <c r="AE1027" s="442"/>
      <c r="AF1027" s="55"/>
      <c r="AG1027" s="442"/>
      <c r="AH1027" s="55"/>
      <c r="AI1027" s="55"/>
      <c r="AJ1027" s="801"/>
      <c r="AK1027" s="55"/>
      <c r="AL1027" s="55"/>
      <c r="AM1027" s="55"/>
      <c r="AN1027" s="55"/>
      <c r="AO1027" s="55"/>
      <c r="AP1027" s="791"/>
      <c r="AQ1027" s="55"/>
      <c r="AR1027" s="55"/>
      <c r="AS1027" s="55"/>
    </row>
    <row r="1028" ht="14.25" customHeight="1">
      <c r="A1028" s="55"/>
      <c r="B1028" s="112"/>
      <c r="C1028" s="55"/>
      <c r="D1028" s="604"/>
      <c r="E1028" s="161"/>
      <c r="F1028" s="161"/>
      <c r="G1028" s="442"/>
      <c r="H1028" s="55"/>
      <c r="I1028" s="55"/>
      <c r="J1028" s="55"/>
      <c r="K1028" s="55"/>
      <c r="L1028" s="55"/>
      <c r="M1028" s="55"/>
      <c r="N1028" s="55"/>
      <c r="O1028" s="684"/>
      <c r="P1028" s="684"/>
      <c r="Q1028" s="684"/>
      <c r="R1028" s="684"/>
      <c r="S1028" s="60"/>
      <c r="T1028" s="55"/>
      <c r="U1028" s="55"/>
      <c r="V1028" s="442"/>
      <c r="W1028" s="684"/>
      <c r="X1028" s="55"/>
      <c r="Y1028" s="55"/>
      <c r="Z1028" s="55"/>
      <c r="AA1028" s="55"/>
      <c r="AB1028" s="55"/>
      <c r="AC1028" s="55"/>
      <c r="AD1028" s="55"/>
      <c r="AE1028" s="442"/>
      <c r="AF1028" s="55"/>
      <c r="AG1028" s="442"/>
      <c r="AH1028" s="55"/>
      <c r="AI1028" s="55"/>
      <c r="AJ1028" s="801"/>
      <c r="AK1028" s="55"/>
      <c r="AL1028" s="55"/>
      <c r="AM1028" s="55"/>
      <c r="AN1028" s="55"/>
      <c r="AO1028" s="55"/>
      <c r="AP1028" s="791"/>
      <c r="AQ1028" s="55"/>
      <c r="AR1028" s="55"/>
      <c r="AS1028" s="55"/>
    </row>
    <row r="1029" ht="14.25" customHeight="1">
      <c r="A1029" s="55"/>
      <c r="B1029" s="112"/>
      <c r="C1029" s="55"/>
      <c r="D1029" s="604"/>
      <c r="E1029" s="161"/>
      <c r="F1029" s="161"/>
      <c r="G1029" s="442"/>
      <c r="H1029" s="55"/>
      <c r="I1029" s="55"/>
      <c r="J1029" s="55"/>
      <c r="K1029" s="55"/>
      <c r="L1029" s="55"/>
      <c r="M1029" s="55"/>
      <c r="N1029" s="55"/>
      <c r="O1029" s="684"/>
      <c r="P1029" s="684"/>
      <c r="Q1029" s="684"/>
      <c r="R1029" s="684"/>
      <c r="S1029" s="60"/>
      <c r="T1029" s="55"/>
      <c r="U1029" s="55"/>
      <c r="V1029" s="442"/>
      <c r="W1029" s="684"/>
      <c r="X1029" s="55"/>
      <c r="Y1029" s="55"/>
      <c r="Z1029" s="55"/>
      <c r="AA1029" s="55"/>
      <c r="AB1029" s="55"/>
      <c r="AC1029" s="55"/>
      <c r="AD1029" s="55"/>
      <c r="AE1029" s="442"/>
      <c r="AF1029" s="55"/>
      <c r="AG1029" s="442"/>
      <c r="AH1029" s="55"/>
      <c r="AI1029" s="55"/>
      <c r="AJ1029" s="801"/>
      <c r="AK1029" s="55"/>
      <c r="AL1029" s="55"/>
      <c r="AM1029" s="55"/>
      <c r="AN1029" s="55"/>
      <c r="AO1029" s="55"/>
      <c r="AP1029" s="791"/>
      <c r="AQ1029" s="55"/>
      <c r="AR1029" s="55"/>
      <c r="AS1029" s="55"/>
    </row>
    <row r="1030" ht="14.25" customHeight="1">
      <c r="A1030" s="55"/>
      <c r="B1030" s="112"/>
      <c r="C1030" s="55"/>
      <c r="D1030" s="604"/>
      <c r="E1030" s="161"/>
      <c r="F1030" s="161"/>
      <c r="G1030" s="442"/>
      <c r="H1030" s="55"/>
      <c r="I1030" s="55"/>
      <c r="J1030" s="55"/>
      <c r="K1030" s="55"/>
      <c r="L1030" s="55"/>
      <c r="M1030" s="55"/>
      <c r="N1030" s="55"/>
      <c r="O1030" s="684"/>
      <c r="P1030" s="684"/>
      <c r="Q1030" s="684"/>
      <c r="R1030" s="684"/>
      <c r="S1030" s="60"/>
      <c r="T1030" s="55"/>
      <c r="U1030" s="55"/>
      <c r="V1030" s="442"/>
      <c r="W1030" s="684"/>
      <c r="X1030" s="55"/>
      <c r="Y1030" s="55"/>
      <c r="Z1030" s="55"/>
      <c r="AA1030" s="55"/>
      <c r="AB1030" s="55"/>
      <c r="AC1030" s="55"/>
      <c r="AD1030" s="55"/>
      <c r="AE1030" s="442"/>
      <c r="AF1030" s="55"/>
      <c r="AG1030" s="442"/>
      <c r="AH1030" s="55"/>
      <c r="AI1030" s="55"/>
      <c r="AJ1030" s="801"/>
      <c r="AK1030" s="55"/>
      <c r="AL1030" s="55"/>
      <c r="AM1030" s="55"/>
      <c r="AN1030" s="55"/>
      <c r="AO1030" s="55"/>
      <c r="AP1030" s="791"/>
      <c r="AQ1030" s="55"/>
      <c r="AR1030" s="55"/>
      <c r="AS1030" s="55"/>
    </row>
    <row r="1031" ht="14.25" customHeight="1">
      <c r="A1031" s="55"/>
      <c r="B1031" s="112"/>
      <c r="C1031" s="55"/>
      <c r="D1031" s="604"/>
      <c r="E1031" s="161"/>
      <c r="F1031" s="161"/>
      <c r="G1031" s="442"/>
      <c r="H1031" s="55"/>
      <c r="I1031" s="55"/>
      <c r="J1031" s="55"/>
      <c r="K1031" s="55"/>
      <c r="L1031" s="55"/>
      <c r="M1031" s="55"/>
      <c r="N1031" s="55"/>
      <c r="O1031" s="684"/>
      <c r="P1031" s="684"/>
      <c r="Q1031" s="684"/>
      <c r="R1031" s="684"/>
      <c r="S1031" s="60"/>
      <c r="T1031" s="55"/>
      <c r="U1031" s="55"/>
      <c r="V1031" s="442"/>
      <c r="W1031" s="684"/>
      <c r="X1031" s="55"/>
      <c r="Y1031" s="55"/>
      <c r="Z1031" s="55"/>
      <c r="AA1031" s="55"/>
      <c r="AB1031" s="55"/>
      <c r="AC1031" s="55"/>
      <c r="AD1031" s="55"/>
      <c r="AE1031" s="442"/>
      <c r="AF1031" s="55"/>
      <c r="AG1031" s="442"/>
      <c r="AH1031" s="55"/>
      <c r="AI1031" s="55"/>
      <c r="AJ1031" s="801"/>
      <c r="AK1031" s="55"/>
      <c r="AL1031" s="55"/>
      <c r="AM1031" s="55"/>
      <c r="AN1031" s="55"/>
      <c r="AO1031" s="55"/>
      <c r="AP1031" s="791"/>
      <c r="AQ1031" s="55"/>
      <c r="AR1031" s="55"/>
      <c r="AS1031" s="55"/>
    </row>
    <row r="1032" ht="14.25" customHeight="1">
      <c r="A1032" s="55"/>
      <c r="B1032" s="112"/>
      <c r="C1032" s="55"/>
      <c r="D1032" s="604"/>
      <c r="E1032" s="161"/>
      <c r="F1032" s="161"/>
      <c r="G1032" s="442"/>
      <c r="H1032" s="55"/>
      <c r="I1032" s="55"/>
      <c r="J1032" s="55"/>
      <c r="K1032" s="55"/>
      <c r="L1032" s="55"/>
      <c r="M1032" s="55"/>
      <c r="N1032" s="55"/>
      <c r="O1032" s="684"/>
      <c r="P1032" s="684"/>
      <c r="Q1032" s="684"/>
      <c r="R1032" s="684"/>
      <c r="S1032" s="60"/>
      <c r="T1032" s="55"/>
      <c r="U1032" s="55"/>
      <c r="V1032" s="442"/>
      <c r="W1032" s="684"/>
      <c r="X1032" s="55"/>
      <c r="Y1032" s="55"/>
      <c r="Z1032" s="55"/>
      <c r="AA1032" s="55"/>
      <c r="AB1032" s="55"/>
      <c r="AC1032" s="55"/>
      <c r="AD1032" s="55"/>
      <c r="AE1032" s="442"/>
      <c r="AF1032" s="55"/>
      <c r="AG1032" s="442"/>
      <c r="AH1032" s="55"/>
      <c r="AI1032" s="55"/>
      <c r="AJ1032" s="801"/>
      <c r="AK1032" s="55"/>
      <c r="AL1032" s="55"/>
      <c r="AM1032" s="55"/>
      <c r="AN1032" s="55"/>
      <c r="AO1032" s="55"/>
      <c r="AP1032" s="791"/>
      <c r="AQ1032" s="55"/>
      <c r="AR1032" s="55"/>
      <c r="AS1032" s="55"/>
    </row>
    <row r="1033" ht="14.25" customHeight="1">
      <c r="A1033" s="55"/>
      <c r="B1033" s="112"/>
      <c r="C1033" s="55"/>
      <c r="D1033" s="604"/>
      <c r="E1033" s="161"/>
      <c r="F1033" s="161"/>
      <c r="G1033" s="442"/>
      <c r="H1033" s="55"/>
      <c r="I1033" s="55"/>
      <c r="J1033" s="55"/>
      <c r="K1033" s="55"/>
      <c r="L1033" s="55"/>
      <c r="M1033" s="55"/>
      <c r="N1033" s="55"/>
      <c r="O1033" s="684"/>
      <c r="P1033" s="684"/>
      <c r="Q1033" s="684"/>
      <c r="R1033" s="684"/>
      <c r="S1033" s="60"/>
      <c r="T1033" s="55"/>
      <c r="U1033" s="55"/>
      <c r="V1033" s="442"/>
      <c r="W1033" s="684"/>
      <c r="X1033" s="55"/>
      <c r="Y1033" s="55"/>
      <c r="Z1033" s="55"/>
      <c r="AA1033" s="55"/>
      <c r="AB1033" s="55"/>
      <c r="AC1033" s="55"/>
      <c r="AD1033" s="55"/>
      <c r="AE1033" s="442"/>
      <c r="AF1033" s="55"/>
      <c r="AG1033" s="442"/>
      <c r="AH1033" s="55"/>
      <c r="AI1033" s="55"/>
      <c r="AJ1033" s="801"/>
      <c r="AK1033" s="55"/>
      <c r="AL1033" s="55"/>
      <c r="AM1033" s="55"/>
      <c r="AN1033" s="55"/>
      <c r="AO1033" s="55"/>
      <c r="AP1033" s="791"/>
      <c r="AQ1033" s="55"/>
      <c r="AR1033" s="55"/>
      <c r="AS1033" s="55"/>
    </row>
    <row r="1034" ht="14.25" customHeight="1">
      <c r="A1034" s="55"/>
      <c r="B1034" s="112"/>
      <c r="C1034" s="55"/>
      <c r="D1034" s="604"/>
      <c r="E1034" s="161"/>
      <c r="F1034" s="161"/>
      <c r="G1034" s="442"/>
      <c r="H1034" s="55"/>
      <c r="I1034" s="55"/>
      <c r="J1034" s="55"/>
      <c r="K1034" s="55"/>
      <c r="L1034" s="55"/>
      <c r="M1034" s="55"/>
      <c r="N1034" s="55"/>
      <c r="O1034" s="684"/>
      <c r="P1034" s="684"/>
      <c r="Q1034" s="684"/>
      <c r="R1034" s="684"/>
      <c r="S1034" s="60"/>
      <c r="T1034" s="55"/>
      <c r="U1034" s="55"/>
      <c r="V1034" s="442"/>
      <c r="W1034" s="684"/>
      <c r="X1034" s="55"/>
      <c r="Y1034" s="55"/>
      <c r="Z1034" s="55"/>
      <c r="AA1034" s="55"/>
      <c r="AB1034" s="55"/>
      <c r="AC1034" s="55"/>
      <c r="AD1034" s="55"/>
      <c r="AE1034" s="442"/>
      <c r="AF1034" s="55"/>
      <c r="AG1034" s="442"/>
      <c r="AH1034" s="55"/>
      <c r="AI1034" s="55"/>
      <c r="AJ1034" s="801"/>
      <c r="AK1034" s="55"/>
      <c r="AL1034" s="55"/>
      <c r="AM1034" s="55"/>
      <c r="AN1034" s="55"/>
      <c r="AO1034" s="55"/>
      <c r="AP1034" s="791"/>
      <c r="AQ1034" s="55"/>
      <c r="AR1034" s="55"/>
      <c r="AS1034" s="55"/>
    </row>
    <row r="1035" ht="14.25" customHeight="1">
      <c r="A1035" s="55"/>
      <c r="B1035" s="112"/>
      <c r="C1035" s="55"/>
      <c r="D1035" s="604"/>
      <c r="E1035" s="161"/>
      <c r="F1035" s="161"/>
      <c r="G1035" s="442"/>
      <c r="H1035" s="55"/>
      <c r="I1035" s="55"/>
      <c r="J1035" s="55"/>
      <c r="K1035" s="55"/>
      <c r="L1035" s="55"/>
      <c r="M1035" s="55"/>
      <c r="N1035" s="55"/>
      <c r="O1035" s="684"/>
      <c r="P1035" s="684"/>
      <c r="Q1035" s="684"/>
      <c r="R1035" s="684"/>
      <c r="S1035" s="60"/>
      <c r="T1035" s="55"/>
      <c r="U1035" s="55"/>
      <c r="V1035" s="442"/>
      <c r="W1035" s="684"/>
      <c r="X1035" s="55"/>
      <c r="Y1035" s="55"/>
      <c r="Z1035" s="55"/>
      <c r="AA1035" s="55"/>
      <c r="AB1035" s="55"/>
      <c r="AC1035" s="55"/>
      <c r="AD1035" s="55"/>
      <c r="AE1035" s="442"/>
      <c r="AF1035" s="55"/>
      <c r="AG1035" s="442"/>
      <c r="AH1035" s="55"/>
      <c r="AI1035" s="55"/>
      <c r="AJ1035" s="801"/>
      <c r="AK1035" s="55"/>
      <c r="AL1035" s="55"/>
      <c r="AM1035" s="55"/>
      <c r="AN1035" s="55"/>
      <c r="AO1035" s="55"/>
      <c r="AP1035" s="791"/>
      <c r="AQ1035" s="55"/>
      <c r="AR1035" s="55"/>
      <c r="AS1035" s="55"/>
    </row>
    <row r="1036" ht="14.25" customHeight="1">
      <c r="A1036" s="55"/>
      <c r="B1036" s="112"/>
      <c r="C1036" s="55"/>
      <c r="D1036" s="604"/>
      <c r="E1036" s="161"/>
      <c r="F1036" s="161"/>
      <c r="G1036" s="442"/>
      <c r="H1036" s="55"/>
      <c r="I1036" s="55"/>
      <c r="J1036" s="55"/>
      <c r="K1036" s="55"/>
      <c r="L1036" s="55"/>
      <c r="M1036" s="55"/>
      <c r="N1036" s="55"/>
      <c r="O1036" s="684"/>
      <c r="P1036" s="684"/>
      <c r="Q1036" s="684"/>
      <c r="R1036" s="684"/>
      <c r="S1036" s="60"/>
      <c r="T1036" s="55"/>
      <c r="U1036" s="55"/>
      <c r="V1036" s="442"/>
      <c r="W1036" s="684"/>
      <c r="X1036" s="55"/>
      <c r="Y1036" s="55"/>
      <c r="Z1036" s="55"/>
      <c r="AA1036" s="55"/>
      <c r="AB1036" s="55"/>
      <c r="AC1036" s="55"/>
      <c r="AD1036" s="55"/>
      <c r="AE1036" s="442"/>
      <c r="AF1036" s="55"/>
      <c r="AG1036" s="442"/>
      <c r="AH1036" s="55"/>
      <c r="AI1036" s="55"/>
      <c r="AJ1036" s="801"/>
      <c r="AK1036" s="55"/>
      <c r="AL1036" s="55"/>
      <c r="AM1036" s="55"/>
      <c r="AN1036" s="55"/>
      <c r="AO1036" s="55"/>
      <c r="AP1036" s="791"/>
      <c r="AQ1036" s="55"/>
      <c r="AR1036" s="55"/>
      <c r="AS1036" s="55"/>
    </row>
    <row r="1037" ht="14.25" customHeight="1">
      <c r="A1037" s="55"/>
      <c r="B1037" s="112"/>
      <c r="C1037" s="55"/>
      <c r="D1037" s="604"/>
      <c r="E1037" s="161"/>
      <c r="F1037" s="161"/>
      <c r="G1037" s="442"/>
      <c r="H1037" s="55"/>
      <c r="I1037" s="55"/>
      <c r="J1037" s="55"/>
      <c r="K1037" s="55"/>
      <c r="L1037" s="55"/>
      <c r="M1037" s="55"/>
      <c r="N1037" s="55"/>
      <c r="O1037" s="684"/>
      <c r="P1037" s="684"/>
      <c r="Q1037" s="684"/>
      <c r="R1037" s="684"/>
      <c r="S1037" s="60"/>
      <c r="T1037" s="55"/>
      <c r="U1037" s="55"/>
      <c r="V1037" s="442"/>
      <c r="W1037" s="684"/>
      <c r="X1037" s="55"/>
      <c r="Y1037" s="55"/>
      <c r="Z1037" s="55"/>
      <c r="AA1037" s="55"/>
      <c r="AB1037" s="55"/>
      <c r="AC1037" s="55"/>
      <c r="AD1037" s="55"/>
      <c r="AE1037" s="442"/>
      <c r="AF1037" s="55"/>
      <c r="AG1037" s="442"/>
      <c r="AH1037" s="55"/>
      <c r="AI1037" s="55"/>
      <c r="AJ1037" s="801"/>
      <c r="AK1037" s="55"/>
      <c r="AL1037" s="55"/>
      <c r="AM1037" s="55"/>
      <c r="AN1037" s="55"/>
      <c r="AO1037" s="55"/>
      <c r="AP1037" s="791"/>
      <c r="AQ1037" s="55"/>
      <c r="AR1037" s="55"/>
      <c r="AS1037" s="55"/>
    </row>
    <row r="1038" ht="14.25" customHeight="1">
      <c r="A1038" s="55"/>
      <c r="B1038" s="112"/>
      <c r="C1038" s="55"/>
      <c r="D1038" s="604"/>
      <c r="E1038" s="161"/>
      <c r="F1038" s="161"/>
      <c r="G1038" s="442"/>
      <c r="H1038" s="55"/>
      <c r="I1038" s="55"/>
      <c r="J1038" s="55"/>
      <c r="K1038" s="55"/>
      <c r="L1038" s="55"/>
      <c r="M1038" s="55"/>
      <c r="N1038" s="55"/>
      <c r="O1038" s="684"/>
      <c r="P1038" s="684"/>
      <c r="Q1038" s="684"/>
      <c r="R1038" s="684"/>
      <c r="S1038" s="60"/>
      <c r="T1038" s="55"/>
      <c r="U1038" s="55"/>
      <c r="V1038" s="442"/>
      <c r="W1038" s="684"/>
      <c r="X1038" s="55"/>
      <c r="Y1038" s="55"/>
      <c r="Z1038" s="55"/>
      <c r="AA1038" s="55"/>
      <c r="AB1038" s="55"/>
      <c r="AC1038" s="55"/>
      <c r="AD1038" s="55"/>
      <c r="AE1038" s="442"/>
      <c r="AF1038" s="55"/>
      <c r="AG1038" s="442"/>
      <c r="AH1038" s="55"/>
      <c r="AI1038" s="55"/>
      <c r="AJ1038" s="801"/>
      <c r="AK1038" s="55"/>
      <c r="AL1038" s="55"/>
      <c r="AM1038" s="55"/>
      <c r="AN1038" s="55"/>
      <c r="AO1038" s="55"/>
      <c r="AP1038" s="791"/>
      <c r="AQ1038" s="55"/>
      <c r="AR1038" s="55"/>
      <c r="AS1038" s="55"/>
    </row>
    <row r="1039" ht="14.25" customHeight="1">
      <c r="A1039" s="55"/>
      <c r="B1039" s="112"/>
      <c r="C1039" s="55"/>
      <c r="D1039" s="604"/>
      <c r="E1039" s="161"/>
      <c r="F1039" s="161"/>
      <c r="G1039" s="442"/>
      <c r="H1039" s="55"/>
      <c r="I1039" s="55"/>
      <c r="J1039" s="55"/>
      <c r="K1039" s="55"/>
      <c r="L1039" s="55"/>
      <c r="M1039" s="55"/>
      <c r="N1039" s="55"/>
      <c r="O1039" s="684"/>
      <c r="P1039" s="684"/>
      <c r="Q1039" s="684"/>
      <c r="R1039" s="684"/>
      <c r="S1039" s="60"/>
      <c r="T1039" s="55"/>
      <c r="U1039" s="55"/>
      <c r="V1039" s="442"/>
      <c r="W1039" s="684"/>
      <c r="X1039" s="55"/>
      <c r="Y1039" s="55"/>
      <c r="Z1039" s="55"/>
      <c r="AA1039" s="55"/>
      <c r="AB1039" s="55"/>
      <c r="AC1039" s="55"/>
      <c r="AD1039" s="55"/>
      <c r="AE1039" s="442"/>
      <c r="AF1039" s="55"/>
      <c r="AG1039" s="442"/>
      <c r="AH1039" s="55"/>
      <c r="AI1039" s="55"/>
      <c r="AJ1039" s="801"/>
      <c r="AK1039" s="55"/>
      <c r="AL1039" s="55"/>
      <c r="AM1039" s="55"/>
      <c r="AN1039" s="55"/>
      <c r="AO1039" s="55"/>
      <c r="AP1039" s="791"/>
      <c r="AQ1039" s="55"/>
      <c r="AR1039" s="55"/>
      <c r="AS1039" s="55"/>
    </row>
    <row r="1040" ht="14.25" customHeight="1">
      <c r="A1040" s="55"/>
      <c r="B1040" s="112"/>
      <c r="C1040" s="55"/>
      <c r="D1040" s="604"/>
      <c r="E1040" s="161"/>
      <c r="F1040" s="161"/>
      <c r="G1040" s="442"/>
      <c r="H1040" s="55"/>
      <c r="I1040" s="55"/>
      <c r="J1040" s="55"/>
      <c r="K1040" s="55"/>
      <c r="L1040" s="55"/>
      <c r="M1040" s="55"/>
      <c r="N1040" s="55"/>
      <c r="O1040" s="684"/>
      <c r="P1040" s="684"/>
      <c r="Q1040" s="684"/>
      <c r="R1040" s="684"/>
      <c r="S1040" s="60"/>
      <c r="T1040" s="55"/>
      <c r="U1040" s="55"/>
      <c r="V1040" s="442"/>
      <c r="W1040" s="684"/>
      <c r="X1040" s="55"/>
      <c r="Y1040" s="55"/>
      <c r="Z1040" s="55"/>
      <c r="AA1040" s="55"/>
      <c r="AB1040" s="55"/>
      <c r="AC1040" s="55"/>
      <c r="AD1040" s="55"/>
      <c r="AE1040" s="442"/>
      <c r="AF1040" s="55"/>
      <c r="AG1040" s="442"/>
      <c r="AH1040" s="55"/>
      <c r="AI1040" s="55"/>
      <c r="AJ1040" s="801"/>
      <c r="AK1040" s="55"/>
      <c r="AL1040" s="55"/>
      <c r="AM1040" s="55"/>
      <c r="AN1040" s="55"/>
      <c r="AO1040" s="55"/>
      <c r="AP1040" s="791"/>
      <c r="AQ1040" s="55"/>
      <c r="AR1040" s="55"/>
      <c r="AS1040" s="55"/>
    </row>
    <row r="1041" ht="14.25" customHeight="1">
      <c r="A1041" s="55"/>
      <c r="B1041" s="112"/>
      <c r="C1041" s="55"/>
      <c r="D1041" s="604"/>
      <c r="E1041" s="161"/>
      <c r="F1041" s="161"/>
      <c r="G1041" s="442"/>
      <c r="H1041" s="55"/>
      <c r="I1041" s="55"/>
      <c r="J1041" s="55"/>
      <c r="K1041" s="55"/>
      <c r="L1041" s="55"/>
      <c r="M1041" s="55"/>
      <c r="N1041" s="55"/>
      <c r="O1041" s="684"/>
      <c r="P1041" s="684"/>
      <c r="Q1041" s="684"/>
      <c r="R1041" s="684"/>
      <c r="S1041" s="60"/>
      <c r="T1041" s="55"/>
      <c r="U1041" s="55"/>
      <c r="V1041" s="442"/>
      <c r="W1041" s="684"/>
      <c r="X1041" s="55"/>
      <c r="Y1041" s="55"/>
      <c r="Z1041" s="55"/>
      <c r="AA1041" s="55"/>
      <c r="AB1041" s="55"/>
      <c r="AC1041" s="55"/>
      <c r="AD1041" s="55"/>
      <c r="AE1041" s="442"/>
      <c r="AF1041" s="55"/>
      <c r="AG1041" s="442"/>
      <c r="AH1041" s="55"/>
      <c r="AI1041" s="55"/>
      <c r="AJ1041" s="801"/>
      <c r="AK1041" s="55"/>
      <c r="AL1041" s="55"/>
      <c r="AM1041" s="55"/>
      <c r="AN1041" s="55"/>
      <c r="AO1041" s="55"/>
      <c r="AP1041" s="791"/>
      <c r="AQ1041" s="55"/>
      <c r="AR1041" s="55"/>
      <c r="AS1041" s="55"/>
    </row>
    <row r="1042" ht="14.25" customHeight="1">
      <c r="A1042" s="55"/>
      <c r="B1042" s="112"/>
      <c r="C1042" s="55"/>
      <c r="D1042" s="604"/>
      <c r="E1042" s="161"/>
      <c r="F1042" s="161"/>
      <c r="G1042" s="442"/>
      <c r="H1042" s="55"/>
      <c r="I1042" s="55"/>
      <c r="J1042" s="55"/>
      <c r="K1042" s="55"/>
      <c r="L1042" s="55"/>
      <c r="M1042" s="55"/>
      <c r="N1042" s="55"/>
      <c r="O1042" s="684"/>
      <c r="P1042" s="684"/>
      <c r="Q1042" s="684"/>
      <c r="R1042" s="684"/>
      <c r="S1042" s="60"/>
      <c r="T1042" s="55"/>
      <c r="U1042" s="55"/>
      <c r="V1042" s="442"/>
      <c r="W1042" s="684"/>
      <c r="X1042" s="55"/>
      <c r="Y1042" s="55"/>
      <c r="Z1042" s="55"/>
      <c r="AA1042" s="55"/>
      <c r="AB1042" s="55"/>
      <c r="AC1042" s="55"/>
      <c r="AD1042" s="55"/>
      <c r="AE1042" s="442"/>
      <c r="AF1042" s="55"/>
      <c r="AG1042" s="442"/>
      <c r="AH1042" s="55"/>
      <c r="AI1042" s="55"/>
      <c r="AJ1042" s="801"/>
      <c r="AK1042" s="55"/>
      <c r="AL1042" s="55"/>
      <c r="AM1042" s="55"/>
      <c r="AN1042" s="55"/>
      <c r="AO1042" s="55"/>
      <c r="AP1042" s="791"/>
      <c r="AQ1042" s="55"/>
      <c r="AR1042" s="55"/>
      <c r="AS1042" s="55"/>
    </row>
    <row r="1043" ht="14.25" customHeight="1">
      <c r="A1043" s="55"/>
      <c r="B1043" s="112"/>
      <c r="C1043" s="55"/>
      <c r="D1043" s="604"/>
      <c r="E1043" s="161"/>
      <c r="F1043" s="161"/>
      <c r="G1043" s="442"/>
      <c r="H1043" s="55"/>
      <c r="I1043" s="55"/>
      <c r="J1043" s="55"/>
      <c r="K1043" s="55"/>
      <c r="L1043" s="55"/>
      <c r="M1043" s="55"/>
      <c r="N1043" s="55"/>
      <c r="O1043" s="684"/>
      <c r="P1043" s="684"/>
      <c r="Q1043" s="684"/>
      <c r="R1043" s="684"/>
      <c r="S1043" s="60"/>
      <c r="T1043" s="55"/>
      <c r="U1043" s="55"/>
      <c r="V1043" s="442"/>
      <c r="W1043" s="684"/>
      <c r="X1043" s="55"/>
      <c r="Y1043" s="55"/>
      <c r="Z1043" s="55"/>
      <c r="AA1043" s="55"/>
      <c r="AB1043" s="55"/>
      <c r="AC1043" s="55"/>
      <c r="AD1043" s="55"/>
      <c r="AE1043" s="442"/>
      <c r="AF1043" s="55"/>
      <c r="AG1043" s="442"/>
      <c r="AH1043" s="55"/>
      <c r="AI1043" s="55"/>
      <c r="AJ1043" s="801"/>
      <c r="AK1043" s="55"/>
      <c r="AL1043" s="55"/>
      <c r="AM1043" s="55"/>
      <c r="AN1043" s="55"/>
      <c r="AO1043" s="55"/>
      <c r="AP1043" s="791"/>
      <c r="AQ1043" s="55"/>
      <c r="AR1043" s="55"/>
      <c r="AS1043" s="55"/>
    </row>
    <row r="1044" ht="14.25" customHeight="1">
      <c r="A1044" s="55"/>
      <c r="B1044" s="112"/>
      <c r="C1044" s="55"/>
      <c r="D1044" s="604"/>
      <c r="E1044" s="161"/>
      <c r="F1044" s="161"/>
      <c r="G1044" s="442"/>
      <c r="H1044" s="55"/>
      <c r="I1044" s="55"/>
      <c r="J1044" s="55"/>
      <c r="K1044" s="55"/>
      <c r="L1044" s="55"/>
      <c r="M1044" s="55"/>
      <c r="N1044" s="55"/>
      <c r="O1044" s="684"/>
      <c r="P1044" s="684"/>
      <c r="Q1044" s="684"/>
      <c r="R1044" s="684"/>
      <c r="S1044" s="60"/>
      <c r="T1044" s="55"/>
      <c r="U1044" s="55"/>
      <c r="V1044" s="442"/>
      <c r="W1044" s="684"/>
      <c r="X1044" s="55"/>
      <c r="Y1044" s="55"/>
      <c r="Z1044" s="55"/>
      <c r="AA1044" s="55"/>
      <c r="AB1044" s="55"/>
      <c r="AC1044" s="55"/>
      <c r="AD1044" s="55"/>
      <c r="AE1044" s="442"/>
      <c r="AF1044" s="55"/>
      <c r="AG1044" s="442"/>
      <c r="AH1044" s="55"/>
      <c r="AI1044" s="55"/>
      <c r="AJ1044" s="801"/>
      <c r="AK1044" s="55"/>
      <c r="AL1044" s="55"/>
      <c r="AM1044" s="55"/>
      <c r="AN1044" s="55"/>
      <c r="AO1044" s="55"/>
      <c r="AP1044" s="791"/>
      <c r="AQ1044" s="55"/>
      <c r="AR1044" s="55"/>
      <c r="AS1044" s="55"/>
    </row>
    <row r="1045" ht="14.25" customHeight="1">
      <c r="A1045" s="55"/>
      <c r="B1045" s="112"/>
      <c r="C1045" s="55"/>
      <c r="D1045" s="604"/>
      <c r="E1045" s="161"/>
      <c r="F1045" s="161"/>
      <c r="G1045" s="442"/>
      <c r="H1045" s="55"/>
      <c r="I1045" s="55"/>
      <c r="J1045" s="55"/>
      <c r="K1045" s="55"/>
      <c r="L1045" s="55"/>
      <c r="M1045" s="55"/>
      <c r="N1045" s="55"/>
      <c r="O1045" s="684"/>
      <c r="P1045" s="684"/>
      <c r="Q1045" s="684"/>
      <c r="R1045" s="684"/>
      <c r="S1045" s="60"/>
      <c r="T1045" s="55"/>
      <c r="U1045" s="55"/>
      <c r="V1045" s="442"/>
      <c r="W1045" s="684"/>
      <c r="X1045" s="55"/>
      <c r="Y1045" s="55"/>
      <c r="Z1045" s="55"/>
      <c r="AA1045" s="55"/>
      <c r="AB1045" s="55"/>
      <c r="AC1045" s="55"/>
      <c r="AD1045" s="55"/>
      <c r="AE1045" s="442"/>
      <c r="AF1045" s="55"/>
      <c r="AG1045" s="442"/>
      <c r="AH1045" s="55"/>
      <c r="AI1045" s="55"/>
      <c r="AJ1045" s="801"/>
      <c r="AK1045" s="55"/>
      <c r="AL1045" s="55"/>
      <c r="AM1045" s="55"/>
      <c r="AN1045" s="55"/>
      <c r="AO1045" s="55"/>
      <c r="AP1045" s="791"/>
      <c r="AQ1045" s="55"/>
      <c r="AR1045" s="55"/>
      <c r="AS1045" s="55"/>
    </row>
    <row r="1046" ht="14.25" customHeight="1">
      <c r="A1046" s="55"/>
      <c r="B1046" s="112"/>
      <c r="C1046" s="55"/>
      <c r="D1046" s="604"/>
      <c r="E1046" s="161"/>
      <c r="F1046" s="161"/>
      <c r="G1046" s="442"/>
      <c r="H1046" s="55"/>
      <c r="I1046" s="55"/>
      <c r="J1046" s="55"/>
      <c r="K1046" s="55"/>
      <c r="L1046" s="55"/>
      <c r="M1046" s="55"/>
      <c r="N1046" s="55"/>
      <c r="O1046" s="684"/>
      <c r="P1046" s="684"/>
      <c r="Q1046" s="684"/>
      <c r="R1046" s="684"/>
      <c r="S1046" s="60"/>
      <c r="T1046" s="55"/>
      <c r="U1046" s="55"/>
      <c r="V1046" s="442"/>
      <c r="W1046" s="684"/>
      <c r="X1046" s="55"/>
      <c r="Y1046" s="55"/>
      <c r="Z1046" s="55"/>
      <c r="AA1046" s="55"/>
      <c r="AB1046" s="55"/>
      <c r="AC1046" s="55"/>
      <c r="AD1046" s="55"/>
      <c r="AE1046" s="442"/>
      <c r="AF1046" s="55"/>
      <c r="AG1046" s="442"/>
      <c r="AH1046" s="55"/>
      <c r="AI1046" s="55"/>
      <c r="AJ1046" s="801"/>
      <c r="AK1046" s="55"/>
      <c r="AL1046" s="55"/>
      <c r="AM1046" s="55"/>
      <c r="AN1046" s="55"/>
      <c r="AO1046" s="55"/>
      <c r="AP1046" s="791"/>
      <c r="AQ1046" s="55"/>
      <c r="AR1046" s="55"/>
      <c r="AS1046" s="55"/>
    </row>
    <row r="1047" ht="14.25" customHeight="1">
      <c r="A1047" s="55"/>
      <c r="B1047" s="112"/>
      <c r="C1047" s="55"/>
      <c r="D1047" s="604"/>
      <c r="E1047" s="161"/>
      <c r="F1047" s="161"/>
      <c r="G1047" s="442"/>
      <c r="H1047" s="55"/>
      <c r="I1047" s="55"/>
      <c r="J1047" s="55"/>
      <c r="K1047" s="55"/>
      <c r="L1047" s="55"/>
      <c r="M1047" s="55"/>
      <c r="N1047" s="55"/>
      <c r="O1047" s="684"/>
      <c r="P1047" s="684"/>
      <c r="Q1047" s="684"/>
      <c r="R1047" s="684"/>
      <c r="S1047" s="60"/>
      <c r="T1047" s="55"/>
      <c r="U1047" s="55"/>
      <c r="V1047" s="442"/>
      <c r="W1047" s="684"/>
      <c r="X1047" s="55"/>
      <c r="Y1047" s="55"/>
      <c r="Z1047" s="55"/>
      <c r="AA1047" s="55"/>
      <c r="AB1047" s="55"/>
      <c r="AC1047" s="55"/>
      <c r="AD1047" s="55"/>
      <c r="AE1047" s="442"/>
      <c r="AF1047" s="55"/>
      <c r="AG1047" s="442"/>
      <c r="AH1047" s="55"/>
      <c r="AI1047" s="55"/>
      <c r="AJ1047" s="801"/>
      <c r="AK1047" s="55"/>
      <c r="AL1047" s="55"/>
      <c r="AM1047" s="55"/>
      <c r="AN1047" s="55"/>
      <c r="AO1047" s="55"/>
      <c r="AP1047" s="791"/>
      <c r="AQ1047" s="55"/>
      <c r="AR1047" s="55"/>
      <c r="AS1047" s="55"/>
    </row>
    <row r="1048" ht="14.25" customHeight="1">
      <c r="A1048" s="55"/>
      <c r="B1048" s="112"/>
      <c r="C1048" s="55"/>
      <c r="D1048" s="604"/>
      <c r="E1048" s="161"/>
      <c r="F1048" s="161"/>
      <c r="G1048" s="442"/>
      <c r="H1048" s="55"/>
      <c r="I1048" s="55"/>
      <c r="J1048" s="55"/>
      <c r="K1048" s="55"/>
      <c r="L1048" s="55"/>
      <c r="M1048" s="55"/>
      <c r="N1048" s="55"/>
      <c r="O1048" s="684"/>
      <c r="P1048" s="684"/>
      <c r="Q1048" s="684"/>
      <c r="R1048" s="684"/>
      <c r="S1048" s="60"/>
      <c r="T1048" s="55"/>
      <c r="U1048" s="55"/>
      <c r="V1048" s="442"/>
      <c r="W1048" s="684"/>
      <c r="X1048" s="55"/>
      <c r="Y1048" s="55"/>
      <c r="Z1048" s="55"/>
      <c r="AA1048" s="55"/>
      <c r="AB1048" s="55"/>
      <c r="AC1048" s="55"/>
      <c r="AD1048" s="55"/>
      <c r="AE1048" s="442"/>
      <c r="AF1048" s="55"/>
      <c r="AG1048" s="442"/>
      <c r="AH1048" s="55"/>
      <c r="AI1048" s="55"/>
      <c r="AJ1048" s="801"/>
      <c r="AK1048" s="55"/>
      <c r="AL1048" s="55"/>
      <c r="AM1048" s="55"/>
      <c r="AN1048" s="55"/>
      <c r="AO1048" s="55"/>
      <c r="AP1048" s="791"/>
      <c r="AQ1048" s="55"/>
      <c r="AR1048" s="55"/>
      <c r="AS1048" s="55"/>
    </row>
    <row r="1049" ht="14.25" customHeight="1">
      <c r="A1049" s="55"/>
      <c r="B1049" s="112"/>
      <c r="C1049" s="55"/>
      <c r="D1049" s="604"/>
      <c r="E1049" s="161"/>
      <c r="F1049" s="161"/>
      <c r="G1049" s="442"/>
      <c r="H1049" s="55"/>
      <c r="I1049" s="55"/>
      <c r="J1049" s="55"/>
      <c r="K1049" s="55"/>
      <c r="L1049" s="55"/>
      <c r="M1049" s="55"/>
      <c r="N1049" s="55"/>
      <c r="O1049" s="684"/>
      <c r="P1049" s="684"/>
      <c r="Q1049" s="684"/>
      <c r="R1049" s="684"/>
      <c r="S1049" s="60"/>
      <c r="T1049" s="55"/>
      <c r="U1049" s="55"/>
      <c r="V1049" s="442"/>
      <c r="W1049" s="684"/>
      <c r="X1049" s="55"/>
      <c r="Y1049" s="55"/>
      <c r="Z1049" s="55"/>
      <c r="AA1049" s="55"/>
      <c r="AB1049" s="55"/>
      <c r="AC1049" s="55"/>
      <c r="AD1049" s="55"/>
      <c r="AE1049" s="442"/>
      <c r="AF1049" s="55"/>
      <c r="AG1049" s="442"/>
      <c r="AH1049" s="55"/>
      <c r="AI1049" s="55"/>
      <c r="AJ1049" s="801"/>
      <c r="AK1049" s="55"/>
      <c r="AL1049" s="55"/>
      <c r="AM1049" s="55"/>
      <c r="AN1049" s="55"/>
      <c r="AO1049" s="55"/>
      <c r="AP1049" s="791"/>
      <c r="AQ1049" s="55"/>
      <c r="AR1049" s="55"/>
      <c r="AS1049" s="55"/>
    </row>
    <row r="1050" ht="14.25" customHeight="1">
      <c r="A1050" s="55"/>
      <c r="B1050" s="112"/>
      <c r="C1050" s="55"/>
      <c r="D1050" s="604"/>
      <c r="E1050" s="161"/>
      <c r="F1050" s="161"/>
      <c r="G1050" s="442"/>
      <c r="H1050" s="55"/>
      <c r="I1050" s="55"/>
      <c r="J1050" s="55"/>
      <c r="K1050" s="55"/>
      <c r="L1050" s="55"/>
      <c r="M1050" s="55"/>
      <c r="N1050" s="55"/>
      <c r="O1050" s="684"/>
      <c r="P1050" s="684"/>
      <c r="Q1050" s="684"/>
      <c r="R1050" s="684"/>
      <c r="S1050" s="60"/>
      <c r="T1050" s="55"/>
      <c r="U1050" s="55"/>
      <c r="V1050" s="442"/>
      <c r="W1050" s="684"/>
      <c r="X1050" s="55"/>
      <c r="Y1050" s="55"/>
      <c r="Z1050" s="55"/>
      <c r="AA1050" s="55"/>
      <c r="AB1050" s="55"/>
      <c r="AC1050" s="55"/>
      <c r="AD1050" s="55"/>
      <c r="AE1050" s="442"/>
      <c r="AF1050" s="55"/>
      <c r="AG1050" s="442"/>
      <c r="AH1050" s="55"/>
      <c r="AI1050" s="55"/>
      <c r="AJ1050" s="801"/>
      <c r="AK1050" s="55"/>
      <c r="AL1050" s="55"/>
      <c r="AM1050" s="55"/>
      <c r="AN1050" s="55"/>
      <c r="AO1050" s="55"/>
      <c r="AP1050" s="791"/>
      <c r="AQ1050" s="55"/>
      <c r="AR1050" s="55"/>
      <c r="AS1050" s="55"/>
    </row>
    <row r="1051" ht="14.25" customHeight="1">
      <c r="A1051" s="55"/>
      <c r="B1051" s="112"/>
      <c r="C1051" s="55"/>
      <c r="D1051" s="604"/>
      <c r="E1051" s="161"/>
      <c r="F1051" s="161"/>
      <c r="G1051" s="442"/>
      <c r="H1051" s="55"/>
      <c r="I1051" s="55"/>
      <c r="J1051" s="55"/>
      <c r="K1051" s="55"/>
      <c r="L1051" s="55"/>
      <c r="M1051" s="55"/>
      <c r="N1051" s="55"/>
      <c r="O1051" s="684"/>
      <c r="P1051" s="684"/>
      <c r="Q1051" s="684"/>
      <c r="R1051" s="684"/>
      <c r="S1051" s="60"/>
      <c r="T1051" s="55"/>
      <c r="U1051" s="55"/>
      <c r="V1051" s="442"/>
      <c r="W1051" s="684"/>
      <c r="X1051" s="55"/>
      <c r="Y1051" s="55"/>
      <c r="Z1051" s="55"/>
      <c r="AA1051" s="55"/>
      <c r="AB1051" s="55"/>
      <c r="AC1051" s="55"/>
      <c r="AD1051" s="55"/>
      <c r="AE1051" s="442"/>
      <c r="AF1051" s="55"/>
      <c r="AG1051" s="442"/>
      <c r="AH1051" s="55"/>
      <c r="AI1051" s="55"/>
      <c r="AJ1051" s="801"/>
      <c r="AK1051" s="55"/>
      <c r="AL1051" s="55"/>
      <c r="AM1051" s="55"/>
      <c r="AN1051" s="55"/>
      <c r="AO1051" s="55"/>
      <c r="AP1051" s="791"/>
      <c r="AQ1051" s="55"/>
      <c r="AR1051" s="55"/>
      <c r="AS1051" s="55"/>
    </row>
    <row r="1052" ht="14.25" customHeight="1">
      <c r="A1052" s="55"/>
      <c r="B1052" s="112"/>
      <c r="C1052" s="55"/>
      <c r="D1052" s="604"/>
      <c r="E1052" s="161"/>
      <c r="F1052" s="161"/>
      <c r="G1052" s="442"/>
      <c r="H1052" s="55"/>
      <c r="I1052" s="55"/>
      <c r="J1052" s="55"/>
      <c r="K1052" s="55"/>
      <c r="L1052" s="55"/>
      <c r="M1052" s="55"/>
      <c r="N1052" s="55"/>
      <c r="O1052" s="684"/>
      <c r="P1052" s="684"/>
      <c r="Q1052" s="684"/>
      <c r="R1052" s="684"/>
      <c r="S1052" s="60"/>
      <c r="T1052" s="55"/>
      <c r="U1052" s="55"/>
      <c r="V1052" s="442"/>
      <c r="W1052" s="684"/>
      <c r="X1052" s="55"/>
      <c r="Y1052" s="55"/>
      <c r="Z1052" s="55"/>
      <c r="AA1052" s="55"/>
      <c r="AB1052" s="55"/>
      <c r="AC1052" s="55"/>
      <c r="AD1052" s="55"/>
      <c r="AE1052" s="442"/>
      <c r="AF1052" s="55"/>
      <c r="AG1052" s="442"/>
      <c r="AH1052" s="55"/>
      <c r="AI1052" s="55"/>
      <c r="AJ1052" s="801"/>
      <c r="AK1052" s="55"/>
      <c r="AL1052" s="55"/>
      <c r="AM1052" s="55"/>
      <c r="AN1052" s="55"/>
      <c r="AO1052" s="55"/>
      <c r="AP1052" s="791"/>
      <c r="AQ1052" s="55"/>
      <c r="AR1052" s="55"/>
      <c r="AS1052" s="55"/>
    </row>
    <row r="1053" ht="14.25" customHeight="1">
      <c r="A1053" s="55"/>
      <c r="B1053" s="112"/>
      <c r="C1053" s="55"/>
      <c r="D1053" s="604"/>
      <c r="E1053" s="161"/>
      <c r="F1053" s="161"/>
      <c r="G1053" s="442"/>
      <c r="H1053" s="55"/>
      <c r="I1053" s="55"/>
      <c r="J1053" s="55"/>
      <c r="K1053" s="55"/>
      <c r="L1053" s="55"/>
      <c r="M1053" s="55"/>
      <c r="N1053" s="55"/>
      <c r="O1053" s="684"/>
      <c r="P1053" s="684"/>
      <c r="Q1053" s="684"/>
      <c r="R1053" s="684"/>
      <c r="S1053" s="60"/>
      <c r="T1053" s="55"/>
      <c r="U1053" s="55"/>
      <c r="V1053" s="442"/>
      <c r="W1053" s="684"/>
      <c r="X1053" s="55"/>
      <c r="Y1053" s="55"/>
      <c r="Z1053" s="55"/>
      <c r="AA1053" s="55"/>
      <c r="AB1053" s="55"/>
      <c r="AC1053" s="55"/>
      <c r="AD1053" s="55"/>
      <c r="AE1053" s="442"/>
      <c r="AF1053" s="55"/>
      <c r="AG1053" s="442"/>
      <c r="AH1053" s="55"/>
      <c r="AI1053" s="55"/>
      <c r="AJ1053" s="801"/>
      <c r="AK1053" s="55"/>
      <c r="AL1053" s="55"/>
      <c r="AM1053" s="55"/>
      <c r="AN1053" s="55"/>
      <c r="AO1053" s="55"/>
      <c r="AP1053" s="791"/>
      <c r="AQ1053" s="55"/>
      <c r="AR1053" s="55"/>
      <c r="AS1053" s="55"/>
    </row>
    <row r="1054" ht="14.25" customHeight="1">
      <c r="A1054" s="55"/>
      <c r="B1054" s="112"/>
      <c r="C1054" s="55"/>
      <c r="D1054" s="604"/>
      <c r="E1054" s="161"/>
      <c r="F1054" s="161"/>
      <c r="G1054" s="442"/>
      <c r="H1054" s="55"/>
      <c r="I1054" s="55"/>
      <c r="J1054" s="55"/>
      <c r="K1054" s="55"/>
      <c r="L1054" s="55"/>
      <c r="M1054" s="55"/>
      <c r="N1054" s="55"/>
      <c r="O1054" s="684"/>
      <c r="P1054" s="684"/>
      <c r="Q1054" s="684"/>
      <c r="R1054" s="684"/>
      <c r="S1054" s="60"/>
      <c r="T1054" s="55"/>
      <c r="U1054" s="55"/>
      <c r="V1054" s="442"/>
      <c r="W1054" s="684"/>
      <c r="X1054" s="55"/>
      <c r="Y1054" s="55"/>
      <c r="Z1054" s="55"/>
      <c r="AA1054" s="55"/>
      <c r="AB1054" s="55"/>
      <c r="AC1054" s="55"/>
      <c r="AD1054" s="55"/>
      <c r="AE1054" s="442"/>
      <c r="AF1054" s="55"/>
      <c r="AG1054" s="442"/>
      <c r="AH1054" s="55"/>
      <c r="AI1054" s="55"/>
      <c r="AJ1054" s="801"/>
      <c r="AK1054" s="55"/>
      <c r="AL1054" s="55"/>
      <c r="AM1054" s="55"/>
      <c r="AN1054" s="55"/>
      <c r="AO1054" s="55"/>
      <c r="AP1054" s="791"/>
      <c r="AQ1054" s="55"/>
      <c r="AR1054" s="55"/>
      <c r="AS1054" s="55"/>
    </row>
    <row r="1055" ht="14.25" customHeight="1">
      <c r="A1055" s="55"/>
      <c r="B1055" s="112"/>
      <c r="C1055" s="55"/>
      <c r="D1055" s="604"/>
      <c r="E1055" s="161"/>
      <c r="F1055" s="161"/>
      <c r="G1055" s="442"/>
      <c r="H1055" s="55"/>
      <c r="I1055" s="55"/>
      <c r="J1055" s="55"/>
      <c r="K1055" s="55"/>
      <c r="L1055" s="55"/>
      <c r="M1055" s="55"/>
      <c r="N1055" s="55"/>
      <c r="O1055" s="684"/>
      <c r="P1055" s="684"/>
      <c r="Q1055" s="684"/>
      <c r="R1055" s="684"/>
      <c r="S1055" s="60"/>
      <c r="T1055" s="55"/>
      <c r="U1055" s="55"/>
      <c r="V1055" s="442"/>
      <c r="W1055" s="684"/>
      <c r="X1055" s="55"/>
      <c r="Y1055" s="55"/>
      <c r="Z1055" s="55"/>
      <c r="AA1055" s="55"/>
      <c r="AB1055" s="55"/>
      <c r="AC1055" s="55"/>
      <c r="AD1055" s="55"/>
      <c r="AE1055" s="442"/>
      <c r="AF1055" s="55"/>
      <c r="AG1055" s="442"/>
      <c r="AH1055" s="55"/>
      <c r="AI1055" s="55"/>
      <c r="AJ1055" s="801"/>
      <c r="AK1055" s="55"/>
      <c r="AL1055" s="55"/>
      <c r="AM1055" s="55"/>
      <c r="AN1055" s="55"/>
      <c r="AO1055" s="55"/>
      <c r="AP1055" s="791"/>
      <c r="AQ1055" s="55"/>
      <c r="AR1055" s="55"/>
      <c r="AS1055" s="55"/>
    </row>
    <row r="1056" ht="14.25" customHeight="1">
      <c r="A1056" s="55"/>
      <c r="B1056" s="112"/>
      <c r="C1056" s="55"/>
      <c r="D1056" s="604"/>
      <c r="E1056" s="161"/>
      <c r="F1056" s="161"/>
      <c r="G1056" s="442"/>
      <c r="H1056" s="55"/>
      <c r="I1056" s="55"/>
      <c r="J1056" s="55"/>
      <c r="K1056" s="55"/>
      <c r="L1056" s="55"/>
      <c r="M1056" s="55"/>
      <c r="N1056" s="55"/>
      <c r="O1056" s="684"/>
      <c r="P1056" s="684"/>
      <c r="Q1056" s="684"/>
      <c r="R1056" s="684"/>
      <c r="S1056" s="60"/>
      <c r="T1056" s="55"/>
      <c r="U1056" s="55"/>
      <c r="V1056" s="442"/>
      <c r="W1056" s="684"/>
      <c r="X1056" s="55"/>
      <c r="Y1056" s="55"/>
      <c r="Z1056" s="55"/>
      <c r="AA1056" s="55"/>
      <c r="AB1056" s="55"/>
      <c r="AC1056" s="55"/>
      <c r="AD1056" s="55"/>
      <c r="AE1056" s="442"/>
      <c r="AF1056" s="55"/>
      <c r="AG1056" s="442"/>
      <c r="AH1056" s="55"/>
      <c r="AI1056" s="55"/>
      <c r="AJ1056" s="801"/>
      <c r="AK1056" s="55"/>
      <c r="AL1056" s="55"/>
      <c r="AM1056" s="55"/>
      <c r="AN1056" s="55"/>
      <c r="AO1056" s="55"/>
      <c r="AP1056" s="791"/>
      <c r="AQ1056" s="55"/>
      <c r="AR1056" s="55"/>
      <c r="AS1056" s="55"/>
    </row>
    <row r="1057" ht="14.25" customHeight="1">
      <c r="A1057" s="55"/>
      <c r="B1057" s="112"/>
      <c r="C1057" s="55"/>
      <c r="D1057" s="604"/>
      <c r="E1057" s="161"/>
      <c r="F1057" s="161"/>
      <c r="G1057" s="442"/>
      <c r="H1057" s="55"/>
      <c r="I1057" s="55"/>
      <c r="J1057" s="55"/>
      <c r="K1057" s="55"/>
      <c r="L1057" s="55"/>
      <c r="M1057" s="55"/>
      <c r="N1057" s="55"/>
      <c r="O1057" s="684"/>
      <c r="P1057" s="684"/>
      <c r="Q1057" s="684"/>
      <c r="R1057" s="684"/>
      <c r="S1057" s="60"/>
      <c r="T1057" s="55"/>
      <c r="U1057" s="55"/>
      <c r="V1057" s="442"/>
      <c r="W1057" s="684"/>
      <c r="X1057" s="55"/>
      <c r="Y1057" s="55"/>
      <c r="Z1057" s="55"/>
      <c r="AA1057" s="55"/>
      <c r="AB1057" s="55"/>
      <c r="AC1057" s="55"/>
      <c r="AD1057" s="55"/>
      <c r="AE1057" s="442"/>
      <c r="AF1057" s="55"/>
      <c r="AG1057" s="442"/>
      <c r="AH1057" s="55"/>
      <c r="AI1057" s="55"/>
      <c r="AJ1057" s="801"/>
      <c r="AK1057" s="55"/>
      <c r="AL1057" s="55"/>
      <c r="AM1057" s="55"/>
      <c r="AN1057" s="55"/>
      <c r="AO1057" s="55"/>
      <c r="AP1057" s="791"/>
      <c r="AQ1057" s="55"/>
      <c r="AR1057" s="55"/>
      <c r="AS1057" s="55"/>
    </row>
    <row r="1058" ht="14.25" customHeight="1">
      <c r="A1058" s="55"/>
      <c r="B1058" s="112"/>
      <c r="C1058" s="55"/>
      <c r="D1058" s="604"/>
      <c r="E1058" s="161"/>
      <c r="F1058" s="161"/>
      <c r="G1058" s="442"/>
      <c r="H1058" s="55"/>
      <c r="I1058" s="55"/>
      <c r="J1058" s="55"/>
      <c r="K1058" s="55"/>
      <c r="L1058" s="55"/>
      <c r="M1058" s="55"/>
      <c r="N1058" s="55"/>
      <c r="O1058" s="684"/>
      <c r="P1058" s="684"/>
      <c r="Q1058" s="684"/>
      <c r="R1058" s="684"/>
      <c r="S1058" s="60"/>
      <c r="T1058" s="55"/>
      <c r="U1058" s="55"/>
      <c r="V1058" s="442"/>
      <c r="W1058" s="684"/>
      <c r="X1058" s="55"/>
      <c r="Y1058" s="55"/>
      <c r="Z1058" s="55"/>
      <c r="AA1058" s="55"/>
      <c r="AB1058" s="55"/>
      <c r="AC1058" s="55"/>
      <c r="AD1058" s="55"/>
      <c r="AE1058" s="442"/>
      <c r="AF1058" s="55"/>
      <c r="AG1058" s="442"/>
      <c r="AH1058" s="55"/>
      <c r="AI1058" s="55"/>
      <c r="AJ1058" s="801"/>
      <c r="AK1058" s="55"/>
      <c r="AL1058" s="55"/>
      <c r="AM1058" s="55"/>
      <c r="AN1058" s="55"/>
      <c r="AO1058" s="55"/>
      <c r="AP1058" s="791"/>
      <c r="AQ1058" s="55"/>
      <c r="AR1058" s="55"/>
      <c r="AS1058" s="55"/>
    </row>
    <row r="1059" ht="14.25" customHeight="1">
      <c r="A1059" s="55"/>
      <c r="B1059" s="112"/>
      <c r="C1059" s="55"/>
      <c r="D1059" s="604"/>
      <c r="E1059" s="161"/>
      <c r="F1059" s="161"/>
      <c r="G1059" s="442"/>
      <c r="H1059" s="55"/>
      <c r="I1059" s="55"/>
      <c r="J1059" s="55"/>
      <c r="K1059" s="55"/>
      <c r="L1059" s="55"/>
      <c r="M1059" s="55"/>
      <c r="N1059" s="55"/>
      <c r="O1059" s="684"/>
      <c r="P1059" s="684"/>
      <c r="Q1059" s="684"/>
      <c r="R1059" s="684"/>
      <c r="S1059" s="60"/>
      <c r="T1059" s="55"/>
      <c r="U1059" s="55"/>
      <c r="V1059" s="442"/>
      <c r="W1059" s="684"/>
      <c r="X1059" s="55"/>
      <c r="Y1059" s="55"/>
      <c r="Z1059" s="55"/>
      <c r="AA1059" s="55"/>
      <c r="AB1059" s="55"/>
      <c r="AC1059" s="55"/>
      <c r="AD1059" s="55"/>
      <c r="AE1059" s="442"/>
      <c r="AF1059" s="55"/>
      <c r="AG1059" s="442"/>
      <c r="AH1059" s="55"/>
      <c r="AI1059" s="55"/>
      <c r="AJ1059" s="801"/>
      <c r="AK1059" s="55"/>
      <c r="AL1059" s="55"/>
      <c r="AM1059" s="55"/>
      <c r="AN1059" s="55"/>
      <c r="AO1059" s="55"/>
      <c r="AP1059" s="791"/>
      <c r="AQ1059" s="55"/>
      <c r="AR1059" s="55"/>
      <c r="AS1059" s="55"/>
    </row>
    <row r="1060" ht="14.25" customHeight="1">
      <c r="A1060" s="55"/>
      <c r="B1060" s="112"/>
      <c r="C1060" s="55"/>
      <c r="D1060" s="604"/>
      <c r="E1060" s="161"/>
      <c r="F1060" s="161"/>
      <c r="G1060" s="442"/>
      <c r="H1060" s="55"/>
      <c r="I1060" s="55"/>
      <c r="J1060" s="55"/>
      <c r="K1060" s="55"/>
      <c r="L1060" s="55"/>
      <c r="M1060" s="55"/>
      <c r="N1060" s="55"/>
      <c r="O1060" s="684"/>
      <c r="P1060" s="684"/>
      <c r="Q1060" s="684"/>
      <c r="R1060" s="684"/>
      <c r="S1060" s="60"/>
      <c r="T1060" s="55"/>
      <c r="U1060" s="55"/>
      <c r="V1060" s="442"/>
      <c r="W1060" s="684"/>
      <c r="X1060" s="55"/>
      <c r="Y1060" s="55"/>
      <c r="Z1060" s="55"/>
      <c r="AA1060" s="55"/>
      <c r="AB1060" s="55"/>
      <c r="AC1060" s="55"/>
      <c r="AD1060" s="55"/>
      <c r="AE1060" s="442"/>
      <c r="AF1060" s="55"/>
      <c r="AG1060" s="442"/>
      <c r="AH1060" s="55"/>
      <c r="AI1060" s="55"/>
      <c r="AJ1060" s="801"/>
      <c r="AK1060" s="55"/>
      <c r="AL1060" s="55"/>
      <c r="AM1060" s="55"/>
      <c r="AN1060" s="55"/>
      <c r="AO1060" s="55"/>
      <c r="AP1060" s="791"/>
      <c r="AQ1060" s="55"/>
      <c r="AR1060" s="55"/>
      <c r="AS1060" s="55"/>
    </row>
    <row r="1061" ht="14.25" customHeight="1">
      <c r="A1061" s="55"/>
      <c r="B1061" s="112"/>
      <c r="C1061" s="55"/>
      <c r="D1061" s="604"/>
      <c r="E1061" s="161"/>
      <c r="F1061" s="161"/>
      <c r="G1061" s="442"/>
      <c r="H1061" s="55"/>
      <c r="I1061" s="55"/>
      <c r="J1061" s="55"/>
      <c r="K1061" s="55"/>
      <c r="L1061" s="55"/>
      <c r="M1061" s="55"/>
      <c r="N1061" s="55"/>
      <c r="O1061" s="684"/>
      <c r="P1061" s="684"/>
      <c r="Q1061" s="684"/>
      <c r="R1061" s="684"/>
      <c r="S1061" s="60"/>
      <c r="T1061" s="55"/>
      <c r="U1061" s="55"/>
      <c r="V1061" s="442"/>
      <c r="W1061" s="684"/>
      <c r="X1061" s="55"/>
      <c r="Y1061" s="55"/>
      <c r="Z1061" s="55"/>
      <c r="AA1061" s="55"/>
      <c r="AB1061" s="55"/>
      <c r="AC1061" s="55"/>
      <c r="AD1061" s="55"/>
      <c r="AE1061" s="442"/>
      <c r="AF1061" s="55"/>
      <c r="AG1061" s="442"/>
      <c r="AH1061" s="55"/>
      <c r="AI1061" s="55"/>
      <c r="AJ1061" s="801"/>
      <c r="AK1061" s="55"/>
      <c r="AL1061" s="55"/>
      <c r="AM1061" s="55"/>
      <c r="AN1061" s="55"/>
      <c r="AO1061" s="55"/>
      <c r="AP1061" s="791"/>
      <c r="AQ1061" s="55"/>
      <c r="AR1061" s="55"/>
      <c r="AS1061" s="55"/>
    </row>
    <row r="1062" ht="14.25" customHeight="1">
      <c r="A1062" s="55"/>
      <c r="B1062" s="112"/>
      <c r="C1062" s="55"/>
      <c r="D1062" s="604"/>
      <c r="E1062" s="161"/>
      <c r="F1062" s="161"/>
      <c r="G1062" s="442"/>
      <c r="H1062" s="55"/>
      <c r="I1062" s="55"/>
      <c r="J1062" s="55"/>
      <c r="K1062" s="55"/>
      <c r="L1062" s="55"/>
      <c r="M1062" s="55"/>
      <c r="N1062" s="55"/>
      <c r="O1062" s="684"/>
      <c r="P1062" s="684"/>
      <c r="Q1062" s="684"/>
      <c r="R1062" s="684"/>
      <c r="S1062" s="60"/>
      <c r="T1062" s="55"/>
      <c r="U1062" s="55"/>
      <c r="V1062" s="442"/>
      <c r="W1062" s="684"/>
      <c r="X1062" s="55"/>
      <c r="Y1062" s="55"/>
      <c r="Z1062" s="55"/>
      <c r="AA1062" s="55"/>
      <c r="AB1062" s="55"/>
      <c r="AC1062" s="55"/>
      <c r="AD1062" s="55"/>
      <c r="AE1062" s="442"/>
      <c r="AF1062" s="55"/>
      <c r="AG1062" s="442"/>
      <c r="AH1062" s="55"/>
      <c r="AI1062" s="55"/>
      <c r="AJ1062" s="801"/>
      <c r="AK1062" s="55"/>
      <c r="AL1062" s="55"/>
      <c r="AM1062" s="55"/>
      <c r="AN1062" s="55"/>
      <c r="AO1062" s="55"/>
      <c r="AP1062" s="791"/>
      <c r="AQ1062" s="55"/>
      <c r="AR1062" s="55"/>
      <c r="AS1062" s="55"/>
    </row>
    <row r="1063" ht="14.25" customHeight="1">
      <c r="A1063" s="55"/>
      <c r="B1063" s="112"/>
      <c r="C1063" s="55"/>
      <c r="D1063" s="604"/>
      <c r="E1063" s="161"/>
      <c r="F1063" s="161"/>
      <c r="G1063" s="442"/>
      <c r="H1063" s="55"/>
      <c r="I1063" s="55"/>
      <c r="J1063" s="55"/>
      <c r="K1063" s="55"/>
      <c r="L1063" s="55"/>
      <c r="M1063" s="55"/>
      <c r="N1063" s="55"/>
      <c r="O1063" s="684"/>
      <c r="P1063" s="684"/>
      <c r="Q1063" s="684"/>
      <c r="R1063" s="684"/>
      <c r="S1063" s="60"/>
      <c r="T1063" s="55"/>
      <c r="U1063" s="55"/>
      <c r="V1063" s="442"/>
      <c r="W1063" s="684"/>
      <c r="X1063" s="55"/>
      <c r="Y1063" s="55"/>
      <c r="Z1063" s="55"/>
      <c r="AA1063" s="55"/>
      <c r="AB1063" s="55"/>
      <c r="AC1063" s="55"/>
      <c r="AD1063" s="55"/>
      <c r="AE1063" s="442"/>
      <c r="AF1063" s="55"/>
      <c r="AG1063" s="442"/>
      <c r="AH1063" s="55"/>
      <c r="AI1063" s="55"/>
      <c r="AJ1063" s="801"/>
      <c r="AK1063" s="55"/>
      <c r="AL1063" s="55"/>
      <c r="AM1063" s="55"/>
      <c r="AN1063" s="55"/>
      <c r="AO1063" s="55"/>
      <c r="AP1063" s="791"/>
      <c r="AQ1063" s="55"/>
      <c r="AR1063" s="55"/>
      <c r="AS1063" s="55"/>
    </row>
    <row r="1064" ht="14.25" customHeight="1">
      <c r="A1064" s="55"/>
      <c r="B1064" s="112"/>
      <c r="C1064" s="55"/>
      <c r="D1064" s="604"/>
      <c r="E1064" s="161"/>
      <c r="F1064" s="161"/>
      <c r="G1064" s="442"/>
      <c r="H1064" s="55"/>
      <c r="I1064" s="55"/>
      <c r="J1064" s="55"/>
      <c r="K1064" s="55"/>
      <c r="L1064" s="55"/>
      <c r="M1064" s="55"/>
      <c r="N1064" s="55"/>
      <c r="O1064" s="684"/>
      <c r="P1064" s="684"/>
      <c r="Q1064" s="684"/>
      <c r="R1064" s="684"/>
      <c r="S1064" s="60"/>
      <c r="T1064" s="55"/>
      <c r="U1064" s="55"/>
      <c r="V1064" s="442"/>
      <c r="W1064" s="684"/>
      <c r="X1064" s="55"/>
      <c r="Y1064" s="55"/>
      <c r="Z1064" s="55"/>
      <c r="AA1064" s="55"/>
      <c r="AB1064" s="55"/>
      <c r="AC1064" s="55"/>
      <c r="AD1064" s="55"/>
      <c r="AE1064" s="442"/>
      <c r="AF1064" s="55"/>
      <c r="AG1064" s="442"/>
      <c r="AH1064" s="55"/>
      <c r="AI1064" s="55"/>
      <c r="AJ1064" s="801"/>
      <c r="AK1064" s="55"/>
      <c r="AL1064" s="55"/>
      <c r="AM1064" s="55"/>
      <c r="AN1064" s="55"/>
      <c r="AO1064" s="55"/>
      <c r="AP1064" s="791"/>
      <c r="AQ1064" s="55"/>
      <c r="AR1064" s="55"/>
      <c r="AS1064" s="55"/>
    </row>
    <row r="1065" ht="14.25" customHeight="1">
      <c r="A1065" s="55"/>
      <c r="B1065" s="112"/>
      <c r="C1065" s="55"/>
      <c r="D1065" s="604"/>
      <c r="E1065" s="161"/>
      <c r="F1065" s="161"/>
      <c r="G1065" s="442"/>
      <c r="H1065" s="55"/>
      <c r="I1065" s="55"/>
      <c r="J1065" s="55"/>
      <c r="K1065" s="55"/>
      <c r="L1065" s="55"/>
      <c r="M1065" s="55"/>
      <c r="N1065" s="55"/>
      <c r="O1065" s="684"/>
      <c r="P1065" s="684"/>
      <c r="Q1065" s="684"/>
      <c r="R1065" s="684"/>
      <c r="S1065" s="60"/>
      <c r="T1065" s="55"/>
      <c r="U1065" s="55"/>
      <c r="V1065" s="442"/>
      <c r="W1065" s="684"/>
      <c r="X1065" s="55"/>
      <c r="Y1065" s="55"/>
      <c r="Z1065" s="55"/>
      <c r="AA1065" s="55"/>
      <c r="AB1065" s="55"/>
      <c r="AC1065" s="55"/>
      <c r="AD1065" s="55"/>
      <c r="AE1065" s="442"/>
      <c r="AF1065" s="55"/>
      <c r="AG1065" s="442"/>
      <c r="AH1065" s="55"/>
      <c r="AI1065" s="55"/>
      <c r="AJ1065" s="801"/>
      <c r="AK1065" s="55"/>
      <c r="AL1065" s="55"/>
      <c r="AM1065" s="55"/>
      <c r="AN1065" s="55"/>
      <c r="AO1065" s="55"/>
      <c r="AP1065" s="791"/>
      <c r="AQ1065" s="55"/>
      <c r="AR1065" s="55"/>
      <c r="AS1065" s="55"/>
    </row>
    <row r="1066" ht="14.25" customHeight="1">
      <c r="A1066" s="55"/>
      <c r="B1066" s="112"/>
      <c r="C1066" s="55"/>
      <c r="D1066" s="604"/>
      <c r="E1066" s="161"/>
      <c r="F1066" s="161"/>
      <c r="G1066" s="442"/>
      <c r="H1066" s="55"/>
      <c r="I1066" s="55"/>
      <c r="J1066" s="55"/>
      <c r="K1066" s="55"/>
      <c r="L1066" s="55"/>
      <c r="M1066" s="55"/>
      <c r="N1066" s="55"/>
      <c r="O1066" s="684"/>
      <c r="P1066" s="684"/>
      <c r="Q1066" s="684"/>
      <c r="R1066" s="684"/>
      <c r="S1066" s="60"/>
      <c r="T1066" s="55"/>
      <c r="U1066" s="55"/>
      <c r="V1066" s="442"/>
      <c r="W1066" s="684"/>
      <c r="X1066" s="55"/>
      <c r="Y1066" s="55"/>
      <c r="Z1066" s="55"/>
      <c r="AA1066" s="55"/>
      <c r="AB1066" s="55"/>
      <c r="AC1066" s="55"/>
      <c r="AD1066" s="55"/>
      <c r="AE1066" s="442"/>
      <c r="AF1066" s="55"/>
      <c r="AG1066" s="442"/>
      <c r="AH1066" s="55"/>
      <c r="AI1066" s="55"/>
      <c r="AJ1066" s="801"/>
      <c r="AK1066" s="55"/>
      <c r="AL1066" s="55"/>
      <c r="AM1066" s="55"/>
      <c r="AN1066" s="55"/>
      <c r="AO1066" s="55"/>
      <c r="AP1066" s="791"/>
      <c r="AQ1066" s="55"/>
      <c r="AR1066" s="55"/>
      <c r="AS1066" s="55"/>
    </row>
    <row r="1067" ht="14.25" customHeight="1">
      <c r="A1067" s="55"/>
      <c r="B1067" s="112"/>
      <c r="C1067" s="55"/>
      <c r="D1067" s="604"/>
      <c r="E1067" s="161"/>
      <c r="F1067" s="161"/>
      <c r="G1067" s="442"/>
      <c r="H1067" s="55"/>
      <c r="I1067" s="55"/>
      <c r="J1067" s="55"/>
      <c r="K1067" s="55"/>
      <c r="L1067" s="55"/>
      <c r="M1067" s="55"/>
      <c r="N1067" s="55"/>
      <c r="O1067" s="684"/>
      <c r="P1067" s="684"/>
      <c r="Q1067" s="684"/>
      <c r="R1067" s="684"/>
      <c r="S1067" s="60"/>
      <c r="T1067" s="55"/>
      <c r="U1067" s="55"/>
      <c r="V1067" s="442"/>
      <c r="W1067" s="684"/>
      <c r="X1067" s="55"/>
      <c r="Y1067" s="55"/>
      <c r="Z1067" s="55"/>
      <c r="AA1067" s="55"/>
      <c r="AB1067" s="55"/>
      <c r="AC1067" s="55"/>
      <c r="AD1067" s="55"/>
      <c r="AE1067" s="442"/>
      <c r="AF1067" s="55"/>
      <c r="AG1067" s="442"/>
      <c r="AH1067" s="55"/>
      <c r="AI1067" s="55"/>
      <c r="AJ1067" s="801"/>
      <c r="AK1067" s="55"/>
      <c r="AL1067" s="55"/>
      <c r="AM1067" s="55"/>
      <c r="AN1067" s="55"/>
      <c r="AO1067" s="55"/>
      <c r="AP1067" s="791"/>
      <c r="AQ1067" s="55"/>
      <c r="AR1067" s="55"/>
      <c r="AS1067" s="55"/>
    </row>
    <row r="1068" ht="14.25" customHeight="1">
      <c r="A1068" s="55"/>
      <c r="B1068" s="112"/>
      <c r="C1068" s="55"/>
      <c r="D1068" s="604"/>
      <c r="E1068" s="161"/>
      <c r="F1068" s="161"/>
      <c r="G1068" s="442"/>
      <c r="H1068" s="55"/>
      <c r="I1068" s="55"/>
      <c r="J1068" s="55"/>
      <c r="K1068" s="55"/>
      <c r="L1068" s="55"/>
      <c r="M1068" s="55"/>
      <c r="N1068" s="55"/>
      <c r="O1068" s="684"/>
      <c r="P1068" s="684"/>
      <c r="Q1068" s="684"/>
      <c r="R1068" s="684"/>
      <c r="S1068" s="60"/>
      <c r="T1068" s="55"/>
      <c r="U1068" s="55"/>
      <c r="V1068" s="442"/>
      <c r="W1068" s="684"/>
      <c r="X1068" s="55"/>
      <c r="Y1068" s="55"/>
      <c r="Z1068" s="55"/>
      <c r="AA1068" s="55"/>
      <c r="AB1068" s="55"/>
      <c r="AC1068" s="55"/>
      <c r="AD1068" s="55"/>
      <c r="AE1068" s="442"/>
      <c r="AF1068" s="55"/>
      <c r="AG1068" s="442"/>
      <c r="AH1068" s="55"/>
      <c r="AI1068" s="55"/>
      <c r="AJ1068" s="801"/>
      <c r="AK1068" s="55"/>
      <c r="AL1068" s="55"/>
      <c r="AM1068" s="55"/>
      <c r="AN1068" s="55"/>
      <c r="AO1068" s="55"/>
      <c r="AP1068" s="791"/>
      <c r="AQ1068" s="55"/>
      <c r="AR1068" s="55"/>
      <c r="AS1068" s="55"/>
    </row>
    <row r="1069" ht="14.25" customHeight="1">
      <c r="A1069" s="55"/>
      <c r="B1069" s="112"/>
      <c r="C1069" s="55"/>
      <c r="D1069" s="604"/>
      <c r="E1069" s="161"/>
      <c r="F1069" s="161"/>
      <c r="G1069" s="442"/>
      <c r="H1069" s="55"/>
      <c r="I1069" s="55"/>
      <c r="J1069" s="55"/>
      <c r="K1069" s="55"/>
      <c r="L1069" s="55"/>
      <c r="M1069" s="55"/>
      <c r="N1069" s="55"/>
      <c r="O1069" s="684"/>
      <c r="P1069" s="684"/>
      <c r="Q1069" s="684"/>
      <c r="R1069" s="684"/>
      <c r="S1069" s="60"/>
      <c r="T1069" s="55"/>
      <c r="U1069" s="55"/>
      <c r="V1069" s="442"/>
      <c r="W1069" s="684"/>
      <c r="X1069" s="55"/>
      <c r="Y1069" s="55"/>
      <c r="Z1069" s="55"/>
      <c r="AA1069" s="55"/>
      <c r="AB1069" s="55"/>
      <c r="AC1069" s="55"/>
      <c r="AD1069" s="55"/>
      <c r="AE1069" s="442"/>
      <c r="AF1069" s="55"/>
      <c r="AG1069" s="442"/>
      <c r="AH1069" s="55"/>
      <c r="AI1069" s="55"/>
      <c r="AJ1069" s="801"/>
      <c r="AK1069" s="55"/>
      <c r="AL1069" s="55"/>
      <c r="AM1069" s="55"/>
      <c r="AN1069" s="55"/>
      <c r="AO1069" s="55"/>
      <c r="AP1069" s="791"/>
      <c r="AQ1069" s="55"/>
      <c r="AR1069" s="55"/>
      <c r="AS1069" s="55"/>
    </row>
    <row r="1070" ht="14.25" customHeight="1">
      <c r="A1070" s="55"/>
      <c r="B1070" s="112"/>
      <c r="C1070" s="55"/>
      <c r="D1070" s="604"/>
      <c r="E1070" s="161"/>
      <c r="F1070" s="161"/>
      <c r="G1070" s="442"/>
      <c r="H1070" s="55"/>
      <c r="I1070" s="55"/>
      <c r="J1070" s="55"/>
      <c r="K1070" s="55"/>
      <c r="L1070" s="55"/>
      <c r="M1070" s="55"/>
      <c r="N1070" s="55"/>
      <c r="O1070" s="684"/>
      <c r="P1070" s="684"/>
      <c r="Q1070" s="684"/>
      <c r="R1070" s="684"/>
      <c r="S1070" s="60"/>
      <c r="T1070" s="55"/>
      <c r="U1070" s="55"/>
      <c r="V1070" s="442"/>
      <c r="W1070" s="684"/>
      <c r="X1070" s="55"/>
      <c r="Y1070" s="55"/>
      <c r="Z1070" s="55"/>
      <c r="AA1070" s="55"/>
      <c r="AB1070" s="55"/>
      <c r="AC1070" s="55"/>
      <c r="AD1070" s="55"/>
      <c r="AE1070" s="442"/>
      <c r="AF1070" s="55"/>
      <c r="AG1070" s="442"/>
      <c r="AH1070" s="55"/>
      <c r="AI1070" s="55"/>
      <c r="AJ1070" s="801"/>
      <c r="AK1070" s="55"/>
      <c r="AL1070" s="55"/>
      <c r="AM1070" s="55"/>
      <c r="AN1070" s="55"/>
      <c r="AO1070" s="55"/>
      <c r="AP1070" s="791"/>
      <c r="AQ1070" s="55"/>
      <c r="AR1070" s="55"/>
      <c r="AS1070" s="55"/>
    </row>
    <row r="1071" ht="14.25" customHeight="1">
      <c r="A1071" s="55"/>
      <c r="B1071" s="112"/>
      <c r="C1071" s="55"/>
      <c r="D1071" s="604"/>
      <c r="E1071" s="161"/>
      <c r="F1071" s="161"/>
      <c r="G1071" s="442"/>
      <c r="H1071" s="55"/>
      <c r="I1071" s="55"/>
      <c r="J1071" s="55"/>
      <c r="K1071" s="55"/>
      <c r="L1071" s="55"/>
      <c r="M1071" s="55"/>
      <c r="N1071" s="55"/>
      <c r="O1071" s="684"/>
      <c r="P1071" s="684"/>
      <c r="Q1071" s="684"/>
      <c r="R1071" s="684"/>
      <c r="S1071" s="60"/>
      <c r="T1071" s="55"/>
      <c r="U1071" s="55"/>
      <c r="V1071" s="442"/>
      <c r="W1071" s="684"/>
      <c r="X1071" s="55"/>
      <c r="Y1071" s="55"/>
      <c r="Z1071" s="55"/>
      <c r="AA1071" s="55"/>
      <c r="AB1071" s="55"/>
      <c r="AC1071" s="55"/>
      <c r="AD1071" s="55"/>
      <c r="AE1071" s="442"/>
      <c r="AF1071" s="55"/>
      <c r="AG1071" s="442"/>
      <c r="AH1071" s="55"/>
      <c r="AI1071" s="55"/>
      <c r="AJ1071" s="801"/>
      <c r="AK1071" s="55"/>
      <c r="AL1071" s="55"/>
      <c r="AM1071" s="55"/>
      <c r="AN1071" s="55"/>
      <c r="AO1071" s="55"/>
      <c r="AP1071" s="791"/>
      <c r="AQ1071" s="55"/>
      <c r="AR1071" s="55"/>
      <c r="AS1071" s="55"/>
    </row>
    <row r="1072" ht="14.25" customHeight="1">
      <c r="A1072" s="55"/>
      <c r="B1072" s="112"/>
      <c r="C1072" s="55"/>
      <c r="D1072" s="604"/>
      <c r="E1072" s="161"/>
      <c r="F1072" s="161"/>
      <c r="G1072" s="442"/>
      <c r="H1072" s="55"/>
      <c r="I1072" s="55"/>
      <c r="J1072" s="55"/>
      <c r="K1072" s="55"/>
      <c r="L1072" s="55"/>
      <c r="M1072" s="55"/>
      <c r="N1072" s="55"/>
      <c r="O1072" s="684"/>
      <c r="P1072" s="684"/>
      <c r="Q1072" s="684"/>
      <c r="R1072" s="684"/>
      <c r="S1072" s="60"/>
      <c r="T1072" s="55"/>
      <c r="U1072" s="55"/>
      <c r="V1072" s="442"/>
      <c r="W1072" s="684"/>
      <c r="X1072" s="55"/>
      <c r="Y1072" s="55"/>
      <c r="Z1072" s="55"/>
      <c r="AA1072" s="55"/>
      <c r="AB1072" s="55"/>
      <c r="AC1072" s="55"/>
      <c r="AD1072" s="55"/>
      <c r="AE1072" s="442"/>
      <c r="AF1072" s="55"/>
      <c r="AG1072" s="442"/>
      <c r="AH1072" s="55"/>
      <c r="AI1072" s="55"/>
      <c r="AJ1072" s="801"/>
      <c r="AK1072" s="55"/>
      <c r="AL1072" s="55"/>
      <c r="AM1072" s="55"/>
      <c r="AN1072" s="55"/>
      <c r="AO1072" s="55"/>
      <c r="AP1072" s="791"/>
      <c r="AQ1072" s="55"/>
      <c r="AR1072" s="55"/>
      <c r="AS1072" s="55"/>
    </row>
    <row r="1073" ht="14.25" customHeight="1">
      <c r="A1073" s="55"/>
      <c r="B1073" s="112"/>
      <c r="C1073" s="55"/>
      <c r="D1073" s="604"/>
      <c r="E1073" s="161"/>
      <c r="F1073" s="161"/>
      <c r="G1073" s="442"/>
      <c r="H1073" s="55"/>
      <c r="I1073" s="55"/>
      <c r="J1073" s="55"/>
      <c r="K1073" s="55"/>
      <c r="L1073" s="55"/>
      <c r="M1073" s="55"/>
      <c r="N1073" s="55"/>
      <c r="O1073" s="684"/>
      <c r="P1073" s="684"/>
      <c r="Q1073" s="684"/>
      <c r="R1073" s="684"/>
      <c r="S1073" s="60"/>
      <c r="T1073" s="55"/>
      <c r="U1073" s="55"/>
      <c r="V1073" s="442"/>
      <c r="W1073" s="684"/>
      <c r="X1073" s="55"/>
      <c r="Y1073" s="55"/>
      <c r="Z1073" s="55"/>
      <c r="AA1073" s="55"/>
      <c r="AB1073" s="55"/>
      <c r="AC1073" s="55"/>
      <c r="AD1073" s="55"/>
      <c r="AE1073" s="442"/>
      <c r="AF1073" s="55"/>
      <c r="AG1073" s="442"/>
      <c r="AH1073" s="55"/>
      <c r="AI1073" s="55"/>
      <c r="AJ1073" s="801"/>
      <c r="AK1073" s="55"/>
      <c r="AL1073" s="55"/>
      <c r="AM1073" s="55"/>
      <c r="AN1073" s="55"/>
      <c r="AO1073" s="55"/>
      <c r="AP1073" s="791"/>
      <c r="AQ1073" s="55"/>
      <c r="AR1073" s="55"/>
      <c r="AS1073" s="55"/>
    </row>
    <row r="1074" ht="14.25" customHeight="1">
      <c r="A1074" s="55"/>
      <c r="B1074" s="112"/>
      <c r="C1074" s="55"/>
      <c r="D1074" s="604"/>
      <c r="E1074" s="161"/>
      <c r="F1074" s="161"/>
      <c r="G1074" s="442"/>
      <c r="H1074" s="55"/>
      <c r="I1074" s="55"/>
      <c r="J1074" s="55"/>
      <c r="K1074" s="55"/>
      <c r="L1074" s="55"/>
      <c r="M1074" s="55"/>
      <c r="N1074" s="55"/>
      <c r="O1074" s="684"/>
      <c r="P1074" s="684"/>
      <c r="Q1074" s="684"/>
      <c r="R1074" s="684"/>
      <c r="S1074" s="60"/>
      <c r="T1074" s="55"/>
      <c r="U1074" s="55"/>
      <c r="V1074" s="442"/>
      <c r="W1074" s="684"/>
      <c r="X1074" s="55"/>
      <c r="Y1074" s="55"/>
      <c r="Z1074" s="55"/>
      <c r="AA1074" s="55"/>
      <c r="AB1074" s="55"/>
      <c r="AC1074" s="55"/>
      <c r="AD1074" s="55"/>
      <c r="AE1074" s="442"/>
      <c r="AF1074" s="55"/>
      <c r="AG1074" s="442"/>
      <c r="AH1074" s="55"/>
      <c r="AI1074" s="55"/>
      <c r="AJ1074" s="801"/>
      <c r="AK1074" s="55"/>
      <c r="AL1074" s="55"/>
      <c r="AM1074" s="55"/>
      <c r="AN1074" s="55"/>
      <c r="AO1074" s="55"/>
      <c r="AP1074" s="791"/>
      <c r="AQ1074" s="55"/>
      <c r="AR1074" s="55"/>
      <c r="AS1074" s="55"/>
    </row>
    <row r="1075" ht="14.25" customHeight="1">
      <c r="A1075" s="55"/>
      <c r="B1075" s="112"/>
      <c r="C1075" s="55"/>
      <c r="D1075" s="604"/>
      <c r="E1075" s="161"/>
      <c r="F1075" s="161"/>
      <c r="G1075" s="442"/>
      <c r="H1075" s="55"/>
      <c r="I1075" s="55"/>
      <c r="J1075" s="55"/>
      <c r="K1075" s="55"/>
      <c r="L1075" s="55"/>
      <c r="M1075" s="55"/>
      <c r="N1075" s="55"/>
      <c r="O1075" s="684"/>
      <c r="P1075" s="684"/>
      <c r="Q1075" s="684"/>
      <c r="R1075" s="684"/>
      <c r="S1075" s="60"/>
      <c r="T1075" s="55"/>
      <c r="U1075" s="55"/>
      <c r="V1075" s="442"/>
      <c r="W1075" s="684"/>
      <c r="X1075" s="55"/>
      <c r="Y1075" s="55"/>
      <c r="Z1075" s="55"/>
      <c r="AA1075" s="55"/>
      <c r="AB1075" s="55"/>
      <c r="AC1075" s="55"/>
      <c r="AD1075" s="55"/>
      <c r="AE1075" s="442"/>
      <c r="AF1075" s="55"/>
      <c r="AG1075" s="442"/>
      <c r="AH1075" s="55"/>
      <c r="AI1075" s="55"/>
      <c r="AJ1075" s="801"/>
      <c r="AK1075" s="55"/>
      <c r="AL1075" s="55"/>
      <c r="AM1075" s="55"/>
      <c r="AN1075" s="55"/>
      <c r="AO1075" s="55"/>
      <c r="AP1075" s="791"/>
      <c r="AQ1075" s="55"/>
      <c r="AR1075" s="55"/>
      <c r="AS1075" s="55"/>
    </row>
    <row r="1076" ht="14.25" customHeight="1">
      <c r="A1076" s="55"/>
      <c r="B1076" s="112"/>
      <c r="C1076" s="55"/>
      <c r="D1076" s="604"/>
      <c r="E1076" s="161"/>
      <c r="F1076" s="161"/>
      <c r="G1076" s="442"/>
      <c r="H1076" s="55"/>
      <c r="I1076" s="55"/>
      <c r="J1076" s="55"/>
      <c r="K1076" s="55"/>
      <c r="L1076" s="55"/>
      <c r="M1076" s="55"/>
      <c r="N1076" s="55"/>
      <c r="O1076" s="684"/>
      <c r="P1076" s="684"/>
      <c r="Q1076" s="684"/>
      <c r="R1076" s="684"/>
      <c r="S1076" s="60"/>
      <c r="T1076" s="55"/>
      <c r="U1076" s="55"/>
      <c r="V1076" s="442"/>
      <c r="W1076" s="684"/>
      <c r="X1076" s="55"/>
      <c r="Y1076" s="55"/>
      <c r="Z1076" s="55"/>
      <c r="AA1076" s="55"/>
      <c r="AB1076" s="55"/>
      <c r="AC1076" s="55"/>
      <c r="AD1076" s="55"/>
      <c r="AE1076" s="442"/>
      <c r="AF1076" s="55"/>
      <c r="AG1076" s="442"/>
      <c r="AH1076" s="55"/>
      <c r="AI1076" s="55"/>
      <c r="AJ1076" s="801"/>
      <c r="AK1076" s="55"/>
      <c r="AL1076" s="55"/>
      <c r="AM1076" s="55"/>
      <c r="AN1076" s="55"/>
      <c r="AO1076" s="55"/>
      <c r="AP1076" s="791"/>
      <c r="AQ1076" s="55"/>
      <c r="AR1076" s="55"/>
      <c r="AS1076" s="55"/>
    </row>
    <row r="1077" ht="14.25" customHeight="1">
      <c r="A1077" s="55"/>
      <c r="B1077" s="112"/>
      <c r="C1077" s="55"/>
      <c r="D1077" s="604"/>
      <c r="E1077" s="161"/>
      <c r="F1077" s="161"/>
      <c r="G1077" s="442"/>
      <c r="H1077" s="55"/>
      <c r="I1077" s="55"/>
      <c r="J1077" s="55"/>
      <c r="K1077" s="55"/>
      <c r="L1077" s="55"/>
      <c r="M1077" s="55"/>
      <c r="N1077" s="55"/>
      <c r="O1077" s="684"/>
      <c r="P1077" s="684"/>
      <c r="Q1077" s="684"/>
      <c r="R1077" s="684"/>
      <c r="S1077" s="60"/>
      <c r="T1077" s="55"/>
      <c r="U1077" s="55"/>
      <c r="V1077" s="442"/>
      <c r="W1077" s="684"/>
      <c r="X1077" s="55"/>
      <c r="Y1077" s="55"/>
      <c r="Z1077" s="55"/>
      <c r="AA1077" s="55"/>
      <c r="AB1077" s="55"/>
      <c r="AC1077" s="55"/>
      <c r="AD1077" s="55"/>
      <c r="AE1077" s="442"/>
      <c r="AF1077" s="55"/>
      <c r="AG1077" s="442"/>
      <c r="AH1077" s="55"/>
      <c r="AI1077" s="55"/>
      <c r="AJ1077" s="801"/>
      <c r="AK1077" s="55"/>
      <c r="AL1077" s="55"/>
      <c r="AM1077" s="55"/>
      <c r="AN1077" s="55"/>
      <c r="AO1077" s="55"/>
      <c r="AP1077" s="791"/>
      <c r="AQ1077" s="55"/>
      <c r="AR1077" s="55"/>
      <c r="AS1077" s="55"/>
    </row>
    <row r="1078" ht="14.25" customHeight="1">
      <c r="A1078" s="55"/>
      <c r="B1078" s="112"/>
      <c r="C1078" s="55"/>
      <c r="D1078" s="604"/>
      <c r="E1078" s="161"/>
      <c r="F1078" s="161"/>
      <c r="G1078" s="442"/>
      <c r="H1078" s="55"/>
      <c r="I1078" s="55"/>
      <c r="J1078" s="55"/>
      <c r="K1078" s="55"/>
      <c r="L1078" s="55"/>
      <c r="M1078" s="55"/>
      <c r="N1078" s="55"/>
      <c r="O1078" s="684"/>
      <c r="P1078" s="684"/>
      <c r="Q1078" s="684"/>
      <c r="R1078" s="684"/>
      <c r="S1078" s="60"/>
      <c r="T1078" s="55"/>
      <c r="U1078" s="55"/>
      <c r="V1078" s="442"/>
      <c r="W1078" s="684"/>
      <c r="X1078" s="55"/>
      <c r="Y1078" s="55"/>
      <c r="Z1078" s="55"/>
      <c r="AA1078" s="55"/>
      <c r="AB1078" s="55"/>
      <c r="AC1078" s="55"/>
      <c r="AD1078" s="55"/>
      <c r="AE1078" s="442"/>
      <c r="AF1078" s="55"/>
      <c r="AG1078" s="442"/>
      <c r="AH1078" s="55"/>
      <c r="AI1078" s="55"/>
      <c r="AJ1078" s="801"/>
      <c r="AK1078" s="55"/>
      <c r="AL1078" s="55"/>
      <c r="AM1078" s="55"/>
      <c r="AN1078" s="55"/>
      <c r="AO1078" s="55"/>
      <c r="AP1078" s="791"/>
      <c r="AQ1078" s="55"/>
      <c r="AR1078" s="55"/>
      <c r="AS1078" s="55"/>
    </row>
    <row r="1079" ht="14.25" customHeight="1">
      <c r="A1079" s="55"/>
      <c r="B1079" s="112"/>
      <c r="C1079" s="55"/>
      <c r="D1079" s="604"/>
      <c r="E1079" s="161"/>
      <c r="F1079" s="161"/>
      <c r="G1079" s="442"/>
      <c r="H1079" s="55"/>
      <c r="I1079" s="55"/>
      <c r="J1079" s="55"/>
      <c r="K1079" s="55"/>
      <c r="L1079" s="55"/>
      <c r="M1079" s="55"/>
      <c r="N1079" s="55"/>
      <c r="O1079" s="684"/>
      <c r="P1079" s="684"/>
      <c r="Q1079" s="684"/>
      <c r="R1079" s="684"/>
      <c r="S1079" s="60"/>
      <c r="T1079" s="55"/>
      <c r="U1079" s="55"/>
      <c r="V1079" s="442"/>
      <c r="W1079" s="684"/>
      <c r="X1079" s="55"/>
      <c r="Y1079" s="55"/>
      <c r="Z1079" s="55"/>
      <c r="AA1079" s="55"/>
      <c r="AB1079" s="55"/>
      <c r="AC1079" s="55"/>
      <c r="AD1079" s="55"/>
      <c r="AE1079" s="442"/>
      <c r="AF1079" s="55"/>
      <c r="AG1079" s="442"/>
      <c r="AH1079" s="55"/>
      <c r="AI1079" s="55"/>
      <c r="AJ1079" s="801"/>
      <c r="AK1079" s="55"/>
      <c r="AL1079" s="55"/>
      <c r="AM1079" s="55"/>
      <c r="AN1079" s="55"/>
      <c r="AO1079" s="55"/>
      <c r="AP1079" s="791"/>
      <c r="AQ1079" s="55"/>
      <c r="AR1079" s="55"/>
      <c r="AS1079" s="55"/>
    </row>
    <row r="1080" ht="14.25" customHeight="1">
      <c r="A1080" s="55"/>
      <c r="B1080" s="112"/>
      <c r="C1080" s="55"/>
      <c r="D1080" s="604"/>
      <c r="E1080" s="161"/>
      <c r="F1080" s="161"/>
      <c r="G1080" s="442"/>
      <c r="H1080" s="55"/>
      <c r="I1080" s="55"/>
      <c r="J1080" s="55"/>
      <c r="K1080" s="55"/>
      <c r="L1080" s="55"/>
      <c r="M1080" s="55"/>
      <c r="N1080" s="55"/>
      <c r="O1080" s="684"/>
      <c r="P1080" s="684"/>
      <c r="Q1080" s="684"/>
      <c r="R1080" s="684"/>
      <c r="S1080" s="60"/>
      <c r="T1080" s="55"/>
      <c r="U1080" s="55"/>
      <c r="V1080" s="442"/>
      <c r="W1080" s="684"/>
      <c r="X1080" s="55"/>
      <c r="Y1080" s="55"/>
      <c r="Z1080" s="55"/>
      <c r="AA1080" s="55"/>
      <c r="AB1080" s="55"/>
      <c r="AC1080" s="55"/>
      <c r="AD1080" s="55"/>
      <c r="AE1080" s="442"/>
      <c r="AF1080" s="55"/>
      <c r="AG1080" s="442"/>
      <c r="AH1080" s="55"/>
      <c r="AI1080" s="55"/>
      <c r="AJ1080" s="801"/>
      <c r="AK1080" s="55"/>
      <c r="AL1080" s="55"/>
      <c r="AM1080" s="55"/>
      <c r="AN1080" s="55"/>
      <c r="AO1080" s="55"/>
      <c r="AP1080" s="791"/>
      <c r="AQ1080" s="55"/>
      <c r="AR1080" s="55"/>
      <c r="AS1080" s="55"/>
    </row>
    <row r="1081" ht="14.25" customHeight="1">
      <c r="A1081" s="55"/>
      <c r="B1081" s="112"/>
      <c r="C1081" s="55"/>
      <c r="D1081" s="604"/>
      <c r="E1081" s="161"/>
      <c r="F1081" s="161"/>
      <c r="G1081" s="442"/>
      <c r="H1081" s="55"/>
      <c r="I1081" s="55"/>
      <c r="J1081" s="55"/>
      <c r="K1081" s="55"/>
      <c r="L1081" s="55"/>
      <c r="M1081" s="55"/>
      <c r="N1081" s="55"/>
      <c r="O1081" s="684"/>
      <c r="P1081" s="684"/>
      <c r="Q1081" s="684"/>
      <c r="R1081" s="684"/>
      <c r="S1081" s="60"/>
      <c r="T1081" s="55"/>
      <c r="U1081" s="55"/>
      <c r="V1081" s="442"/>
      <c r="W1081" s="684"/>
      <c r="X1081" s="55"/>
      <c r="Y1081" s="55"/>
      <c r="Z1081" s="55"/>
      <c r="AA1081" s="55"/>
      <c r="AB1081" s="55"/>
      <c r="AC1081" s="55"/>
      <c r="AD1081" s="55"/>
      <c r="AE1081" s="442"/>
      <c r="AF1081" s="55"/>
      <c r="AG1081" s="442"/>
      <c r="AH1081" s="55"/>
      <c r="AI1081" s="55"/>
      <c r="AJ1081" s="801"/>
      <c r="AK1081" s="55"/>
      <c r="AL1081" s="55"/>
      <c r="AM1081" s="55"/>
      <c r="AN1081" s="55"/>
      <c r="AO1081" s="55"/>
      <c r="AP1081" s="791"/>
      <c r="AQ1081" s="55"/>
      <c r="AR1081" s="55"/>
      <c r="AS1081" s="55"/>
    </row>
    <row r="1082" ht="14.25" customHeight="1">
      <c r="A1082" s="55"/>
      <c r="B1082" s="112"/>
      <c r="C1082" s="55"/>
      <c r="D1082" s="604"/>
      <c r="E1082" s="161"/>
      <c r="F1082" s="161"/>
      <c r="G1082" s="442"/>
      <c r="H1082" s="55"/>
      <c r="I1082" s="55"/>
      <c r="J1082" s="55"/>
      <c r="K1082" s="55"/>
      <c r="L1082" s="55"/>
      <c r="M1082" s="55"/>
      <c r="N1082" s="55"/>
      <c r="O1082" s="684"/>
      <c r="P1082" s="684"/>
      <c r="Q1082" s="684"/>
      <c r="R1082" s="684"/>
      <c r="S1082" s="60"/>
      <c r="T1082" s="55"/>
      <c r="U1082" s="55"/>
      <c r="V1082" s="442"/>
      <c r="W1082" s="684"/>
      <c r="X1082" s="55"/>
      <c r="Y1082" s="55"/>
      <c r="Z1082" s="55"/>
      <c r="AA1082" s="55"/>
      <c r="AB1082" s="55"/>
      <c r="AC1082" s="55"/>
      <c r="AD1082" s="55"/>
      <c r="AE1082" s="442"/>
      <c r="AF1082" s="55"/>
      <c r="AG1082" s="442"/>
      <c r="AH1082" s="55"/>
      <c r="AI1082" s="55"/>
      <c r="AJ1082" s="801"/>
      <c r="AK1082" s="55"/>
      <c r="AL1082" s="55"/>
      <c r="AM1082" s="55"/>
      <c r="AN1082" s="55"/>
      <c r="AO1082" s="55"/>
      <c r="AP1082" s="791"/>
      <c r="AQ1082" s="55"/>
      <c r="AR1082" s="55"/>
      <c r="AS1082" s="55"/>
    </row>
    <row r="1083" ht="14.25" customHeight="1">
      <c r="A1083" s="55"/>
      <c r="B1083" s="112"/>
      <c r="C1083" s="55"/>
      <c r="D1083" s="604"/>
      <c r="E1083" s="161"/>
      <c r="F1083" s="161"/>
      <c r="G1083" s="442"/>
      <c r="H1083" s="55"/>
      <c r="I1083" s="55"/>
      <c r="J1083" s="55"/>
      <c r="K1083" s="55"/>
      <c r="L1083" s="55"/>
      <c r="M1083" s="55"/>
      <c r="N1083" s="55"/>
      <c r="O1083" s="684"/>
      <c r="P1083" s="684"/>
      <c r="Q1083" s="684"/>
      <c r="R1083" s="684"/>
      <c r="S1083" s="60"/>
      <c r="T1083" s="55"/>
      <c r="U1083" s="55"/>
      <c r="V1083" s="442"/>
      <c r="W1083" s="684"/>
      <c r="X1083" s="55"/>
      <c r="Y1083" s="55"/>
      <c r="Z1083" s="55"/>
      <c r="AA1083" s="55"/>
      <c r="AB1083" s="55"/>
      <c r="AC1083" s="55"/>
      <c r="AD1083" s="55"/>
      <c r="AE1083" s="442"/>
      <c r="AF1083" s="55"/>
      <c r="AG1083" s="442"/>
      <c r="AH1083" s="55"/>
      <c r="AI1083" s="55"/>
      <c r="AJ1083" s="801"/>
      <c r="AK1083" s="55"/>
      <c r="AL1083" s="55"/>
      <c r="AM1083" s="55"/>
      <c r="AN1083" s="55"/>
      <c r="AO1083" s="55"/>
      <c r="AP1083" s="791"/>
      <c r="AQ1083" s="55"/>
      <c r="AR1083" s="55"/>
      <c r="AS1083" s="55"/>
    </row>
    <row r="1084" ht="14.25" customHeight="1">
      <c r="A1084" s="55"/>
      <c r="B1084" s="112"/>
      <c r="C1084" s="55"/>
      <c r="D1084" s="604"/>
      <c r="E1084" s="161"/>
      <c r="F1084" s="161"/>
      <c r="G1084" s="442"/>
      <c r="H1084" s="55"/>
      <c r="I1084" s="55"/>
      <c r="J1084" s="55"/>
      <c r="K1084" s="55"/>
      <c r="L1084" s="55"/>
      <c r="M1084" s="55"/>
      <c r="N1084" s="55"/>
      <c r="O1084" s="684"/>
      <c r="P1084" s="684"/>
      <c r="Q1084" s="684"/>
      <c r="R1084" s="684"/>
      <c r="S1084" s="60"/>
      <c r="T1084" s="55"/>
      <c r="U1084" s="55"/>
      <c r="V1084" s="442"/>
      <c r="W1084" s="684"/>
      <c r="X1084" s="55"/>
      <c r="Y1084" s="55"/>
      <c r="Z1084" s="55"/>
      <c r="AA1084" s="55"/>
      <c r="AB1084" s="55"/>
      <c r="AC1084" s="55"/>
      <c r="AD1084" s="55"/>
      <c r="AE1084" s="442"/>
      <c r="AF1084" s="55"/>
      <c r="AG1084" s="442"/>
      <c r="AH1084" s="55"/>
      <c r="AI1084" s="55"/>
      <c r="AJ1084" s="801"/>
      <c r="AK1084" s="55"/>
      <c r="AL1084" s="55"/>
      <c r="AM1084" s="55"/>
      <c r="AN1084" s="55"/>
      <c r="AO1084" s="55"/>
      <c r="AP1084" s="791"/>
      <c r="AQ1084" s="55"/>
      <c r="AR1084" s="55"/>
      <c r="AS1084" s="55"/>
    </row>
    <row r="1085" ht="14.25" customHeight="1">
      <c r="A1085" s="55"/>
      <c r="B1085" s="112"/>
      <c r="C1085" s="55"/>
      <c r="D1085" s="604"/>
      <c r="E1085" s="161"/>
      <c r="F1085" s="161"/>
      <c r="G1085" s="442"/>
      <c r="H1085" s="55"/>
      <c r="I1085" s="55"/>
      <c r="J1085" s="55"/>
      <c r="K1085" s="55"/>
      <c r="L1085" s="55"/>
      <c r="M1085" s="55"/>
      <c r="N1085" s="55"/>
      <c r="O1085" s="684"/>
      <c r="P1085" s="684"/>
      <c r="Q1085" s="684"/>
      <c r="R1085" s="684"/>
      <c r="S1085" s="60"/>
      <c r="T1085" s="55"/>
      <c r="U1085" s="55"/>
      <c r="V1085" s="442"/>
      <c r="W1085" s="684"/>
      <c r="X1085" s="55"/>
      <c r="Y1085" s="55"/>
      <c r="Z1085" s="55"/>
      <c r="AA1085" s="55"/>
      <c r="AB1085" s="55"/>
      <c r="AC1085" s="55"/>
      <c r="AD1085" s="55"/>
      <c r="AE1085" s="442"/>
      <c r="AF1085" s="55"/>
      <c r="AG1085" s="442"/>
      <c r="AH1085" s="55"/>
      <c r="AI1085" s="55"/>
      <c r="AJ1085" s="801"/>
      <c r="AK1085" s="55"/>
      <c r="AL1085" s="55"/>
      <c r="AM1085" s="55"/>
      <c r="AN1085" s="55"/>
      <c r="AO1085" s="55"/>
      <c r="AP1085" s="791"/>
      <c r="AQ1085" s="55"/>
      <c r="AR1085" s="55"/>
      <c r="AS1085" s="55"/>
    </row>
    <row r="1086" ht="14.25" customHeight="1">
      <c r="A1086" s="55"/>
      <c r="B1086" s="112"/>
      <c r="C1086" s="55"/>
      <c r="D1086" s="604"/>
      <c r="E1086" s="161"/>
      <c r="F1086" s="161"/>
      <c r="G1086" s="442"/>
      <c r="H1086" s="55"/>
      <c r="I1086" s="55"/>
      <c r="J1086" s="55"/>
      <c r="K1086" s="55"/>
      <c r="L1086" s="55"/>
      <c r="M1086" s="55"/>
      <c r="N1086" s="55"/>
      <c r="O1086" s="684"/>
      <c r="P1086" s="684"/>
      <c r="Q1086" s="684"/>
      <c r="R1086" s="684"/>
      <c r="S1086" s="60"/>
      <c r="T1086" s="55"/>
      <c r="U1086" s="55"/>
      <c r="V1086" s="442"/>
      <c r="W1086" s="684"/>
      <c r="X1086" s="55"/>
      <c r="Y1086" s="55"/>
      <c r="Z1086" s="55"/>
      <c r="AA1086" s="55"/>
      <c r="AB1086" s="55"/>
      <c r="AC1086" s="55"/>
      <c r="AD1086" s="55"/>
      <c r="AE1086" s="442"/>
      <c r="AF1086" s="55"/>
      <c r="AG1086" s="442"/>
      <c r="AH1086" s="55"/>
      <c r="AI1086" s="55"/>
      <c r="AJ1086" s="801"/>
      <c r="AK1086" s="55"/>
      <c r="AL1086" s="55"/>
      <c r="AM1086" s="55"/>
      <c r="AN1086" s="55"/>
      <c r="AO1086" s="55"/>
      <c r="AP1086" s="791"/>
      <c r="AQ1086" s="55"/>
      <c r="AR1086" s="55"/>
      <c r="AS1086" s="55"/>
    </row>
    <row r="1087" ht="14.25" customHeight="1">
      <c r="A1087" s="55"/>
      <c r="B1087" s="112"/>
      <c r="C1087" s="55"/>
      <c r="D1087" s="604"/>
      <c r="E1087" s="161"/>
      <c r="F1087" s="161"/>
      <c r="G1087" s="442"/>
      <c r="H1087" s="55"/>
      <c r="I1087" s="55"/>
      <c r="J1087" s="55"/>
      <c r="K1087" s="55"/>
      <c r="L1087" s="55"/>
      <c r="M1087" s="55"/>
      <c r="N1087" s="55"/>
      <c r="O1087" s="684"/>
      <c r="P1087" s="684"/>
      <c r="Q1087" s="684"/>
      <c r="R1087" s="684"/>
      <c r="S1087" s="60"/>
      <c r="T1087" s="55"/>
      <c r="U1087" s="55"/>
      <c r="V1087" s="442"/>
      <c r="W1087" s="684"/>
      <c r="X1087" s="55"/>
      <c r="Y1087" s="55"/>
      <c r="Z1087" s="55"/>
      <c r="AA1087" s="55"/>
      <c r="AB1087" s="55"/>
      <c r="AC1087" s="55"/>
      <c r="AD1087" s="55"/>
      <c r="AE1087" s="442"/>
      <c r="AF1087" s="55"/>
      <c r="AG1087" s="442"/>
      <c r="AH1087" s="55"/>
      <c r="AI1087" s="55"/>
      <c r="AJ1087" s="801"/>
      <c r="AK1087" s="55"/>
      <c r="AL1087" s="55"/>
      <c r="AM1087" s="55"/>
      <c r="AN1087" s="55"/>
      <c r="AO1087" s="55"/>
      <c r="AP1087" s="791"/>
      <c r="AQ1087" s="55"/>
      <c r="AR1087" s="55"/>
      <c r="AS1087" s="55"/>
    </row>
    <row r="1088" ht="14.25" customHeight="1">
      <c r="A1088" s="55"/>
      <c r="B1088" s="112"/>
      <c r="C1088" s="55"/>
      <c r="D1088" s="604"/>
      <c r="E1088" s="161"/>
      <c r="F1088" s="161"/>
      <c r="G1088" s="442"/>
      <c r="H1088" s="55"/>
      <c r="I1088" s="55"/>
      <c r="J1088" s="55"/>
      <c r="K1088" s="55"/>
      <c r="L1088" s="55"/>
      <c r="M1088" s="55"/>
      <c r="N1088" s="55"/>
      <c r="O1088" s="684"/>
      <c r="P1088" s="684"/>
      <c r="Q1088" s="684"/>
      <c r="R1088" s="684"/>
      <c r="S1088" s="60"/>
      <c r="T1088" s="55"/>
      <c r="U1088" s="55"/>
      <c r="V1088" s="442"/>
      <c r="W1088" s="684"/>
      <c r="X1088" s="55"/>
      <c r="Y1088" s="55"/>
      <c r="Z1088" s="55"/>
      <c r="AA1088" s="55"/>
      <c r="AB1088" s="55"/>
      <c r="AC1088" s="55"/>
      <c r="AD1088" s="55"/>
      <c r="AE1088" s="442"/>
      <c r="AF1088" s="55"/>
      <c r="AG1088" s="442"/>
      <c r="AH1088" s="55"/>
      <c r="AI1088" s="55"/>
      <c r="AJ1088" s="801"/>
      <c r="AK1088" s="55"/>
      <c r="AL1088" s="55"/>
      <c r="AM1088" s="55"/>
      <c r="AN1088" s="55"/>
      <c r="AO1088" s="55"/>
      <c r="AP1088" s="791"/>
      <c r="AQ1088" s="55"/>
      <c r="AR1088" s="55"/>
      <c r="AS1088" s="55"/>
    </row>
    <row r="1089" ht="14.25" customHeight="1">
      <c r="A1089" s="55"/>
      <c r="B1089" s="112"/>
      <c r="C1089" s="55"/>
      <c r="D1089" s="604"/>
      <c r="E1089" s="161"/>
      <c r="F1089" s="161"/>
      <c r="G1089" s="442"/>
      <c r="H1089" s="55"/>
      <c r="I1089" s="55"/>
      <c r="J1089" s="55"/>
      <c r="K1089" s="55"/>
      <c r="L1089" s="55"/>
      <c r="M1089" s="55"/>
      <c r="N1089" s="55"/>
      <c r="O1089" s="684"/>
      <c r="P1089" s="684"/>
      <c r="Q1089" s="684"/>
      <c r="R1089" s="684"/>
      <c r="S1089" s="60"/>
      <c r="T1089" s="55"/>
      <c r="U1089" s="55"/>
      <c r="V1089" s="442"/>
      <c r="W1089" s="684"/>
      <c r="X1089" s="55"/>
      <c r="Y1089" s="55"/>
      <c r="Z1089" s="55"/>
      <c r="AA1089" s="55"/>
      <c r="AB1089" s="55"/>
      <c r="AC1089" s="55"/>
      <c r="AD1089" s="55"/>
      <c r="AE1089" s="442"/>
      <c r="AF1089" s="55"/>
      <c r="AG1089" s="442"/>
      <c r="AH1089" s="55"/>
      <c r="AI1089" s="55"/>
      <c r="AJ1089" s="801"/>
      <c r="AK1089" s="55"/>
      <c r="AL1089" s="55"/>
      <c r="AM1089" s="55"/>
      <c r="AN1089" s="55"/>
      <c r="AO1089" s="55"/>
      <c r="AP1089" s="791"/>
      <c r="AQ1089" s="55"/>
      <c r="AR1089" s="55"/>
      <c r="AS1089" s="55"/>
    </row>
    <row r="1090" ht="14.25" customHeight="1">
      <c r="A1090" s="55"/>
      <c r="B1090" s="112"/>
      <c r="C1090" s="55"/>
      <c r="D1090" s="604"/>
      <c r="E1090" s="161"/>
      <c r="F1090" s="161"/>
      <c r="G1090" s="442"/>
      <c r="H1090" s="55"/>
      <c r="I1090" s="55"/>
      <c r="J1090" s="55"/>
      <c r="K1090" s="55"/>
      <c r="L1090" s="55"/>
      <c r="M1090" s="55"/>
      <c r="N1090" s="55"/>
      <c r="O1090" s="684"/>
      <c r="P1090" s="684"/>
      <c r="Q1090" s="684"/>
      <c r="R1090" s="684"/>
      <c r="S1090" s="60"/>
      <c r="T1090" s="55"/>
      <c r="U1090" s="55"/>
      <c r="V1090" s="442"/>
      <c r="W1090" s="684"/>
      <c r="X1090" s="55"/>
      <c r="Y1090" s="55"/>
      <c r="Z1090" s="55"/>
      <c r="AA1090" s="55"/>
      <c r="AB1090" s="55"/>
      <c r="AC1090" s="55"/>
      <c r="AD1090" s="55"/>
      <c r="AE1090" s="442"/>
      <c r="AF1090" s="55"/>
      <c r="AG1090" s="442"/>
      <c r="AH1090" s="55"/>
      <c r="AI1090" s="55"/>
      <c r="AJ1090" s="801"/>
      <c r="AK1090" s="55"/>
      <c r="AL1090" s="55"/>
      <c r="AM1090" s="55"/>
      <c r="AN1090" s="55"/>
      <c r="AO1090" s="55"/>
      <c r="AP1090" s="791"/>
      <c r="AQ1090" s="55"/>
      <c r="AR1090" s="55"/>
      <c r="AS1090" s="55"/>
    </row>
    <row r="1091" ht="14.25" customHeight="1">
      <c r="A1091" s="55"/>
      <c r="B1091" s="112"/>
      <c r="C1091" s="55"/>
      <c r="D1091" s="604"/>
      <c r="E1091" s="161"/>
      <c r="F1091" s="161"/>
      <c r="G1091" s="442"/>
      <c r="H1091" s="55"/>
      <c r="I1091" s="55"/>
      <c r="J1091" s="55"/>
      <c r="K1091" s="55"/>
      <c r="L1091" s="55"/>
      <c r="M1091" s="55"/>
      <c r="N1091" s="55"/>
      <c r="O1091" s="684"/>
      <c r="P1091" s="684"/>
      <c r="Q1091" s="684"/>
      <c r="R1091" s="684"/>
      <c r="S1091" s="60"/>
      <c r="T1091" s="55"/>
      <c r="U1091" s="55"/>
      <c r="V1091" s="442"/>
      <c r="W1091" s="684"/>
      <c r="X1091" s="55"/>
      <c r="Y1091" s="55"/>
      <c r="Z1091" s="55"/>
      <c r="AA1091" s="55"/>
      <c r="AB1091" s="55"/>
      <c r="AC1091" s="55"/>
      <c r="AD1091" s="55"/>
      <c r="AE1091" s="442"/>
      <c r="AF1091" s="55"/>
      <c r="AG1091" s="442"/>
      <c r="AH1091" s="55"/>
      <c r="AI1091" s="55"/>
      <c r="AJ1091" s="801"/>
      <c r="AK1091" s="55"/>
      <c r="AL1091" s="55"/>
      <c r="AM1091" s="55"/>
      <c r="AN1091" s="55"/>
      <c r="AO1091" s="55"/>
      <c r="AP1091" s="791"/>
      <c r="AQ1091" s="55"/>
      <c r="AR1091" s="55"/>
      <c r="AS1091" s="55"/>
    </row>
    <row r="1092" ht="14.25" customHeight="1">
      <c r="A1092" s="55"/>
      <c r="B1092" s="112"/>
      <c r="C1092" s="55"/>
      <c r="D1092" s="604"/>
      <c r="E1092" s="161"/>
      <c r="F1092" s="161"/>
      <c r="G1092" s="442"/>
      <c r="H1092" s="55"/>
      <c r="I1092" s="55"/>
      <c r="J1092" s="55"/>
      <c r="K1092" s="55"/>
      <c r="L1092" s="55"/>
      <c r="M1092" s="55"/>
      <c r="N1092" s="55"/>
      <c r="O1092" s="684"/>
      <c r="P1092" s="684"/>
      <c r="Q1092" s="684"/>
      <c r="R1092" s="684"/>
      <c r="S1092" s="60"/>
      <c r="T1092" s="55"/>
      <c r="U1092" s="55"/>
      <c r="V1092" s="442"/>
      <c r="W1092" s="684"/>
      <c r="X1092" s="55"/>
      <c r="Y1092" s="55"/>
      <c r="Z1092" s="55"/>
      <c r="AA1092" s="55"/>
      <c r="AB1092" s="55"/>
      <c r="AC1092" s="55"/>
      <c r="AD1092" s="55"/>
      <c r="AE1092" s="442"/>
      <c r="AF1092" s="55"/>
      <c r="AG1092" s="442"/>
      <c r="AH1092" s="55"/>
      <c r="AI1092" s="55"/>
      <c r="AJ1092" s="801"/>
      <c r="AK1092" s="55"/>
      <c r="AL1092" s="55"/>
      <c r="AM1092" s="55"/>
      <c r="AN1092" s="55"/>
      <c r="AO1092" s="55"/>
      <c r="AP1092" s="791"/>
      <c r="AQ1092" s="55"/>
      <c r="AR1092" s="55"/>
      <c r="AS1092" s="55"/>
    </row>
    <row r="1093" ht="14.25" customHeight="1">
      <c r="A1093" s="55"/>
      <c r="B1093" s="112"/>
      <c r="C1093" s="55"/>
      <c r="D1093" s="604"/>
      <c r="E1093" s="161"/>
      <c r="F1093" s="161"/>
      <c r="G1093" s="442"/>
      <c r="H1093" s="55"/>
      <c r="I1093" s="55"/>
      <c r="J1093" s="55"/>
      <c r="K1093" s="55"/>
      <c r="L1093" s="55"/>
      <c r="M1093" s="55"/>
      <c r="N1093" s="55"/>
      <c r="O1093" s="684"/>
      <c r="P1093" s="684"/>
      <c r="Q1093" s="684"/>
      <c r="R1093" s="684"/>
      <c r="S1093" s="60"/>
      <c r="T1093" s="55"/>
      <c r="U1093" s="55"/>
      <c r="V1093" s="442"/>
      <c r="W1093" s="684"/>
      <c r="X1093" s="55"/>
      <c r="Y1093" s="55"/>
      <c r="Z1093" s="55"/>
      <c r="AA1093" s="55"/>
      <c r="AB1093" s="55"/>
      <c r="AC1093" s="55"/>
      <c r="AD1093" s="55"/>
      <c r="AE1093" s="442"/>
      <c r="AF1093" s="55"/>
      <c r="AG1093" s="442"/>
      <c r="AH1093" s="55"/>
      <c r="AI1093" s="55"/>
      <c r="AJ1093" s="801"/>
      <c r="AK1093" s="55"/>
      <c r="AL1093" s="55"/>
      <c r="AM1093" s="55"/>
      <c r="AN1093" s="55"/>
      <c r="AO1093" s="55"/>
      <c r="AP1093" s="791"/>
      <c r="AQ1093" s="55"/>
      <c r="AR1093" s="55"/>
      <c r="AS1093" s="55"/>
    </row>
    <row r="1094" ht="14.25" customHeight="1">
      <c r="A1094" s="55"/>
      <c r="B1094" s="112"/>
      <c r="C1094" s="55"/>
      <c r="D1094" s="604"/>
      <c r="E1094" s="161"/>
      <c r="F1094" s="161"/>
      <c r="G1094" s="442"/>
      <c r="H1094" s="55"/>
      <c r="I1094" s="55"/>
      <c r="J1094" s="55"/>
      <c r="K1094" s="55"/>
      <c r="L1094" s="55"/>
      <c r="M1094" s="55"/>
      <c r="N1094" s="55"/>
      <c r="O1094" s="684"/>
      <c r="P1094" s="684"/>
      <c r="Q1094" s="684"/>
      <c r="R1094" s="684"/>
      <c r="S1094" s="60"/>
      <c r="T1094" s="55"/>
      <c r="U1094" s="55"/>
      <c r="V1094" s="442"/>
      <c r="W1094" s="684"/>
      <c r="X1094" s="55"/>
      <c r="Y1094" s="55"/>
      <c r="Z1094" s="55"/>
      <c r="AA1094" s="55"/>
      <c r="AB1094" s="55"/>
      <c r="AC1094" s="55"/>
      <c r="AD1094" s="55"/>
      <c r="AE1094" s="442"/>
      <c r="AF1094" s="55"/>
      <c r="AG1094" s="442"/>
      <c r="AH1094" s="55"/>
      <c r="AI1094" s="55"/>
      <c r="AJ1094" s="801"/>
      <c r="AK1094" s="55"/>
      <c r="AL1094" s="55"/>
      <c r="AM1094" s="55"/>
      <c r="AN1094" s="55"/>
      <c r="AO1094" s="55"/>
      <c r="AP1094" s="791"/>
      <c r="AQ1094" s="55"/>
      <c r="AR1094" s="55"/>
      <c r="AS1094" s="55"/>
    </row>
    <row r="1095" ht="14.25" customHeight="1">
      <c r="A1095" s="55"/>
      <c r="B1095" s="112"/>
      <c r="C1095" s="55"/>
      <c r="D1095" s="604"/>
      <c r="E1095" s="161"/>
      <c r="F1095" s="161"/>
      <c r="G1095" s="442"/>
      <c r="H1095" s="55"/>
      <c r="I1095" s="55"/>
      <c r="J1095" s="55"/>
      <c r="K1095" s="55"/>
      <c r="L1095" s="55"/>
      <c r="M1095" s="55"/>
      <c r="N1095" s="55"/>
      <c r="O1095" s="684"/>
      <c r="P1095" s="684"/>
      <c r="Q1095" s="684"/>
      <c r="R1095" s="684"/>
      <c r="S1095" s="60"/>
      <c r="T1095" s="55"/>
      <c r="U1095" s="55"/>
      <c r="V1095" s="442"/>
      <c r="W1095" s="684"/>
      <c r="X1095" s="55"/>
      <c r="Y1095" s="55"/>
      <c r="Z1095" s="55"/>
      <c r="AA1095" s="55"/>
      <c r="AB1095" s="55"/>
      <c r="AC1095" s="55"/>
      <c r="AD1095" s="55"/>
      <c r="AE1095" s="442"/>
      <c r="AF1095" s="55"/>
      <c r="AG1095" s="442"/>
      <c r="AH1095" s="55"/>
      <c r="AI1095" s="55"/>
      <c r="AJ1095" s="801"/>
      <c r="AK1095" s="55"/>
      <c r="AL1095" s="55"/>
      <c r="AM1095" s="55"/>
      <c r="AN1095" s="55"/>
      <c r="AO1095" s="55"/>
      <c r="AP1095" s="791"/>
      <c r="AQ1095" s="55"/>
      <c r="AR1095" s="55"/>
      <c r="AS1095" s="55"/>
    </row>
    <row r="1096" ht="14.25" customHeight="1">
      <c r="A1096" s="55"/>
      <c r="B1096" s="112"/>
      <c r="C1096" s="55"/>
      <c r="D1096" s="604"/>
      <c r="E1096" s="161"/>
      <c r="F1096" s="161"/>
      <c r="G1096" s="442"/>
      <c r="H1096" s="55"/>
      <c r="I1096" s="55"/>
      <c r="J1096" s="55"/>
      <c r="K1096" s="55"/>
      <c r="L1096" s="55"/>
      <c r="M1096" s="55"/>
      <c r="N1096" s="55"/>
      <c r="O1096" s="684"/>
      <c r="P1096" s="684"/>
      <c r="Q1096" s="684"/>
      <c r="R1096" s="684"/>
      <c r="S1096" s="60"/>
      <c r="T1096" s="55"/>
      <c r="U1096" s="55"/>
      <c r="V1096" s="442"/>
      <c r="W1096" s="684"/>
      <c r="X1096" s="55"/>
      <c r="Y1096" s="55"/>
      <c r="Z1096" s="55"/>
      <c r="AA1096" s="55"/>
      <c r="AB1096" s="55"/>
      <c r="AC1096" s="55"/>
      <c r="AD1096" s="55"/>
      <c r="AE1096" s="442"/>
      <c r="AF1096" s="55"/>
      <c r="AG1096" s="442"/>
      <c r="AH1096" s="55"/>
      <c r="AI1096" s="55"/>
      <c r="AJ1096" s="801"/>
      <c r="AK1096" s="55"/>
      <c r="AL1096" s="55"/>
      <c r="AM1096" s="55"/>
      <c r="AN1096" s="55"/>
      <c r="AO1096" s="55"/>
      <c r="AP1096" s="791"/>
      <c r="AQ1096" s="55"/>
      <c r="AR1096" s="55"/>
      <c r="AS1096" s="55"/>
    </row>
    <row r="1097" ht="14.25" customHeight="1">
      <c r="A1097" s="55"/>
      <c r="B1097" s="112"/>
      <c r="C1097" s="55"/>
      <c r="D1097" s="604"/>
      <c r="E1097" s="161"/>
      <c r="F1097" s="161"/>
      <c r="G1097" s="442"/>
      <c r="H1097" s="55"/>
      <c r="I1097" s="55"/>
      <c r="J1097" s="55"/>
      <c r="K1097" s="55"/>
      <c r="L1097" s="55"/>
      <c r="M1097" s="55"/>
      <c r="N1097" s="55"/>
      <c r="O1097" s="684"/>
      <c r="P1097" s="684"/>
      <c r="Q1097" s="684"/>
      <c r="R1097" s="684"/>
      <c r="S1097" s="60"/>
      <c r="T1097" s="55"/>
      <c r="U1097" s="55"/>
      <c r="V1097" s="442"/>
      <c r="W1097" s="684"/>
      <c r="X1097" s="55"/>
      <c r="Y1097" s="55"/>
      <c r="Z1097" s="55"/>
      <c r="AA1097" s="55"/>
      <c r="AB1097" s="55"/>
      <c r="AC1097" s="55"/>
      <c r="AD1097" s="55"/>
      <c r="AE1097" s="442"/>
      <c r="AF1097" s="55"/>
      <c r="AG1097" s="442"/>
      <c r="AH1097" s="55"/>
      <c r="AI1097" s="55"/>
      <c r="AJ1097" s="801"/>
      <c r="AK1097" s="55"/>
      <c r="AL1097" s="55"/>
      <c r="AM1097" s="55"/>
      <c r="AN1097" s="55"/>
      <c r="AO1097" s="55"/>
      <c r="AP1097" s="791"/>
      <c r="AQ1097" s="55"/>
      <c r="AR1097" s="55"/>
      <c r="AS1097" s="55"/>
    </row>
    <row r="1098" ht="14.25" customHeight="1">
      <c r="A1098" s="55"/>
      <c r="B1098" s="112"/>
      <c r="C1098" s="55"/>
      <c r="D1098" s="604"/>
      <c r="E1098" s="161"/>
      <c r="F1098" s="161"/>
      <c r="G1098" s="442"/>
      <c r="H1098" s="55"/>
      <c r="I1098" s="55"/>
      <c r="J1098" s="55"/>
      <c r="K1098" s="55"/>
      <c r="L1098" s="55"/>
      <c r="M1098" s="55"/>
      <c r="N1098" s="55"/>
      <c r="O1098" s="684"/>
      <c r="P1098" s="684"/>
      <c r="Q1098" s="684"/>
      <c r="R1098" s="684"/>
      <c r="S1098" s="60"/>
      <c r="T1098" s="55"/>
      <c r="U1098" s="55"/>
      <c r="V1098" s="442"/>
      <c r="W1098" s="684"/>
      <c r="X1098" s="55"/>
      <c r="Y1098" s="55"/>
      <c r="Z1098" s="55"/>
      <c r="AA1098" s="55"/>
      <c r="AB1098" s="55"/>
      <c r="AC1098" s="55"/>
      <c r="AD1098" s="55"/>
      <c r="AE1098" s="442"/>
      <c r="AF1098" s="55"/>
      <c r="AG1098" s="442"/>
      <c r="AH1098" s="55"/>
      <c r="AI1098" s="55"/>
      <c r="AJ1098" s="801"/>
      <c r="AK1098" s="55"/>
      <c r="AL1098" s="55"/>
      <c r="AM1098" s="55"/>
      <c r="AN1098" s="55"/>
      <c r="AO1098" s="55"/>
      <c r="AP1098" s="791"/>
      <c r="AQ1098" s="55"/>
      <c r="AR1098" s="55"/>
      <c r="AS1098" s="55"/>
    </row>
    <row r="1099" ht="14.25" customHeight="1">
      <c r="A1099" s="55"/>
      <c r="B1099" s="112"/>
      <c r="C1099" s="55"/>
      <c r="D1099" s="604"/>
      <c r="E1099" s="161"/>
      <c r="F1099" s="161"/>
      <c r="G1099" s="442"/>
      <c r="H1099" s="55"/>
      <c r="I1099" s="55"/>
      <c r="J1099" s="55"/>
      <c r="K1099" s="55"/>
      <c r="L1099" s="55"/>
      <c r="M1099" s="55"/>
      <c r="N1099" s="55"/>
      <c r="O1099" s="684"/>
      <c r="P1099" s="684"/>
      <c r="Q1099" s="684"/>
      <c r="R1099" s="684"/>
      <c r="S1099" s="60"/>
      <c r="T1099" s="55"/>
      <c r="U1099" s="55"/>
      <c r="V1099" s="442"/>
      <c r="W1099" s="684"/>
      <c r="X1099" s="55"/>
      <c r="Y1099" s="55"/>
      <c r="Z1099" s="55"/>
      <c r="AA1099" s="55"/>
      <c r="AB1099" s="55"/>
      <c r="AC1099" s="55"/>
      <c r="AD1099" s="55"/>
      <c r="AE1099" s="442"/>
      <c r="AF1099" s="55"/>
      <c r="AG1099" s="442"/>
      <c r="AH1099" s="55"/>
      <c r="AI1099" s="55"/>
      <c r="AJ1099" s="801"/>
      <c r="AK1099" s="55"/>
      <c r="AL1099" s="55"/>
      <c r="AM1099" s="55"/>
      <c r="AN1099" s="55"/>
      <c r="AO1099" s="55"/>
      <c r="AP1099" s="791"/>
      <c r="AQ1099" s="55"/>
      <c r="AR1099" s="55"/>
      <c r="AS1099" s="55"/>
    </row>
    <row r="1100" ht="14.25" customHeight="1">
      <c r="A1100" s="55"/>
      <c r="B1100" s="112"/>
      <c r="C1100" s="55"/>
      <c r="D1100" s="604"/>
      <c r="E1100" s="161"/>
      <c r="F1100" s="161"/>
      <c r="G1100" s="442"/>
      <c r="H1100" s="55"/>
      <c r="I1100" s="55"/>
      <c r="J1100" s="55"/>
      <c r="K1100" s="55"/>
      <c r="L1100" s="55"/>
      <c r="M1100" s="55"/>
      <c r="N1100" s="55"/>
      <c r="O1100" s="684"/>
      <c r="P1100" s="684"/>
      <c r="Q1100" s="684"/>
      <c r="R1100" s="684"/>
      <c r="S1100" s="60"/>
      <c r="T1100" s="55"/>
      <c r="U1100" s="55"/>
      <c r="V1100" s="442"/>
      <c r="W1100" s="684"/>
      <c r="X1100" s="55"/>
      <c r="Y1100" s="55"/>
      <c r="Z1100" s="55"/>
      <c r="AA1100" s="55"/>
      <c r="AB1100" s="55"/>
      <c r="AC1100" s="55"/>
      <c r="AD1100" s="55"/>
      <c r="AE1100" s="442"/>
      <c r="AF1100" s="55"/>
      <c r="AG1100" s="442"/>
      <c r="AH1100" s="55"/>
      <c r="AI1100" s="55"/>
      <c r="AJ1100" s="801"/>
      <c r="AK1100" s="55"/>
      <c r="AL1100" s="55"/>
      <c r="AM1100" s="55"/>
      <c r="AN1100" s="55"/>
      <c r="AO1100" s="55"/>
      <c r="AP1100" s="791"/>
      <c r="AQ1100" s="55"/>
      <c r="AR1100" s="55"/>
      <c r="AS1100" s="55"/>
    </row>
    <row r="1101" ht="14.25" customHeight="1">
      <c r="A1101" s="55"/>
      <c r="B1101" s="112"/>
      <c r="C1101" s="55"/>
      <c r="D1101" s="604"/>
      <c r="E1101" s="161"/>
      <c r="F1101" s="161"/>
      <c r="G1101" s="442"/>
      <c r="H1101" s="55"/>
      <c r="I1101" s="55"/>
      <c r="J1101" s="55"/>
      <c r="K1101" s="55"/>
      <c r="L1101" s="55"/>
      <c r="M1101" s="55"/>
      <c r="N1101" s="55"/>
      <c r="O1101" s="684"/>
      <c r="P1101" s="684"/>
      <c r="Q1101" s="684"/>
      <c r="R1101" s="684"/>
      <c r="S1101" s="60"/>
      <c r="T1101" s="55"/>
      <c r="U1101" s="55"/>
      <c r="V1101" s="442"/>
      <c r="W1101" s="684"/>
      <c r="X1101" s="55"/>
      <c r="Y1101" s="55"/>
      <c r="Z1101" s="55"/>
      <c r="AA1101" s="55"/>
      <c r="AB1101" s="55"/>
      <c r="AC1101" s="55"/>
      <c r="AD1101" s="55"/>
      <c r="AE1101" s="442"/>
      <c r="AF1101" s="55"/>
      <c r="AG1101" s="442"/>
      <c r="AH1101" s="55"/>
      <c r="AI1101" s="55"/>
      <c r="AJ1101" s="801"/>
      <c r="AK1101" s="55"/>
      <c r="AL1101" s="55"/>
      <c r="AM1101" s="55"/>
      <c r="AN1101" s="55"/>
      <c r="AO1101" s="55"/>
      <c r="AP1101" s="791"/>
      <c r="AQ1101" s="55"/>
      <c r="AR1101" s="55"/>
      <c r="AS1101" s="55"/>
    </row>
    <row r="1102" ht="14.25" customHeight="1">
      <c r="A1102" s="55"/>
      <c r="B1102" s="112"/>
      <c r="C1102" s="55"/>
      <c r="D1102" s="604"/>
      <c r="E1102" s="161"/>
      <c r="F1102" s="161"/>
      <c r="G1102" s="442"/>
      <c r="H1102" s="55"/>
      <c r="I1102" s="55"/>
      <c r="J1102" s="55"/>
      <c r="K1102" s="55"/>
      <c r="L1102" s="55"/>
      <c r="M1102" s="55"/>
      <c r="N1102" s="55"/>
      <c r="O1102" s="684"/>
      <c r="P1102" s="684"/>
      <c r="Q1102" s="684"/>
      <c r="R1102" s="684"/>
      <c r="S1102" s="60"/>
      <c r="T1102" s="55"/>
      <c r="U1102" s="55"/>
      <c r="V1102" s="442"/>
      <c r="W1102" s="684"/>
      <c r="X1102" s="55"/>
      <c r="Y1102" s="55"/>
      <c r="Z1102" s="55"/>
      <c r="AA1102" s="55"/>
      <c r="AB1102" s="55"/>
      <c r="AC1102" s="55"/>
      <c r="AD1102" s="55"/>
      <c r="AE1102" s="442"/>
      <c r="AF1102" s="55"/>
      <c r="AG1102" s="442"/>
      <c r="AH1102" s="55"/>
      <c r="AI1102" s="55"/>
      <c r="AJ1102" s="801"/>
      <c r="AK1102" s="55"/>
      <c r="AL1102" s="55"/>
      <c r="AM1102" s="55"/>
      <c r="AN1102" s="55"/>
      <c r="AO1102" s="55"/>
      <c r="AP1102" s="791"/>
      <c r="AQ1102" s="55"/>
      <c r="AR1102" s="55"/>
      <c r="AS1102" s="55"/>
    </row>
    <row r="1103" ht="14.25" customHeight="1">
      <c r="A1103" s="55"/>
      <c r="B1103" s="112"/>
      <c r="C1103" s="55"/>
      <c r="D1103" s="604"/>
      <c r="E1103" s="161"/>
      <c r="F1103" s="161"/>
      <c r="G1103" s="442"/>
      <c r="H1103" s="55"/>
      <c r="I1103" s="55"/>
      <c r="J1103" s="55"/>
      <c r="K1103" s="55"/>
      <c r="L1103" s="55"/>
      <c r="M1103" s="55"/>
      <c r="N1103" s="55"/>
      <c r="O1103" s="684"/>
      <c r="P1103" s="684"/>
      <c r="Q1103" s="684"/>
      <c r="R1103" s="684"/>
      <c r="S1103" s="60"/>
      <c r="T1103" s="55"/>
      <c r="U1103" s="55"/>
      <c r="V1103" s="442"/>
      <c r="W1103" s="684"/>
      <c r="X1103" s="55"/>
      <c r="Y1103" s="55"/>
      <c r="Z1103" s="55"/>
      <c r="AA1103" s="55"/>
      <c r="AB1103" s="55"/>
      <c r="AC1103" s="55"/>
      <c r="AD1103" s="55"/>
      <c r="AE1103" s="442"/>
      <c r="AF1103" s="55"/>
      <c r="AG1103" s="442"/>
      <c r="AH1103" s="55"/>
      <c r="AI1103" s="55"/>
      <c r="AJ1103" s="801"/>
      <c r="AK1103" s="55"/>
      <c r="AL1103" s="55"/>
      <c r="AM1103" s="55"/>
      <c r="AN1103" s="55"/>
      <c r="AO1103" s="55"/>
      <c r="AP1103" s="791"/>
      <c r="AQ1103" s="55"/>
      <c r="AR1103" s="55"/>
      <c r="AS1103" s="55"/>
    </row>
    <row r="1104" ht="14.25" customHeight="1">
      <c r="A1104" s="55"/>
      <c r="B1104" s="112"/>
      <c r="C1104" s="55"/>
      <c r="D1104" s="604"/>
      <c r="E1104" s="161"/>
      <c r="F1104" s="161"/>
      <c r="G1104" s="442"/>
      <c r="H1104" s="55"/>
      <c r="I1104" s="55"/>
      <c r="J1104" s="55"/>
      <c r="K1104" s="55"/>
      <c r="L1104" s="55"/>
      <c r="M1104" s="55"/>
      <c r="N1104" s="55"/>
      <c r="O1104" s="684"/>
      <c r="P1104" s="684"/>
      <c r="Q1104" s="684"/>
      <c r="R1104" s="684"/>
      <c r="S1104" s="60"/>
      <c r="T1104" s="55"/>
      <c r="U1104" s="55"/>
      <c r="V1104" s="442"/>
      <c r="W1104" s="684"/>
      <c r="X1104" s="55"/>
      <c r="Y1104" s="55"/>
      <c r="Z1104" s="55"/>
      <c r="AA1104" s="55"/>
      <c r="AB1104" s="55"/>
      <c r="AC1104" s="55"/>
      <c r="AD1104" s="55"/>
      <c r="AE1104" s="442"/>
      <c r="AF1104" s="55"/>
      <c r="AG1104" s="442"/>
      <c r="AH1104" s="55"/>
      <c r="AI1104" s="55"/>
      <c r="AJ1104" s="801"/>
      <c r="AK1104" s="55"/>
      <c r="AL1104" s="55"/>
      <c r="AM1104" s="55"/>
      <c r="AN1104" s="55"/>
      <c r="AO1104" s="55"/>
      <c r="AP1104" s="791"/>
      <c r="AQ1104" s="55"/>
      <c r="AR1104" s="55"/>
      <c r="AS1104" s="55"/>
    </row>
    <row r="1105" ht="14.25" customHeight="1">
      <c r="A1105" s="55"/>
      <c r="B1105" s="112"/>
      <c r="C1105" s="55"/>
      <c r="D1105" s="604"/>
      <c r="E1105" s="161"/>
      <c r="F1105" s="161"/>
      <c r="G1105" s="442"/>
      <c r="H1105" s="55"/>
      <c r="I1105" s="55"/>
      <c r="J1105" s="55"/>
      <c r="K1105" s="55"/>
      <c r="L1105" s="55"/>
      <c r="M1105" s="55"/>
      <c r="N1105" s="55"/>
      <c r="O1105" s="684"/>
      <c r="P1105" s="684"/>
      <c r="Q1105" s="684"/>
      <c r="R1105" s="684"/>
      <c r="S1105" s="60"/>
      <c r="T1105" s="55"/>
      <c r="U1105" s="55"/>
      <c r="V1105" s="442"/>
      <c r="W1105" s="684"/>
      <c r="X1105" s="55"/>
      <c r="Y1105" s="55"/>
      <c r="Z1105" s="55"/>
      <c r="AA1105" s="55"/>
      <c r="AB1105" s="55"/>
      <c r="AC1105" s="55"/>
      <c r="AD1105" s="55"/>
      <c r="AE1105" s="442"/>
      <c r="AF1105" s="55"/>
      <c r="AG1105" s="442"/>
      <c r="AH1105" s="55"/>
      <c r="AI1105" s="55"/>
      <c r="AJ1105" s="801"/>
      <c r="AK1105" s="55"/>
      <c r="AL1105" s="55"/>
      <c r="AM1105" s="55"/>
      <c r="AN1105" s="55"/>
      <c r="AO1105" s="55"/>
      <c r="AP1105" s="791"/>
      <c r="AQ1105" s="55"/>
      <c r="AR1105" s="55"/>
      <c r="AS1105" s="55"/>
    </row>
    <row r="1106" ht="14.25" customHeight="1">
      <c r="A1106" s="55"/>
      <c r="B1106" s="112"/>
      <c r="C1106" s="55"/>
      <c r="D1106" s="604"/>
      <c r="E1106" s="161"/>
      <c r="F1106" s="161"/>
      <c r="G1106" s="442"/>
      <c r="H1106" s="55"/>
      <c r="I1106" s="55"/>
      <c r="J1106" s="55"/>
      <c r="K1106" s="55"/>
      <c r="L1106" s="55"/>
      <c r="M1106" s="55"/>
      <c r="N1106" s="55"/>
      <c r="O1106" s="684"/>
      <c r="P1106" s="684"/>
      <c r="Q1106" s="684"/>
      <c r="R1106" s="684"/>
      <c r="S1106" s="60"/>
      <c r="T1106" s="55"/>
      <c r="U1106" s="55"/>
      <c r="V1106" s="442"/>
      <c r="W1106" s="684"/>
      <c r="X1106" s="55"/>
      <c r="Y1106" s="55"/>
      <c r="Z1106" s="55"/>
      <c r="AA1106" s="55"/>
      <c r="AB1106" s="55"/>
      <c r="AC1106" s="55"/>
      <c r="AD1106" s="55"/>
      <c r="AE1106" s="442"/>
      <c r="AF1106" s="55"/>
      <c r="AG1106" s="442"/>
      <c r="AH1106" s="55"/>
      <c r="AI1106" s="55"/>
      <c r="AJ1106" s="801"/>
      <c r="AK1106" s="55"/>
      <c r="AL1106" s="55"/>
      <c r="AM1106" s="55"/>
      <c r="AN1106" s="55"/>
      <c r="AO1106" s="55"/>
      <c r="AP1106" s="791"/>
      <c r="AQ1106" s="55"/>
      <c r="AR1106" s="55"/>
      <c r="AS1106" s="55"/>
    </row>
    <row r="1107" ht="14.25" customHeight="1">
      <c r="A1107" s="55"/>
      <c r="B1107" s="112"/>
      <c r="C1107" s="55"/>
      <c r="D1107" s="604"/>
      <c r="E1107" s="161"/>
      <c r="F1107" s="161"/>
      <c r="G1107" s="442"/>
      <c r="H1107" s="55"/>
      <c r="I1107" s="55"/>
      <c r="J1107" s="55"/>
      <c r="K1107" s="55"/>
      <c r="L1107" s="55"/>
      <c r="M1107" s="55"/>
      <c r="N1107" s="55"/>
      <c r="O1107" s="684"/>
      <c r="P1107" s="684"/>
      <c r="Q1107" s="684"/>
      <c r="R1107" s="684"/>
      <c r="S1107" s="60"/>
      <c r="T1107" s="55"/>
      <c r="U1107" s="55"/>
      <c r="V1107" s="442"/>
      <c r="W1107" s="684"/>
      <c r="X1107" s="55"/>
      <c r="Y1107" s="55"/>
      <c r="Z1107" s="55"/>
      <c r="AA1107" s="55"/>
      <c r="AB1107" s="55"/>
      <c r="AC1107" s="55"/>
      <c r="AD1107" s="55"/>
      <c r="AE1107" s="442"/>
      <c r="AF1107" s="55"/>
      <c r="AG1107" s="442"/>
      <c r="AH1107" s="55"/>
      <c r="AI1107" s="55"/>
      <c r="AJ1107" s="801"/>
      <c r="AK1107" s="55"/>
      <c r="AL1107" s="55"/>
      <c r="AM1107" s="55"/>
      <c r="AN1107" s="55"/>
      <c r="AO1107" s="55"/>
      <c r="AP1107" s="791"/>
      <c r="AQ1107" s="55"/>
      <c r="AR1107" s="55"/>
      <c r="AS1107" s="55"/>
    </row>
    <row r="1108" ht="14.25" customHeight="1">
      <c r="A1108" s="55"/>
      <c r="B1108" s="112"/>
      <c r="C1108" s="55"/>
      <c r="D1108" s="604"/>
      <c r="E1108" s="161"/>
      <c r="F1108" s="161"/>
      <c r="G1108" s="442"/>
      <c r="H1108" s="55"/>
      <c r="I1108" s="55"/>
      <c r="J1108" s="55"/>
      <c r="K1108" s="55"/>
      <c r="L1108" s="55"/>
      <c r="M1108" s="55"/>
      <c r="N1108" s="55"/>
      <c r="O1108" s="684"/>
      <c r="P1108" s="684"/>
      <c r="Q1108" s="684"/>
      <c r="R1108" s="684"/>
      <c r="S1108" s="60"/>
      <c r="T1108" s="55"/>
      <c r="U1108" s="55"/>
      <c r="V1108" s="442"/>
      <c r="W1108" s="684"/>
      <c r="X1108" s="55"/>
      <c r="Y1108" s="55"/>
      <c r="Z1108" s="55"/>
      <c r="AA1108" s="55"/>
      <c r="AB1108" s="55"/>
      <c r="AC1108" s="55"/>
      <c r="AD1108" s="55"/>
      <c r="AE1108" s="442"/>
      <c r="AF1108" s="55"/>
      <c r="AG1108" s="442"/>
      <c r="AH1108" s="55"/>
      <c r="AI1108" s="55"/>
      <c r="AJ1108" s="801"/>
      <c r="AK1108" s="55"/>
      <c r="AL1108" s="55"/>
      <c r="AM1108" s="55"/>
      <c r="AN1108" s="55"/>
      <c r="AO1108" s="55"/>
      <c r="AP1108" s="791"/>
      <c r="AQ1108" s="55"/>
      <c r="AR1108" s="55"/>
      <c r="AS1108" s="55"/>
    </row>
    <row r="1109" ht="14.25" customHeight="1">
      <c r="A1109" s="55"/>
      <c r="B1109" s="112"/>
      <c r="C1109" s="55"/>
      <c r="D1109" s="604"/>
      <c r="E1109" s="161"/>
      <c r="F1109" s="161"/>
      <c r="G1109" s="442"/>
      <c r="H1109" s="55"/>
      <c r="I1109" s="55"/>
      <c r="J1109" s="55"/>
      <c r="K1109" s="55"/>
      <c r="L1109" s="55"/>
      <c r="M1109" s="55"/>
      <c r="N1109" s="55"/>
      <c r="O1109" s="684"/>
      <c r="P1109" s="684"/>
      <c r="Q1109" s="684"/>
      <c r="R1109" s="684"/>
      <c r="S1109" s="60"/>
      <c r="T1109" s="55"/>
      <c r="U1109" s="55"/>
      <c r="V1109" s="442"/>
      <c r="W1109" s="684"/>
      <c r="X1109" s="55"/>
      <c r="Y1109" s="55"/>
      <c r="Z1109" s="55"/>
      <c r="AA1109" s="55"/>
      <c r="AB1109" s="55"/>
      <c r="AC1109" s="55"/>
      <c r="AD1109" s="55"/>
      <c r="AE1109" s="442"/>
      <c r="AF1109" s="55"/>
      <c r="AG1109" s="442"/>
      <c r="AH1109" s="55"/>
      <c r="AI1109" s="55"/>
      <c r="AJ1109" s="801"/>
      <c r="AK1109" s="55"/>
      <c r="AL1109" s="55"/>
      <c r="AM1109" s="55"/>
      <c r="AN1109" s="55"/>
      <c r="AO1109" s="55"/>
      <c r="AP1109" s="791"/>
      <c r="AQ1109" s="55"/>
      <c r="AR1109" s="55"/>
      <c r="AS1109" s="55"/>
    </row>
    <row r="1110" ht="14.25" customHeight="1">
      <c r="A1110" s="55"/>
      <c r="B1110" s="112"/>
      <c r="C1110" s="55"/>
      <c r="D1110" s="604"/>
      <c r="E1110" s="161"/>
      <c r="F1110" s="161"/>
      <c r="G1110" s="442"/>
      <c r="H1110" s="55"/>
      <c r="I1110" s="55"/>
      <c r="J1110" s="55"/>
      <c r="K1110" s="55"/>
      <c r="L1110" s="55"/>
      <c r="M1110" s="55"/>
      <c r="N1110" s="55"/>
      <c r="O1110" s="684"/>
      <c r="P1110" s="684"/>
      <c r="Q1110" s="684"/>
      <c r="R1110" s="684"/>
      <c r="S1110" s="60"/>
      <c r="T1110" s="55"/>
      <c r="U1110" s="55"/>
      <c r="V1110" s="442"/>
      <c r="W1110" s="684"/>
      <c r="X1110" s="55"/>
      <c r="Y1110" s="55"/>
      <c r="Z1110" s="55"/>
      <c r="AA1110" s="55"/>
      <c r="AB1110" s="55"/>
      <c r="AC1110" s="55"/>
      <c r="AD1110" s="55"/>
      <c r="AE1110" s="442"/>
      <c r="AF1110" s="55"/>
      <c r="AG1110" s="442"/>
      <c r="AH1110" s="55"/>
      <c r="AI1110" s="55"/>
      <c r="AJ1110" s="801"/>
      <c r="AK1110" s="55"/>
      <c r="AL1110" s="55"/>
      <c r="AM1110" s="55"/>
      <c r="AN1110" s="55"/>
      <c r="AO1110" s="55"/>
      <c r="AP1110" s="791"/>
      <c r="AQ1110" s="55"/>
      <c r="AR1110" s="55"/>
      <c r="AS1110" s="55"/>
    </row>
    <row r="1111" ht="14.25" customHeight="1">
      <c r="A1111" s="55"/>
      <c r="B1111" s="112"/>
      <c r="C1111" s="55"/>
      <c r="D1111" s="604"/>
      <c r="E1111" s="161"/>
      <c r="F1111" s="161"/>
      <c r="G1111" s="442"/>
      <c r="H1111" s="55"/>
      <c r="I1111" s="55"/>
      <c r="J1111" s="55"/>
      <c r="K1111" s="55"/>
      <c r="L1111" s="55"/>
      <c r="M1111" s="55"/>
      <c r="N1111" s="55"/>
      <c r="O1111" s="684"/>
      <c r="P1111" s="684"/>
      <c r="Q1111" s="684"/>
      <c r="R1111" s="684"/>
      <c r="S1111" s="60"/>
      <c r="T1111" s="55"/>
      <c r="U1111" s="55"/>
      <c r="V1111" s="442"/>
      <c r="W1111" s="684"/>
      <c r="X1111" s="55"/>
      <c r="Y1111" s="55"/>
      <c r="Z1111" s="55"/>
      <c r="AA1111" s="55"/>
      <c r="AB1111" s="55"/>
      <c r="AC1111" s="55"/>
      <c r="AD1111" s="55"/>
      <c r="AE1111" s="442"/>
      <c r="AF1111" s="55"/>
      <c r="AG1111" s="442"/>
      <c r="AH1111" s="55"/>
      <c r="AI1111" s="55"/>
      <c r="AJ1111" s="801"/>
      <c r="AK1111" s="55"/>
      <c r="AL1111" s="55"/>
      <c r="AM1111" s="55"/>
      <c r="AN1111" s="55"/>
      <c r="AO1111" s="55"/>
      <c r="AP1111" s="791"/>
      <c r="AQ1111" s="55"/>
      <c r="AR1111" s="55"/>
      <c r="AS1111" s="55"/>
    </row>
    <row r="1112" ht="14.25" customHeight="1">
      <c r="A1112" s="55"/>
      <c r="B1112" s="112"/>
      <c r="C1112" s="55"/>
      <c r="D1112" s="604"/>
      <c r="E1112" s="161"/>
      <c r="F1112" s="161"/>
      <c r="G1112" s="442"/>
      <c r="H1112" s="55"/>
      <c r="I1112" s="55"/>
      <c r="J1112" s="55"/>
      <c r="K1112" s="55"/>
      <c r="L1112" s="55"/>
      <c r="M1112" s="55"/>
      <c r="N1112" s="55"/>
      <c r="O1112" s="684"/>
      <c r="P1112" s="684"/>
      <c r="Q1112" s="684"/>
      <c r="R1112" s="684"/>
      <c r="S1112" s="60"/>
      <c r="T1112" s="55"/>
      <c r="U1112" s="55"/>
      <c r="V1112" s="442"/>
      <c r="W1112" s="684"/>
      <c r="X1112" s="55"/>
      <c r="Y1112" s="55"/>
      <c r="Z1112" s="55"/>
      <c r="AA1112" s="55"/>
      <c r="AB1112" s="55"/>
      <c r="AC1112" s="55"/>
      <c r="AD1112" s="55"/>
      <c r="AE1112" s="442"/>
      <c r="AF1112" s="55"/>
      <c r="AG1112" s="442"/>
      <c r="AH1112" s="55"/>
      <c r="AI1112" s="55"/>
      <c r="AJ1112" s="801"/>
      <c r="AK1112" s="55"/>
      <c r="AL1112" s="55"/>
      <c r="AM1112" s="55"/>
      <c r="AN1112" s="55"/>
      <c r="AO1112" s="55"/>
      <c r="AP1112" s="791"/>
      <c r="AQ1112" s="55"/>
      <c r="AR1112" s="55"/>
      <c r="AS1112" s="55"/>
    </row>
    <row r="1113" ht="14.25" customHeight="1">
      <c r="A1113" s="55"/>
      <c r="B1113" s="112"/>
      <c r="C1113" s="55"/>
      <c r="D1113" s="604"/>
      <c r="E1113" s="161"/>
      <c r="F1113" s="161"/>
      <c r="G1113" s="442"/>
      <c r="H1113" s="55"/>
      <c r="I1113" s="55"/>
      <c r="J1113" s="55"/>
      <c r="K1113" s="55"/>
      <c r="L1113" s="55"/>
      <c r="M1113" s="55"/>
      <c r="N1113" s="55"/>
      <c r="O1113" s="684"/>
      <c r="P1113" s="684"/>
      <c r="Q1113" s="684"/>
      <c r="R1113" s="684"/>
      <c r="S1113" s="60"/>
      <c r="T1113" s="55"/>
      <c r="U1113" s="55"/>
      <c r="V1113" s="442"/>
      <c r="W1113" s="684"/>
      <c r="X1113" s="55"/>
      <c r="Y1113" s="55"/>
      <c r="Z1113" s="55"/>
      <c r="AA1113" s="55"/>
      <c r="AB1113" s="55"/>
      <c r="AC1113" s="55"/>
      <c r="AD1113" s="55"/>
      <c r="AE1113" s="442"/>
      <c r="AF1113" s="55"/>
      <c r="AG1113" s="442"/>
      <c r="AH1113" s="55"/>
      <c r="AI1113" s="55"/>
      <c r="AJ1113" s="801"/>
      <c r="AK1113" s="55"/>
      <c r="AL1113" s="55"/>
      <c r="AM1113" s="55"/>
      <c r="AN1113" s="55"/>
      <c r="AO1113" s="55"/>
      <c r="AP1113" s="791"/>
      <c r="AQ1113" s="55"/>
      <c r="AR1113" s="55"/>
      <c r="AS1113" s="55"/>
    </row>
    <row r="1114" ht="14.25" customHeight="1">
      <c r="A1114" s="55"/>
      <c r="B1114" s="112"/>
      <c r="C1114" s="55"/>
      <c r="D1114" s="604"/>
      <c r="E1114" s="161"/>
      <c r="F1114" s="161"/>
      <c r="G1114" s="442"/>
      <c r="H1114" s="55"/>
      <c r="I1114" s="55"/>
      <c r="J1114" s="55"/>
      <c r="K1114" s="55"/>
      <c r="L1114" s="55"/>
      <c r="M1114" s="55"/>
      <c r="N1114" s="55"/>
      <c r="O1114" s="684"/>
      <c r="P1114" s="684"/>
      <c r="Q1114" s="684"/>
      <c r="R1114" s="684"/>
      <c r="S1114" s="60"/>
      <c r="T1114" s="55"/>
      <c r="U1114" s="55"/>
      <c r="V1114" s="442"/>
      <c r="W1114" s="684"/>
      <c r="X1114" s="55"/>
      <c r="Y1114" s="55"/>
      <c r="Z1114" s="55"/>
      <c r="AA1114" s="55"/>
      <c r="AB1114" s="55"/>
      <c r="AC1114" s="55"/>
      <c r="AD1114" s="55"/>
      <c r="AE1114" s="442"/>
      <c r="AF1114" s="55"/>
      <c r="AG1114" s="442"/>
      <c r="AH1114" s="55"/>
      <c r="AI1114" s="55"/>
      <c r="AJ1114" s="801"/>
      <c r="AK1114" s="55"/>
      <c r="AL1114" s="55"/>
      <c r="AM1114" s="55"/>
      <c r="AN1114" s="55"/>
      <c r="AO1114" s="55"/>
      <c r="AP1114" s="791"/>
      <c r="AQ1114" s="55"/>
      <c r="AR1114" s="55"/>
      <c r="AS1114" s="55"/>
    </row>
    <row r="1115" ht="14.25" customHeight="1">
      <c r="A1115" s="55"/>
      <c r="B1115" s="112"/>
      <c r="C1115" s="55"/>
      <c r="D1115" s="604"/>
      <c r="E1115" s="161"/>
      <c r="F1115" s="161"/>
      <c r="G1115" s="442"/>
      <c r="H1115" s="55"/>
      <c r="I1115" s="55"/>
      <c r="J1115" s="55"/>
      <c r="K1115" s="55"/>
      <c r="L1115" s="55"/>
      <c r="M1115" s="55"/>
      <c r="N1115" s="55"/>
      <c r="O1115" s="684"/>
      <c r="P1115" s="684"/>
      <c r="Q1115" s="684"/>
      <c r="R1115" s="684"/>
      <c r="S1115" s="60"/>
      <c r="T1115" s="55"/>
      <c r="U1115" s="55"/>
      <c r="V1115" s="442"/>
      <c r="W1115" s="684"/>
      <c r="X1115" s="55"/>
      <c r="Y1115" s="55"/>
      <c r="Z1115" s="55"/>
      <c r="AA1115" s="55"/>
      <c r="AB1115" s="55"/>
      <c r="AC1115" s="55"/>
      <c r="AD1115" s="55"/>
      <c r="AE1115" s="442"/>
      <c r="AF1115" s="55"/>
      <c r="AG1115" s="442"/>
      <c r="AH1115" s="55"/>
      <c r="AI1115" s="55"/>
      <c r="AJ1115" s="801"/>
      <c r="AK1115" s="55"/>
      <c r="AL1115" s="55"/>
      <c r="AM1115" s="55"/>
      <c r="AN1115" s="55"/>
      <c r="AO1115" s="55"/>
      <c r="AP1115" s="791"/>
      <c r="AQ1115" s="55"/>
      <c r="AR1115" s="55"/>
      <c r="AS1115" s="55"/>
    </row>
    <row r="1116" ht="14.25" customHeight="1">
      <c r="A1116" s="55"/>
      <c r="B1116" s="112"/>
      <c r="C1116" s="55"/>
      <c r="D1116" s="604"/>
      <c r="E1116" s="161"/>
      <c r="F1116" s="161"/>
      <c r="G1116" s="442"/>
      <c r="H1116" s="55"/>
      <c r="I1116" s="55"/>
      <c r="J1116" s="55"/>
      <c r="K1116" s="55"/>
      <c r="L1116" s="55"/>
      <c r="M1116" s="55"/>
      <c r="N1116" s="55"/>
      <c r="O1116" s="684"/>
      <c r="P1116" s="684"/>
      <c r="Q1116" s="684"/>
      <c r="R1116" s="684"/>
      <c r="S1116" s="60"/>
      <c r="T1116" s="55"/>
      <c r="U1116" s="55"/>
      <c r="V1116" s="442"/>
      <c r="W1116" s="684"/>
      <c r="X1116" s="55"/>
      <c r="Y1116" s="55"/>
      <c r="Z1116" s="55"/>
      <c r="AA1116" s="55"/>
      <c r="AB1116" s="55"/>
      <c r="AC1116" s="55"/>
      <c r="AD1116" s="55"/>
      <c r="AE1116" s="442"/>
      <c r="AF1116" s="55"/>
      <c r="AG1116" s="442"/>
      <c r="AH1116" s="55"/>
      <c r="AI1116" s="55"/>
      <c r="AJ1116" s="801"/>
      <c r="AK1116" s="55"/>
      <c r="AL1116" s="55"/>
      <c r="AM1116" s="55"/>
      <c r="AN1116" s="55"/>
      <c r="AO1116" s="55"/>
      <c r="AP1116" s="791"/>
      <c r="AQ1116" s="55"/>
      <c r="AR1116" s="55"/>
      <c r="AS1116" s="55"/>
    </row>
    <row r="1117" ht="14.25" customHeight="1">
      <c r="A1117" s="55"/>
      <c r="B1117" s="112"/>
      <c r="C1117" s="55"/>
      <c r="D1117" s="604"/>
      <c r="E1117" s="161"/>
      <c r="F1117" s="161"/>
      <c r="G1117" s="442"/>
      <c r="H1117" s="55"/>
      <c r="I1117" s="55"/>
      <c r="J1117" s="55"/>
      <c r="K1117" s="55"/>
      <c r="L1117" s="55"/>
      <c r="M1117" s="55"/>
      <c r="N1117" s="55"/>
      <c r="O1117" s="684"/>
      <c r="P1117" s="684"/>
      <c r="Q1117" s="684"/>
      <c r="R1117" s="684"/>
      <c r="S1117" s="60"/>
      <c r="T1117" s="55"/>
      <c r="U1117" s="55"/>
      <c r="V1117" s="442"/>
      <c r="W1117" s="684"/>
      <c r="X1117" s="55"/>
      <c r="Y1117" s="55"/>
      <c r="Z1117" s="55"/>
      <c r="AA1117" s="55"/>
      <c r="AB1117" s="55"/>
      <c r="AC1117" s="55"/>
      <c r="AD1117" s="55"/>
      <c r="AE1117" s="442"/>
      <c r="AF1117" s="55"/>
      <c r="AG1117" s="442"/>
      <c r="AH1117" s="55"/>
      <c r="AI1117" s="55"/>
      <c r="AJ1117" s="801"/>
      <c r="AK1117" s="55"/>
      <c r="AL1117" s="55"/>
      <c r="AM1117" s="55"/>
      <c r="AN1117" s="55"/>
      <c r="AO1117" s="55"/>
      <c r="AP1117" s="791"/>
      <c r="AQ1117" s="55"/>
      <c r="AR1117" s="55"/>
      <c r="AS1117" s="55"/>
    </row>
    <row r="1118" ht="14.25" customHeight="1">
      <c r="A1118" s="55"/>
      <c r="B1118" s="112"/>
      <c r="C1118" s="55"/>
      <c r="D1118" s="604"/>
      <c r="E1118" s="161"/>
      <c r="F1118" s="161"/>
      <c r="G1118" s="442"/>
      <c r="H1118" s="55"/>
      <c r="I1118" s="55"/>
      <c r="J1118" s="55"/>
      <c r="K1118" s="55"/>
      <c r="L1118" s="55"/>
      <c r="M1118" s="55"/>
      <c r="N1118" s="55"/>
      <c r="O1118" s="684"/>
      <c r="P1118" s="684"/>
      <c r="Q1118" s="684"/>
      <c r="R1118" s="684"/>
      <c r="S1118" s="60"/>
      <c r="T1118" s="55"/>
      <c r="U1118" s="55"/>
      <c r="V1118" s="442"/>
      <c r="W1118" s="684"/>
      <c r="X1118" s="55"/>
      <c r="Y1118" s="55"/>
      <c r="Z1118" s="55"/>
      <c r="AA1118" s="55"/>
      <c r="AB1118" s="55"/>
      <c r="AC1118" s="55"/>
      <c r="AD1118" s="55"/>
      <c r="AE1118" s="442"/>
      <c r="AF1118" s="55"/>
      <c r="AG1118" s="442"/>
      <c r="AH1118" s="55"/>
      <c r="AI1118" s="55"/>
      <c r="AJ1118" s="801"/>
      <c r="AK1118" s="55"/>
      <c r="AL1118" s="55"/>
      <c r="AM1118" s="55"/>
      <c r="AN1118" s="55"/>
      <c r="AO1118" s="55"/>
      <c r="AP1118" s="791"/>
      <c r="AQ1118" s="55"/>
      <c r="AR1118" s="55"/>
      <c r="AS1118" s="55"/>
    </row>
    <row r="1119" ht="14.25" customHeight="1">
      <c r="A1119" s="55"/>
      <c r="B1119" s="112"/>
      <c r="C1119" s="55"/>
      <c r="D1119" s="604"/>
      <c r="E1119" s="161"/>
      <c r="F1119" s="161"/>
      <c r="G1119" s="442"/>
      <c r="H1119" s="55"/>
      <c r="I1119" s="55"/>
      <c r="J1119" s="55"/>
      <c r="K1119" s="55"/>
      <c r="L1119" s="55"/>
      <c r="M1119" s="55"/>
      <c r="N1119" s="55"/>
      <c r="O1119" s="684"/>
      <c r="P1119" s="684"/>
      <c r="Q1119" s="684"/>
      <c r="R1119" s="684"/>
      <c r="S1119" s="60"/>
      <c r="T1119" s="55"/>
      <c r="U1119" s="55"/>
      <c r="V1119" s="442"/>
      <c r="W1119" s="684"/>
      <c r="X1119" s="55"/>
      <c r="Y1119" s="55"/>
      <c r="Z1119" s="55"/>
      <c r="AA1119" s="55"/>
      <c r="AB1119" s="55"/>
      <c r="AC1119" s="55"/>
      <c r="AD1119" s="55"/>
      <c r="AE1119" s="442"/>
      <c r="AF1119" s="55"/>
      <c r="AG1119" s="442"/>
      <c r="AH1119" s="55"/>
      <c r="AI1119" s="55"/>
      <c r="AJ1119" s="801"/>
      <c r="AK1119" s="55"/>
      <c r="AL1119" s="55"/>
      <c r="AM1119" s="55"/>
      <c r="AN1119" s="55"/>
      <c r="AO1119" s="55"/>
      <c r="AP1119" s="791"/>
      <c r="AQ1119" s="55"/>
      <c r="AR1119" s="55"/>
      <c r="AS1119" s="55"/>
    </row>
    <row r="1120" ht="14.25" customHeight="1">
      <c r="A1120" s="55"/>
      <c r="B1120" s="112"/>
      <c r="C1120" s="55"/>
      <c r="D1120" s="604"/>
      <c r="E1120" s="161"/>
      <c r="F1120" s="161"/>
      <c r="G1120" s="442"/>
      <c r="H1120" s="55"/>
      <c r="I1120" s="55"/>
      <c r="J1120" s="55"/>
      <c r="K1120" s="55"/>
      <c r="L1120" s="55"/>
      <c r="M1120" s="55"/>
      <c r="N1120" s="55"/>
      <c r="O1120" s="684"/>
      <c r="P1120" s="684"/>
      <c r="Q1120" s="684"/>
      <c r="R1120" s="684"/>
      <c r="S1120" s="60"/>
      <c r="T1120" s="55"/>
      <c r="U1120" s="55"/>
      <c r="V1120" s="442"/>
      <c r="W1120" s="684"/>
      <c r="X1120" s="55"/>
      <c r="Y1120" s="55"/>
      <c r="Z1120" s="55"/>
      <c r="AA1120" s="55"/>
      <c r="AB1120" s="55"/>
      <c r="AC1120" s="55"/>
      <c r="AD1120" s="55"/>
      <c r="AE1120" s="442"/>
      <c r="AF1120" s="55"/>
      <c r="AG1120" s="442"/>
      <c r="AH1120" s="55"/>
      <c r="AI1120" s="55"/>
      <c r="AJ1120" s="801"/>
      <c r="AK1120" s="55"/>
      <c r="AL1120" s="55"/>
      <c r="AM1120" s="55"/>
      <c r="AN1120" s="55"/>
      <c r="AO1120" s="55"/>
      <c r="AP1120" s="791"/>
      <c r="AQ1120" s="55"/>
      <c r="AR1120" s="55"/>
      <c r="AS1120" s="55"/>
    </row>
    <row r="1121" ht="14.25" customHeight="1">
      <c r="A1121" s="55"/>
      <c r="B1121" s="112"/>
      <c r="C1121" s="55"/>
      <c r="D1121" s="604"/>
      <c r="E1121" s="161"/>
      <c r="F1121" s="161"/>
      <c r="G1121" s="442"/>
      <c r="H1121" s="55"/>
      <c r="I1121" s="55"/>
      <c r="J1121" s="55"/>
      <c r="K1121" s="55"/>
      <c r="L1121" s="55"/>
      <c r="M1121" s="55"/>
      <c r="N1121" s="55"/>
      <c r="O1121" s="684"/>
      <c r="P1121" s="684"/>
      <c r="Q1121" s="684"/>
      <c r="R1121" s="684"/>
      <c r="S1121" s="60"/>
      <c r="T1121" s="55"/>
      <c r="U1121" s="55"/>
      <c r="V1121" s="442"/>
      <c r="W1121" s="684"/>
      <c r="X1121" s="55"/>
      <c r="Y1121" s="55"/>
      <c r="Z1121" s="55"/>
      <c r="AA1121" s="55"/>
      <c r="AB1121" s="55"/>
      <c r="AC1121" s="55"/>
      <c r="AD1121" s="55"/>
      <c r="AE1121" s="442"/>
      <c r="AF1121" s="55"/>
      <c r="AG1121" s="442"/>
      <c r="AH1121" s="55"/>
      <c r="AI1121" s="55"/>
      <c r="AJ1121" s="801"/>
      <c r="AK1121" s="55"/>
      <c r="AL1121" s="55"/>
      <c r="AM1121" s="55"/>
      <c r="AN1121" s="55"/>
      <c r="AO1121" s="55"/>
      <c r="AP1121" s="791"/>
      <c r="AQ1121" s="55"/>
      <c r="AR1121" s="55"/>
      <c r="AS1121" s="55"/>
    </row>
    <row r="1122" ht="14.25" customHeight="1">
      <c r="A1122" s="55"/>
      <c r="B1122" s="112"/>
      <c r="C1122" s="55"/>
      <c r="D1122" s="604"/>
      <c r="E1122" s="161"/>
      <c r="F1122" s="161"/>
      <c r="G1122" s="442"/>
      <c r="H1122" s="55"/>
      <c r="I1122" s="55"/>
      <c r="J1122" s="55"/>
      <c r="K1122" s="55"/>
      <c r="L1122" s="55"/>
      <c r="M1122" s="55"/>
      <c r="N1122" s="55"/>
      <c r="O1122" s="684"/>
      <c r="P1122" s="684"/>
      <c r="Q1122" s="684"/>
      <c r="R1122" s="684"/>
      <c r="S1122" s="60"/>
      <c r="T1122" s="55"/>
      <c r="U1122" s="55"/>
      <c r="V1122" s="442"/>
      <c r="W1122" s="684"/>
      <c r="X1122" s="55"/>
      <c r="Y1122" s="55"/>
      <c r="Z1122" s="55"/>
      <c r="AA1122" s="55"/>
      <c r="AB1122" s="55"/>
      <c r="AC1122" s="55"/>
      <c r="AD1122" s="55"/>
      <c r="AE1122" s="442"/>
      <c r="AF1122" s="55"/>
      <c r="AG1122" s="442"/>
      <c r="AH1122" s="55"/>
      <c r="AI1122" s="55"/>
      <c r="AJ1122" s="801"/>
      <c r="AK1122" s="55"/>
      <c r="AL1122" s="55"/>
      <c r="AM1122" s="55"/>
      <c r="AN1122" s="55"/>
      <c r="AO1122" s="55"/>
      <c r="AP1122" s="791"/>
      <c r="AQ1122" s="55"/>
      <c r="AR1122" s="55"/>
      <c r="AS1122" s="55"/>
    </row>
    <row r="1123" ht="14.25" customHeight="1">
      <c r="A1123" s="55"/>
      <c r="B1123" s="112"/>
      <c r="C1123" s="55"/>
      <c r="D1123" s="604"/>
      <c r="E1123" s="161"/>
      <c r="F1123" s="161"/>
      <c r="G1123" s="442"/>
      <c r="H1123" s="55"/>
      <c r="I1123" s="55"/>
      <c r="J1123" s="55"/>
      <c r="K1123" s="55"/>
      <c r="L1123" s="55"/>
      <c r="M1123" s="55"/>
      <c r="N1123" s="55"/>
      <c r="O1123" s="684"/>
      <c r="P1123" s="684"/>
      <c r="Q1123" s="684"/>
      <c r="R1123" s="684"/>
      <c r="S1123" s="60"/>
      <c r="T1123" s="55"/>
      <c r="U1123" s="55"/>
      <c r="V1123" s="442"/>
      <c r="W1123" s="684"/>
      <c r="X1123" s="55"/>
      <c r="Y1123" s="55"/>
      <c r="Z1123" s="55"/>
      <c r="AA1123" s="55"/>
      <c r="AB1123" s="55"/>
      <c r="AC1123" s="55"/>
      <c r="AD1123" s="55"/>
      <c r="AE1123" s="442"/>
      <c r="AF1123" s="55"/>
      <c r="AG1123" s="442"/>
      <c r="AH1123" s="55"/>
      <c r="AI1123" s="55"/>
      <c r="AJ1123" s="801"/>
      <c r="AK1123" s="55"/>
      <c r="AL1123" s="55"/>
      <c r="AM1123" s="55"/>
      <c r="AN1123" s="55"/>
      <c r="AO1123" s="55"/>
      <c r="AP1123" s="791"/>
      <c r="AQ1123" s="55"/>
      <c r="AR1123" s="55"/>
      <c r="AS1123" s="55"/>
    </row>
    <row r="1124" ht="14.25" customHeight="1">
      <c r="A1124" s="55"/>
      <c r="B1124" s="112"/>
      <c r="C1124" s="55"/>
      <c r="D1124" s="604"/>
      <c r="E1124" s="161"/>
      <c r="F1124" s="161"/>
      <c r="G1124" s="442"/>
      <c r="H1124" s="55"/>
      <c r="I1124" s="55"/>
      <c r="J1124" s="55"/>
      <c r="K1124" s="55"/>
      <c r="L1124" s="55"/>
      <c r="M1124" s="55"/>
      <c r="N1124" s="55"/>
      <c r="O1124" s="684"/>
      <c r="P1124" s="684"/>
      <c r="Q1124" s="684"/>
      <c r="R1124" s="684"/>
      <c r="S1124" s="60"/>
      <c r="T1124" s="55"/>
      <c r="U1124" s="55"/>
      <c r="V1124" s="442"/>
      <c r="W1124" s="684"/>
      <c r="X1124" s="55"/>
      <c r="Y1124" s="55"/>
      <c r="Z1124" s="55"/>
      <c r="AA1124" s="55"/>
      <c r="AB1124" s="55"/>
      <c r="AC1124" s="55"/>
      <c r="AD1124" s="55"/>
      <c r="AE1124" s="442"/>
      <c r="AF1124" s="55"/>
      <c r="AG1124" s="442"/>
      <c r="AH1124" s="55"/>
      <c r="AI1124" s="55"/>
      <c r="AJ1124" s="801"/>
      <c r="AK1124" s="55"/>
      <c r="AL1124" s="55"/>
      <c r="AM1124" s="55"/>
      <c r="AN1124" s="55"/>
      <c r="AO1124" s="55"/>
      <c r="AP1124" s="791"/>
      <c r="AQ1124" s="55"/>
      <c r="AR1124" s="55"/>
      <c r="AS1124" s="55"/>
    </row>
    <row r="1125" ht="14.25" customHeight="1">
      <c r="A1125" s="55"/>
      <c r="B1125" s="112"/>
      <c r="C1125" s="55"/>
      <c r="D1125" s="604"/>
      <c r="E1125" s="161"/>
      <c r="F1125" s="161"/>
      <c r="G1125" s="442"/>
      <c r="H1125" s="55"/>
      <c r="I1125" s="55"/>
      <c r="J1125" s="55"/>
      <c r="K1125" s="55"/>
      <c r="L1125" s="55"/>
      <c r="M1125" s="55"/>
      <c r="N1125" s="55"/>
      <c r="O1125" s="684"/>
      <c r="P1125" s="684"/>
      <c r="Q1125" s="684"/>
      <c r="R1125" s="684"/>
      <c r="S1125" s="60"/>
      <c r="T1125" s="55"/>
      <c r="U1125" s="55"/>
      <c r="V1125" s="442"/>
      <c r="W1125" s="684"/>
      <c r="X1125" s="55"/>
      <c r="Y1125" s="55"/>
      <c r="Z1125" s="55"/>
      <c r="AA1125" s="55"/>
      <c r="AB1125" s="55"/>
      <c r="AC1125" s="55"/>
      <c r="AD1125" s="55"/>
      <c r="AE1125" s="442"/>
      <c r="AF1125" s="55"/>
      <c r="AG1125" s="442"/>
      <c r="AH1125" s="55"/>
      <c r="AI1125" s="55"/>
      <c r="AJ1125" s="801"/>
      <c r="AK1125" s="55"/>
      <c r="AL1125" s="55"/>
      <c r="AM1125" s="55"/>
      <c r="AN1125" s="55"/>
      <c r="AO1125" s="55"/>
      <c r="AP1125" s="791"/>
      <c r="AQ1125" s="55"/>
      <c r="AR1125" s="55"/>
      <c r="AS1125" s="55"/>
    </row>
    <row r="1126" ht="14.25" customHeight="1">
      <c r="A1126" s="55"/>
      <c r="B1126" s="112"/>
      <c r="C1126" s="55"/>
      <c r="D1126" s="604"/>
      <c r="E1126" s="161"/>
      <c r="F1126" s="161"/>
      <c r="G1126" s="442"/>
      <c r="H1126" s="55"/>
      <c r="I1126" s="55"/>
      <c r="J1126" s="55"/>
      <c r="K1126" s="55"/>
      <c r="L1126" s="55"/>
      <c r="M1126" s="55"/>
      <c r="N1126" s="55"/>
      <c r="O1126" s="684"/>
      <c r="P1126" s="684"/>
      <c r="Q1126" s="684"/>
      <c r="R1126" s="684"/>
      <c r="S1126" s="60"/>
      <c r="T1126" s="55"/>
      <c r="U1126" s="55"/>
      <c r="V1126" s="442"/>
      <c r="W1126" s="684"/>
      <c r="X1126" s="55"/>
      <c r="Y1126" s="55"/>
      <c r="Z1126" s="55"/>
      <c r="AA1126" s="55"/>
      <c r="AB1126" s="55"/>
      <c r="AC1126" s="55"/>
      <c r="AD1126" s="55"/>
      <c r="AE1126" s="442"/>
      <c r="AF1126" s="55"/>
      <c r="AG1126" s="442"/>
      <c r="AH1126" s="55"/>
      <c r="AI1126" s="55"/>
      <c r="AJ1126" s="801"/>
      <c r="AK1126" s="55"/>
      <c r="AL1126" s="55"/>
      <c r="AM1126" s="55"/>
      <c r="AN1126" s="55"/>
      <c r="AO1126" s="55"/>
      <c r="AP1126" s="791"/>
      <c r="AQ1126" s="55"/>
      <c r="AR1126" s="55"/>
      <c r="AS1126" s="55"/>
    </row>
    <row r="1127" ht="14.25" customHeight="1">
      <c r="A1127" s="55"/>
      <c r="B1127" s="112"/>
      <c r="C1127" s="55"/>
      <c r="D1127" s="604"/>
      <c r="E1127" s="161"/>
      <c r="F1127" s="161"/>
      <c r="G1127" s="442"/>
      <c r="H1127" s="55"/>
      <c r="I1127" s="55"/>
      <c r="J1127" s="55"/>
      <c r="K1127" s="55"/>
      <c r="L1127" s="55"/>
      <c r="M1127" s="55"/>
      <c r="N1127" s="55"/>
      <c r="O1127" s="684"/>
      <c r="P1127" s="684"/>
      <c r="Q1127" s="684"/>
      <c r="R1127" s="684"/>
      <c r="S1127" s="60"/>
      <c r="T1127" s="55"/>
      <c r="U1127" s="55"/>
      <c r="V1127" s="442"/>
      <c r="W1127" s="684"/>
      <c r="X1127" s="55"/>
      <c r="Y1127" s="55"/>
      <c r="Z1127" s="55"/>
      <c r="AA1127" s="55"/>
      <c r="AB1127" s="55"/>
      <c r="AC1127" s="55"/>
      <c r="AD1127" s="55"/>
      <c r="AE1127" s="442"/>
      <c r="AF1127" s="55"/>
      <c r="AG1127" s="442"/>
      <c r="AH1127" s="55"/>
      <c r="AI1127" s="55"/>
      <c r="AJ1127" s="801"/>
      <c r="AK1127" s="55"/>
      <c r="AL1127" s="55"/>
      <c r="AM1127" s="55"/>
      <c r="AN1127" s="55"/>
      <c r="AO1127" s="55"/>
      <c r="AP1127" s="791"/>
      <c r="AQ1127" s="55"/>
      <c r="AR1127" s="55"/>
      <c r="AS1127" s="55"/>
    </row>
    <row r="1128" ht="14.25" customHeight="1">
      <c r="A1128" s="55"/>
      <c r="B1128" s="112"/>
      <c r="C1128" s="55"/>
      <c r="D1128" s="604"/>
      <c r="E1128" s="161"/>
      <c r="F1128" s="161"/>
      <c r="G1128" s="442"/>
      <c r="H1128" s="55"/>
      <c r="I1128" s="55"/>
      <c r="J1128" s="55"/>
      <c r="K1128" s="55"/>
      <c r="L1128" s="55"/>
      <c r="M1128" s="55"/>
      <c r="N1128" s="55"/>
      <c r="O1128" s="684"/>
      <c r="P1128" s="684"/>
      <c r="Q1128" s="684"/>
      <c r="R1128" s="684"/>
      <c r="S1128" s="60"/>
      <c r="T1128" s="55"/>
      <c r="U1128" s="55"/>
      <c r="V1128" s="442"/>
      <c r="W1128" s="684"/>
      <c r="X1128" s="55"/>
      <c r="Y1128" s="55"/>
      <c r="Z1128" s="55"/>
      <c r="AA1128" s="55"/>
      <c r="AB1128" s="55"/>
      <c r="AC1128" s="55"/>
      <c r="AD1128" s="55"/>
      <c r="AE1128" s="442"/>
      <c r="AF1128" s="55"/>
      <c r="AG1128" s="442"/>
      <c r="AH1128" s="55"/>
      <c r="AI1128" s="55"/>
      <c r="AJ1128" s="801"/>
      <c r="AK1128" s="55"/>
      <c r="AL1128" s="55"/>
      <c r="AM1128" s="55"/>
      <c r="AN1128" s="55"/>
      <c r="AO1128" s="55"/>
      <c r="AP1128" s="791"/>
      <c r="AQ1128" s="55"/>
      <c r="AR1128" s="55"/>
      <c r="AS1128" s="55"/>
    </row>
    <row r="1129" ht="14.25" customHeight="1">
      <c r="A1129" s="55"/>
      <c r="B1129" s="112"/>
      <c r="C1129" s="55"/>
      <c r="D1129" s="604"/>
      <c r="E1129" s="161"/>
      <c r="F1129" s="161"/>
      <c r="G1129" s="442"/>
      <c r="H1129" s="55"/>
      <c r="I1129" s="55"/>
      <c r="J1129" s="55"/>
      <c r="K1129" s="55"/>
      <c r="L1129" s="55"/>
      <c r="M1129" s="55"/>
      <c r="N1129" s="55"/>
      <c r="O1129" s="684"/>
      <c r="P1129" s="684"/>
      <c r="Q1129" s="684"/>
      <c r="R1129" s="684"/>
      <c r="S1129" s="60"/>
      <c r="T1129" s="55"/>
      <c r="U1129" s="55"/>
      <c r="V1129" s="442"/>
      <c r="W1129" s="684"/>
      <c r="X1129" s="55"/>
      <c r="Y1129" s="55"/>
      <c r="Z1129" s="55"/>
      <c r="AA1129" s="55"/>
      <c r="AB1129" s="55"/>
      <c r="AC1129" s="55"/>
      <c r="AD1129" s="55"/>
      <c r="AE1129" s="442"/>
      <c r="AF1129" s="55"/>
      <c r="AG1129" s="442"/>
      <c r="AH1129" s="55"/>
      <c r="AI1129" s="55"/>
      <c r="AJ1129" s="801"/>
      <c r="AK1129" s="55"/>
      <c r="AL1129" s="55"/>
      <c r="AM1129" s="55"/>
      <c r="AN1129" s="55"/>
      <c r="AO1129" s="55"/>
      <c r="AP1129" s="791"/>
      <c r="AQ1129" s="55"/>
      <c r="AR1129" s="55"/>
      <c r="AS1129" s="55"/>
    </row>
    <row r="1130" ht="14.25" customHeight="1">
      <c r="A1130" s="55"/>
      <c r="B1130" s="112"/>
      <c r="C1130" s="55"/>
      <c r="D1130" s="604"/>
      <c r="E1130" s="161"/>
      <c r="F1130" s="161"/>
      <c r="G1130" s="442"/>
      <c r="H1130" s="55"/>
      <c r="I1130" s="55"/>
      <c r="J1130" s="55"/>
      <c r="K1130" s="55"/>
      <c r="L1130" s="55"/>
      <c r="M1130" s="55"/>
      <c r="N1130" s="55"/>
      <c r="O1130" s="684"/>
      <c r="P1130" s="684"/>
      <c r="Q1130" s="684"/>
      <c r="R1130" s="684"/>
      <c r="S1130" s="60"/>
      <c r="T1130" s="55"/>
      <c r="U1130" s="55"/>
      <c r="V1130" s="442"/>
      <c r="W1130" s="684"/>
      <c r="X1130" s="55"/>
      <c r="Y1130" s="55"/>
      <c r="Z1130" s="55"/>
      <c r="AA1130" s="55"/>
      <c r="AB1130" s="55"/>
      <c r="AC1130" s="55"/>
      <c r="AD1130" s="55"/>
      <c r="AE1130" s="442"/>
      <c r="AF1130" s="55"/>
      <c r="AG1130" s="442"/>
      <c r="AH1130" s="55"/>
      <c r="AI1130" s="55"/>
      <c r="AJ1130" s="801"/>
      <c r="AK1130" s="55"/>
      <c r="AL1130" s="55"/>
      <c r="AM1130" s="55"/>
      <c r="AN1130" s="55"/>
      <c r="AO1130" s="55"/>
      <c r="AP1130" s="791"/>
      <c r="AQ1130" s="55"/>
      <c r="AR1130" s="55"/>
      <c r="AS1130" s="55"/>
    </row>
    <row r="1131" ht="14.25" customHeight="1">
      <c r="A1131" s="55"/>
      <c r="B1131" s="112"/>
      <c r="C1131" s="55"/>
      <c r="D1131" s="604"/>
      <c r="E1131" s="161"/>
      <c r="F1131" s="161"/>
      <c r="G1131" s="442"/>
      <c r="H1131" s="55"/>
      <c r="I1131" s="55"/>
      <c r="J1131" s="55"/>
      <c r="K1131" s="55"/>
      <c r="L1131" s="55"/>
      <c r="M1131" s="55"/>
      <c r="N1131" s="55"/>
      <c r="O1131" s="684"/>
      <c r="P1131" s="684"/>
      <c r="Q1131" s="684"/>
      <c r="R1131" s="684"/>
      <c r="S1131" s="60"/>
      <c r="T1131" s="55"/>
      <c r="U1131" s="55"/>
      <c r="V1131" s="442"/>
      <c r="W1131" s="684"/>
      <c r="X1131" s="55"/>
      <c r="Y1131" s="55"/>
      <c r="Z1131" s="55"/>
      <c r="AA1131" s="55"/>
      <c r="AB1131" s="55"/>
      <c r="AC1131" s="55"/>
      <c r="AD1131" s="55"/>
      <c r="AE1131" s="442"/>
      <c r="AF1131" s="55"/>
      <c r="AG1131" s="442"/>
      <c r="AH1131" s="55"/>
      <c r="AI1131" s="55"/>
      <c r="AJ1131" s="801"/>
      <c r="AK1131" s="55"/>
      <c r="AL1131" s="55"/>
      <c r="AM1131" s="55"/>
      <c r="AN1131" s="55"/>
      <c r="AO1131" s="55"/>
      <c r="AP1131" s="791"/>
      <c r="AQ1131" s="55"/>
      <c r="AR1131" s="55"/>
      <c r="AS1131" s="55"/>
    </row>
    <row r="1132" ht="14.25" customHeight="1">
      <c r="A1132" s="55"/>
      <c r="B1132" s="112"/>
      <c r="C1132" s="55"/>
      <c r="D1132" s="604"/>
      <c r="E1132" s="161"/>
      <c r="F1132" s="161"/>
      <c r="G1132" s="442"/>
      <c r="H1132" s="55"/>
      <c r="I1132" s="55"/>
      <c r="J1132" s="55"/>
      <c r="K1132" s="55"/>
      <c r="L1132" s="55"/>
      <c r="M1132" s="55"/>
      <c r="N1132" s="55"/>
      <c r="O1132" s="684"/>
      <c r="P1132" s="684"/>
      <c r="Q1132" s="684"/>
      <c r="R1132" s="684"/>
      <c r="S1132" s="60"/>
      <c r="T1132" s="55"/>
      <c r="U1132" s="55"/>
      <c r="V1132" s="442"/>
      <c r="W1132" s="684"/>
      <c r="X1132" s="55"/>
      <c r="Y1132" s="55"/>
      <c r="Z1132" s="55"/>
      <c r="AA1132" s="55"/>
      <c r="AB1132" s="55"/>
      <c r="AC1132" s="55"/>
      <c r="AD1132" s="55"/>
      <c r="AE1132" s="442"/>
      <c r="AF1132" s="55"/>
      <c r="AG1132" s="442"/>
      <c r="AH1132" s="55"/>
      <c r="AI1132" s="55"/>
      <c r="AJ1132" s="801"/>
      <c r="AK1132" s="55"/>
      <c r="AL1132" s="55"/>
      <c r="AM1132" s="55"/>
      <c r="AN1132" s="55"/>
      <c r="AO1132" s="55"/>
      <c r="AP1132" s="791"/>
      <c r="AQ1132" s="55"/>
      <c r="AR1132" s="55"/>
      <c r="AS1132" s="55"/>
    </row>
    <row r="1133" ht="14.25" customHeight="1">
      <c r="A1133" s="55"/>
      <c r="B1133" s="112"/>
      <c r="C1133" s="55"/>
      <c r="D1133" s="604"/>
      <c r="E1133" s="161"/>
      <c r="F1133" s="161"/>
      <c r="G1133" s="442"/>
      <c r="H1133" s="55"/>
      <c r="I1133" s="55"/>
      <c r="J1133" s="55"/>
      <c r="K1133" s="55"/>
      <c r="L1133" s="55"/>
      <c r="M1133" s="55"/>
      <c r="N1133" s="55"/>
      <c r="O1133" s="684"/>
      <c r="P1133" s="684"/>
      <c r="Q1133" s="684"/>
      <c r="R1133" s="684"/>
      <c r="S1133" s="60"/>
      <c r="T1133" s="55"/>
      <c r="U1133" s="55"/>
      <c r="V1133" s="442"/>
      <c r="W1133" s="684"/>
      <c r="X1133" s="55"/>
      <c r="Y1133" s="55"/>
      <c r="Z1133" s="55"/>
      <c r="AA1133" s="55"/>
      <c r="AB1133" s="55"/>
      <c r="AC1133" s="55"/>
      <c r="AD1133" s="55"/>
      <c r="AE1133" s="442"/>
      <c r="AF1133" s="55"/>
      <c r="AG1133" s="442"/>
      <c r="AH1133" s="55"/>
      <c r="AI1133" s="55"/>
      <c r="AJ1133" s="801"/>
      <c r="AK1133" s="55"/>
      <c r="AL1133" s="55"/>
      <c r="AM1133" s="55"/>
      <c r="AN1133" s="55"/>
      <c r="AO1133" s="55"/>
      <c r="AP1133" s="791"/>
      <c r="AQ1133" s="55"/>
      <c r="AR1133" s="55"/>
      <c r="AS1133" s="55"/>
    </row>
    <row r="1134" ht="14.25" customHeight="1">
      <c r="A1134" s="55"/>
      <c r="B1134" s="112"/>
      <c r="C1134" s="55"/>
      <c r="D1134" s="604"/>
      <c r="E1134" s="161"/>
      <c r="F1134" s="161"/>
      <c r="G1134" s="442"/>
      <c r="H1134" s="55"/>
      <c r="I1134" s="55"/>
      <c r="J1134" s="55"/>
      <c r="K1134" s="55"/>
      <c r="L1134" s="55"/>
      <c r="M1134" s="55"/>
      <c r="N1134" s="55"/>
      <c r="O1134" s="684"/>
      <c r="P1134" s="684"/>
      <c r="Q1134" s="684"/>
      <c r="R1134" s="684"/>
      <c r="S1134" s="60"/>
      <c r="T1134" s="55"/>
      <c r="U1134" s="55"/>
      <c r="V1134" s="442"/>
      <c r="W1134" s="684"/>
      <c r="X1134" s="55"/>
      <c r="Y1134" s="55"/>
      <c r="Z1134" s="55"/>
      <c r="AA1134" s="55"/>
      <c r="AB1134" s="55"/>
      <c r="AC1134" s="55"/>
      <c r="AD1134" s="55"/>
      <c r="AE1134" s="442"/>
      <c r="AF1134" s="55"/>
      <c r="AG1134" s="442"/>
      <c r="AH1134" s="55"/>
      <c r="AI1134" s="55"/>
      <c r="AJ1134" s="801"/>
      <c r="AK1134" s="55"/>
      <c r="AL1134" s="55"/>
      <c r="AM1134" s="55"/>
      <c r="AN1134" s="55"/>
      <c r="AO1134" s="55"/>
      <c r="AP1134" s="791"/>
      <c r="AQ1134" s="55"/>
      <c r="AR1134" s="55"/>
      <c r="AS1134" s="55"/>
    </row>
    <row r="1135" ht="14.25" customHeight="1">
      <c r="A1135" s="55"/>
      <c r="B1135" s="112"/>
      <c r="C1135" s="55"/>
      <c r="D1135" s="604"/>
      <c r="E1135" s="161"/>
      <c r="F1135" s="161"/>
      <c r="G1135" s="442"/>
      <c r="H1135" s="55"/>
      <c r="I1135" s="55"/>
      <c r="J1135" s="55"/>
      <c r="K1135" s="55"/>
      <c r="L1135" s="55"/>
      <c r="M1135" s="55"/>
      <c r="N1135" s="55"/>
      <c r="O1135" s="684"/>
      <c r="P1135" s="684"/>
      <c r="Q1135" s="684"/>
      <c r="R1135" s="684"/>
      <c r="S1135" s="60"/>
      <c r="T1135" s="55"/>
      <c r="U1135" s="55"/>
      <c r="V1135" s="442"/>
      <c r="W1135" s="684"/>
      <c r="X1135" s="55"/>
      <c r="Y1135" s="55"/>
      <c r="Z1135" s="55"/>
      <c r="AA1135" s="55"/>
      <c r="AB1135" s="55"/>
      <c r="AC1135" s="55"/>
      <c r="AD1135" s="55"/>
      <c r="AE1135" s="442"/>
      <c r="AF1135" s="55"/>
      <c r="AG1135" s="442"/>
      <c r="AH1135" s="55"/>
      <c r="AI1135" s="55"/>
      <c r="AJ1135" s="801"/>
      <c r="AK1135" s="55"/>
      <c r="AL1135" s="55"/>
      <c r="AM1135" s="55"/>
      <c r="AN1135" s="55"/>
      <c r="AO1135" s="55"/>
      <c r="AP1135" s="791"/>
      <c r="AQ1135" s="55"/>
      <c r="AR1135" s="55"/>
      <c r="AS1135" s="55"/>
    </row>
    <row r="1136" ht="14.25" customHeight="1">
      <c r="A1136" s="55"/>
      <c r="B1136" s="112"/>
      <c r="C1136" s="55"/>
      <c r="D1136" s="604"/>
      <c r="E1136" s="161"/>
      <c r="F1136" s="161"/>
      <c r="G1136" s="442"/>
      <c r="H1136" s="55"/>
      <c r="I1136" s="55"/>
      <c r="J1136" s="55"/>
      <c r="K1136" s="55"/>
      <c r="L1136" s="55"/>
      <c r="M1136" s="55"/>
      <c r="N1136" s="55"/>
      <c r="O1136" s="684"/>
      <c r="P1136" s="684"/>
      <c r="Q1136" s="684"/>
      <c r="R1136" s="684"/>
      <c r="S1136" s="60"/>
      <c r="T1136" s="55"/>
      <c r="U1136" s="55"/>
      <c r="V1136" s="442"/>
      <c r="W1136" s="684"/>
      <c r="X1136" s="55"/>
      <c r="Y1136" s="55"/>
      <c r="Z1136" s="55"/>
      <c r="AA1136" s="55"/>
      <c r="AB1136" s="55"/>
      <c r="AC1136" s="55"/>
      <c r="AD1136" s="55"/>
      <c r="AE1136" s="442"/>
      <c r="AF1136" s="55"/>
      <c r="AG1136" s="442"/>
      <c r="AH1136" s="55"/>
      <c r="AI1136" s="55"/>
      <c r="AJ1136" s="801"/>
      <c r="AK1136" s="55"/>
      <c r="AL1136" s="55"/>
      <c r="AM1136" s="55"/>
      <c r="AN1136" s="55"/>
      <c r="AO1136" s="55"/>
      <c r="AP1136" s="791"/>
      <c r="AQ1136" s="55"/>
      <c r="AR1136" s="55"/>
      <c r="AS1136" s="55"/>
    </row>
    <row r="1137" ht="14.25" customHeight="1">
      <c r="A1137" s="55"/>
      <c r="B1137" s="112"/>
      <c r="C1137" s="55"/>
      <c r="D1137" s="604"/>
      <c r="E1137" s="161"/>
      <c r="F1137" s="161"/>
      <c r="G1137" s="442"/>
      <c r="H1137" s="55"/>
      <c r="I1137" s="55"/>
      <c r="J1137" s="55"/>
      <c r="K1137" s="55"/>
      <c r="L1137" s="55"/>
      <c r="M1137" s="55"/>
      <c r="N1137" s="55"/>
      <c r="O1137" s="684"/>
      <c r="P1137" s="684"/>
      <c r="Q1137" s="684"/>
      <c r="R1137" s="684"/>
      <c r="S1137" s="60"/>
      <c r="T1137" s="55"/>
      <c r="U1137" s="55"/>
      <c r="V1137" s="442"/>
      <c r="W1137" s="684"/>
      <c r="X1137" s="55"/>
      <c r="Y1137" s="55"/>
      <c r="Z1137" s="55"/>
      <c r="AA1137" s="55"/>
      <c r="AB1137" s="55"/>
      <c r="AC1137" s="55"/>
      <c r="AD1137" s="55"/>
      <c r="AE1137" s="442"/>
      <c r="AF1137" s="55"/>
      <c r="AG1137" s="442"/>
      <c r="AH1137" s="55"/>
      <c r="AI1137" s="55"/>
      <c r="AJ1137" s="801"/>
      <c r="AK1137" s="55"/>
      <c r="AL1137" s="55"/>
      <c r="AM1137" s="55"/>
      <c r="AN1137" s="55"/>
      <c r="AO1137" s="55"/>
      <c r="AP1137" s="791"/>
      <c r="AQ1137" s="55"/>
      <c r="AR1137" s="55"/>
      <c r="AS1137" s="55"/>
    </row>
    <row r="1138" ht="14.25" customHeight="1">
      <c r="A1138" s="55"/>
      <c r="B1138" s="112"/>
      <c r="C1138" s="55"/>
      <c r="D1138" s="604"/>
      <c r="E1138" s="161"/>
      <c r="F1138" s="161"/>
      <c r="G1138" s="442"/>
      <c r="H1138" s="55"/>
      <c r="I1138" s="55"/>
      <c r="J1138" s="55"/>
      <c r="K1138" s="55"/>
      <c r="L1138" s="55"/>
      <c r="M1138" s="55"/>
      <c r="N1138" s="55"/>
      <c r="O1138" s="684"/>
      <c r="P1138" s="684"/>
      <c r="Q1138" s="684"/>
      <c r="R1138" s="684"/>
      <c r="S1138" s="60"/>
      <c r="T1138" s="55"/>
      <c r="U1138" s="55"/>
      <c r="V1138" s="442"/>
      <c r="W1138" s="684"/>
      <c r="X1138" s="55"/>
      <c r="Y1138" s="55"/>
      <c r="Z1138" s="55"/>
      <c r="AA1138" s="55"/>
      <c r="AB1138" s="55"/>
      <c r="AC1138" s="55"/>
      <c r="AD1138" s="55"/>
      <c r="AE1138" s="442"/>
      <c r="AF1138" s="55"/>
      <c r="AG1138" s="442"/>
      <c r="AH1138" s="55"/>
      <c r="AI1138" s="55"/>
      <c r="AJ1138" s="801"/>
      <c r="AK1138" s="55"/>
      <c r="AL1138" s="55"/>
      <c r="AM1138" s="55"/>
      <c r="AN1138" s="55"/>
      <c r="AO1138" s="55"/>
      <c r="AP1138" s="791"/>
      <c r="AQ1138" s="55"/>
      <c r="AR1138" s="55"/>
      <c r="AS1138" s="55"/>
    </row>
    <row r="1139" ht="14.25" customHeight="1">
      <c r="A1139" s="55"/>
      <c r="B1139" s="112"/>
      <c r="C1139" s="55"/>
      <c r="D1139" s="604"/>
      <c r="E1139" s="161"/>
      <c r="F1139" s="161"/>
      <c r="G1139" s="442"/>
      <c r="H1139" s="55"/>
      <c r="I1139" s="55"/>
      <c r="J1139" s="55"/>
      <c r="K1139" s="55"/>
      <c r="L1139" s="55"/>
      <c r="M1139" s="55"/>
      <c r="N1139" s="55"/>
      <c r="O1139" s="684"/>
      <c r="P1139" s="684"/>
      <c r="Q1139" s="684"/>
      <c r="R1139" s="684"/>
      <c r="S1139" s="60"/>
      <c r="T1139" s="55"/>
      <c r="U1139" s="55"/>
      <c r="V1139" s="442"/>
      <c r="W1139" s="684"/>
      <c r="X1139" s="55"/>
      <c r="Y1139" s="55"/>
      <c r="Z1139" s="55"/>
      <c r="AA1139" s="55"/>
      <c r="AB1139" s="55"/>
      <c r="AC1139" s="55"/>
      <c r="AD1139" s="55"/>
      <c r="AE1139" s="442"/>
      <c r="AF1139" s="55"/>
      <c r="AG1139" s="442"/>
      <c r="AH1139" s="55"/>
      <c r="AI1139" s="55"/>
      <c r="AJ1139" s="801"/>
      <c r="AK1139" s="55"/>
      <c r="AL1139" s="55"/>
      <c r="AM1139" s="55"/>
      <c r="AN1139" s="55"/>
      <c r="AO1139" s="55"/>
      <c r="AP1139" s="791"/>
      <c r="AQ1139" s="55"/>
      <c r="AR1139" s="55"/>
      <c r="AS1139" s="55"/>
    </row>
    <row r="1140" ht="14.25" customHeight="1">
      <c r="A1140" s="55"/>
      <c r="B1140" s="112"/>
      <c r="C1140" s="55"/>
      <c r="D1140" s="604"/>
      <c r="E1140" s="161"/>
      <c r="F1140" s="161"/>
      <c r="G1140" s="442"/>
      <c r="H1140" s="55"/>
      <c r="I1140" s="55"/>
      <c r="J1140" s="55"/>
      <c r="K1140" s="55"/>
      <c r="L1140" s="55"/>
      <c r="M1140" s="55"/>
      <c r="N1140" s="55"/>
      <c r="O1140" s="684"/>
      <c r="P1140" s="684"/>
      <c r="Q1140" s="684"/>
      <c r="R1140" s="684"/>
      <c r="S1140" s="60"/>
      <c r="T1140" s="55"/>
      <c r="U1140" s="55"/>
      <c r="V1140" s="442"/>
      <c r="W1140" s="684"/>
      <c r="X1140" s="55"/>
      <c r="Y1140" s="55"/>
      <c r="Z1140" s="55"/>
      <c r="AA1140" s="55"/>
      <c r="AB1140" s="55"/>
      <c r="AC1140" s="55"/>
      <c r="AD1140" s="55"/>
      <c r="AE1140" s="442"/>
      <c r="AF1140" s="55"/>
      <c r="AG1140" s="442"/>
      <c r="AH1140" s="55"/>
      <c r="AI1140" s="55"/>
      <c r="AJ1140" s="801"/>
      <c r="AK1140" s="55"/>
      <c r="AL1140" s="55"/>
      <c r="AM1140" s="55"/>
      <c r="AN1140" s="55"/>
      <c r="AO1140" s="55"/>
      <c r="AP1140" s="791"/>
      <c r="AQ1140" s="55"/>
      <c r="AR1140" s="55"/>
      <c r="AS1140" s="55"/>
    </row>
    <row r="1141" ht="14.25" customHeight="1">
      <c r="A1141" s="55"/>
      <c r="B1141" s="112"/>
      <c r="C1141" s="55"/>
      <c r="D1141" s="604"/>
      <c r="E1141" s="161"/>
      <c r="F1141" s="161"/>
      <c r="G1141" s="442"/>
      <c r="H1141" s="55"/>
      <c r="I1141" s="55"/>
      <c r="J1141" s="55"/>
      <c r="K1141" s="55"/>
      <c r="L1141" s="55"/>
      <c r="M1141" s="55"/>
      <c r="N1141" s="55"/>
      <c r="O1141" s="684"/>
      <c r="P1141" s="684"/>
      <c r="Q1141" s="684"/>
      <c r="R1141" s="684"/>
      <c r="S1141" s="60"/>
      <c r="T1141" s="55"/>
      <c r="U1141" s="55"/>
      <c r="V1141" s="442"/>
      <c r="W1141" s="684"/>
      <c r="X1141" s="55"/>
      <c r="Y1141" s="55"/>
      <c r="Z1141" s="55"/>
      <c r="AA1141" s="55"/>
      <c r="AB1141" s="55"/>
      <c r="AC1141" s="55"/>
      <c r="AD1141" s="55"/>
      <c r="AE1141" s="442"/>
      <c r="AF1141" s="55"/>
      <c r="AG1141" s="442"/>
      <c r="AH1141" s="55"/>
      <c r="AI1141" s="55"/>
      <c r="AJ1141" s="801"/>
      <c r="AK1141" s="55"/>
      <c r="AL1141" s="55"/>
      <c r="AM1141" s="55"/>
      <c r="AN1141" s="55"/>
      <c r="AO1141" s="55"/>
      <c r="AP1141" s="791"/>
      <c r="AQ1141" s="55"/>
      <c r="AR1141" s="55"/>
      <c r="AS1141" s="55"/>
    </row>
    <row r="1142" ht="14.25" customHeight="1">
      <c r="A1142" s="55"/>
      <c r="B1142" s="112"/>
      <c r="C1142" s="55"/>
      <c r="D1142" s="604"/>
      <c r="E1142" s="161"/>
      <c r="F1142" s="161"/>
      <c r="G1142" s="442"/>
      <c r="H1142" s="55"/>
      <c r="I1142" s="55"/>
      <c r="J1142" s="55"/>
      <c r="K1142" s="55"/>
      <c r="L1142" s="55"/>
      <c r="M1142" s="55"/>
      <c r="N1142" s="55"/>
      <c r="O1142" s="684"/>
      <c r="P1142" s="684"/>
      <c r="Q1142" s="684"/>
      <c r="R1142" s="684"/>
      <c r="S1142" s="60"/>
      <c r="T1142" s="55"/>
      <c r="U1142" s="55"/>
      <c r="V1142" s="442"/>
      <c r="W1142" s="684"/>
      <c r="X1142" s="55"/>
      <c r="Y1142" s="55"/>
      <c r="Z1142" s="55"/>
      <c r="AA1142" s="55"/>
      <c r="AB1142" s="55"/>
      <c r="AC1142" s="55"/>
      <c r="AD1142" s="55"/>
      <c r="AE1142" s="442"/>
      <c r="AF1142" s="55"/>
      <c r="AG1142" s="442"/>
      <c r="AH1142" s="55"/>
      <c r="AI1142" s="55"/>
      <c r="AJ1142" s="801"/>
      <c r="AK1142" s="55"/>
      <c r="AL1142" s="55"/>
      <c r="AM1142" s="55"/>
      <c r="AN1142" s="55"/>
      <c r="AO1142" s="55"/>
      <c r="AP1142" s="791"/>
      <c r="AQ1142" s="55"/>
      <c r="AR1142" s="55"/>
      <c r="AS1142" s="55"/>
    </row>
    <row r="1143" ht="14.25" customHeight="1">
      <c r="A1143" s="55"/>
      <c r="B1143" s="112"/>
      <c r="C1143" s="55"/>
      <c r="D1143" s="604"/>
      <c r="E1143" s="161"/>
      <c r="F1143" s="161"/>
      <c r="G1143" s="442"/>
      <c r="H1143" s="55"/>
      <c r="I1143" s="55"/>
      <c r="J1143" s="55"/>
      <c r="K1143" s="55"/>
      <c r="L1143" s="55"/>
      <c r="M1143" s="55"/>
      <c r="N1143" s="55"/>
      <c r="O1143" s="684"/>
      <c r="P1143" s="684"/>
      <c r="Q1143" s="684"/>
      <c r="R1143" s="684"/>
      <c r="S1143" s="60"/>
      <c r="T1143" s="55"/>
      <c r="U1143" s="55"/>
      <c r="V1143" s="442"/>
      <c r="W1143" s="684"/>
      <c r="X1143" s="55"/>
      <c r="Y1143" s="55"/>
      <c r="Z1143" s="55"/>
      <c r="AA1143" s="55"/>
      <c r="AB1143" s="55"/>
      <c r="AC1143" s="55"/>
      <c r="AD1143" s="55"/>
      <c r="AE1143" s="442"/>
      <c r="AF1143" s="55"/>
      <c r="AG1143" s="442"/>
      <c r="AH1143" s="55"/>
      <c r="AI1143" s="55"/>
      <c r="AJ1143" s="801"/>
      <c r="AK1143" s="55"/>
      <c r="AL1143" s="55"/>
      <c r="AM1143" s="55"/>
      <c r="AN1143" s="55"/>
      <c r="AO1143" s="55"/>
      <c r="AP1143" s="791"/>
      <c r="AQ1143" s="55"/>
      <c r="AR1143" s="55"/>
      <c r="AS1143" s="55"/>
    </row>
    <row r="1144" ht="14.25" customHeight="1">
      <c r="A1144" s="55"/>
      <c r="B1144" s="112"/>
      <c r="C1144" s="55"/>
      <c r="D1144" s="604"/>
      <c r="E1144" s="161"/>
      <c r="F1144" s="161"/>
      <c r="G1144" s="442"/>
      <c r="H1144" s="55"/>
      <c r="I1144" s="55"/>
      <c r="J1144" s="55"/>
      <c r="K1144" s="55"/>
      <c r="L1144" s="55"/>
      <c r="M1144" s="55"/>
      <c r="N1144" s="55"/>
      <c r="O1144" s="684"/>
      <c r="P1144" s="684"/>
      <c r="Q1144" s="684"/>
      <c r="R1144" s="684"/>
      <c r="S1144" s="60"/>
      <c r="T1144" s="55"/>
      <c r="U1144" s="55"/>
      <c r="V1144" s="442"/>
      <c r="W1144" s="684"/>
      <c r="X1144" s="55"/>
      <c r="Y1144" s="55"/>
      <c r="Z1144" s="55"/>
      <c r="AA1144" s="55"/>
      <c r="AB1144" s="55"/>
      <c r="AC1144" s="55"/>
      <c r="AD1144" s="55"/>
      <c r="AE1144" s="442"/>
      <c r="AF1144" s="55"/>
      <c r="AG1144" s="442"/>
      <c r="AH1144" s="55"/>
      <c r="AI1144" s="55"/>
      <c r="AJ1144" s="801"/>
      <c r="AK1144" s="55"/>
      <c r="AL1144" s="55"/>
      <c r="AM1144" s="55"/>
      <c r="AN1144" s="55"/>
      <c r="AO1144" s="55"/>
      <c r="AP1144" s="791"/>
      <c r="AQ1144" s="55"/>
      <c r="AR1144" s="55"/>
      <c r="AS1144" s="55"/>
    </row>
    <row r="1145" ht="14.25" customHeight="1">
      <c r="A1145" s="55"/>
      <c r="B1145" s="112"/>
      <c r="C1145" s="55"/>
      <c r="D1145" s="604"/>
      <c r="E1145" s="161"/>
      <c r="F1145" s="161"/>
      <c r="G1145" s="442"/>
      <c r="H1145" s="55"/>
      <c r="I1145" s="55"/>
      <c r="J1145" s="55"/>
      <c r="K1145" s="55"/>
      <c r="L1145" s="55"/>
      <c r="M1145" s="55"/>
      <c r="N1145" s="55"/>
      <c r="O1145" s="684"/>
      <c r="P1145" s="684"/>
      <c r="Q1145" s="684"/>
      <c r="R1145" s="684"/>
      <c r="S1145" s="60"/>
      <c r="T1145" s="55"/>
      <c r="U1145" s="55"/>
      <c r="V1145" s="442"/>
      <c r="W1145" s="684"/>
      <c r="X1145" s="55"/>
      <c r="Y1145" s="55"/>
      <c r="Z1145" s="55"/>
      <c r="AA1145" s="55"/>
      <c r="AB1145" s="55"/>
      <c r="AC1145" s="55"/>
      <c r="AD1145" s="55"/>
      <c r="AE1145" s="442"/>
      <c r="AF1145" s="55"/>
      <c r="AG1145" s="442"/>
      <c r="AH1145" s="55"/>
      <c r="AI1145" s="55"/>
      <c r="AJ1145" s="801"/>
      <c r="AK1145" s="55"/>
      <c r="AL1145" s="55"/>
      <c r="AM1145" s="55"/>
      <c r="AN1145" s="55"/>
      <c r="AO1145" s="55"/>
      <c r="AP1145" s="791"/>
      <c r="AQ1145" s="55"/>
      <c r="AR1145" s="55"/>
      <c r="AS1145" s="55"/>
    </row>
    <row r="1146" ht="14.25" customHeight="1">
      <c r="A1146" s="55"/>
      <c r="B1146" s="112"/>
      <c r="C1146" s="55"/>
      <c r="D1146" s="604"/>
      <c r="E1146" s="161"/>
      <c r="F1146" s="161"/>
      <c r="G1146" s="442"/>
      <c r="H1146" s="55"/>
      <c r="I1146" s="55"/>
      <c r="J1146" s="55"/>
      <c r="K1146" s="55"/>
      <c r="L1146" s="55"/>
      <c r="M1146" s="55"/>
      <c r="N1146" s="55"/>
      <c r="O1146" s="684"/>
      <c r="P1146" s="684"/>
      <c r="Q1146" s="684"/>
      <c r="R1146" s="684"/>
      <c r="S1146" s="60"/>
      <c r="T1146" s="55"/>
      <c r="U1146" s="55"/>
      <c r="V1146" s="442"/>
      <c r="W1146" s="684"/>
      <c r="X1146" s="55"/>
      <c r="Y1146" s="55"/>
      <c r="Z1146" s="55"/>
      <c r="AA1146" s="55"/>
      <c r="AB1146" s="55"/>
      <c r="AC1146" s="55"/>
      <c r="AD1146" s="55"/>
      <c r="AE1146" s="442"/>
      <c r="AF1146" s="55"/>
      <c r="AG1146" s="442"/>
      <c r="AH1146" s="55"/>
      <c r="AI1146" s="55"/>
      <c r="AJ1146" s="801"/>
      <c r="AK1146" s="55"/>
      <c r="AL1146" s="55"/>
      <c r="AM1146" s="55"/>
      <c r="AN1146" s="55"/>
      <c r="AO1146" s="55"/>
      <c r="AP1146" s="791"/>
      <c r="AQ1146" s="55"/>
      <c r="AR1146" s="55"/>
      <c r="AS1146" s="55"/>
    </row>
    <row r="1147" ht="14.25" customHeight="1">
      <c r="A1147" s="55"/>
      <c r="B1147" s="112"/>
      <c r="C1147" s="55"/>
      <c r="D1147" s="604"/>
      <c r="E1147" s="161"/>
      <c r="F1147" s="161"/>
      <c r="G1147" s="442"/>
      <c r="H1147" s="55"/>
      <c r="I1147" s="55"/>
      <c r="J1147" s="55"/>
      <c r="K1147" s="55"/>
      <c r="L1147" s="55"/>
      <c r="M1147" s="55"/>
      <c r="N1147" s="55"/>
      <c r="O1147" s="684"/>
      <c r="P1147" s="684"/>
      <c r="Q1147" s="684"/>
      <c r="R1147" s="684"/>
      <c r="S1147" s="60"/>
      <c r="T1147" s="55"/>
      <c r="U1147" s="55"/>
      <c r="V1147" s="442"/>
      <c r="W1147" s="684"/>
      <c r="X1147" s="55"/>
      <c r="Y1147" s="55"/>
      <c r="Z1147" s="55"/>
      <c r="AA1147" s="55"/>
      <c r="AB1147" s="55"/>
      <c r="AC1147" s="55"/>
      <c r="AD1147" s="55"/>
      <c r="AE1147" s="442"/>
      <c r="AF1147" s="55"/>
      <c r="AG1147" s="442"/>
      <c r="AH1147" s="55"/>
      <c r="AI1147" s="55"/>
      <c r="AJ1147" s="801"/>
      <c r="AK1147" s="55"/>
      <c r="AL1147" s="55"/>
      <c r="AM1147" s="55"/>
      <c r="AN1147" s="55"/>
      <c r="AO1147" s="55"/>
      <c r="AP1147" s="791"/>
      <c r="AQ1147" s="55"/>
      <c r="AR1147" s="55"/>
      <c r="AS1147" s="55"/>
    </row>
    <row r="1148" ht="14.25" customHeight="1">
      <c r="A1148" s="55"/>
      <c r="B1148" s="112"/>
      <c r="C1148" s="55"/>
      <c r="D1148" s="604"/>
      <c r="E1148" s="161"/>
      <c r="F1148" s="161"/>
      <c r="G1148" s="442"/>
      <c r="H1148" s="55"/>
      <c r="I1148" s="55"/>
      <c r="J1148" s="55"/>
      <c r="K1148" s="55"/>
      <c r="L1148" s="55"/>
      <c r="M1148" s="55"/>
      <c r="N1148" s="55"/>
      <c r="O1148" s="684"/>
      <c r="P1148" s="684"/>
      <c r="Q1148" s="684"/>
      <c r="R1148" s="684"/>
      <c r="S1148" s="60"/>
      <c r="T1148" s="55"/>
      <c r="U1148" s="55"/>
      <c r="V1148" s="442"/>
      <c r="W1148" s="684"/>
      <c r="X1148" s="55"/>
      <c r="Y1148" s="55"/>
      <c r="Z1148" s="55"/>
      <c r="AA1148" s="55"/>
      <c r="AB1148" s="55"/>
      <c r="AC1148" s="55"/>
      <c r="AD1148" s="55"/>
      <c r="AE1148" s="442"/>
      <c r="AF1148" s="55"/>
      <c r="AG1148" s="442"/>
      <c r="AH1148" s="55"/>
      <c r="AI1148" s="55"/>
      <c r="AJ1148" s="801"/>
      <c r="AK1148" s="55"/>
      <c r="AL1148" s="55"/>
      <c r="AM1148" s="55"/>
      <c r="AN1148" s="55"/>
      <c r="AO1148" s="55"/>
      <c r="AP1148" s="791"/>
      <c r="AQ1148" s="55"/>
      <c r="AR1148" s="55"/>
      <c r="AS1148" s="55"/>
    </row>
    <row r="1149" ht="14.25" customHeight="1">
      <c r="A1149" s="55"/>
      <c r="B1149" s="112"/>
      <c r="C1149" s="55"/>
      <c r="D1149" s="604"/>
      <c r="E1149" s="161"/>
      <c r="F1149" s="161"/>
      <c r="G1149" s="442"/>
      <c r="H1149" s="55"/>
      <c r="I1149" s="55"/>
      <c r="J1149" s="55"/>
      <c r="K1149" s="55"/>
      <c r="L1149" s="55"/>
      <c r="M1149" s="55"/>
      <c r="N1149" s="55"/>
      <c r="O1149" s="684"/>
      <c r="P1149" s="684"/>
      <c r="Q1149" s="684"/>
      <c r="R1149" s="684"/>
      <c r="S1149" s="60"/>
      <c r="T1149" s="55"/>
      <c r="U1149" s="55"/>
      <c r="V1149" s="442"/>
      <c r="W1149" s="684"/>
      <c r="X1149" s="55"/>
      <c r="Y1149" s="55"/>
      <c r="Z1149" s="55"/>
      <c r="AA1149" s="55"/>
      <c r="AB1149" s="55"/>
      <c r="AC1149" s="55"/>
      <c r="AD1149" s="55"/>
      <c r="AE1149" s="442"/>
      <c r="AF1149" s="55"/>
      <c r="AG1149" s="442"/>
      <c r="AH1149" s="55"/>
      <c r="AI1149" s="55"/>
      <c r="AJ1149" s="801"/>
      <c r="AK1149" s="55"/>
      <c r="AL1149" s="55"/>
      <c r="AM1149" s="55"/>
      <c r="AN1149" s="55"/>
      <c r="AO1149" s="55"/>
      <c r="AP1149" s="791"/>
      <c r="AQ1149" s="55"/>
      <c r="AR1149" s="55"/>
      <c r="AS1149" s="55"/>
    </row>
    <row r="1150" ht="14.25" customHeight="1">
      <c r="A1150" s="55"/>
      <c r="B1150" s="112"/>
      <c r="C1150" s="55"/>
      <c r="D1150" s="604"/>
      <c r="E1150" s="161"/>
      <c r="F1150" s="161"/>
      <c r="G1150" s="442"/>
      <c r="H1150" s="55"/>
      <c r="I1150" s="55"/>
      <c r="J1150" s="55"/>
      <c r="K1150" s="55"/>
      <c r="L1150" s="55"/>
      <c r="M1150" s="55"/>
      <c r="N1150" s="55"/>
      <c r="O1150" s="684"/>
      <c r="P1150" s="684"/>
      <c r="Q1150" s="684"/>
      <c r="R1150" s="684"/>
      <c r="S1150" s="60"/>
      <c r="T1150" s="55"/>
      <c r="U1150" s="55"/>
      <c r="V1150" s="442"/>
      <c r="W1150" s="684"/>
      <c r="X1150" s="55"/>
      <c r="Y1150" s="55"/>
      <c r="Z1150" s="55"/>
      <c r="AA1150" s="55"/>
      <c r="AB1150" s="55"/>
      <c r="AC1150" s="55"/>
      <c r="AD1150" s="55"/>
      <c r="AE1150" s="442"/>
      <c r="AF1150" s="55"/>
      <c r="AG1150" s="442"/>
      <c r="AH1150" s="55"/>
      <c r="AI1150" s="55"/>
      <c r="AJ1150" s="801"/>
      <c r="AK1150" s="55"/>
      <c r="AL1150" s="55"/>
      <c r="AM1150" s="55"/>
      <c r="AN1150" s="55"/>
      <c r="AO1150" s="55"/>
      <c r="AP1150" s="791"/>
      <c r="AQ1150" s="55"/>
      <c r="AR1150" s="55"/>
      <c r="AS1150" s="55"/>
    </row>
    <row r="1151" ht="14.25" customHeight="1">
      <c r="A1151" s="55"/>
      <c r="B1151" s="112"/>
      <c r="C1151" s="55"/>
      <c r="D1151" s="604"/>
      <c r="E1151" s="161"/>
      <c r="F1151" s="161"/>
      <c r="G1151" s="442"/>
      <c r="H1151" s="55"/>
      <c r="I1151" s="55"/>
      <c r="J1151" s="55"/>
      <c r="K1151" s="55"/>
      <c r="L1151" s="55"/>
      <c r="M1151" s="55"/>
      <c r="N1151" s="55"/>
      <c r="O1151" s="684"/>
      <c r="P1151" s="684"/>
      <c r="Q1151" s="684"/>
      <c r="R1151" s="684"/>
      <c r="S1151" s="60"/>
      <c r="T1151" s="55"/>
      <c r="U1151" s="55"/>
      <c r="V1151" s="442"/>
      <c r="W1151" s="684"/>
      <c r="X1151" s="55"/>
      <c r="Y1151" s="55"/>
      <c r="Z1151" s="55"/>
      <c r="AA1151" s="55"/>
      <c r="AB1151" s="55"/>
      <c r="AC1151" s="55"/>
      <c r="AD1151" s="55"/>
      <c r="AE1151" s="442"/>
      <c r="AF1151" s="55"/>
      <c r="AG1151" s="442"/>
      <c r="AH1151" s="55"/>
      <c r="AI1151" s="55"/>
      <c r="AJ1151" s="801"/>
      <c r="AK1151" s="55"/>
      <c r="AL1151" s="55"/>
      <c r="AM1151" s="55"/>
      <c r="AN1151" s="55"/>
      <c r="AO1151" s="55"/>
      <c r="AP1151" s="791"/>
      <c r="AQ1151" s="55"/>
      <c r="AR1151" s="55"/>
      <c r="AS1151" s="55"/>
    </row>
    <row r="1152" ht="14.25" customHeight="1">
      <c r="A1152" s="55"/>
      <c r="B1152" s="112"/>
      <c r="C1152" s="55"/>
      <c r="D1152" s="604"/>
      <c r="E1152" s="161"/>
      <c r="F1152" s="161"/>
      <c r="G1152" s="442"/>
      <c r="H1152" s="55"/>
      <c r="I1152" s="55"/>
      <c r="J1152" s="55"/>
      <c r="K1152" s="55"/>
      <c r="L1152" s="55"/>
      <c r="M1152" s="55"/>
      <c r="N1152" s="55"/>
      <c r="O1152" s="684"/>
      <c r="P1152" s="684"/>
      <c r="Q1152" s="684"/>
      <c r="R1152" s="684"/>
      <c r="S1152" s="60"/>
      <c r="T1152" s="55"/>
      <c r="U1152" s="55"/>
      <c r="V1152" s="442"/>
      <c r="W1152" s="684"/>
      <c r="X1152" s="55"/>
      <c r="Y1152" s="55"/>
      <c r="Z1152" s="55"/>
      <c r="AA1152" s="55"/>
      <c r="AB1152" s="55"/>
      <c r="AC1152" s="55"/>
      <c r="AD1152" s="55"/>
      <c r="AE1152" s="442"/>
      <c r="AF1152" s="55"/>
      <c r="AG1152" s="442"/>
      <c r="AH1152" s="55"/>
      <c r="AI1152" s="55"/>
      <c r="AJ1152" s="801"/>
      <c r="AK1152" s="55"/>
      <c r="AL1152" s="55"/>
      <c r="AM1152" s="55"/>
      <c r="AN1152" s="55"/>
      <c r="AO1152" s="55"/>
      <c r="AP1152" s="791"/>
      <c r="AQ1152" s="55"/>
      <c r="AR1152" s="55"/>
      <c r="AS1152" s="55"/>
    </row>
    <row r="1153" ht="14.25" customHeight="1">
      <c r="A1153" s="55"/>
      <c r="B1153" s="112"/>
      <c r="C1153" s="55"/>
      <c r="D1153" s="604"/>
      <c r="E1153" s="161"/>
      <c r="F1153" s="161"/>
      <c r="G1153" s="442"/>
      <c r="H1153" s="55"/>
      <c r="I1153" s="55"/>
      <c r="J1153" s="55"/>
      <c r="K1153" s="55"/>
      <c r="L1153" s="55"/>
      <c r="M1153" s="55"/>
      <c r="N1153" s="55"/>
      <c r="O1153" s="684"/>
      <c r="P1153" s="684"/>
      <c r="Q1153" s="684"/>
      <c r="R1153" s="684"/>
      <c r="S1153" s="60"/>
      <c r="T1153" s="55"/>
      <c r="U1153" s="55"/>
      <c r="V1153" s="442"/>
      <c r="W1153" s="684"/>
      <c r="X1153" s="55"/>
      <c r="Y1153" s="55"/>
      <c r="Z1153" s="55"/>
      <c r="AA1153" s="55"/>
      <c r="AB1153" s="55"/>
      <c r="AC1153" s="55"/>
      <c r="AD1153" s="55"/>
      <c r="AE1153" s="442"/>
      <c r="AF1153" s="55"/>
      <c r="AG1153" s="442"/>
      <c r="AH1153" s="55"/>
      <c r="AI1153" s="55"/>
      <c r="AJ1153" s="801"/>
      <c r="AK1153" s="55"/>
      <c r="AL1153" s="55"/>
      <c r="AM1153" s="55"/>
      <c r="AN1153" s="55"/>
      <c r="AO1153" s="55"/>
      <c r="AP1153" s="791"/>
      <c r="AQ1153" s="55"/>
      <c r="AR1153" s="55"/>
      <c r="AS1153" s="55"/>
    </row>
    <row r="1154" ht="14.25" customHeight="1">
      <c r="A1154" s="55"/>
      <c r="B1154" s="112"/>
      <c r="C1154" s="55"/>
      <c r="D1154" s="604"/>
      <c r="E1154" s="161"/>
      <c r="F1154" s="161"/>
      <c r="G1154" s="442"/>
      <c r="H1154" s="55"/>
      <c r="I1154" s="55"/>
      <c r="J1154" s="55"/>
      <c r="K1154" s="55"/>
      <c r="L1154" s="55"/>
      <c r="M1154" s="55"/>
      <c r="N1154" s="55"/>
      <c r="O1154" s="684"/>
      <c r="P1154" s="684"/>
      <c r="Q1154" s="684"/>
      <c r="R1154" s="684"/>
      <c r="S1154" s="60"/>
      <c r="T1154" s="55"/>
      <c r="U1154" s="55"/>
      <c r="V1154" s="442"/>
      <c r="W1154" s="684"/>
      <c r="X1154" s="55"/>
      <c r="Y1154" s="55"/>
      <c r="Z1154" s="55"/>
      <c r="AA1154" s="55"/>
      <c r="AB1154" s="55"/>
      <c r="AC1154" s="55"/>
      <c r="AD1154" s="55"/>
      <c r="AE1154" s="442"/>
      <c r="AF1154" s="55"/>
      <c r="AG1154" s="442"/>
      <c r="AH1154" s="55"/>
      <c r="AI1154" s="55"/>
      <c r="AJ1154" s="801"/>
      <c r="AK1154" s="55"/>
      <c r="AL1154" s="55"/>
      <c r="AM1154" s="55"/>
      <c r="AN1154" s="55"/>
      <c r="AO1154" s="55"/>
      <c r="AP1154" s="791"/>
      <c r="AQ1154" s="55"/>
      <c r="AR1154" s="55"/>
      <c r="AS1154" s="55"/>
    </row>
    <row r="1155" ht="14.25" customHeight="1">
      <c r="A1155" s="55"/>
      <c r="B1155" s="112"/>
      <c r="C1155" s="55"/>
      <c r="D1155" s="604"/>
      <c r="E1155" s="161"/>
      <c r="F1155" s="161"/>
      <c r="G1155" s="442"/>
      <c r="H1155" s="55"/>
      <c r="I1155" s="55"/>
      <c r="J1155" s="55"/>
      <c r="K1155" s="55"/>
      <c r="L1155" s="55"/>
      <c r="M1155" s="55"/>
      <c r="N1155" s="55"/>
      <c r="O1155" s="684"/>
      <c r="P1155" s="684"/>
      <c r="Q1155" s="684"/>
      <c r="R1155" s="684"/>
      <c r="S1155" s="60"/>
      <c r="T1155" s="55"/>
      <c r="U1155" s="55"/>
      <c r="V1155" s="442"/>
      <c r="W1155" s="684"/>
      <c r="X1155" s="55"/>
      <c r="Y1155" s="55"/>
      <c r="Z1155" s="55"/>
      <c r="AA1155" s="55"/>
      <c r="AB1155" s="55"/>
      <c r="AC1155" s="55"/>
      <c r="AD1155" s="55"/>
      <c r="AE1155" s="442"/>
      <c r="AF1155" s="55"/>
      <c r="AG1155" s="442"/>
      <c r="AH1155" s="55"/>
      <c r="AI1155" s="55"/>
      <c r="AJ1155" s="801"/>
      <c r="AK1155" s="55"/>
      <c r="AL1155" s="55"/>
      <c r="AM1155" s="55"/>
      <c r="AN1155" s="55"/>
      <c r="AO1155" s="55"/>
      <c r="AP1155" s="791"/>
      <c r="AQ1155" s="55"/>
      <c r="AR1155" s="55"/>
      <c r="AS1155" s="55"/>
    </row>
    <row r="1156" ht="14.25" customHeight="1">
      <c r="A1156" s="55"/>
      <c r="B1156" s="112"/>
      <c r="C1156" s="55"/>
      <c r="D1156" s="604"/>
      <c r="E1156" s="161"/>
      <c r="F1156" s="161"/>
      <c r="G1156" s="442"/>
      <c r="H1156" s="55"/>
      <c r="I1156" s="55"/>
      <c r="J1156" s="55"/>
      <c r="K1156" s="55"/>
      <c r="L1156" s="55"/>
      <c r="M1156" s="55"/>
      <c r="N1156" s="55"/>
      <c r="O1156" s="684"/>
      <c r="P1156" s="684"/>
      <c r="Q1156" s="684"/>
      <c r="R1156" s="684"/>
      <c r="S1156" s="60"/>
      <c r="T1156" s="55"/>
      <c r="U1156" s="55"/>
      <c r="V1156" s="442"/>
      <c r="W1156" s="684"/>
      <c r="X1156" s="55"/>
      <c r="Y1156" s="55"/>
      <c r="Z1156" s="55"/>
      <c r="AA1156" s="55"/>
      <c r="AB1156" s="55"/>
      <c r="AC1156" s="55"/>
      <c r="AD1156" s="55"/>
      <c r="AE1156" s="442"/>
      <c r="AF1156" s="55"/>
      <c r="AG1156" s="442"/>
      <c r="AH1156" s="55"/>
      <c r="AI1156" s="55"/>
      <c r="AJ1156" s="801"/>
      <c r="AK1156" s="55"/>
      <c r="AL1156" s="55"/>
      <c r="AM1156" s="55"/>
      <c r="AN1156" s="55"/>
      <c r="AO1156" s="55"/>
      <c r="AP1156" s="791"/>
      <c r="AQ1156" s="55"/>
      <c r="AR1156" s="55"/>
      <c r="AS1156" s="55"/>
    </row>
    <row r="1157" ht="14.25" customHeight="1">
      <c r="A1157" s="55"/>
      <c r="B1157" s="112"/>
      <c r="C1157" s="55"/>
      <c r="D1157" s="604"/>
      <c r="E1157" s="161"/>
      <c r="F1157" s="161"/>
      <c r="G1157" s="442"/>
      <c r="H1157" s="55"/>
      <c r="I1157" s="55"/>
      <c r="J1157" s="55"/>
      <c r="K1157" s="55"/>
      <c r="L1157" s="55"/>
      <c r="M1157" s="55"/>
      <c r="N1157" s="55"/>
      <c r="O1157" s="684"/>
      <c r="P1157" s="684"/>
      <c r="Q1157" s="684"/>
      <c r="R1157" s="684"/>
      <c r="S1157" s="60"/>
      <c r="T1157" s="55"/>
      <c r="U1157" s="55"/>
      <c r="V1157" s="442"/>
      <c r="W1157" s="684"/>
      <c r="X1157" s="55"/>
      <c r="Y1157" s="55"/>
      <c r="Z1157" s="55"/>
      <c r="AA1157" s="55"/>
      <c r="AB1157" s="55"/>
      <c r="AC1157" s="55"/>
      <c r="AD1157" s="55"/>
      <c r="AE1157" s="442"/>
      <c r="AF1157" s="55"/>
      <c r="AG1157" s="442"/>
      <c r="AH1157" s="55"/>
      <c r="AI1157" s="55"/>
      <c r="AJ1157" s="801"/>
      <c r="AK1157" s="55"/>
      <c r="AL1157" s="55"/>
      <c r="AM1157" s="55"/>
      <c r="AN1157" s="55"/>
      <c r="AO1157" s="55"/>
      <c r="AP1157" s="791"/>
      <c r="AQ1157" s="55"/>
      <c r="AR1157" s="55"/>
      <c r="AS1157" s="55"/>
    </row>
    <row r="1158" ht="14.25" customHeight="1">
      <c r="A1158" s="55"/>
      <c r="B1158" s="112"/>
      <c r="C1158" s="55"/>
      <c r="D1158" s="604"/>
      <c r="E1158" s="161"/>
      <c r="F1158" s="161"/>
      <c r="G1158" s="442"/>
      <c r="H1158" s="55"/>
      <c r="I1158" s="55"/>
      <c r="J1158" s="55"/>
      <c r="K1158" s="55"/>
      <c r="L1158" s="55"/>
      <c r="M1158" s="55"/>
      <c r="N1158" s="55"/>
      <c r="O1158" s="684"/>
      <c r="P1158" s="684"/>
      <c r="Q1158" s="684"/>
      <c r="R1158" s="684"/>
      <c r="S1158" s="60"/>
      <c r="T1158" s="55"/>
      <c r="U1158" s="55"/>
      <c r="V1158" s="442"/>
      <c r="W1158" s="684"/>
      <c r="X1158" s="55"/>
      <c r="Y1158" s="55"/>
      <c r="Z1158" s="55"/>
      <c r="AA1158" s="55"/>
      <c r="AB1158" s="55"/>
      <c r="AC1158" s="55"/>
      <c r="AD1158" s="55"/>
      <c r="AE1158" s="442"/>
      <c r="AF1158" s="55"/>
      <c r="AG1158" s="442"/>
      <c r="AH1158" s="55"/>
      <c r="AI1158" s="55"/>
      <c r="AJ1158" s="801"/>
      <c r="AK1158" s="55"/>
      <c r="AL1158" s="55"/>
      <c r="AM1158" s="55"/>
      <c r="AN1158" s="55"/>
      <c r="AO1158" s="55"/>
      <c r="AP1158" s="791"/>
      <c r="AQ1158" s="55"/>
      <c r="AR1158" s="55"/>
      <c r="AS1158" s="55"/>
    </row>
    <row r="1159" ht="14.25" customHeight="1">
      <c r="A1159" s="55"/>
      <c r="B1159" s="112"/>
      <c r="C1159" s="55"/>
      <c r="D1159" s="604"/>
      <c r="E1159" s="161"/>
      <c r="F1159" s="161"/>
      <c r="G1159" s="442"/>
      <c r="H1159" s="55"/>
      <c r="I1159" s="55"/>
      <c r="J1159" s="55"/>
      <c r="K1159" s="55"/>
      <c r="L1159" s="55"/>
      <c r="M1159" s="55"/>
      <c r="N1159" s="55"/>
      <c r="O1159" s="684"/>
      <c r="P1159" s="684"/>
      <c r="Q1159" s="684"/>
      <c r="R1159" s="684"/>
      <c r="S1159" s="60"/>
      <c r="T1159" s="55"/>
      <c r="U1159" s="55"/>
      <c r="V1159" s="442"/>
      <c r="W1159" s="684"/>
      <c r="X1159" s="55"/>
      <c r="Y1159" s="55"/>
      <c r="Z1159" s="55"/>
      <c r="AA1159" s="55"/>
      <c r="AB1159" s="55"/>
      <c r="AC1159" s="55"/>
      <c r="AD1159" s="55"/>
      <c r="AE1159" s="442"/>
      <c r="AF1159" s="55"/>
      <c r="AG1159" s="442"/>
      <c r="AH1159" s="55"/>
      <c r="AI1159" s="55"/>
      <c r="AJ1159" s="801"/>
      <c r="AK1159" s="55"/>
      <c r="AL1159" s="55"/>
      <c r="AM1159" s="55"/>
      <c r="AN1159" s="55"/>
      <c r="AO1159" s="55"/>
      <c r="AP1159" s="791"/>
      <c r="AQ1159" s="55"/>
      <c r="AR1159" s="55"/>
      <c r="AS1159" s="55"/>
    </row>
    <row r="1160" ht="14.25" customHeight="1">
      <c r="A1160" s="55"/>
      <c r="B1160" s="112"/>
      <c r="C1160" s="55"/>
      <c r="D1160" s="604"/>
      <c r="E1160" s="161"/>
      <c r="F1160" s="161"/>
      <c r="G1160" s="442"/>
      <c r="H1160" s="55"/>
      <c r="I1160" s="55"/>
      <c r="J1160" s="55"/>
      <c r="K1160" s="55"/>
      <c r="L1160" s="55"/>
      <c r="M1160" s="55"/>
      <c r="N1160" s="55"/>
      <c r="O1160" s="684"/>
      <c r="P1160" s="684"/>
      <c r="Q1160" s="684"/>
      <c r="R1160" s="684"/>
      <c r="S1160" s="60"/>
      <c r="T1160" s="55"/>
      <c r="U1160" s="55"/>
      <c r="V1160" s="442"/>
      <c r="W1160" s="684"/>
      <c r="X1160" s="55"/>
      <c r="Y1160" s="55"/>
      <c r="Z1160" s="55"/>
      <c r="AA1160" s="55"/>
      <c r="AB1160" s="55"/>
      <c r="AC1160" s="55"/>
      <c r="AD1160" s="55"/>
      <c r="AE1160" s="442"/>
      <c r="AF1160" s="55"/>
      <c r="AG1160" s="442"/>
      <c r="AH1160" s="55"/>
      <c r="AI1160" s="55"/>
      <c r="AJ1160" s="801"/>
      <c r="AK1160" s="55"/>
      <c r="AL1160" s="55"/>
      <c r="AM1160" s="55"/>
      <c r="AN1160" s="55"/>
      <c r="AO1160" s="55"/>
      <c r="AP1160" s="791"/>
      <c r="AQ1160" s="55"/>
      <c r="AR1160" s="55"/>
      <c r="AS1160" s="55"/>
    </row>
    <row r="1161" ht="14.25" customHeight="1">
      <c r="A1161" s="55"/>
      <c r="B1161" s="112"/>
      <c r="C1161" s="55"/>
      <c r="D1161" s="604"/>
      <c r="E1161" s="161"/>
      <c r="F1161" s="161"/>
      <c r="G1161" s="442"/>
      <c r="H1161" s="55"/>
      <c r="I1161" s="55"/>
      <c r="J1161" s="55"/>
      <c r="K1161" s="55"/>
      <c r="L1161" s="55"/>
      <c r="M1161" s="55"/>
      <c r="N1161" s="55"/>
      <c r="O1161" s="684"/>
      <c r="P1161" s="684"/>
      <c r="Q1161" s="684"/>
      <c r="R1161" s="684"/>
      <c r="S1161" s="60"/>
      <c r="T1161" s="55"/>
      <c r="U1161" s="55"/>
      <c r="V1161" s="442"/>
      <c r="W1161" s="684"/>
      <c r="X1161" s="55"/>
      <c r="Y1161" s="55"/>
      <c r="Z1161" s="55"/>
      <c r="AA1161" s="55"/>
      <c r="AB1161" s="55"/>
      <c r="AC1161" s="55"/>
      <c r="AD1161" s="55"/>
      <c r="AE1161" s="442"/>
      <c r="AF1161" s="55"/>
      <c r="AG1161" s="442"/>
      <c r="AH1161" s="55"/>
      <c r="AI1161" s="55"/>
      <c r="AJ1161" s="801"/>
      <c r="AK1161" s="55"/>
      <c r="AL1161" s="55"/>
      <c r="AM1161" s="55"/>
      <c r="AN1161" s="55"/>
      <c r="AO1161" s="55"/>
      <c r="AP1161" s="791"/>
      <c r="AQ1161" s="55"/>
      <c r="AR1161" s="55"/>
      <c r="AS1161" s="55"/>
    </row>
    <row r="1162" ht="14.25" customHeight="1">
      <c r="A1162" s="55"/>
      <c r="B1162" s="112"/>
      <c r="C1162" s="55"/>
      <c r="D1162" s="604"/>
      <c r="E1162" s="161"/>
      <c r="F1162" s="161"/>
      <c r="G1162" s="442"/>
      <c r="H1162" s="55"/>
      <c r="I1162" s="55"/>
      <c r="J1162" s="55"/>
      <c r="K1162" s="55"/>
      <c r="L1162" s="55"/>
      <c r="M1162" s="55"/>
      <c r="N1162" s="55"/>
      <c r="O1162" s="684"/>
      <c r="P1162" s="684"/>
      <c r="Q1162" s="684"/>
      <c r="R1162" s="684"/>
      <c r="S1162" s="60"/>
      <c r="T1162" s="55"/>
      <c r="U1162" s="55"/>
      <c r="V1162" s="442"/>
      <c r="W1162" s="684"/>
      <c r="X1162" s="55"/>
      <c r="Y1162" s="55"/>
      <c r="Z1162" s="55"/>
      <c r="AA1162" s="55"/>
      <c r="AB1162" s="55"/>
      <c r="AC1162" s="55"/>
      <c r="AD1162" s="55"/>
      <c r="AE1162" s="442"/>
      <c r="AF1162" s="55"/>
      <c r="AG1162" s="442"/>
      <c r="AH1162" s="55"/>
      <c r="AI1162" s="55"/>
      <c r="AJ1162" s="801"/>
      <c r="AK1162" s="55"/>
      <c r="AL1162" s="55"/>
      <c r="AM1162" s="55"/>
      <c r="AN1162" s="55"/>
      <c r="AO1162" s="55"/>
      <c r="AP1162" s="791"/>
      <c r="AQ1162" s="55"/>
      <c r="AR1162" s="55"/>
      <c r="AS1162" s="55"/>
    </row>
    <row r="1163" ht="14.25" customHeight="1">
      <c r="A1163" s="55"/>
      <c r="B1163" s="112"/>
      <c r="C1163" s="55"/>
      <c r="D1163" s="604"/>
      <c r="E1163" s="161"/>
      <c r="F1163" s="161"/>
      <c r="G1163" s="442"/>
      <c r="H1163" s="55"/>
      <c r="I1163" s="55"/>
      <c r="J1163" s="55"/>
      <c r="K1163" s="55"/>
      <c r="L1163" s="55"/>
      <c r="M1163" s="55"/>
      <c r="N1163" s="55"/>
      <c r="O1163" s="684"/>
      <c r="P1163" s="684"/>
      <c r="Q1163" s="684"/>
      <c r="R1163" s="684"/>
      <c r="S1163" s="60"/>
      <c r="T1163" s="55"/>
      <c r="U1163" s="55"/>
      <c r="V1163" s="442"/>
      <c r="W1163" s="684"/>
      <c r="X1163" s="55"/>
      <c r="Y1163" s="55"/>
      <c r="Z1163" s="55"/>
      <c r="AA1163" s="55"/>
      <c r="AB1163" s="55"/>
      <c r="AC1163" s="55"/>
      <c r="AD1163" s="55"/>
      <c r="AE1163" s="442"/>
      <c r="AF1163" s="55"/>
      <c r="AG1163" s="442"/>
      <c r="AH1163" s="55"/>
      <c r="AI1163" s="55"/>
      <c r="AJ1163" s="801"/>
      <c r="AK1163" s="55"/>
      <c r="AL1163" s="55"/>
      <c r="AM1163" s="55"/>
      <c r="AN1163" s="55"/>
      <c r="AO1163" s="55"/>
      <c r="AP1163" s="791"/>
      <c r="AQ1163" s="55"/>
      <c r="AR1163" s="55"/>
      <c r="AS1163" s="55"/>
    </row>
    <row r="1164" ht="14.25" customHeight="1">
      <c r="A1164" s="55"/>
      <c r="B1164" s="112"/>
      <c r="C1164" s="55"/>
      <c r="D1164" s="604"/>
      <c r="E1164" s="161"/>
      <c r="F1164" s="161"/>
      <c r="G1164" s="442"/>
      <c r="H1164" s="55"/>
      <c r="I1164" s="55"/>
      <c r="J1164" s="55"/>
      <c r="K1164" s="55"/>
      <c r="L1164" s="55"/>
      <c r="M1164" s="55"/>
      <c r="N1164" s="55"/>
      <c r="O1164" s="684"/>
      <c r="P1164" s="684"/>
      <c r="Q1164" s="684"/>
      <c r="R1164" s="684"/>
      <c r="S1164" s="60"/>
      <c r="T1164" s="55"/>
      <c r="U1164" s="55"/>
      <c r="V1164" s="442"/>
      <c r="W1164" s="684"/>
      <c r="X1164" s="55"/>
      <c r="Y1164" s="55"/>
      <c r="Z1164" s="55"/>
      <c r="AA1164" s="55"/>
      <c r="AB1164" s="55"/>
      <c r="AC1164" s="55"/>
      <c r="AD1164" s="55"/>
      <c r="AE1164" s="442"/>
      <c r="AF1164" s="55"/>
      <c r="AG1164" s="442"/>
      <c r="AH1164" s="55"/>
      <c r="AI1164" s="55"/>
      <c r="AJ1164" s="801"/>
      <c r="AK1164" s="55"/>
      <c r="AL1164" s="55"/>
      <c r="AM1164" s="55"/>
      <c r="AN1164" s="55"/>
      <c r="AO1164" s="55"/>
      <c r="AP1164" s="791"/>
      <c r="AQ1164" s="55"/>
      <c r="AR1164" s="55"/>
      <c r="AS1164" s="55"/>
    </row>
    <row r="1165" ht="14.25" customHeight="1">
      <c r="A1165" s="55"/>
      <c r="B1165" s="112"/>
      <c r="C1165" s="55"/>
      <c r="D1165" s="604"/>
      <c r="E1165" s="161"/>
      <c r="F1165" s="161"/>
      <c r="G1165" s="442"/>
      <c r="H1165" s="55"/>
      <c r="I1165" s="55"/>
      <c r="J1165" s="55"/>
      <c r="K1165" s="55"/>
      <c r="L1165" s="55"/>
      <c r="M1165" s="55"/>
      <c r="N1165" s="55"/>
      <c r="O1165" s="684"/>
      <c r="P1165" s="684"/>
      <c r="Q1165" s="684"/>
      <c r="R1165" s="684"/>
      <c r="S1165" s="60"/>
      <c r="T1165" s="55"/>
      <c r="U1165" s="55"/>
      <c r="V1165" s="442"/>
      <c r="W1165" s="684"/>
      <c r="X1165" s="55"/>
      <c r="Y1165" s="55"/>
      <c r="Z1165" s="55"/>
      <c r="AA1165" s="55"/>
      <c r="AB1165" s="55"/>
      <c r="AC1165" s="55"/>
      <c r="AD1165" s="55"/>
      <c r="AE1165" s="442"/>
      <c r="AF1165" s="55"/>
      <c r="AG1165" s="442"/>
      <c r="AH1165" s="55"/>
      <c r="AI1165" s="55"/>
      <c r="AJ1165" s="801"/>
      <c r="AK1165" s="55"/>
      <c r="AL1165" s="55"/>
      <c r="AM1165" s="55"/>
      <c r="AN1165" s="55"/>
      <c r="AO1165" s="55"/>
      <c r="AP1165" s="791"/>
      <c r="AQ1165" s="55"/>
      <c r="AR1165" s="55"/>
      <c r="AS1165" s="55"/>
    </row>
    <row r="1166" ht="14.25" customHeight="1">
      <c r="A1166" s="55"/>
      <c r="B1166" s="112"/>
      <c r="C1166" s="55"/>
      <c r="D1166" s="604"/>
      <c r="E1166" s="161"/>
      <c r="F1166" s="161"/>
      <c r="G1166" s="442"/>
      <c r="H1166" s="55"/>
      <c r="I1166" s="55"/>
      <c r="J1166" s="55"/>
      <c r="K1166" s="55"/>
      <c r="L1166" s="55"/>
      <c r="M1166" s="55"/>
      <c r="N1166" s="55"/>
      <c r="O1166" s="684"/>
      <c r="P1166" s="684"/>
      <c r="Q1166" s="684"/>
      <c r="R1166" s="684"/>
      <c r="S1166" s="60"/>
      <c r="T1166" s="55"/>
      <c r="U1166" s="55"/>
      <c r="V1166" s="442"/>
      <c r="W1166" s="684"/>
      <c r="X1166" s="55"/>
      <c r="Y1166" s="55"/>
      <c r="Z1166" s="55"/>
      <c r="AA1166" s="55"/>
      <c r="AB1166" s="55"/>
      <c r="AC1166" s="55"/>
      <c r="AD1166" s="55"/>
      <c r="AE1166" s="442"/>
      <c r="AF1166" s="55"/>
      <c r="AG1166" s="442"/>
      <c r="AH1166" s="55"/>
      <c r="AI1166" s="55"/>
      <c r="AJ1166" s="801"/>
      <c r="AK1166" s="55"/>
      <c r="AL1166" s="55"/>
      <c r="AM1166" s="55"/>
      <c r="AN1166" s="55"/>
      <c r="AO1166" s="55"/>
      <c r="AP1166" s="791"/>
      <c r="AQ1166" s="55"/>
      <c r="AR1166" s="55"/>
      <c r="AS1166" s="55"/>
    </row>
    <row r="1167" ht="14.25" customHeight="1">
      <c r="A1167" s="55"/>
      <c r="B1167" s="112"/>
      <c r="C1167" s="55"/>
      <c r="D1167" s="604"/>
      <c r="E1167" s="161"/>
      <c r="F1167" s="161"/>
      <c r="G1167" s="442"/>
      <c r="H1167" s="55"/>
      <c r="I1167" s="55"/>
      <c r="J1167" s="55"/>
      <c r="K1167" s="55"/>
      <c r="L1167" s="55"/>
      <c r="M1167" s="55"/>
      <c r="N1167" s="55"/>
      <c r="O1167" s="684"/>
      <c r="P1167" s="684"/>
      <c r="Q1167" s="684"/>
      <c r="R1167" s="684"/>
      <c r="S1167" s="60"/>
      <c r="T1167" s="55"/>
      <c r="U1167" s="55"/>
      <c r="V1167" s="442"/>
      <c r="W1167" s="684"/>
      <c r="X1167" s="55"/>
      <c r="Y1167" s="55"/>
      <c r="Z1167" s="55"/>
      <c r="AA1167" s="55"/>
      <c r="AB1167" s="55"/>
      <c r="AC1167" s="55"/>
      <c r="AD1167" s="55"/>
      <c r="AE1167" s="442"/>
      <c r="AF1167" s="55"/>
      <c r="AG1167" s="442"/>
      <c r="AH1167" s="55"/>
      <c r="AI1167" s="55"/>
      <c r="AJ1167" s="801"/>
      <c r="AK1167" s="55"/>
      <c r="AL1167" s="55"/>
      <c r="AM1167" s="55"/>
      <c r="AN1167" s="55"/>
      <c r="AO1167" s="55"/>
      <c r="AP1167" s="791"/>
      <c r="AQ1167" s="55"/>
      <c r="AR1167" s="55"/>
      <c r="AS1167" s="55"/>
    </row>
    <row r="1168" ht="14.25" customHeight="1">
      <c r="A1168" s="55"/>
      <c r="B1168" s="112"/>
      <c r="C1168" s="55"/>
      <c r="D1168" s="604"/>
      <c r="E1168" s="161"/>
      <c r="F1168" s="161"/>
      <c r="G1168" s="442"/>
      <c r="H1168" s="55"/>
      <c r="I1168" s="55"/>
      <c r="J1168" s="55"/>
      <c r="K1168" s="55"/>
      <c r="L1168" s="55"/>
      <c r="M1168" s="55"/>
      <c r="N1168" s="55"/>
      <c r="O1168" s="684"/>
      <c r="P1168" s="684"/>
      <c r="Q1168" s="684"/>
      <c r="R1168" s="684"/>
      <c r="S1168" s="60"/>
      <c r="T1168" s="55"/>
      <c r="U1168" s="55"/>
      <c r="V1168" s="442"/>
      <c r="W1168" s="684"/>
      <c r="X1168" s="55"/>
      <c r="Y1168" s="55"/>
      <c r="Z1168" s="55"/>
      <c r="AA1168" s="55"/>
      <c r="AB1168" s="55"/>
      <c r="AC1168" s="55"/>
      <c r="AD1168" s="55"/>
      <c r="AE1168" s="442"/>
      <c r="AF1168" s="55"/>
      <c r="AG1168" s="442"/>
      <c r="AH1168" s="55"/>
      <c r="AI1168" s="55"/>
      <c r="AJ1168" s="801"/>
      <c r="AK1168" s="55"/>
      <c r="AL1168" s="55"/>
      <c r="AM1168" s="55"/>
      <c r="AN1168" s="55"/>
      <c r="AO1168" s="55"/>
      <c r="AP1168" s="791"/>
      <c r="AQ1168" s="55"/>
      <c r="AR1168" s="55"/>
      <c r="AS1168" s="55"/>
    </row>
    <row r="1169" ht="14.25" customHeight="1">
      <c r="A1169" s="55"/>
      <c r="B1169" s="112"/>
      <c r="C1169" s="55"/>
      <c r="D1169" s="604"/>
      <c r="E1169" s="161"/>
      <c r="F1169" s="161"/>
      <c r="G1169" s="442"/>
      <c r="H1169" s="55"/>
      <c r="I1169" s="55"/>
      <c r="J1169" s="55"/>
      <c r="K1169" s="55"/>
      <c r="L1169" s="55"/>
      <c r="M1169" s="55"/>
      <c r="N1169" s="55"/>
      <c r="O1169" s="684"/>
      <c r="P1169" s="684"/>
      <c r="Q1169" s="684"/>
      <c r="R1169" s="684"/>
      <c r="S1169" s="60"/>
      <c r="T1169" s="55"/>
      <c r="U1169" s="55"/>
      <c r="V1169" s="442"/>
      <c r="W1169" s="684"/>
      <c r="X1169" s="55"/>
      <c r="Y1169" s="55"/>
      <c r="Z1169" s="55"/>
      <c r="AA1169" s="55"/>
      <c r="AB1169" s="55"/>
      <c r="AC1169" s="55"/>
      <c r="AD1169" s="55"/>
      <c r="AE1169" s="442"/>
      <c r="AF1169" s="55"/>
      <c r="AG1169" s="442"/>
      <c r="AH1169" s="55"/>
      <c r="AI1169" s="55"/>
      <c r="AJ1169" s="801"/>
      <c r="AK1169" s="55"/>
      <c r="AL1169" s="55"/>
      <c r="AM1169" s="55"/>
      <c r="AN1169" s="55"/>
      <c r="AO1169" s="55"/>
      <c r="AP1169" s="791"/>
      <c r="AQ1169" s="55"/>
      <c r="AR1169" s="55"/>
      <c r="AS1169" s="55"/>
    </row>
    <row r="1170" ht="14.25" customHeight="1">
      <c r="A1170" s="55"/>
      <c r="B1170" s="112"/>
      <c r="C1170" s="55"/>
      <c r="D1170" s="604"/>
      <c r="E1170" s="161"/>
      <c r="F1170" s="161"/>
      <c r="G1170" s="442"/>
      <c r="H1170" s="55"/>
      <c r="I1170" s="55"/>
      <c r="J1170" s="55"/>
      <c r="K1170" s="55"/>
      <c r="L1170" s="55"/>
      <c r="M1170" s="55"/>
      <c r="N1170" s="55"/>
      <c r="O1170" s="684"/>
      <c r="P1170" s="684"/>
      <c r="Q1170" s="684"/>
      <c r="R1170" s="684"/>
      <c r="S1170" s="60"/>
      <c r="T1170" s="55"/>
      <c r="U1170" s="55"/>
      <c r="V1170" s="442"/>
      <c r="W1170" s="684"/>
      <c r="X1170" s="55"/>
      <c r="Y1170" s="55"/>
      <c r="Z1170" s="55"/>
      <c r="AA1170" s="55"/>
      <c r="AB1170" s="55"/>
      <c r="AC1170" s="55"/>
      <c r="AD1170" s="55"/>
      <c r="AE1170" s="442"/>
      <c r="AF1170" s="55"/>
      <c r="AG1170" s="442"/>
      <c r="AH1170" s="55"/>
      <c r="AI1170" s="55"/>
      <c r="AJ1170" s="801"/>
      <c r="AK1170" s="55"/>
      <c r="AL1170" s="55"/>
      <c r="AM1170" s="55"/>
      <c r="AN1170" s="55"/>
      <c r="AO1170" s="55"/>
      <c r="AP1170" s="791"/>
      <c r="AQ1170" s="55"/>
      <c r="AR1170" s="55"/>
      <c r="AS1170" s="55"/>
    </row>
    <row r="1171" ht="14.25" customHeight="1">
      <c r="A1171" s="55"/>
      <c r="B1171" s="112"/>
      <c r="C1171" s="55"/>
      <c r="D1171" s="604"/>
      <c r="E1171" s="161"/>
      <c r="F1171" s="161"/>
      <c r="G1171" s="442"/>
      <c r="H1171" s="55"/>
      <c r="I1171" s="55"/>
      <c r="J1171" s="55"/>
      <c r="K1171" s="55"/>
      <c r="L1171" s="55"/>
      <c r="M1171" s="55"/>
      <c r="N1171" s="55"/>
      <c r="O1171" s="684"/>
      <c r="P1171" s="684"/>
      <c r="Q1171" s="684"/>
      <c r="R1171" s="684"/>
      <c r="S1171" s="60"/>
      <c r="T1171" s="55"/>
      <c r="U1171" s="55"/>
      <c r="V1171" s="442"/>
      <c r="W1171" s="684"/>
      <c r="X1171" s="55"/>
      <c r="Y1171" s="55"/>
      <c r="Z1171" s="55"/>
      <c r="AA1171" s="55"/>
      <c r="AB1171" s="55"/>
      <c r="AC1171" s="55"/>
      <c r="AD1171" s="55"/>
      <c r="AE1171" s="442"/>
      <c r="AF1171" s="55"/>
      <c r="AG1171" s="442"/>
      <c r="AH1171" s="55"/>
      <c r="AI1171" s="55"/>
      <c r="AJ1171" s="801"/>
      <c r="AK1171" s="55"/>
      <c r="AL1171" s="55"/>
      <c r="AM1171" s="55"/>
      <c r="AN1171" s="55"/>
      <c r="AO1171" s="55"/>
      <c r="AP1171" s="791"/>
      <c r="AQ1171" s="55"/>
      <c r="AR1171" s="55"/>
      <c r="AS1171" s="55"/>
    </row>
    <row r="1172" ht="14.25" customHeight="1">
      <c r="A1172" s="55"/>
      <c r="B1172" s="112"/>
      <c r="C1172" s="55"/>
      <c r="D1172" s="604"/>
      <c r="E1172" s="161"/>
      <c r="F1172" s="161"/>
      <c r="G1172" s="442"/>
      <c r="H1172" s="55"/>
      <c r="I1172" s="55"/>
      <c r="J1172" s="55"/>
      <c r="K1172" s="55"/>
      <c r="L1172" s="55"/>
      <c r="M1172" s="55"/>
      <c r="N1172" s="55"/>
      <c r="O1172" s="684"/>
      <c r="P1172" s="684"/>
      <c r="Q1172" s="684"/>
      <c r="R1172" s="684"/>
      <c r="S1172" s="60"/>
      <c r="T1172" s="55"/>
      <c r="U1172" s="55"/>
      <c r="V1172" s="442"/>
      <c r="W1172" s="684"/>
      <c r="X1172" s="55"/>
      <c r="Y1172" s="55"/>
      <c r="Z1172" s="55"/>
      <c r="AA1172" s="55"/>
      <c r="AB1172" s="55"/>
      <c r="AC1172" s="55"/>
      <c r="AD1172" s="55"/>
      <c r="AE1172" s="442"/>
      <c r="AF1172" s="55"/>
      <c r="AG1172" s="442"/>
      <c r="AH1172" s="55"/>
      <c r="AI1172" s="55"/>
      <c r="AJ1172" s="801"/>
      <c r="AK1172" s="55"/>
      <c r="AL1172" s="55"/>
      <c r="AM1172" s="55"/>
      <c r="AN1172" s="55"/>
      <c r="AO1172" s="55"/>
      <c r="AP1172" s="791"/>
      <c r="AQ1172" s="55"/>
      <c r="AR1172" s="55"/>
      <c r="AS1172" s="55"/>
    </row>
    <row r="1173" ht="14.25" customHeight="1">
      <c r="A1173" s="55"/>
      <c r="B1173" s="112"/>
      <c r="C1173" s="55"/>
      <c r="D1173" s="604"/>
      <c r="E1173" s="161"/>
      <c r="F1173" s="161"/>
      <c r="G1173" s="442"/>
      <c r="H1173" s="55"/>
      <c r="I1173" s="55"/>
      <c r="J1173" s="55"/>
      <c r="K1173" s="55"/>
      <c r="L1173" s="55"/>
      <c r="M1173" s="55"/>
      <c r="N1173" s="55"/>
      <c r="O1173" s="684"/>
      <c r="P1173" s="684"/>
      <c r="Q1173" s="684"/>
      <c r="R1173" s="684"/>
      <c r="S1173" s="60"/>
      <c r="T1173" s="55"/>
      <c r="U1173" s="55"/>
      <c r="V1173" s="442"/>
      <c r="W1173" s="684"/>
      <c r="X1173" s="55"/>
      <c r="Y1173" s="55"/>
      <c r="Z1173" s="55"/>
      <c r="AA1173" s="55"/>
      <c r="AB1173" s="55"/>
      <c r="AC1173" s="55"/>
      <c r="AD1173" s="55"/>
      <c r="AE1173" s="442"/>
      <c r="AF1173" s="55"/>
      <c r="AG1173" s="442"/>
      <c r="AH1173" s="55"/>
      <c r="AI1173" s="55"/>
      <c r="AJ1173" s="801"/>
      <c r="AK1173" s="55"/>
      <c r="AL1173" s="55"/>
      <c r="AM1173" s="55"/>
      <c r="AN1173" s="55"/>
      <c r="AO1173" s="55"/>
      <c r="AP1173" s="791"/>
      <c r="AQ1173" s="55"/>
      <c r="AR1173" s="55"/>
      <c r="AS1173" s="55"/>
    </row>
    <row r="1174" ht="14.25" customHeight="1">
      <c r="A1174" s="55"/>
      <c r="B1174" s="112"/>
      <c r="C1174" s="55"/>
      <c r="D1174" s="604"/>
      <c r="E1174" s="161"/>
      <c r="F1174" s="161"/>
      <c r="G1174" s="442"/>
      <c r="H1174" s="55"/>
      <c r="I1174" s="55"/>
      <c r="J1174" s="55"/>
      <c r="K1174" s="55"/>
      <c r="L1174" s="55"/>
      <c r="M1174" s="55"/>
      <c r="N1174" s="55"/>
      <c r="O1174" s="684"/>
      <c r="P1174" s="684"/>
      <c r="Q1174" s="684"/>
      <c r="R1174" s="684"/>
      <c r="S1174" s="60"/>
      <c r="T1174" s="55"/>
      <c r="U1174" s="55"/>
      <c r="V1174" s="442"/>
      <c r="W1174" s="684"/>
      <c r="X1174" s="55"/>
      <c r="Y1174" s="55"/>
      <c r="Z1174" s="55"/>
      <c r="AA1174" s="55"/>
      <c r="AB1174" s="55"/>
      <c r="AC1174" s="55"/>
      <c r="AD1174" s="55"/>
      <c r="AE1174" s="442"/>
      <c r="AF1174" s="55"/>
      <c r="AG1174" s="442"/>
      <c r="AH1174" s="55"/>
      <c r="AI1174" s="55"/>
      <c r="AJ1174" s="801"/>
      <c r="AK1174" s="55"/>
      <c r="AL1174" s="55"/>
      <c r="AM1174" s="55"/>
      <c r="AN1174" s="55"/>
      <c r="AO1174" s="55"/>
      <c r="AP1174" s="791"/>
      <c r="AQ1174" s="55"/>
      <c r="AR1174" s="55"/>
      <c r="AS1174" s="55"/>
    </row>
    <row r="1175" ht="14.25" customHeight="1">
      <c r="A1175" s="55"/>
      <c r="B1175" s="112"/>
      <c r="C1175" s="55"/>
      <c r="D1175" s="604"/>
      <c r="E1175" s="161"/>
      <c r="F1175" s="161"/>
      <c r="G1175" s="442"/>
      <c r="H1175" s="55"/>
      <c r="I1175" s="55"/>
      <c r="J1175" s="55"/>
      <c r="K1175" s="55"/>
      <c r="L1175" s="55"/>
      <c r="M1175" s="55"/>
      <c r="N1175" s="55"/>
      <c r="O1175" s="684"/>
      <c r="P1175" s="684"/>
      <c r="Q1175" s="684"/>
      <c r="R1175" s="684"/>
      <c r="S1175" s="60"/>
      <c r="T1175" s="55"/>
      <c r="U1175" s="55"/>
      <c r="V1175" s="442"/>
      <c r="W1175" s="684"/>
      <c r="X1175" s="55"/>
      <c r="Y1175" s="55"/>
      <c r="Z1175" s="55"/>
      <c r="AA1175" s="55"/>
      <c r="AB1175" s="55"/>
      <c r="AC1175" s="55"/>
      <c r="AD1175" s="55"/>
      <c r="AE1175" s="442"/>
      <c r="AF1175" s="55"/>
      <c r="AG1175" s="442"/>
      <c r="AH1175" s="55"/>
      <c r="AI1175" s="55"/>
      <c r="AJ1175" s="801"/>
      <c r="AK1175" s="55"/>
      <c r="AL1175" s="55"/>
      <c r="AM1175" s="55"/>
      <c r="AN1175" s="55"/>
      <c r="AO1175" s="55"/>
      <c r="AP1175" s="791"/>
      <c r="AQ1175" s="55"/>
      <c r="AR1175" s="55"/>
      <c r="AS1175" s="55"/>
    </row>
    <row r="1176" ht="14.25" customHeight="1">
      <c r="A1176" s="55"/>
      <c r="B1176" s="112"/>
      <c r="C1176" s="55"/>
      <c r="D1176" s="604"/>
      <c r="E1176" s="161"/>
      <c r="F1176" s="161"/>
      <c r="G1176" s="442"/>
      <c r="H1176" s="55"/>
      <c r="I1176" s="55"/>
      <c r="J1176" s="55"/>
      <c r="K1176" s="55"/>
      <c r="L1176" s="55"/>
      <c r="M1176" s="55"/>
      <c r="N1176" s="55"/>
      <c r="O1176" s="684"/>
      <c r="P1176" s="684"/>
      <c r="Q1176" s="684"/>
      <c r="R1176" s="684"/>
      <c r="S1176" s="60"/>
      <c r="T1176" s="55"/>
      <c r="U1176" s="55"/>
      <c r="V1176" s="442"/>
      <c r="W1176" s="684"/>
      <c r="X1176" s="55"/>
      <c r="Y1176" s="55"/>
      <c r="Z1176" s="55"/>
      <c r="AA1176" s="55"/>
      <c r="AB1176" s="55"/>
      <c r="AC1176" s="55"/>
      <c r="AD1176" s="55"/>
      <c r="AE1176" s="442"/>
      <c r="AF1176" s="55"/>
      <c r="AG1176" s="442"/>
      <c r="AH1176" s="55"/>
      <c r="AI1176" s="55"/>
      <c r="AJ1176" s="801"/>
      <c r="AK1176" s="55"/>
      <c r="AL1176" s="55"/>
      <c r="AM1176" s="55"/>
      <c r="AN1176" s="55"/>
      <c r="AO1176" s="55"/>
      <c r="AP1176" s="791"/>
      <c r="AQ1176" s="55"/>
      <c r="AR1176" s="55"/>
      <c r="AS1176" s="55"/>
    </row>
    <row r="1177" ht="14.25" customHeight="1">
      <c r="A1177" s="55"/>
      <c r="B1177" s="112"/>
      <c r="C1177" s="55"/>
      <c r="D1177" s="604"/>
      <c r="E1177" s="161"/>
      <c r="F1177" s="161"/>
      <c r="G1177" s="442"/>
      <c r="H1177" s="55"/>
      <c r="I1177" s="55"/>
      <c r="J1177" s="55"/>
      <c r="K1177" s="55"/>
      <c r="L1177" s="55"/>
      <c r="M1177" s="55"/>
      <c r="N1177" s="55"/>
      <c r="O1177" s="684"/>
      <c r="P1177" s="684"/>
      <c r="Q1177" s="684"/>
      <c r="R1177" s="684"/>
      <c r="S1177" s="60"/>
      <c r="T1177" s="55"/>
      <c r="U1177" s="55"/>
      <c r="V1177" s="442"/>
      <c r="W1177" s="684"/>
      <c r="X1177" s="55"/>
      <c r="Y1177" s="55"/>
      <c r="Z1177" s="55"/>
      <c r="AA1177" s="55"/>
      <c r="AB1177" s="55"/>
      <c r="AC1177" s="55"/>
      <c r="AD1177" s="55"/>
      <c r="AE1177" s="442"/>
      <c r="AF1177" s="55"/>
      <c r="AG1177" s="442"/>
      <c r="AH1177" s="55"/>
      <c r="AI1177" s="55"/>
      <c r="AJ1177" s="801"/>
      <c r="AK1177" s="55"/>
      <c r="AL1177" s="55"/>
      <c r="AM1177" s="55"/>
      <c r="AN1177" s="55"/>
      <c r="AO1177" s="55"/>
      <c r="AP1177" s="791"/>
      <c r="AQ1177" s="55"/>
      <c r="AR1177" s="55"/>
      <c r="AS1177" s="55"/>
    </row>
    <row r="1178" ht="14.25" customHeight="1">
      <c r="A1178" s="55"/>
      <c r="B1178" s="112"/>
      <c r="C1178" s="55"/>
      <c r="D1178" s="604"/>
      <c r="E1178" s="161"/>
      <c r="F1178" s="161"/>
      <c r="G1178" s="442"/>
      <c r="H1178" s="55"/>
      <c r="I1178" s="55"/>
      <c r="J1178" s="55"/>
      <c r="K1178" s="55"/>
      <c r="L1178" s="55"/>
      <c r="M1178" s="55"/>
      <c r="N1178" s="55"/>
      <c r="O1178" s="684"/>
      <c r="P1178" s="684"/>
      <c r="Q1178" s="684"/>
      <c r="R1178" s="684"/>
      <c r="S1178" s="60"/>
      <c r="T1178" s="55"/>
      <c r="U1178" s="55"/>
      <c r="V1178" s="442"/>
      <c r="W1178" s="684"/>
      <c r="X1178" s="55"/>
      <c r="Y1178" s="55"/>
      <c r="Z1178" s="55"/>
      <c r="AA1178" s="55"/>
      <c r="AB1178" s="55"/>
      <c r="AC1178" s="55"/>
      <c r="AD1178" s="55"/>
      <c r="AE1178" s="442"/>
      <c r="AF1178" s="55"/>
      <c r="AG1178" s="442"/>
      <c r="AH1178" s="55"/>
      <c r="AI1178" s="55"/>
      <c r="AJ1178" s="801"/>
      <c r="AK1178" s="55"/>
      <c r="AL1178" s="55"/>
      <c r="AM1178" s="55"/>
      <c r="AN1178" s="55"/>
      <c r="AO1178" s="55"/>
      <c r="AP1178" s="791"/>
      <c r="AQ1178" s="55"/>
      <c r="AR1178" s="55"/>
      <c r="AS1178" s="55"/>
    </row>
    <row r="1179" ht="14.25" customHeight="1">
      <c r="A1179" s="55"/>
      <c r="B1179" s="112"/>
      <c r="C1179" s="55"/>
      <c r="D1179" s="604"/>
      <c r="E1179" s="161"/>
      <c r="F1179" s="161"/>
      <c r="G1179" s="442"/>
      <c r="H1179" s="55"/>
      <c r="I1179" s="55"/>
      <c r="J1179" s="55"/>
      <c r="K1179" s="55"/>
      <c r="L1179" s="55"/>
      <c r="M1179" s="55"/>
      <c r="N1179" s="55"/>
      <c r="O1179" s="684"/>
      <c r="P1179" s="684"/>
      <c r="Q1179" s="684"/>
      <c r="R1179" s="684"/>
      <c r="S1179" s="60"/>
      <c r="T1179" s="55"/>
      <c r="U1179" s="55"/>
      <c r="V1179" s="442"/>
      <c r="W1179" s="684"/>
      <c r="X1179" s="55"/>
      <c r="Y1179" s="55"/>
      <c r="Z1179" s="55"/>
      <c r="AA1179" s="55"/>
      <c r="AB1179" s="55"/>
      <c r="AC1179" s="55"/>
      <c r="AD1179" s="55"/>
      <c r="AE1179" s="442"/>
      <c r="AF1179" s="55"/>
      <c r="AG1179" s="442"/>
      <c r="AH1179" s="55"/>
      <c r="AI1179" s="55"/>
      <c r="AJ1179" s="801"/>
      <c r="AK1179" s="55"/>
      <c r="AL1179" s="55"/>
      <c r="AM1179" s="55"/>
      <c r="AN1179" s="55"/>
      <c r="AO1179" s="55"/>
      <c r="AP1179" s="791"/>
      <c r="AQ1179" s="55"/>
      <c r="AR1179" s="55"/>
      <c r="AS1179" s="55"/>
    </row>
    <row r="1180" ht="14.25" customHeight="1">
      <c r="A1180" s="55"/>
      <c r="B1180" s="112"/>
      <c r="C1180" s="55"/>
      <c r="D1180" s="604"/>
      <c r="E1180" s="161"/>
      <c r="F1180" s="161"/>
      <c r="G1180" s="442"/>
      <c r="H1180" s="55"/>
      <c r="I1180" s="55"/>
      <c r="J1180" s="55"/>
      <c r="K1180" s="55"/>
      <c r="L1180" s="55"/>
      <c r="M1180" s="55"/>
      <c r="N1180" s="55"/>
      <c r="O1180" s="684"/>
      <c r="P1180" s="684"/>
      <c r="Q1180" s="684"/>
      <c r="R1180" s="684"/>
      <c r="S1180" s="60"/>
      <c r="T1180" s="55"/>
      <c r="U1180" s="55"/>
      <c r="V1180" s="442"/>
      <c r="W1180" s="684"/>
      <c r="X1180" s="55"/>
      <c r="Y1180" s="55"/>
      <c r="Z1180" s="55"/>
      <c r="AA1180" s="55"/>
      <c r="AB1180" s="55"/>
      <c r="AC1180" s="55"/>
      <c r="AD1180" s="55"/>
      <c r="AE1180" s="442"/>
      <c r="AF1180" s="55"/>
      <c r="AG1180" s="442"/>
      <c r="AH1180" s="55"/>
      <c r="AI1180" s="55"/>
      <c r="AJ1180" s="801"/>
      <c r="AK1180" s="55"/>
      <c r="AL1180" s="55"/>
      <c r="AM1180" s="55"/>
      <c r="AN1180" s="55"/>
      <c r="AO1180" s="55"/>
      <c r="AP1180" s="791"/>
      <c r="AQ1180" s="55"/>
      <c r="AR1180" s="55"/>
      <c r="AS1180" s="55"/>
    </row>
    <row r="1181" ht="14.25" customHeight="1">
      <c r="A1181" s="55"/>
      <c r="B1181" s="112"/>
      <c r="C1181" s="55"/>
      <c r="D1181" s="604"/>
      <c r="E1181" s="161"/>
      <c r="F1181" s="161"/>
      <c r="G1181" s="442"/>
      <c r="H1181" s="55"/>
      <c r="I1181" s="55"/>
      <c r="J1181" s="55"/>
      <c r="K1181" s="55"/>
      <c r="L1181" s="55"/>
      <c r="M1181" s="55"/>
      <c r="N1181" s="55"/>
      <c r="O1181" s="684"/>
      <c r="P1181" s="684"/>
      <c r="Q1181" s="684"/>
      <c r="R1181" s="684"/>
      <c r="S1181" s="60"/>
      <c r="T1181" s="55"/>
      <c r="U1181" s="55"/>
      <c r="V1181" s="442"/>
      <c r="W1181" s="684"/>
      <c r="X1181" s="55"/>
      <c r="Y1181" s="55"/>
      <c r="Z1181" s="55"/>
      <c r="AA1181" s="55"/>
      <c r="AB1181" s="55"/>
      <c r="AC1181" s="55"/>
      <c r="AD1181" s="55"/>
      <c r="AE1181" s="442"/>
      <c r="AF1181" s="55"/>
      <c r="AG1181" s="442"/>
      <c r="AH1181" s="55"/>
      <c r="AI1181" s="55"/>
      <c r="AJ1181" s="801"/>
      <c r="AK1181" s="55"/>
      <c r="AL1181" s="55"/>
      <c r="AM1181" s="55"/>
      <c r="AN1181" s="55"/>
      <c r="AO1181" s="55"/>
      <c r="AP1181" s="791"/>
      <c r="AQ1181" s="55"/>
      <c r="AR1181" s="55"/>
      <c r="AS1181" s="55"/>
    </row>
    <row r="1182" ht="14.25" customHeight="1">
      <c r="A1182" s="55"/>
      <c r="B1182" s="112"/>
      <c r="C1182" s="55"/>
      <c r="D1182" s="604"/>
      <c r="E1182" s="161"/>
      <c r="F1182" s="161"/>
      <c r="G1182" s="442"/>
      <c r="H1182" s="55"/>
      <c r="I1182" s="55"/>
      <c r="J1182" s="55"/>
      <c r="K1182" s="55"/>
      <c r="L1182" s="55"/>
      <c r="M1182" s="55"/>
      <c r="N1182" s="55"/>
      <c r="O1182" s="684"/>
      <c r="P1182" s="684"/>
      <c r="Q1182" s="684"/>
      <c r="R1182" s="684"/>
      <c r="S1182" s="60"/>
      <c r="T1182" s="55"/>
      <c r="U1182" s="55"/>
      <c r="V1182" s="442"/>
      <c r="W1182" s="684"/>
      <c r="X1182" s="55"/>
      <c r="Y1182" s="55"/>
      <c r="Z1182" s="55"/>
      <c r="AA1182" s="55"/>
      <c r="AB1182" s="55"/>
      <c r="AC1182" s="55"/>
      <c r="AD1182" s="55"/>
      <c r="AE1182" s="442"/>
      <c r="AF1182" s="55"/>
      <c r="AG1182" s="442"/>
      <c r="AH1182" s="55"/>
      <c r="AI1182" s="55"/>
      <c r="AJ1182" s="801"/>
      <c r="AK1182" s="55"/>
      <c r="AL1182" s="55"/>
      <c r="AM1182" s="55"/>
      <c r="AN1182" s="55"/>
      <c r="AO1182" s="55"/>
      <c r="AP1182" s="791"/>
      <c r="AQ1182" s="55"/>
      <c r="AR1182" s="55"/>
      <c r="AS1182" s="55"/>
    </row>
    <row r="1183" ht="14.25" customHeight="1">
      <c r="A1183" s="55"/>
      <c r="B1183" s="112"/>
      <c r="C1183" s="55"/>
      <c r="D1183" s="604"/>
      <c r="E1183" s="161"/>
      <c r="F1183" s="161"/>
      <c r="G1183" s="442"/>
      <c r="H1183" s="55"/>
      <c r="I1183" s="55"/>
      <c r="J1183" s="55"/>
      <c r="K1183" s="55"/>
      <c r="L1183" s="55"/>
      <c r="M1183" s="55"/>
      <c r="N1183" s="55"/>
      <c r="O1183" s="684"/>
      <c r="P1183" s="684"/>
      <c r="Q1183" s="684"/>
      <c r="R1183" s="684"/>
      <c r="S1183" s="60"/>
      <c r="T1183" s="55"/>
      <c r="U1183" s="55"/>
      <c r="V1183" s="442"/>
      <c r="W1183" s="684"/>
      <c r="X1183" s="55"/>
      <c r="Y1183" s="55"/>
      <c r="Z1183" s="55"/>
      <c r="AA1183" s="55"/>
      <c r="AB1183" s="55"/>
      <c r="AC1183" s="55"/>
      <c r="AD1183" s="55"/>
      <c r="AE1183" s="442"/>
      <c r="AF1183" s="55"/>
      <c r="AG1183" s="442"/>
      <c r="AH1183" s="55"/>
      <c r="AI1183" s="55"/>
      <c r="AJ1183" s="801"/>
      <c r="AK1183" s="55"/>
      <c r="AL1183" s="55"/>
      <c r="AM1183" s="55"/>
      <c r="AN1183" s="55"/>
      <c r="AO1183" s="55"/>
      <c r="AP1183" s="791"/>
      <c r="AQ1183" s="55"/>
      <c r="AR1183" s="55"/>
      <c r="AS1183" s="55"/>
    </row>
    <row r="1184" ht="14.25" customHeight="1">
      <c r="A1184" s="55"/>
      <c r="B1184" s="112"/>
      <c r="C1184" s="55"/>
      <c r="D1184" s="604"/>
      <c r="E1184" s="161"/>
      <c r="F1184" s="161"/>
      <c r="G1184" s="442"/>
      <c r="H1184" s="55"/>
      <c r="I1184" s="55"/>
      <c r="J1184" s="55"/>
      <c r="K1184" s="55"/>
      <c r="L1184" s="55"/>
      <c r="M1184" s="55"/>
      <c r="N1184" s="55"/>
      <c r="O1184" s="684"/>
      <c r="P1184" s="684"/>
      <c r="Q1184" s="684"/>
      <c r="R1184" s="684"/>
      <c r="S1184" s="60"/>
      <c r="T1184" s="55"/>
      <c r="U1184" s="55"/>
      <c r="V1184" s="442"/>
      <c r="W1184" s="684"/>
      <c r="X1184" s="55"/>
      <c r="Y1184" s="55"/>
      <c r="Z1184" s="55"/>
      <c r="AA1184" s="55"/>
      <c r="AB1184" s="55"/>
      <c r="AC1184" s="55"/>
      <c r="AD1184" s="55"/>
      <c r="AE1184" s="442"/>
      <c r="AF1184" s="55"/>
      <c r="AG1184" s="442"/>
      <c r="AH1184" s="55"/>
      <c r="AI1184" s="55"/>
      <c r="AJ1184" s="801"/>
      <c r="AK1184" s="55"/>
      <c r="AL1184" s="55"/>
      <c r="AM1184" s="55"/>
      <c r="AN1184" s="55"/>
      <c r="AO1184" s="55"/>
      <c r="AP1184" s="791"/>
      <c r="AQ1184" s="55"/>
      <c r="AR1184" s="55"/>
      <c r="AS1184" s="55"/>
    </row>
    <row r="1185" ht="14.25" customHeight="1">
      <c r="A1185" s="55"/>
      <c r="B1185" s="112"/>
      <c r="C1185" s="55"/>
      <c r="D1185" s="604"/>
      <c r="E1185" s="161"/>
      <c r="F1185" s="161"/>
      <c r="G1185" s="442"/>
      <c r="H1185" s="55"/>
      <c r="I1185" s="55"/>
      <c r="J1185" s="55"/>
      <c r="K1185" s="55"/>
      <c r="L1185" s="55"/>
      <c r="M1185" s="55"/>
      <c r="N1185" s="55"/>
      <c r="O1185" s="684"/>
      <c r="P1185" s="684"/>
      <c r="Q1185" s="684"/>
      <c r="R1185" s="684"/>
      <c r="S1185" s="60"/>
      <c r="T1185" s="55"/>
      <c r="U1185" s="55"/>
      <c r="V1185" s="442"/>
      <c r="W1185" s="684"/>
      <c r="X1185" s="55"/>
      <c r="Y1185" s="55"/>
      <c r="Z1185" s="55"/>
      <c r="AA1185" s="55"/>
      <c r="AB1185" s="55"/>
      <c r="AC1185" s="55"/>
      <c r="AD1185" s="55"/>
      <c r="AE1185" s="442"/>
      <c r="AF1185" s="55"/>
      <c r="AG1185" s="442"/>
      <c r="AH1185" s="55"/>
      <c r="AI1185" s="55"/>
      <c r="AJ1185" s="801"/>
      <c r="AK1185" s="55"/>
      <c r="AL1185" s="55"/>
      <c r="AM1185" s="55"/>
      <c r="AN1185" s="55"/>
      <c r="AO1185" s="55"/>
      <c r="AP1185" s="791"/>
      <c r="AQ1185" s="55"/>
      <c r="AR1185" s="55"/>
      <c r="AS1185" s="55"/>
    </row>
    <row r="1186" ht="14.25" customHeight="1">
      <c r="A1186" s="55"/>
      <c r="B1186" s="112"/>
      <c r="C1186" s="55"/>
      <c r="D1186" s="604"/>
      <c r="E1186" s="161"/>
      <c r="F1186" s="161"/>
      <c r="G1186" s="442"/>
      <c r="H1186" s="55"/>
      <c r="I1186" s="55"/>
      <c r="J1186" s="55"/>
      <c r="K1186" s="55"/>
      <c r="L1186" s="55"/>
      <c r="M1186" s="55"/>
      <c r="N1186" s="55"/>
      <c r="O1186" s="684"/>
      <c r="P1186" s="684"/>
      <c r="Q1186" s="684"/>
      <c r="R1186" s="684"/>
      <c r="S1186" s="60"/>
      <c r="T1186" s="55"/>
      <c r="U1186" s="55"/>
      <c r="V1186" s="442"/>
      <c r="W1186" s="684"/>
      <c r="X1186" s="55"/>
      <c r="Y1186" s="55"/>
      <c r="Z1186" s="55"/>
      <c r="AA1186" s="55"/>
      <c r="AB1186" s="55"/>
      <c r="AC1186" s="55"/>
      <c r="AD1186" s="55"/>
      <c r="AE1186" s="442"/>
      <c r="AF1186" s="55"/>
      <c r="AG1186" s="442"/>
      <c r="AH1186" s="55"/>
      <c r="AI1186" s="55"/>
      <c r="AJ1186" s="801"/>
      <c r="AK1186" s="55"/>
      <c r="AL1186" s="55"/>
      <c r="AM1186" s="55"/>
      <c r="AN1186" s="55"/>
      <c r="AO1186" s="55"/>
      <c r="AP1186" s="791"/>
      <c r="AQ1186" s="55"/>
      <c r="AR1186" s="55"/>
      <c r="AS1186" s="55"/>
    </row>
    <row r="1187" ht="14.25" customHeight="1">
      <c r="A1187" s="55"/>
      <c r="B1187" s="112"/>
      <c r="C1187" s="55"/>
      <c r="D1187" s="604"/>
      <c r="E1187" s="161"/>
      <c r="F1187" s="161"/>
      <c r="G1187" s="442"/>
      <c r="H1187" s="55"/>
      <c r="I1187" s="55"/>
      <c r="J1187" s="55"/>
      <c r="K1187" s="55"/>
      <c r="L1187" s="55"/>
      <c r="M1187" s="55"/>
      <c r="N1187" s="55"/>
      <c r="O1187" s="684"/>
      <c r="P1187" s="684"/>
      <c r="Q1187" s="684"/>
      <c r="R1187" s="684"/>
      <c r="S1187" s="60"/>
      <c r="T1187" s="55"/>
      <c r="U1187" s="55"/>
      <c r="V1187" s="442"/>
      <c r="W1187" s="684"/>
      <c r="X1187" s="55"/>
      <c r="Y1187" s="55"/>
      <c r="Z1187" s="55"/>
      <c r="AA1187" s="55"/>
      <c r="AB1187" s="55"/>
      <c r="AC1187" s="55"/>
      <c r="AD1187" s="55"/>
      <c r="AE1187" s="442"/>
      <c r="AF1187" s="55"/>
      <c r="AG1187" s="442"/>
      <c r="AH1187" s="55"/>
      <c r="AI1187" s="55"/>
      <c r="AJ1187" s="801"/>
      <c r="AK1187" s="55"/>
      <c r="AL1187" s="55"/>
      <c r="AM1187" s="55"/>
      <c r="AN1187" s="55"/>
      <c r="AO1187" s="55"/>
      <c r="AP1187" s="791"/>
      <c r="AQ1187" s="55"/>
      <c r="AR1187" s="55"/>
      <c r="AS1187" s="55"/>
    </row>
    <row r="1188" ht="14.25" customHeight="1">
      <c r="A1188" s="55"/>
      <c r="B1188" s="112"/>
      <c r="C1188" s="55"/>
      <c r="D1188" s="604"/>
      <c r="E1188" s="161"/>
      <c r="F1188" s="161"/>
      <c r="G1188" s="442"/>
      <c r="H1188" s="55"/>
      <c r="I1188" s="55"/>
      <c r="J1188" s="55"/>
      <c r="K1188" s="55"/>
      <c r="L1188" s="55"/>
      <c r="M1188" s="55"/>
      <c r="N1188" s="55"/>
      <c r="O1188" s="684"/>
      <c r="P1188" s="684"/>
      <c r="Q1188" s="684"/>
      <c r="R1188" s="684"/>
      <c r="S1188" s="60"/>
      <c r="T1188" s="55"/>
      <c r="U1188" s="55"/>
      <c r="V1188" s="442"/>
      <c r="W1188" s="684"/>
      <c r="X1188" s="55"/>
      <c r="Y1188" s="55"/>
      <c r="Z1188" s="55"/>
      <c r="AA1188" s="55"/>
      <c r="AB1188" s="55"/>
      <c r="AC1188" s="55"/>
      <c r="AD1188" s="55"/>
      <c r="AE1188" s="442"/>
      <c r="AF1188" s="55"/>
      <c r="AG1188" s="442"/>
      <c r="AH1188" s="55"/>
      <c r="AI1188" s="55"/>
      <c r="AJ1188" s="801"/>
      <c r="AK1188" s="55"/>
      <c r="AL1188" s="55"/>
      <c r="AM1188" s="55"/>
      <c r="AN1188" s="55"/>
      <c r="AO1188" s="55"/>
      <c r="AP1188" s="791"/>
      <c r="AQ1188" s="55"/>
      <c r="AR1188" s="55"/>
      <c r="AS1188" s="55"/>
    </row>
    <row r="1189" ht="14.25" customHeight="1">
      <c r="A1189" s="55"/>
      <c r="B1189" s="112"/>
      <c r="C1189" s="55"/>
      <c r="D1189" s="604"/>
      <c r="E1189" s="161"/>
      <c r="F1189" s="161"/>
      <c r="G1189" s="442"/>
      <c r="H1189" s="55"/>
      <c r="I1189" s="55"/>
      <c r="J1189" s="55"/>
      <c r="K1189" s="55"/>
      <c r="L1189" s="55"/>
      <c r="M1189" s="55"/>
      <c r="N1189" s="55"/>
      <c r="O1189" s="684"/>
      <c r="P1189" s="684"/>
      <c r="Q1189" s="684"/>
      <c r="R1189" s="684"/>
      <c r="S1189" s="60"/>
      <c r="T1189" s="55"/>
      <c r="U1189" s="55"/>
      <c r="V1189" s="442"/>
      <c r="W1189" s="684"/>
      <c r="X1189" s="55"/>
      <c r="Y1189" s="55"/>
      <c r="Z1189" s="55"/>
      <c r="AA1189" s="55"/>
      <c r="AB1189" s="55"/>
      <c r="AC1189" s="55"/>
      <c r="AD1189" s="55"/>
      <c r="AE1189" s="442"/>
      <c r="AF1189" s="55"/>
      <c r="AG1189" s="442"/>
      <c r="AH1189" s="55"/>
      <c r="AI1189" s="55"/>
      <c r="AJ1189" s="801"/>
      <c r="AK1189" s="55"/>
      <c r="AL1189" s="55"/>
      <c r="AM1189" s="55"/>
      <c r="AN1189" s="55"/>
      <c r="AO1189" s="55"/>
      <c r="AP1189" s="791"/>
      <c r="AQ1189" s="55"/>
      <c r="AR1189" s="55"/>
      <c r="AS1189" s="55"/>
    </row>
    <row r="1190" ht="14.25" customHeight="1">
      <c r="A1190" s="55"/>
      <c r="B1190" s="112"/>
      <c r="C1190" s="55"/>
      <c r="D1190" s="604"/>
      <c r="E1190" s="161"/>
      <c r="F1190" s="161"/>
      <c r="G1190" s="442"/>
      <c r="H1190" s="55"/>
      <c r="I1190" s="55"/>
      <c r="J1190" s="55"/>
      <c r="K1190" s="55"/>
      <c r="L1190" s="55"/>
      <c r="M1190" s="55"/>
      <c r="N1190" s="55"/>
      <c r="O1190" s="684"/>
      <c r="P1190" s="684"/>
      <c r="Q1190" s="684"/>
      <c r="R1190" s="684"/>
      <c r="S1190" s="60"/>
      <c r="T1190" s="55"/>
      <c r="U1190" s="55"/>
      <c r="V1190" s="442"/>
      <c r="W1190" s="684"/>
      <c r="X1190" s="55"/>
      <c r="Y1190" s="55"/>
      <c r="Z1190" s="55"/>
      <c r="AA1190" s="55"/>
      <c r="AB1190" s="55"/>
      <c r="AC1190" s="55"/>
      <c r="AD1190" s="55"/>
      <c r="AE1190" s="442"/>
      <c r="AF1190" s="55"/>
      <c r="AG1190" s="442"/>
      <c r="AH1190" s="55"/>
      <c r="AI1190" s="55"/>
      <c r="AJ1190" s="801"/>
      <c r="AK1190" s="55"/>
      <c r="AL1190" s="55"/>
      <c r="AM1190" s="55"/>
      <c r="AN1190" s="55"/>
      <c r="AO1190" s="55"/>
      <c r="AP1190" s="791"/>
      <c r="AQ1190" s="55"/>
      <c r="AR1190" s="55"/>
      <c r="AS1190" s="55"/>
    </row>
    <row r="1191" ht="14.25" customHeight="1">
      <c r="A1191" s="55"/>
      <c r="B1191" s="112"/>
      <c r="C1191" s="55"/>
      <c r="D1191" s="604"/>
      <c r="E1191" s="161"/>
      <c r="F1191" s="161"/>
      <c r="G1191" s="442"/>
      <c r="H1191" s="55"/>
      <c r="I1191" s="55"/>
      <c r="J1191" s="55"/>
      <c r="K1191" s="55"/>
      <c r="L1191" s="55"/>
      <c r="M1191" s="55"/>
      <c r="N1191" s="55"/>
      <c r="O1191" s="684"/>
      <c r="P1191" s="684"/>
      <c r="Q1191" s="684"/>
      <c r="R1191" s="684"/>
      <c r="S1191" s="60"/>
      <c r="T1191" s="55"/>
      <c r="U1191" s="55"/>
      <c r="V1191" s="442"/>
      <c r="W1191" s="684"/>
      <c r="X1191" s="55"/>
      <c r="Y1191" s="55"/>
      <c r="Z1191" s="55"/>
      <c r="AA1191" s="55"/>
      <c r="AB1191" s="55"/>
      <c r="AC1191" s="55"/>
      <c r="AD1191" s="55"/>
      <c r="AE1191" s="442"/>
      <c r="AF1191" s="55"/>
      <c r="AG1191" s="442"/>
      <c r="AH1191" s="55"/>
      <c r="AI1191" s="55"/>
      <c r="AJ1191" s="801"/>
      <c r="AK1191" s="55"/>
      <c r="AL1191" s="55"/>
      <c r="AM1191" s="55"/>
      <c r="AN1191" s="55"/>
      <c r="AO1191" s="55"/>
      <c r="AP1191" s="791"/>
      <c r="AQ1191" s="55"/>
      <c r="AR1191" s="55"/>
      <c r="AS1191" s="55"/>
    </row>
    <row r="1192" ht="14.25" customHeight="1">
      <c r="A1192" s="55"/>
      <c r="B1192" s="112"/>
      <c r="C1192" s="55"/>
      <c r="D1192" s="604"/>
      <c r="E1192" s="161"/>
      <c r="F1192" s="161"/>
      <c r="G1192" s="442"/>
      <c r="H1192" s="55"/>
      <c r="I1192" s="55"/>
      <c r="J1192" s="55"/>
      <c r="K1192" s="55"/>
      <c r="L1192" s="55"/>
      <c r="M1192" s="55"/>
      <c r="N1192" s="55"/>
      <c r="O1192" s="684"/>
      <c r="P1192" s="684"/>
      <c r="Q1192" s="684"/>
      <c r="R1192" s="684"/>
      <c r="S1192" s="60"/>
      <c r="T1192" s="55"/>
      <c r="U1192" s="55"/>
      <c r="V1192" s="442"/>
      <c r="W1192" s="684"/>
      <c r="X1192" s="55"/>
      <c r="Y1192" s="55"/>
      <c r="Z1192" s="55"/>
      <c r="AA1192" s="55"/>
      <c r="AB1192" s="55"/>
      <c r="AC1192" s="55"/>
      <c r="AD1192" s="55"/>
      <c r="AE1192" s="442"/>
      <c r="AF1192" s="55"/>
      <c r="AG1192" s="442"/>
      <c r="AH1192" s="55"/>
      <c r="AI1192" s="55"/>
      <c r="AJ1192" s="801"/>
      <c r="AK1192" s="55"/>
      <c r="AL1192" s="55"/>
      <c r="AM1192" s="55"/>
      <c r="AN1192" s="55"/>
      <c r="AO1192" s="55"/>
      <c r="AP1192" s="791"/>
      <c r="AQ1192" s="55"/>
      <c r="AR1192" s="55"/>
      <c r="AS1192" s="55"/>
    </row>
    <row r="1193" ht="14.25" customHeight="1">
      <c r="A1193" s="55"/>
      <c r="B1193" s="112"/>
      <c r="C1193" s="55"/>
      <c r="D1193" s="604"/>
      <c r="E1193" s="161"/>
      <c r="F1193" s="161"/>
      <c r="G1193" s="442"/>
      <c r="H1193" s="55"/>
      <c r="I1193" s="55"/>
      <c r="J1193" s="55"/>
      <c r="K1193" s="55"/>
      <c r="L1193" s="55"/>
      <c r="M1193" s="55"/>
      <c r="N1193" s="55"/>
      <c r="O1193" s="684"/>
      <c r="P1193" s="684"/>
      <c r="Q1193" s="684"/>
      <c r="R1193" s="684"/>
      <c r="S1193" s="60"/>
      <c r="T1193" s="55"/>
      <c r="U1193" s="55"/>
      <c r="V1193" s="442"/>
      <c r="W1193" s="684"/>
      <c r="X1193" s="55"/>
      <c r="Y1193" s="55"/>
      <c r="Z1193" s="55"/>
      <c r="AA1193" s="55"/>
      <c r="AB1193" s="55"/>
      <c r="AC1193" s="55"/>
      <c r="AD1193" s="55"/>
      <c r="AE1193" s="442"/>
      <c r="AF1193" s="55"/>
      <c r="AG1193" s="442"/>
      <c r="AH1193" s="55"/>
      <c r="AI1193" s="55"/>
      <c r="AJ1193" s="801"/>
      <c r="AK1193" s="55"/>
      <c r="AL1193" s="55"/>
      <c r="AM1193" s="55"/>
      <c r="AN1193" s="55"/>
      <c r="AO1193" s="55"/>
      <c r="AP1193" s="791"/>
      <c r="AQ1193" s="55"/>
      <c r="AR1193" s="55"/>
      <c r="AS1193" s="55"/>
    </row>
    <row r="1194" ht="14.25" customHeight="1">
      <c r="A1194" s="55"/>
      <c r="B1194" s="112"/>
      <c r="C1194" s="55"/>
      <c r="D1194" s="604"/>
      <c r="E1194" s="161"/>
      <c r="F1194" s="161"/>
      <c r="G1194" s="442"/>
      <c r="H1194" s="55"/>
      <c r="I1194" s="55"/>
      <c r="J1194" s="55"/>
      <c r="K1194" s="55"/>
      <c r="L1194" s="55"/>
      <c r="M1194" s="55"/>
      <c r="N1194" s="55"/>
      <c r="O1194" s="684"/>
      <c r="P1194" s="684"/>
      <c r="Q1194" s="684"/>
      <c r="R1194" s="684"/>
      <c r="S1194" s="60"/>
      <c r="T1194" s="55"/>
      <c r="U1194" s="55"/>
      <c r="V1194" s="442"/>
      <c r="W1194" s="684"/>
      <c r="X1194" s="55"/>
      <c r="Y1194" s="55"/>
      <c r="Z1194" s="55"/>
      <c r="AA1194" s="55"/>
      <c r="AB1194" s="55"/>
      <c r="AC1194" s="55"/>
      <c r="AD1194" s="55"/>
      <c r="AE1194" s="442"/>
      <c r="AF1194" s="55"/>
      <c r="AG1194" s="442"/>
      <c r="AH1194" s="55"/>
      <c r="AI1194" s="55"/>
      <c r="AJ1194" s="801"/>
      <c r="AK1194" s="55"/>
      <c r="AL1194" s="55"/>
      <c r="AM1194" s="55"/>
      <c r="AN1194" s="55"/>
      <c r="AO1194" s="55"/>
      <c r="AP1194" s="791"/>
      <c r="AQ1194" s="55"/>
      <c r="AR1194" s="55"/>
      <c r="AS1194" s="55"/>
    </row>
    <row r="1195" ht="14.25" customHeight="1">
      <c r="A1195" s="55"/>
      <c r="B1195" s="112"/>
      <c r="C1195" s="55"/>
      <c r="D1195" s="604"/>
      <c r="E1195" s="161"/>
      <c r="F1195" s="161"/>
      <c r="G1195" s="442"/>
      <c r="H1195" s="55"/>
      <c r="I1195" s="55"/>
      <c r="J1195" s="55"/>
      <c r="K1195" s="55"/>
      <c r="L1195" s="55"/>
      <c r="M1195" s="55"/>
      <c r="N1195" s="55"/>
      <c r="O1195" s="684"/>
      <c r="P1195" s="684"/>
      <c r="Q1195" s="684"/>
      <c r="R1195" s="684"/>
      <c r="S1195" s="60"/>
      <c r="T1195" s="55"/>
      <c r="U1195" s="55"/>
      <c r="V1195" s="442"/>
      <c r="W1195" s="684"/>
      <c r="X1195" s="55"/>
      <c r="Y1195" s="55"/>
      <c r="Z1195" s="55"/>
      <c r="AA1195" s="55"/>
      <c r="AB1195" s="55"/>
      <c r="AC1195" s="55"/>
      <c r="AD1195" s="55"/>
      <c r="AE1195" s="442"/>
      <c r="AF1195" s="55"/>
      <c r="AG1195" s="442"/>
      <c r="AH1195" s="55"/>
      <c r="AI1195" s="55"/>
      <c r="AJ1195" s="801"/>
      <c r="AK1195" s="55"/>
      <c r="AL1195" s="55"/>
      <c r="AM1195" s="55"/>
      <c r="AN1195" s="55"/>
      <c r="AO1195" s="55"/>
      <c r="AP1195" s="791"/>
      <c r="AQ1195" s="55"/>
      <c r="AR1195" s="55"/>
      <c r="AS1195" s="55"/>
    </row>
    <row r="1196" ht="14.25" customHeight="1">
      <c r="A1196" s="55"/>
      <c r="B1196" s="112"/>
      <c r="C1196" s="55"/>
      <c r="D1196" s="604"/>
      <c r="E1196" s="161"/>
      <c r="F1196" s="161"/>
      <c r="G1196" s="442"/>
      <c r="H1196" s="55"/>
      <c r="I1196" s="55"/>
      <c r="J1196" s="55"/>
      <c r="K1196" s="55"/>
      <c r="L1196" s="55"/>
      <c r="M1196" s="55"/>
      <c r="N1196" s="55"/>
      <c r="O1196" s="684"/>
      <c r="P1196" s="684"/>
      <c r="Q1196" s="684"/>
      <c r="R1196" s="684"/>
      <c r="S1196" s="60"/>
      <c r="T1196" s="55"/>
      <c r="U1196" s="55"/>
      <c r="V1196" s="442"/>
      <c r="W1196" s="684"/>
      <c r="X1196" s="55"/>
      <c r="Y1196" s="55"/>
      <c r="Z1196" s="55"/>
      <c r="AA1196" s="55"/>
      <c r="AB1196" s="55"/>
      <c r="AC1196" s="55"/>
      <c r="AD1196" s="55"/>
      <c r="AE1196" s="442"/>
      <c r="AF1196" s="55"/>
      <c r="AG1196" s="442"/>
      <c r="AH1196" s="55"/>
      <c r="AI1196" s="55"/>
      <c r="AJ1196" s="801"/>
      <c r="AK1196" s="55"/>
      <c r="AL1196" s="55"/>
      <c r="AM1196" s="55"/>
      <c r="AN1196" s="55"/>
      <c r="AO1196" s="55"/>
      <c r="AP1196" s="791"/>
      <c r="AQ1196" s="55"/>
      <c r="AR1196" s="55"/>
      <c r="AS1196" s="55"/>
    </row>
    <row r="1197" ht="14.25" customHeight="1">
      <c r="A1197" s="55"/>
      <c r="B1197" s="112"/>
      <c r="C1197" s="55"/>
      <c r="D1197" s="604"/>
      <c r="E1197" s="161"/>
      <c r="F1197" s="161"/>
      <c r="G1197" s="442"/>
      <c r="H1197" s="55"/>
      <c r="I1197" s="55"/>
      <c r="J1197" s="55"/>
      <c r="K1197" s="55"/>
      <c r="L1197" s="55"/>
      <c r="M1197" s="55"/>
      <c r="N1197" s="55"/>
      <c r="O1197" s="684"/>
      <c r="P1197" s="684"/>
      <c r="Q1197" s="684"/>
      <c r="R1197" s="684"/>
      <c r="S1197" s="60"/>
      <c r="T1197" s="55"/>
      <c r="U1197" s="55"/>
      <c r="V1197" s="442"/>
      <c r="W1197" s="684"/>
      <c r="X1197" s="55"/>
      <c r="Y1197" s="55"/>
      <c r="Z1197" s="55"/>
      <c r="AA1197" s="55"/>
      <c r="AB1197" s="55"/>
      <c r="AC1197" s="55"/>
      <c r="AD1197" s="55"/>
      <c r="AE1197" s="442"/>
      <c r="AF1197" s="55"/>
      <c r="AG1197" s="442"/>
      <c r="AH1197" s="55"/>
      <c r="AI1197" s="55"/>
      <c r="AJ1197" s="801"/>
      <c r="AK1197" s="55"/>
      <c r="AL1197" s="55"/>
      <c r="AM1197" s="55"/>
      <c r="AN1197" s="55"/>
      <c r="AO1197" s="55"/>
      <c r="AP1197" s="791"/>
      <c r="AQ1197" s="55"/>
      <c r="AR1197" s="55"/>
      <c r="AS1197" s="55"/>
    </row>
    <row r="1198" ht="14.25" customHeight="1">
      <c r="A1198" s="55"/>
      <c r="B1198" s="112"/>
      <c r="C1198" s="55"/>
      <c r="D1198" s="604"/>
      <c r="E1198" s="161"/>
      <c r="F1198" s="161"/>
      <c r="G1198" s="442"/>
      <c r="H1198" s="55"/>
      <c r="I1198" s="55"/>
      <c r="J1198" s="55"/>
      <c r="K1198" s="55"/>
      <c r="L1198" s="55"/>
      <c r="M1198" s="55"/>
      <c r="N1198" s="55"/>
      <c r="O1198" s="684"/>
      <c r="P1198" s="684"/>
      <c r="Q1198" s="684"/>
      <c r="R1198" s="684"/>
      <c r="S1198" s="60"/>
      <c r="T1198" s="55"/>
      <c r="U1198" s="55"/>
      <c r="V1198" s="442"/>
      <c r="W1198" s="684"/>
      <c r="X1198" s="55"/>
      <c r="Y1198" s="55"/>
      <c r="Z1198" s="55"/>
      <c r="AA1198" s="55"/>
      <c r="AB1198" s="55"/>
      <c r="AC1198" s="55"/>
      <c r="AD1198" s="55"/>
      <c r="AE1198" s="442"/>
      <c r="AF1198" s="55"/>
      <c r="AG1198" s="442"/>
      <c r="AH1198" s="55"/>
      <c r="AI1198" s="55"/>
      <c r="AJ1198" s="801"/>
      <c r="AK1198" s="55"/>
      <c r="AL1198" s="55"/>
      <c r="AM1198" s="55"/>
      <c r="AN1198" s="55"/>
      <c r="AO1198" s="55"/>
      <c r="AP1198" s="791"/>
      <c r="AQ1198" s="55"/>
      <c r="AR1198" s="55"/>
      <c r="AS1198" s="55"/>
    </row>
    <row r="1199" ht="14.25" customHeight="1">
      <c r="A1199" s="55"/>
      <c r="B1199" s="112"/>
      <c r="C1199" s="55"/>
      <c r="D1199" s="604"/>
      <c r="E1199" s="161"/>
      <c r="F1199" s="161"/>
      <c r="G1199" s="442"/>
      <c r="H1199" s="55"/>
      <c r="I1199" s="55"/>
      <c r="J1199" s="55"/>
      <c r="K1199" s="55"/>
      <c r="L1199" s="55"/>
      <c r="M1199" s="55"/>
      <c r="N1199" s="55"/>
      <c r="O1199" s="684"/>
      <c r="P1199" s="684"/>
      <c r="Q1199" s="684"/>
      <c r="R1199" s="684"/>
      <c r="S1199" s="60"/>
      <c r="T1199" s="55"/>
      <c r="U1199" s="55"/>
      <c r="V1199" s="442"/>
      <c r="W1199" s="684"/>
      <c r="X1199" s="55"/>
      <c r="Y1199" s="55"/>
      <c r="Z1199" s="55"/>
      <c r="AA1199" s="55"/>
      <c r="AB1199" s="55"/>
      <c r="AC1199" s="55"/>
      <c r="AD1199" s="55"/>
      <c r="AE1199" s="442"/>
      <c r="AF1199" s="55"/>
      <c r="AG1199" s="442"/>
      <c r="AH1199" s="55"/>
      <c r="AI1199" s="55"/>
      <c r="AJ1199" s="801"/>
      <c r="AK1199" s="55"/>
      <c r="AL1199" s="55"/>
      <c r="AM1199" s="55"/>
      <c r="AN1199" s="55"/>
      <c r="AO1199" s="55"/>
      <c r="AP1199" s="791"/>
      <c r="AQ1199" s="55"/>
      <c r="AR1199" s="55"/>
      <c r="AS1199" s="55"/>
    </row>
    <row r="1200" ht="14.25" customHeight="1">
      <c r="A1200" s="55"/>
      <c r="B1200" s="112"/>
      <c r="C1200" s="55"/>
      <c r="D1200" s="604"/>
      <c r="E1200" s="161"/>
      <c r="F1200" s="161"/>
      <c r="G1200" s="442"/>
      <c r="H1200" s="55"/>
      <c r="I1200" s="55"/>
      <c r="J1200" s="55"/>
      <c r="K1200" s="55"/>
      <c r="L1200" s="55"/>
      <c r="M1200" s="55"/>
      <c r="N1200" s="55"/>
      <c r="O1200" s="684"/>
      <c r="P1200" s="684"/>
      <c r="Q1200" s="684"/>
      <c r="R1200" s="684"/>
      <c r="S1200" s="60"/>
      <c r="T1200" s="55"/>
      <c r="U1200" s="55"/>
      <c r="V1200" s="442"/>
      <c r="W1200" s="684"/>
      <c r="X1200" s="55"/>
      <c r="Y1200" s="55"/>
      <c r="Z1200" s="55"/>
      <c r="AA1200" s="55"/>
      <c r="AB1200" s="55"/>
      <c r="AC1200" s="55"/>
      <c r="AD1200" s="55"/>
      <c r="AE1200" s="442"/>
      <c r="AF1200" s="55"/>
      <c r="AG1200" s="442"/>
      <c r="AH1200" s="55"/>
      <c r="AI1200" s="55"/>
      <c r="AJ1200" s="801"/>
      <c r="AK1200" s="55"/>
      <c r="AL1200" s="55"/>
      <c r="AM1200" s="55"/>
      <c r="AN1200" s="55"/>
      <c r="AO1200" s="55"/>
      <c r="AP1200" s="791"/>
      <c r="AQ1200" s="55"/>
      <c r="AR1200" s="55"/>
      <c r="AS1200" s="55"/>
    </row>
    <row r="1201" ht="14.25" customHeight="1">
      <c r="A1201" s="55"/>
      <c r="B1201" s="112"/>
      <c r="C1201" s="55"/>
      <c r="D1201" s="604"/>
      <c r="E1201" s="161"/>
      <c r="F1201" s="161"/>
      <c r="G1201" s="442"/>
      <c r="H1201" s="55"/>
      <c r="I1201" s="55"/>
      <c r="J1201" s="55"/>
      <c r="K1201" s="55"/>
      <c r="L1201" s="55"/>
      <c r="M1201" s="55"/>
      <c r="N1201" s="55"/>
      <c r="O1201" s="684"/>
      <c r="P1201" s="684"/>
      <c r="Q1201" s="684"/>
      <c r="R1201" s="684"/>
      <c r="S1201" s="60"/>
      <c r="T1201" s="55"/>
      <c r="U1201" s="55"/>
      <c r="V1201" s="442"/>
      <c r="W1201" s="684"/>
      <c r="X1201" s="55"/>
      <c r="Y1201" s="55"/>
      <c r="Z1201" s="55"/>
      <c r="AA1201" s="55"/>
      <c r="AB1201" s="55"/>
      <c r="AC1201" s="55"/>
      <c r="AD1201" s="55"/>
      <c r="AE1201" s="442"/>
      <c r="AF1201" s="55"/>
      <c r="AG1201" s="442"/>
      <c r="AH1201" s="55"/>
      <c r="AI1201" s="55"/>
      <c r="AJ1201" s="801"/>
      <c r="AK1201" s="55"/>
      <c r="AL1201" s="55"/>
      <c r="AM1201" s="55"/>
      <c r="AN1201" s="55"/>
      <c r="AO1201" s="55"/>
      <c r="AP1201" s="791"/>
      <c r="AQ1201" s="55"/>
      <c r="AR1201" s="55"/>
      <c r="AS1201" s="55"/>
    </row>
    <row r="1202" ht="14.25" customHeight="1">
      <c r="A1202" s="55"/>
      <c r="B1202" s="112"/>
      <c r="C1202" s="55"/>
      <c r="D1202" s="604"/>
      <c r="E1202" s="161"/>
      <c r="F1202" s="161"/>
      <c r="G1202" s="442"/>
      <c r="H1202" s="55"/>
      <c r="I1202" s="55"/>
      <c r="J1202" s="55"/>
      <c r="K1202" s="55"/>
      <c r="L1202" s="55"/>
      <c r="M1202" s="55"/>
      <c r="N1202" s="55"/>
      <c r="O1202" s="684"/>
      <c r="P1202" s="684"/>
      <c r="Q1202" s="684"/>
      <c r="R1202" s="684"/>
      <c r="S1202" s="60"/>
      <c r="T1202" s="55"/>
      <c r="U1202" s="55"/>
      <c r="V1202" s="442"/>
      <c r="W1202" s="684"/>
      <c r="X1202" s="55"/>
      <c r="Y1202" s="55"/>
      <c r="Z1202" s="55"/>
      <c r="AA1202" s="55"/>
      <c r="AB1202" s="55"/>
      <c r="AC1202" s="55"/>
      <c r="AD1202" s="55"/>
      <c r="AE1202" s="442"/>
      <c r="AF1202" s="55"/>
      <c r="AG1202" s="442"/>
      <c r="AH1202" s="55"/>
      <c r="AI1202" s="55"/>
      <c r="AJ1202" s="801"/>
      <c r="AK1202" s="55"/>
      <c r="AL1202" s="55"/>
      <c r="AM1202" s="55"/>
      <c r="AN1202" s="55"/>
      <c r="AO1202" s="55"/>
      <c r="AP1202" s="791"/>
      <c r="AQ1202" s="55"/>
      <c r="AR1202" s="55"/>
      <c r="AS1202" s="55"/>
    </row>
    <row r="1203" ht="14.25" customHeight="1">
      <c r="A1203" s="55"/>
      <c r="B1203" s="112"/>
      <c r="C1203" s="55"/>
      <c r="D1203" s="604"/>
      <c r="E1203" s="161"/>
      <c r="F1203" s="161"/>
      <c r="G1203" s="442"/>
      <c r="H1203" s="55"/>
      <c r="I1203" s="55"/>
      <c r="J1203" s="55"/>
      <c r="K1203" s="55"/>
      <c r="L1203" s="55"/>
      <c r="M1203" s="55"/>
      <c r="N1203" s="55"/>
      <c r="O1203" s="684"/>
      <c r="P1203" s="684"/>
      <c r="Q1203" s="684"/>
      <c r="R1203" s="684"/>
      <c r="S1203" s="60"/>
      <c r="T1203" s="55"/>
      <c r="U1203" s="55"/>
      <c r="V1203" s="442"/>
      <c r="W1203" s="684"/>
      <c r="X1203" s="55"/>
      <c r="Y1203" s="55"/>
      <c r="Z1203" s="55"/>
      <c r="AA1203" s="55"/>
      <c r="AB1203" s="55"/>
      <c r="AC1203" s="55"/>
      <c r="AD1203" s="55"/>
      <c r="AE1203" s="442"/>
      <c r="AF1203" s="55"/>
      <c r="AG1203" s="442"/>
      <c r="AH1203" s="55"/>
      <c r="AI1203" s="55"/>
      <c r="AJ1203" s="801"/>
      <c r="AK1203" s="55"/>
      <c r="AL1203" s="55"/>
      <c r="AM1203" s="55"/>
      <c r="AN1203" s="55"/>
      <c r="AO1203" s="55"/>
      <c r="AP1203" s="791"/>
      <c r="AQ1203" s="55"/>
      <c r="AR1203" s="55"/>
      <c r="AS1203" s="55"/>
    </row>
    <row r="1204" ht="14.25" customHeight="1">
      <c r="A1204" s="55"/>
      <c r="B1204" s="112"/>
      <c r="C1204" s="55"/>
      <c r="D1204" s="604"/>
      <c r="E1204" s="161"/>
      <c r="F1204" s="161"/>
      <c r="G1204" s="442"/>
      <c r="H1204" s="55"/>
      <c r="I1204" s="55"/>
      <c r="J1204" s="55"/>
      <c r="K1204" s="55"/>
      <c r="L1204" s="55"/>
      <c r="M1204" s="55"/>
      <c r="N1204" s="55"/>
      <c r="O1204" s="684"/>
      <c r="P1204" s="684"/>
      <c r="Q1204" s="684"/>
      <c r="R1204" s="684"/>
      <c r="S1204" s="60"/>
      <c r="T1204" s="55"/>
      <c r="U1204" s="55"/>
      <c r="V1204" s="442"/>
      <c r="W1204" s="684"/>
      <c r="X1204" s="55"/>
      <c r="Y1204" s="55"/>
      <c r="Z1204" s="55"/>
      <c r="AA1204" s="55"/>
      <c r="AB1204" s="55"/>
      <c r="AC1204" s="55"/>
      <c r="AD1204" s="55"/>
      <c r="AE1204" s="442"/>
      <c r="AF1204" s="55"/>
      <c r="AG1204" s="442"/>
      <c r="AH1204" s="55"/>
      <c r="AI1204" s="55"/>
      <c r="AJ1204" s="801"/>
      <c r="AK1204" s="55"/>
      <c r="AL1204" s="55"/>
      <c r="AM1204" s="55"/>
      <c r="AN1204" s="55"/>
      <c r="AO1204" s="55"/>
      <c r="AP1204" s="791"/>
      <c r="AQ1204" s="55"/>
      <c r="AR1204" s="55"/>
      <c r="AS1204" s="55"/>
    </row>
    <row r="1205" ht="14.25" customHeight="1">
      <c r="A1205" s="55"/>
      <c r="B1205" s="112"/>
      <c r="C1205" s="55"/>
      <c r="D1205" s="604"/>
      <c r="E1205" s="161"/>
      <c r="F1205" s="161"/>
      <c r="G1205" s="442"/>
      <c r="H1205" s="55"/>
      <c r="I1205" s="55"/>
      <c r="J1205" s="55"/>
      <c r="K1205" s="55"/>
      <c r="L1205" s="55"/>
      <c r="M1205" s="55"/>
      <c r="N1205" s="55"/>
      <c r="O1205" s="684"/>
      <c r="P1205" s="684"/>
      <c r="Q1205" s="684"/>
      <c r="R1205" s="684"/>
      <c r="S1205" s="60"/>
      <c r="T1205" s="55"/>
      <c r="U1205" s="55"/>
      <c r="V1205" s="442"/>
      <c r="W1205" s="684"/>
      <c r="X1205" s="55"/>
      <c r="Y1205" s="55"/>
      <c r="Z1205" s="55"/>
      <c r="AA1205" s="55"/>
      <c r="AB1205" s="55"/>
      <c r="AC1205" s="55"/>
      <c r="AD1205" s="55"/>
      <c r="AE1205" s="442"/>
      <c r="AF1205" s="55"/>
      <c r="AG1205" s="442"/>
      <c r="AH1205" s="55"/>
      <c r="AI1205" s="55"/>
      <c r="AJ1205" s="801"/>
      <c r="AK1205" s="55"/>
      <c r="AL1205" s="55"/>
      <c r="AM1205" s="55"/>
      <c r="AN1205" s="55"/>
      <c r="AO1205" s="55"/>
      <c r="AP1205" s="791"/>
      <c r="AQ1205" s="55"/>
      <c r="AR1205" s="55"/>
      <c r="AS1205" s="55"/>
    </row>
    <row r="1206" ht="14.25" customHeight="1">
      <c r="A1206" s="55"/>
      <c r="B1206" s="112"/>
      <c r="C1206" s="55"/>
      <c r="D1206" s="604"/>
      <c r="E1206" s="161"/>
      <c r="F1206" s="161"/>
      <c r="G1206" s="442"/>
      <c r="H1206" s="55"/>
      <c r="I1206" s="55"/>
      <c r="J1206" s="55"/>
      <c r="K1206" s="55"/>
      <c r="L1206" s="55"/>
      <c r="M1206" s="55"/>
      <c r="N1206" s="55"/>
      <c r="O1206" s="684"/>
      <c r="P1206" s="684"/>
      <c r="Q1206" s="684"/>
      <c r="R1206" s="684"/>
      <c r="S1206" s="60"/>
      <c r="T1206" s="55"/>
      <c r="U1206" s="55"/>
      <c r="V1206" s="442"/>
      <c r="W1206" s="684"/>
      <c r="X1206" s="55"/>
      <c r="Y1206" s="55"/>
      <c r="Z1206" s="55"/>
      <c r="AA1206" s="55"/>
      <c r="AB1206" s="55"/>
      <c r="AC1206" s="55"/>
      <c r="AD1206" s="55"/>
      <c r="AE1206" s="442"/>
      <c r="AF1206" s="55"/>
      <c r="AG1206" s="442"/>
      <c r="AH1206" s="55"/>
      <c r="AI1206" s="55"/>
      <c r="AJ1206" s="801"/>
      <c r="AK1206" s="55"/>
      <c r="AL1206" s="55"/>
      <c r="AM1206" s="55"/>
      <c r="AN1206" s="55"/>
      <c r="AO1206" s="55"/>
      <c r="AP1206" s="791"/>
      <c r="AQ1206" s="55"/>
      <c r="AR1206" s="55"/>
      <c r="AS1206" s="55"/>
    </row>
    <row r="1207" ht="14.25" customHeight="1">
      <c r="A1207" s="55"/>
      <c r="B1207" s="112"/>
      <c r="C1207" s="55"/>
      <c r="D1207" s="604"/>
      <c r="E1207" s="161"/>
      <c r="F1207" s="161"/>
      <c r="G1207" s="442"/>
      <c r="H1207" s="55"/>
      <c r="I1207" s="55"/>
      <c r="J1207" s="55"/>
      <c r="K1207" s="55"/>
      <c r="L1207" s="55"/>
      <c r="M1207" s="55"/>
      <c r="N1207" s="55"/>
      <c r="O1207" s="684"/>
      <c r="P1207" s="684"/>
      <c r="Q1207" s="684"/>
      <c r="R1207" s="684"/>
      <c r="S1207" s="60"/>
      <c r="T1207" s="55"/>
      <c r="U1207" s="55"/>
      <c r="V1207" s="442"/>
      <c r="W1207" s="684"/>
      <c r="X1207" s="55"/>
      <c r="Y1207" s="55"/>
      <c r="Z1207" s="55"/>
      <c r="AA1207" s="55"/>
      <c r="AB1207" s="55"/>
      <c r="AC1207" s="55"/>
      <c r="AD1207" s="55"/>
      <c r="AE1207" s="442"/>
      <c r="AF1207" s="55"/>
      <c r="AG1207" s="442"/>
      <c r="AH1207" s="55"/>
      <c r="AI1207" s="55"/>
      <c r="AJ1207" s="801"/>
      <c r="AK1207" s="55"/>
      <c r="AL1207" s="55"/>
      <c r="AM1207" s="55"/>
      <c r="AN1207" s="55"/>
      <c r="AO1207" s="55"/>
      <c r="AP1207" s="791"/>
      <c r="AQ1207" s="55"/>
      <c r="AR1207" s="55"/>
      <c r="AS1207" s="55"/>
    </row>
    <row r="1208" ht="14.25" customHeight="1">
      <c r="A1208" s="55"/>
      <c r="B1208" s="112"/>
      <c r="C1208" s="55"/>
      <c r="D1208" s="604"/>
      <c r="E1208" s="161"/>
      <c r="F1208" s="161"/>
      <c r="G1208" s="442"/>
      <c r="H1208" s="55"/>
      <c r="I1208" s="55"/>
      <c r="J1208" s="55"/>
      <c r="K1208" s="55"/>
      <c r="L1208" s="55"/>
      <c r="M1208" s="55"/>
      <c r="N1208" s="55"/>
      <c r="O1208" s="684"/>
      <c r="P1208" s="684"/>
      <c r="Q1208" s="684"/>
      <c r="R1208" s="684"/>
      <c r="S1208" s="60"/>
      <c r="T1208" s="55"/>
      <c r="U1208" s="55"/>
      <c r="V1208" s="442"/>
      <c r="W1208" s="684"/>
      <c r="X1208" s="55"/>
      <c r="Y1208" s="55"/>
      <c r="Z1208" s="55"/>
      <c r="AA1208" s="55"/>
      <c r="AB1208" s="55"/>
      <c r="AC1208" s="55"/>
      <c r="AD1208" s="55"/>
      <c r="AE1208" s="442"/>
      <c r="AF1208" s="55"/>
      <c r="AG1208" s="442"/>
      <c r="AH1208" s="55"/>
      <c r="AI1208" s="55"/>
      <c r="AJ1208" s="801"/>
      <c r="AK1208" s="55"/>
      <c r="AL1208" s="55"/>
      <c r="AM1208" s="55"/>
      <c r="AN1208" s="55"/>
      <c r="AO1208" s="55"/>
      <c r="AP1208" s="791"/>
      <c r="AQ1208" s="55"/>
      <c r="AR1208" s="55"/>
      <c r="AS1208" s="55"/>
    </row>
    <row r="1209" ht="14.25" customHeight="1">
      <c r="A1209" s="55"/>
      <c r="B1209" s="112"/>
      <c r="C1209" s="55"/>
      <c r="D1209" s="604"/>
      <c r="E1209" s="161"/>
      <c r="F1209" s="161"/>
      <c r="G1209" s="442"/>
      <c r="H1209" s="55"/>
      <c r="I1209" s="55"/>
      <c r="J1209" s="55"/>
      <c r="K1209" s="55"/>
      <c r="L1209" s="55"/>
      <c r="M1209" s="55"/>
      <c r="N1209" s="55"/>
      <c r="O1209" s="684"/>
      <c r="P1209" s="684"/>
      <c r="Q1209" s="684"/>
      <c r="R1209" s="684"/>
      <c r="S1209" s="60"/>
      <c r="T1209" s="55"/>
      <c r="U1209" s="55"/>
      <c r="V1209" s="442"/>
      <c r="W1209" s="684"/>
      <c r="X1209" s="55"/>
      <c r="Y1209" s="55"/>
      <c r="Z1209" s="55"/>
      <c r="AA1209" s="55"/>
      <c r="AB1209" s="55"/>
      <c r="AC1209" s="55"/>
      <c r="AD1209" s="55"/>
      <c r="AE1209" s="442"/>
      <c r="AF1209" s="55"/>
      <c r="AG1209" s="442"/>
      <c r="AH1209" s="55"/>
      <c r="AI1209" s="55"/>
      <c r="AJ1209" s="801"/>
      <c r="AK1209" s="55"/>
      <c r="AL1209" s="55"/>
      <c r="AM1209" s="55"/>
      <c r="AN1209" s="55"/>
      <c r="AO1209" s="55"/>
      <c r="AP1209" s="791"/>
      <c r="AQ1209" s="55"/>
      <c r="AR1209" s="55"/>
      <c r="AS1209" s="55"/>
    </row>
    <row r="1210" ht="14.25" customHeight="1">
      <c r="A1210" s="55"/>
      <c r="B1210" s="112"/>
      <c r="C1210" s="55"/>
      <c r="D1210" s="604"/>
      <c r="E1210" s="161"/>
      <c r="F1210" s="161"/>
      <c r="G1210" s="442"/>
      <c r="H1210" s="55"/>
      <c r="I1210" s="55"/>
      <c r="J1210" s="55"/>
      <c r="K1210" s="55"/>
      <c r="L1210" s="55"/>
      <c r="M1210" s="55"/>
      <c r="N1210" s="55"/>
      <c r="O1210" s="684"/>
      <c r="P1210" s="684"/>
      <c r="Q1210" s="684"/>
      <c r="R1210" s="684"/>
      <c r="S1210" s="60"/>
      <c r="T1210" s="55"/>
      <c r="U1210" s="55"/>
      <c r="V1210" s="442"/>
      <c r="W1210" s="684"/>
      <c r="X1210" s="55"/>
      <c r="Y1210" s="55"/>
      <c r="Z1210" s="55"/>
      <c r="AA1210" s="55"/>
      <c r="AB1210" s="55"/>
      <c r="AC1210" s="55"/>
      <c r="AD1210" s="55"/>
      <c r="AE1210" s="442"/>
      <c r="AF1210" s="55"/>
      <c r="AG1210" s="442"/>
      <c r="AH1210" s="55"/>
      <c r="AI1210" s="55"/>
      <c r="AJ1210" s="801"/>
      <c r="AK1210" s="55"/>
      <c r="AL1210" s="55"/>
      <c r="AM1210" s="55"/>
      <c r="AN1210" s="55"/>
      <c r="AO1210" s="55"/>
      <c r="AP1210" s="791"/>
      <c r="AQ1210" s="55"/>
      <c r="AR1210" s="55"/>
      <c r="AS1210" s="55"/>
    </row>
    <row r="1211" ht="14.25" customHeight="1">
      <c r="A1211" s="55"/>
      <c r="B1211" s="112"/>
      <c r="C1211" s="55"/>
      <c r="D1211" s="604"/>
      <c r="E1211" s="161"/>
      <c r="F1211" s="161"/>
      <c r="G1211" s="442"/>
      <c r="H1211" s="55"/>
      <c r="I1211" s="55"/>
      <c r="J1211" s="55"/>
      <c r="K1211" s="55"/>
      <c r="L1211" s="55"/>
      <c r="M1211" s="55"/>
      <c r="N1211" s="55"/>
      <c r="O1211" s="684"/>
      <c r="P1211" s="684"/>
      <c r="Q1211" s="684"/>
      <c r="R1211" s="684"/>
      <c r="S1211" s="60"/>
      <c r="T1211" s="55"/>
      <c r="U1211" s="55"/>
      <c r="V1211" s="442"/>
      <c r="W1211" s="684"/>
      <c r="X1211" s="55"/>
      <c r="Y1211" s="55"/>
      <c r="Z1211" s="55"/>
      <c r="AA1211" s="55"/>
      <c r="AB1211" s="55"/>
      <c r="AC1211" s="55"/>
      <c r="AD1211" s="55"/>
      <c r="AE1211" s="442"/>
      <c r="AF1211" s="55"/>
      <c r="AG1211" s="442"/>
      <c r="AH1211" s="55"/>
      <c r="AI1211" s="55"/>
      <c r="AJ1211" s="801"/>
      <c r="AK1211" s="55"/>
      <c r="AL1211" s="55"/>
      <c r="AM1211" s="55"/>
      <c r="AN1211" s="55"/>
      <c r="AO1211" s="55"/>
      <c r="AP1211" s="791"/>
      <c r="AQ1211" s="55"/>
      <c r="AR1211" s="55"/>
      <c r="AS1211" s="55"/>
    </row>
    <row r="1212" ht="14.25" customHeight="1">
      <c r="A1212" s="55"/>
      <c r="B1212" s="112"/>
      <c r="C1212" s="55"/>
      <c r="D1212" s="604"/>
      <c r="E1212" s="161"/>
      <c r="F1212" s="161"/>
      <c r="G1212" s="442"/>
      <c r="H1212" s="55"/>
      <c r="I1212" s="55"/>
      <c r="J1212" s="55"/>
      <c r="K1212" s="55"/>
      <c r="L1212" s="55"/>
      <c r="M1212" s="55"/>
      <c r="N1212" s="55"/>
      <c r="O1212" s="684"/>
      <c r="P1212" s="684"/>
      <c r="Q1212" s="684"/>
      <c r="R1212" s="684"/>
      <c r="S1212" s="60"/>
      <c r="T1212" s="55"/>
      <c r="U1212" s="55"/>
      <c r="V1212" s="442"/>
      <c r="W1212" s="684"/>
      <c r="X1212" s="55"/>
      <c r="Y1212" s="55"/>
      <c r="Z1212" s="55"/>
      <c r="AA1212" s="55"/>
      <c r="AB1212" s="55"/>
      <c r="AC1212" s="55"/>
      <c r="AD1212" s="55"/>
      <c r="AE1212" s="442"/>
      <c r="AF1212" s="55"/>
      <c r="AG1212" s="442"/>
      <c r="AH1212" s="55"/>
      <c r="AI1212" s="55"/>
      <c r="AJ1212" s="801"/>
      <c r="AK1212" s="55"/>
      <c r="AL1212" s="55"/>
      <c r="AM1212" s="55"/>
      <c r="AN1212" s="55"/>
      <c r="AO1212" s="55"/>
      <c r="AP1212" s="791"/>
      <c r="AQ1212" s="55"/>
      <c r="AR1212" s="55"/>
      <c r="AS1212" s="55"/>
    </row>
    <row r="1213" ht="14.25" customHeight="1">
      <c r="A1213" s="55"/>
      <c r="B1213" s="112"/>
      <c r="C1213" s="55"/>
      <c r="D1213" s="604"/>
      <c r="E1213" s="161"/>
      <c r="F1213" s="161"/>
      <c r="G1213" s="442"/>
      <c r="H1213" s="55"/>
      <c r="I1213" s="55"/>
      <c r="J1213" s="55"/>
      <c r="K1213" s="55"/>
      <c r="L1213" s="55"/>
      <c r="M1213" s="55"/>
      <c r="N1213" s="55"/>
      <c r="O1213" s="684"/>
      <c r="P1213" s="684"/>
      <c r="Q1213" s="684"/>
      <c r="R1213" s="684"/>
      <c r="S1213" s="60"/>
      <c r="T1213" s="55"/>
      <c r="U1213" s="55"/>
      <c r="V1213" s="442"/>
      <c r="W1213" s="684"/>
      <c r="X1213" s="55"/>
      <c r="Y1213" s="55"/>
      <c r="Z1213" s="55"/>
      <c r="AA1213" s="55"/>
      <c r="AB1213" s="55"/>
      <c r="AC1213" s="55"/>
      <c r="AD1213" s="55"/>
      <c r="AE1213" s="442"/>
      <c r="AF1213" s="55"/>
      <c r="AG1213" s="442"/>
      <c r="AH1213" s="55"/>
      <c r="AI1213" s="55"/>
      <c r="AJ1213" s="801"/>
      <c r="AK1213" s="55"/>
      <c r="AL1213" s="55"/>
      <c r="AM1213" s="55"/>
      <c r="AN1213" s="55"/>
      <c r="AO1213" s="55"/>
      <c r="AP1213" s="791"/>
      <c r="AQ1213" s="55"/>
      <c r="AR1213" s="55"/>
      <c r="AS1213" s="55"/>
    </row>
    <row r="1214" ht="14.25" customHeight="1">
      <c r="A1214" s="55"/>
      <c r="B1214" s="112"/>
      <c r="C1214" s="55"/>
      <c r="D1214" s="604"/>
      <c r="E1214" s="161"/>
      <c r="F1214" s="161"/>
      <c r="G1214" s="442"/>
      <c r="H1214" s="55"/>
      <c r="I1214" s="55"/>
      <c r="J1214" s="55"/>
      <c r="K1214" s="55"/>
      <c r="L1214" s="55"/>
      <c r="M1214" s="55"/>
      <c r="N1214" s="55"/>
      <c r="O1214" s="684"/>
      <c r="P1214" s="684"/>
      <c r="Q1214" s="684"/>
      <c r="R1214" s="684"/>
      <c r="S1214" s="60"/>
      <c r="T1214" s="55"/>
      <c r="U1214" s="55"/>
      <c r="V1214" s="442"/>
      <c r="W1214" s="684"/>
      <c r="X1214" s="55"/>
      <c r="Y1214" s="55"/>
      <c r="Z1214" s="55"/>
      <c r="AA1214" s="55"/>
      <c r="AB1214" s="55"/>
      <c r="AC1214" s="55"/>
      <c r="AD1214" s="55"/>
      <c r="AE1214" s="442"/>
      <c r="AF1214" s="55"/>
      <c r="AG1214" s="442"/>
      <c r="AH1214" s="55"/>
      <c r="AI1214" s="55"/>
      <c r="AJ1214" s="801"/>
      <c r="AK1214" s="55"/>
      <c r="AL1214" s="55"/>
      <c r="AM1214" s="55"/>
      <c r="AN1214" s="55"/>
      <c r="AO1214" s="55"/>
      <c r="AP1214" s="791"/>
      <c r="AQ1214" s="55"/>
      <c r="AR1214" s="55"/>
      <c r="AS1214" s="55"/>
    </row>
    <row r="1215" ht="14.25" customHeight="1">
      <c r="A1215" s="55"/>
      <c r="B1215" s="112"/>
      <c r="C1215" s="55"/>
      <c r="D1215" s="604"/>
      <c r="E1215" s="161"/>
      <c r="F1215" s="161"/>
      <c r="G1215" s="442"/>
      <c r="H1215" s="55"/>
      <c r="I1215" s="55"/>
      <c r="J1215" s="55"/>
      <c r="K1215" s="55"/>
      <c r="L1215" s="55"/>
      <c r="M1215" s="55"/>
      <c r="N1215" s="55"/>
      <c r="O1215" s="684"/>
      <c r="P1215" s="684"/>
      <c r="Q1215" s="684"/>
      <c r="R1215" s="684"/>
      <c r="S1215" s="60"/>
      <c r="T1215" s="55"/>
      <c r="U1215" s="55"/>
      <c r="V1215" s="442"/>
      <c r="W1215" s="684"/>
      <c r="X1215" s="55"/>
      <c r="Y1215" s="55"/>
      <c r="Z1215" s="55"/>
      <c r="AA1215" s="55"/>
      <c r="AB1215" s="55"/>
      <c r="AC1215" s="55"/>
      <c r="AD1215" s="55"/>
      <c r="AE1215" s="442"/>
      <c r="AF1215" s="55"/>
      <c r="AG1215" s="442"/>
      <c r="AH1215" s="55"/>
      <c r="AI1215" s="55"/>
      <c r="AJ1215" s="801"/>
      <c r="AK1215" s="55"/>
      <c r="AL1215" s="55"/>
      <c r="AM1215" s="55"/>
      <c r="AN1215" s="55"/>
      <c r="AO1215" s="55"/>
      <c r="AP1215" s="791"/>
      <c r="AQ1215" s="55"/>
      <c r="AR1215" s="55"/>
      <c r="AS1215" s="55"/>
    </row>
    <row r="1216" ht="14.25" customHeight="1">
      <c r="A1216" s="55"/>
      <c r="B1216" s="112"/>
      <c r="C1216" s="55"/>
      <c r="D1216" s="604"/>
      <c r="E1216" s="161"/>
      <c r="F1216" s="161"/>
      <c r="G1216" s="442"/>
      <c r="H1216" s="55"/>
      <c r="I1216" s="55"/>
      <c r="J1216" s="55"/>
      <c r="K1216" s="55"/>
      <c r="L1216" s="55"/>
      <c r="M1216" s="55"/>
      <c r="N1216" s="55"/>
      <c r="O1216" s="684"/>
      <c r="P1216" s="684"/>
      <c r="Q1216" s="684"/>
      <c r="R1216" s="684"/>
      <c r="S1216" s="60"/>
      <c r="T1216" s="55"/>
      <c r="U1216" s="55"/>
      <c r="V1216" s="442"/>
      <c r="W1216" s="684"/>
      <c r="X1216" s="55"/>
      <c r="Y1216" s="55"/>
      <c r="Z1216" s="55"/>
      <c r="AA1216" s="55"/>
      <c r="AB1216" s="55"/>
      <c r="AC1216" s="55"/>
      <c r="AD1216" s="55"/>
      <c r="AE1216" s="442"/>
      <c r="AF1216" s="55"/>
      <c r="AG1216" s="442"/>
      <c r="AH1216" s="55"/>
      <c r="AI1216" s="55"/>
      <c r="AJ1216" s="801"/>
      <c r="AK1216" s="55"/>
      <c r="AL1216" s="55"/>
      <c r="AM1216" s="55"/>
      <c r="AN1216" s="55"/>
      <c r="AO1216" s="55"/>
      <c r="AP1216" s="791"/>
      <c r="AQ1216" s="55"/>
      <c r="AR1216" s="55"/>
      <c r="AS1216" s="55"/>
    </row>
    <row r="1217" ht="14.25" customHeight="1">
      <c r="A1217" s="55"/>
      <c r="B1217" s="112"/>
      <c r="C1217" s="55"/>
      <c r="D1217" s="604"/>
      <c r="E1217" s="161"/>
      <c r="F1217" s="161"/>
      <c r="G1217" s="442"/>
      <c r="H1217" s="55"/>
      <c r="I1217" s="55"/>
      <c r="J1217" s="55"/>
      <c r="K1217" s="55"/>
      <c r="L1217" s="55"/>
      <c r="M1217" s="55"/>
      <c r="N1217" s="55"/>
      <c r="O1217" s="684"/>
      <c r="P1217" s="684"/>
      <c r="Q1217" s="684"/>
      <c r="R1217" s="684"/>
      <c r="S1217" s="60"/>
      <c r="T1217" s="55"/>
      <c r="U1217" s="55"/>
      <c r="V1217" s="442"/>
      <c r="W1217" s="684"/>
      <c r="X1217" s="55"/>
      <c r="Y1217" s="55"/>
      <c r="Z1217" s="55"/>
      <c r="AA1217" s="55"/>
      <c r="AB1217" s="55"/>
      <c r="AC1217" s="55"/>
      <c r="AD1217" s="55"/>
      <c r="AE1217" s="442"/>
      <c r="AF1217" s="55"/>
      <c r="AG1217" s="442"/>
      <c r="AH1217" s="55"/>
      <c r="AI1217" s="55"/>
      <c r="AJ1217" s="801"/>
      <c r="AK1217" s="55"/>
      <c r="AL1217" s="55"/>
      <c r="AM1217" s="55"/>
      <c r="AN1217" s="55"/>
      <c r="AO1217" s="55"/>
      <c r="AP1217" s="791"/>
      <c r="AQ1217" s="55"/>
      <c r="AR1217" s="55"/>
      <c r="AS1217" s="55"/>
    </row>
    <row r="1218" ht="14.25" customHeight="1">
      <c r="A1218" s="55"/>
      <c r="B1218" s="112"/>
      <c r="C1218" s="55"/>
      <c r="D1218" s="604"/>
      <c r="E1218" s="161"/>
      <c r="F1218" s="161"/>
      <c r="G1218" s="442"/>
      <c r="H1218" s="55"/>
      <c r="I1218" s="55"/>
      <c r="J1218" s="55"/>
      <c r="K1218" s="55"/>
      <c r="L1218" s="55"/>
      <c r="M1218" s="55"/>
      <c r="N1218" s="55"/>
      <c r="O1218" s="684"/>
      <c r="P1218" s="684"/>
      <c r="Q1218" s="684"/>
      <c r="R1218" s="684"/>
      <c r="S1218" s="60"/>
      <c r="T1218" s="55"/>
      <c r="U1218" s="55"/>
      <c r="V1218" s="442"/>
      <c r="W1218" s="684"/>
      <c r="X1218" s="55"/>
      <c r="Y1218" s="55"/>
      <c r="Z1218" s="55"/>
      <c r="AA1218" s="55"/>
      <c r="AB1218" s="55"/>
      <c r="AC1218" s="55"/>
      <c r="AD1218" s="55"/>
      <c r="AE1218" s="442"/>
      <c r="AF1218" s="55"/>
      <c r="AG1218" s="442"/>
      <c r="AH1218" s="55"/>
      <c r="AI1218" s="55"/>
      <c r="AJ1218" s="801"/>
      <c r="AK1218" s="55"/>
      <c r="AL1218" s="55"/>
      <c r="AM1218" s="55"/>
      <c r="AN1218" s="55"/>
      <c r="AO1218" s="55"/>
      <c r="AP1218" s="791"/>
      <c r="AQ1218" s="55"/>
      <c r="AR1218" s="55"/>
      <c r="AS1218" s="55"/>
    </row>
    <row r="1219" ht="14.25" customHeight="1">
      <c r="A1219" s="55"/>
      <c r="B1219" s="112"/>
      <c r="C1219" s="55"/>
      <c r="D1219" s="604"/>
      <c r="E1219" s="161"/>
      <c r="F1219" s="161"/>
      <c r="G1219" s="442"/>
      <c r="H1219" s="55"/>
      <c r="I1219" s="55"/>
      <c r="J1219" s="55"/>
      <c r="K1219" s="55"/>
      <c r="L1219" s="55"/>
      <c r="M1219" s="55"/>
      <c r="N1219" s="55"/>
      <c r="O1219" s="684"/>
      <c r="P1219" s="684"/>
      <c r="Q1219" s="684"/>
      <c r="R1219" s="684"/>
      <c r="S1219" s="60"/>
      <c r="T1219" s="55"/>
      <c r="U1219" s="55"/>
      <c r="V1219" s="442"/>
      <c r="W1219" s="684"/>
      <c r="X1219" s="55"/>
      <c r="Y1219" s="55"/>
      <c r="Z1219" s="55"/>
      <c r="AA1219" s="55"/>
      <c r="AB1219" s="55"/>
      <c r="AC1219" s="55"/>
      <c r="AD1219" s="55"/>
      <c r="AE1219" s="442"/>
      <c r="AF1219" s="55"/>
      <c r="AG1219" s="442"/>
      <c r="AH1219" s="55"/>
      <c r="AI1219" s="55"/>
      <c r="AJ1219" s="801"/>
      <c r="AK1219" s="55"/>
      <c r="AL1219" s="55"/>
      <c r="AM1219" s="55"/>
      <c r="AN1219" s="55"/>
      <c r="AO1219" s="55"/>
      <c r="AP1219" s="791"/>
      <c r="AQ1219" s="55"/>
      <c r="AR1219" s="55"/>
      <c r="AS1219" s="55"/>
    </row>
    <row r="1220" ht="14.25" customHeight="1">
      <c r="A1220" s="55"/>
      <c r="B1220" s="112"/>
      <c r="C1220" s="55"/>
      <c r="D1220" s="604"/>
      <c r="E1220" s="161"/>
      <c r="F1220" s="161"/>
      <c r="G1220" s="442"/>
      <c r="H1220" s="55"/>
      <c r="I1220" s="55"/>
      <c r="J1220" s="55"/>
      <c r="K1220" s="55"/>
      <c r="L1220" s="55"/>
      <c r="M1220" s="55"/>
      <c r="N1220" s="55"/>
      <c r="O1220" s="684"/>
      <c r="P1220" s="684"/>
      <c r="Q1220" s="684"/>
      <c r="R1220" s="684"/>
      <c r="S1220" s="60"/>
      <c r="T1220" s="55"/>
      <c r="U1220" s="55"/>
      <c r="V1220" s="442"/>
      <c r="W1220" s="684"/>
      <c r="X1220" s="55"/>
      <c r="Y1220" s="55"/>
      <c r="Z1220" s="55"/>
      <c r="AA1220" s="55"/>
      <c r="AB1220" s="55"/>
      <c r="AC1220" s="55"/>
      <c r="AD1220" s="55"/>
      <c r="AE1220" s="442"/>
      <c r="AF1220" s="55"/>
      <c r="AG1220" s="442"/>
      <c r="AH1220" s="55"/>
      <c r="AI1220" s="55"/>
      <c r="AJ1220" s="801"/>
      <c r="AK1220" s="55"/>
      <c r="AL1220" s="55"/>
      <c r="AM1220" s="55"/>
      <c r="AN1220" s="55"/>
      <c r="AO1220" s="55"/>
      <c r="AP1220" s="791"/>
      <c r="AQ1220" s="55"/>
      <c r="AR1220" s="55"/>
      <c r="AS1220" s="55"/>
    </row>
    <row r="1221" ht="14.25" customHeight="1">
      <c r="A1221" s="55"/>
      <c r="B1221" s="112"/>
      <c r="C1221" s="55"/>
      <c r="D1221" s="604"/>
      <c r="E1221" s="161"/>
      <c r="F1221" s="161"/>
      <c r="G1221" s="442"/>
      <c r="H1221" s="55"/>
      <c r="I1221" s="55"/>
      <c r="J1221" s="55"/>
      <c r="K1221" s="55"/>
      <c r="L1221" s="55"/>
      <c r="M1221" s="55"/>
      <c r="N1221" s="55"/>
      <c r="O1221" s="684"/>
      <c r="P1221" s="684"/>
      <c r="Q1221" s="684"/>
      <c r="R1221" s="684"/>
      <c r="S1221" s="60"/>
      <c r="T1221" s="55"/>
      <c r="U1221" s="55"/>
      <c r="V1221" s="442"/>
      <c r="W1221" s="684"/>
      <c r="X1221" s="55"/>
      <c r="Y1221" s="55"/>
      <c r="Z1221" s="55"/>
      <c r="AA1221" s="55"/>
      <c r="AB1221" s="55"/>
      <c r="AC1221" s="55"/>
      <c r="AD1221" s="55"/>
      <c r="AE1221" s="442"/>
      <c r="AF1221" s="55"/>
      <c r="AG1221" s="442"/>
      <c r="AH1221" s="55"/>
      <c r="AI1221" s="55"/>
      <c r="AJ1221" s="801"/>
      <c r="AK1221" s="55"/>
      <c r="AL1221" s="55"/>
      <c r="AM1221" s="55"/>
      <c r="AN1221" s="55"/>
      <c r="AO1221" s="55"/>
      <c r="AP1221" s="791"/>
      <c r="AQ1221" s="55"/>
      <c r="AR1221" s="55"/>
      <c r="AS1221" s="55"/>
    </row>
    <row r="1222" ht="14.25" customHeight="1">
      <c r="A1222" s="55"/>
      <c r="B1222" s="112"/>
      <c r="C1222" s="55"/>
      <c r="D1222" s="604"/>
      <c r="E1222" s="161"/>
      <c r="F1222" s="161"/>
      <c r="G1222" s="442"/>
      <c r="H1222" s="55"/>
      <c r="I1222" s="55"/>
      <c r="J1222" s="55"/>
      <c r="K1222" s="55"/>
      <c r="L1222" s="55"/>
      <c r="M1222" s="55"/>
      <c r="N1222" s="55"/>
      <c r="O1222" s="684"/>
      <c r="P1222" s="684"/>
      <c r="Q1222" s="684"/>
      <c r="R1222" s="684"/>
      <c r="S1222" s="60"/>
      <c r="T1222" s="55"/>
      <c r="U1222" s="55"/>
      <c r="V1222" s="442"/>
      <c r="W1222" s="684"/>
      <c r="X1222" s="55"/>
      <c r="Y1222" s="55"/>
      <c r="Z1222" s="55"/>
      <c r="AA1222" s="55"/>
      <c r="AB1222" s="55"/>
      <c r="AC1222" s="55"/>
      <c r="AD1222" s="55"/>
      <c r="AE1222" s="442"/>
      <c r="AF1222" s="55"/>
      <c r="AG1222" s="442"/>
      <c r="AH1222" s="55"/>
      <c r="AI1222" s="55"/>
      <c r="AJ1222" s="801"/>
      <c r="AK1222" s="55"/>
      <c r="AL1222" s="55"/>
      <c r="AM1222" s="55"/>
      <c r="AN1222" s="55"/>
      <c r="AO1222" s="55"/>
      <c r="AP1222" s="791"/>
      <c r="AQ1222" s="55"/>
      <c r="AR1222" s="55"/>
      <c r="AS1222" s="55"/>
    </row>
    <row r="1223" ht="14.25" customHeight="1">
      <c r="A1223" s="55"/>
      <c r="B1223" s="112"/>
      <c r="C1223" s="55"/>
      <c r="D1223" s="604"/>
      <c r="E1223" s="161"/>
      <c r="F1223" s="161"/>
      <c r="G1223" s="442"/>
      <c r="H1223" s="55"/>
      <c r="I1223" s="55"/>
      <c r="J1223" s="55"/>
      <c r="K1223" s="55"/>
      <c r="L1223" s="55"/>
      <c r="M1223" s="55"/>
      <c r="N1223" s="55"/>
      <c r="O1223" s="684"/>
      <c r="P1223" s="684"/>
      <c r="Q1223" s="684"/>
      <c r="R1223" s="684"/>
      <c r="S1223" s="60"/>
      <c r="T1223" s="55"/>
      <c r="U1223" s="55"/>
      <c r="V1223" s="442"/>
      <c r="W1223" s="684"/>
      <c r="X1223" s="55"/>
      <c r="Y1223" s="55"/>
      <c r="Z1223" s="55"/>
      <c r="AA1223" s="55"/>
      <c r="AB1223" s="55"/>
      <c r="AC1223" s="55"/>
      <c r="AD1223" s="55"/>
      <c r="AE1223" s="442"/>
      <c r="AF1223" s="55"/>
      <c r="AG1223" s="442"/>
      <c r="AH1223" s="55"/>
      <c r="AI1223" s="55"/>
      <c r="AJ1223" s="801"/>
      <c r="AK1223" s="55"/>
      <c r="AL1223" s="55"/>
      <c r="AM1223" s="55"/>
      <c r="AN1223" s="55"/>
      <c r="AO1223" s="55"/>
      <c r="AP1223" s="791"/>
      <c r="AQ1223" s="55"/>
      <c r="AR1223" s="55"/>
      <c r="AS1223" s="55"/>
    </row>
    <row r="1224" ht="14.25" customHeight="1">
      <c r="A1224" s="55"/>
      <c r="B1224" s="112"/>
      <c r="C1224" s="55"/>
      <c r="D1224" s="604"/>
      <c r="E1224" s="161"/>
      <c r="F1224" s="161"/>
      <c r="G1224" s="442"/>
      <c r="H1224" s="55"/>
      <c r="I1224" s="55"/>
      <c r="J1224" s="55"/>
      <c r="K1224" s="55"/>
      <c r="L1224" s="55"/>
      <c r="M1224" s="55"/>
      <c r="N1224" s="55"/>
      <c r="O1224" s="684"/>
      <c r="P1224" s="684"/>
      <c r="Q1224" s="684"/>
      <c r="R1224" s="684"/>
      <c r="S1224" s="60"/>
      <c r="T1224" s="55"/>
      <c r="U1224" s="55"/>
      <c r="V1224" s="442"/>
      <c r="W1224" s="684"/>
      <c r="X1224" s="55"/>
      <c r="Y1224" s="55"/>
      <c r="Z1224" s="55"/>
      <c r="AA1224" s="55"/>
      <c r="AB1224" s="55"/>
      <c r="AC1224" s="55"/>
      <c r="AD1224" s="55"/>
      <c r="AE1224" s="442"/>
      <c r="AF1224" s="55"/>
      <c r="AG1224" s="442"/>
      <c r="AH1224" s="55"/>
      <c r="AI1224" s="55"/>
      <c r="AJ1224" s="801"/>
      <c r="AK1224" s="55"/>
      <c r="AL1224" s="55"/>
      <c r="AM1224" s="55"/>
      <c r="AN1224" s="55"/>
      <c r="AO1224" s="55"/>
      <c r="AP1224" s="791"/>
      <c r="AQ1224" s="55"/>
      <c r="AR1224" s="55"/>
      <c r="AS1224" s="55"/>
    </row>
    <row r="1225" ht="14.25" customHeight="1">
      <c r="A1225" s="55"/>
      <c r="B1225" s="112"/>
      <c r="C1225" s="55"/>
      <c r="D1225" s="604"/>
      <c r="E1225" s="161"/>
      <c r="F1225" s="161"/>
      <c r="G1225" s="442"/>
      <c r="H1225" s="55"/>
      <c r="I1225" s="55"/>
      <c r="J1225" s="55"/>
      <c r="K1225" s="55"/>
      <c r="L1225" s="55"/>
      <c r="M1225" s="55"/>
      <c r="N1225" s="55"/>
      <c r="O1225" s="684"/>
      <c r="P1225" s="684"/>
      <c r="Q1225" s="684"/>
      <c r="R1225" s="684"/>
      <c r="S1225" s="60"/>
      <c r="T1225" s="55"/>
      <c r="U1225" s="55"/>
      <c r="V1225" s="442"/>
      <c r="W1225" s="684"/>
      <c r="X1225" s="55"/>
      <c r="Y1225" s="55"/>
      <c r="Z1225" s="55"/>
      <c r="AA1225" s="55"/>
      <c r="AB1225" s="55"/>
      <c r="AC1225" s="55"/>
      <c r="AD1225" s="55"/>
      <c r="AE1225" s="442"/>
      <c r="AF1225" s="55"/>
      <c r="AG1225" s="442"/>
      <c r="AH1225" s="55"/>
      <c r="AI1225" s="55"/>
      <c r="AJ1225" s="801"/>
      <c r="AK1225" s="55"/>
      <c r="AL1225" s="55"/>
      <c r="AM1225" s="55"/>
      <c r="AN1225" s="55"/>
      <c r="AO1225" s="55"/>
      <c r="AP1225" s="791"/>
      <c r="AQ1225" s="55"/>
      <c r="AR1225" s="55"/>
      <c r="AS1225" s="55"/>
    </row>
    <row r="1226" ht="14.25" customHeight="1">
      <c r="A1226" s="55"/>
      <c r="B1226" s="112"/>
      <c r="C1226" s="55"/>
      <c r="D1226" s="604"/>
      <c r="E1226" s="161"/>
      <c r="F1226" s="161"/>
      <c r="G1226" s="442"/>
      <c r="H1226" s="55"/>
      <c r="I1226" s="55"/>
      <c r="J1226" s="55"/>
      <c r="K1226" s="55"/>
      <c r="L1226" s="55"/>
      <c r="M1226" s="55"/>
      <c r="N1226" s="55"/>
      <c r="O1226" s="684"/>
      <c r="P1226" s="684"/>
      <c r="Q1226" s="684"/>
      <c r="R1226" s="684"/>
      <c r="S1226" s="60"/>
      <c r="T1226" s="55"/>
      <c r="U1226" s="55"/>
      <c r="V1226" s="442"/>
      <c r="W1226" s="684"/>
      <c r="X1226" s="55"/>
      <c r="Y1226" s="55"/>
      <c r="Z1226" s="55"/>
      <c r="AA1226" s="55"/>
      <c r="AB1226" s="55"/>
      <c r="AC1226" s="55"/>
      <c r="AD1226" s="55"/>
      <c r="AE1226" s="442"/>
      <c r="AF1226" s="55"/>
      <c r="AG1226" s="442"/>
      <c r="AH1226" s="55"/>
      <c r="AI1226" s="55"/>
      <c r="AJ1226" s="801"/>
      <c r="AK1226" s="55"/>
      <c r="AL1226" s="55"/>
      <c r="AM1226" s="55"/>
      <c r="AN1226" s="55"/>
      <c r="AO1226" s="55"/>
      <c r="AP1226" s="791"/>
      <c r="AQ1226" s="55"/>
      <c r="AR1226" s="55"/>
      <c r="AS1226" s="55"/>
    </row>
    <row r="1227" ht="14.25" customHeight="1">
      <c r="A1227" s="55"/>
      <c r="B1227" s="112"/>
      <c r="C1227" s="55"/>
      <c r="D1227" s="604"/>
      <c r="E1227" s="161"/>
      <c r="F1227" s="161"/>
      <c r="G1227" s="442"/>
      <c r="H1227" s="55"/>
      <c r="I1227" s="55"/>
      <c r="J1227" s="55"/>
      <c r="K1227" s="55"/>
      <c r="L1227" s="55"/>
      <c r="M1227" s="55"/>
      <c r="N1227" s="55"/>
      <c r="O1227" s="684"/>
      <c r="P1227" s="684"/>
      <c r="Q1227" s="684"/>
      <c r="R1227" s="684"/>
      <c r="S1227" s="60"/>
      <c r="T1227" s="55"/>
      <c r="U1227" s="55"/>
      <c r="V1227" s="442"/>
      <c r="W1227" s="684"/>
      <c r="X1227" s="55"/>
      <c r="Y1227" s="55"/>
      <c r="Z1227" s="55"/>
      <c r="AA1227" s="55"/>
      <c r="AB1227" s="55"/>
      <c r="AC1227" s="55"/>
      <c r="AD1227" s="55"/>
      <c r="AE1227" s="442"/>
      <c r="AF1227" s="55"/>
      <c r="AG1227" s="442"/>
      <c r="AH1227" s="55"/>
      <c r="AI1227" s="55"/>
      <c r="AJ1227" s="801"/>
      <c r="AK1227" s="55"/>
      <c r="AL1227" s="55"/>
      <c r="AM1227" s="55"/>
      <c r="AN1227" s="55"/>
      <c r="AO1227" s="55"/>
      <c r="AP1227" s="791"/>
      <c r="AQ1227" s="55"/>
      <c r="AR1227" s="55"/>
      <c r="AS1227" s="55"/>
    </row>
    <row r="1228" ht="14.25" customHeight="1">
      <c r="A1228" s="55"/>
      <c r="B1228" s="112"/>
      <c r="C1228" s="55"/>
      <c r="D1228" s="604"/>
      <c r="E1228" s="161"/>
      <c r="F1228" s="161"/>
      <c r="G1228" s="442"/>
      <c r="H1228" s="55"/>
      <c r="I1228" s="55"/>
      <c r="J1228" s="55"/>
      <c r="K1228" s="55"/>
      <c r="L1228" s="55"/>
      <c r="M1228" s="55"/>
      <c r="N1228" s="55"/>
      <c r="O1228" s="684"/>
      <c r="P1228" s="684"/>
      <c r="Q1228" s="684"/>
      <c r="R1228" s="684"/>
      <c r="S1228" s="60"/>
      <c r="T1228" s="55"/>
      <c r="U1228" s="55"/>
      <c r="V1228" s="442"/>
      <c r="W1228" s="684"/>
      <c r="X1228" s="55"/>
      <c r="Y1228" s="55"/>
      <c r="Z1228" s="55"/>
      <c r="AA1228" s="55"/>
      <c r="AB1228" s="55"/>
      <c r="AC1228" s="55"/>
      <c r="AD1228" s="55"/>
      <c r="AE1228" s="442"/>
      <c r="AF1228" s="55"/>
      <c r="AG1228" s="442"/>
      <c r="AH1228" s="55"/>
      <c r="AI1228" s="55"/>
      <c r="AJ1228" s="801"/>
      <c r="AK1228" s="55"/>
      <c r="AL1228" s="55"/>
      <c r="AM1228" s="55"/>
      <c r="AN1228" s="55"/>
      <c r="AO1228" s="55"/>
      <c r="AP1228" s="791"/>
      <c r="AQ1228" s="55"/>
      <c r="AR1228" s="55"/>
      <c r="AS1228" s="55"/>
    </row>
    <row r="1229" ht="14.25" customHeight="1">
      <c r="A1229" s="55"/>
      <c r="B1229" s="112"/>
      <c r="C1229" s="55"/>
      <c r="D1229" s="604"/>
      <c r="E1229" s="161"/>
      <c r="F1229" s="161"/>
      <c r="G1229" s="442"/>
      <c r="H1229" s="55"/>
      <c r="I1229" s="55"/>
      <c r="J1229" s="55"/>
      <c r="K1229" s="55"/>
      <c r="L1229" s="55"/>
      <c r="M1229" s="55"/>
      <c r="N1229" s="55"/>
      <c r="O1229" s="684"/>
      <c r="P1229" s="684"/>
      <c r="Q1229" s="684"/>
      <c r="R1229" s="684"/>
      <c r="S1229" s="60"/>
      <c r="T1229" s="55"/>
      <c r="U1229" s="55"/>
      <c r="V1229" s="442"/>
      <c r="W1229" s="684"/>
      <c r="X1229" s="55"/>
      <c r="Y1229" s="55"/>
      <c r="Z1229" s="55"/>
      <c r="AA1229" s="55"/>
      <c r="AB1229" s="55"/>
      <c r="AC1229" s="55"/>
      <c r="AD1229" s="55"/>
      <c r="AE1229" s="442"/>
      <c r="AF1229" s="55"/>
      <c r="AG1229" s="442"/>
      <c r="AH1229" s="55"/>
      <c r="AI1229" s="55"/>
      <c r="AJ1229" s="801"/>
      <c r="AK1229" s="55"/>
      <c r="AL1229" s="55"/>
      <c r="AM1229" s="55"/>
      <c r="AN1229" s="55"/>
      <c r="AO1229" s="55"/>
      <c r="AP1229" s="791"/>
      <c r="AQ1229" s="55"/>
      <c r="AR1229" s="55"/>
      <c r="AS1229" s="55"/>
    </row>
    <row r="1230" ht="14.25" customHeight="1">
      <c r="A1230" s="55"/>
      <c r="B1230" s="112"/>
      <c r="C1230" s="55"/>
      <c r="D1230" s="604"/>
      <c r="E1230" s="161"/>
      <c r="F1230" s="161"/>
      <c r="G1230" s="442"/>
      <c r="H1230" s="55"/>
      <c r="I1230" s="55"/>
      <c r="J1230" s="55"/>
      <c r="K1230" s="55"/>
      <c r="L1230" s="55"/>
      <c r="M1230" s="55"/>
      <c r="N1230" s="55"/>
      <c r="O1230" s="684"/>
      <c r="P1230" s="684"/>
      <c r="Q1230" s="684"/>
      <c r="R1230" s="684"/>
      <c r="S1230" s="60"/>
      <c r="T1230" s="55"/>
      <c r="U1230" s="55"/>
      <c r="V1230" s="442"/>
      <c r="W1230" s="684"/>
      <c r="X1230" s="55"/>
      <c r="Y1230" s="55"/>
      <c r="Z1230" s="55"/>
      <c r="AA1230" s="55"/>
      <c r="AB1230" s="55"/>
      <c r="AC1230" s="55"/>
      <c r="AD1230" s="55"/>
      <c r="AE1230" s="442"/>
      <c r="AF1230" s="55"/>
      <c r="AG1230" s="442"/>
      <c r="AH1230" s="55"/>
      <c r="AI1230" s="55"/>
      <c r="AJ1230" s="801"/>
      <c r="AK1230" s="55"/>
      <c r="AL1230" s="55"/>
      <c r="AM1230" s="55"/>
      <c r="AN1230" s="55"/>
      <c r="AO1230" s="55"/>
      <c r="AP1230" s="791"/>
      <c r="AQ1230" s="55"/>
      <c r="AR1230" s="55"/>
      <c r="AS1230" s="55"/>
    </row>
    <row r="1231" ht="14.25" customHeight="1">
      <c r="A1231" s="55"/>
      <c r="B1231" s="112"/>
      <c r="C1231" s="55"/>
      <c r="D1231" s="604"/>
      <c r="E1231" s="161"/>
      <c r="F1231" s="161"/>
      <c r="G1231" s="442"/>
      <c r="H1231" s="55"/>
      <c r="I1231" s="55"/>
      <c r="J1231" s="55"/>
      <c r="K1231" s="55"/>
      <c r="L1231" s="55"/>
      <c r="M1231" s="55"/>
      <c r="N1231" s="55"/>
      <c r="O1231" s="684"/>
      <c r="P1231" s="684"/>
      <c r="Q1231" s="684"/>
      <c r="R1231" s="684"/>
      <c r="S1231" s="60"/>
      <c r="T1231" s="55"/>
      <c r="U1231" s="55"/>
      <c r="V1231" s="442"/>
      <c r="W1231" s="684"/>
      <c r="X1231" s="55"/>
      <c r="Y1231" s="55"/>
      <c r="Z1231" s="55"/>
      <c r="AA1231" s="55"/>
      <c r="AB1231" s="55"/>
      <c r="AC1231" s="55"/>
      <c r="AD1231" s="55"/>
      <c r="AE1231" s="442"/>
      <c r="AF1231" s="55"/>
      <c r="AG1231" s="442"/>
      <c r="AH1231" s="55"/>
      <c r="AI1231" s="55"/>
      <c r="AJ1231" s="801"/>
      <c r="AK1231" s="55"/>
      <c r="AL1231" s="55"/>
      <c r="AM1231" s="55"/>
      <c r="AN1231" s="55"/>
      <c r="AO1231" s="55"/>
      <c r="AP1231" s="791"/>
      <c r="AQ1231" s="55"/>
      <c r="AR1231" s="55"/>
      <c r="AS1231" s="55"/>
    </row>
    <row r="1232" ht="14.25" customHeight="1">
      <c r="A1232" s="55"/>
      <c r="B1232" s="112"/>
      <c r="C1232" s="55"/>
      <c r="D1232" s="604"/>
      <c r="E1232" s="161"/>
      <c r="F1232" s="161"/>
      <c r="G1232" s="442"/>
      <c r="H1232" s="55"/>
      <c r="I1232" s="55"/>
      <c r="J1232" s="55"/>
      <c r="K1232" s="55"/>
      <c r="L1232" s="55"/>
      <c r="M1232" s="55"/>
      <c r="N1232" s="55"/>
      <c r="O1232" s="684"/>
      <c r="P1232" s="684"/>
      <c r="Q1232" s="684"/>
      <c r="R1232" s="684"/>
      <c r="S1232" s="60"/>
      <c r="T1232" s="55"/>
      <c r="U1232" s="55"/>
      <c r="V1232" s="442"/>
      <c r="W1232" s="684"/>
      <c r="X1232" s="55"/>
      <c r="Y1232" s="55"/>
      <c r="Z1232" s="55"/>
      <c r="AA1232" s="55"/>
      <c r="AB1232" s="55"/>
      <c r="AC1232" s="55"/>
      <c r="AD1232" s="55"/>
      <c r="AE1232" s="442"/>
      <c r="AF1232" s="55"/>
      <c r="AG1232" s="442"/>
      <c r="AH1232" s="55"/>
      <c r="AI1232" s="55"/>
      <c r="AJ1232" s="801"/>
      <c r="AK1232" s="55"/>
      <c r="AL1232" s="55"/>
      <c r="AM1232" s="55"/>
      <c r="AN1232" s="55"/>
      <c r="AO1232" s="55"/>
      <c r="AP1232" s="791"/>
      <c r="AQ1232" s="55"/>
      <c r="AR1232" s="55"/>
      <c r="AS1232" s="55"/>
    </row>
    <row r="1233" ht="14.25" customHeight="1">
      <c r="A1233" s="55"/>
      <c r="B1233" s="112"/>
      <c r="C1233" s="55"/>
      <c r="D1233" s="604"/>
      <c r="E1233" s="161"/>
      <c r="F1233" s="161"/>
      <c r="G1233" s="442"/>
      <c r="H1233" s="55"/>
      <c r="I1233" s="55"/>
      <c r="J1233" s="55"/>
      <c r="K1233" s="55"/>
      <c r="L1233" s="55"/>
      <c r="M1233" s="55"/>
      <c r="N1233" s="55"/>
      <c r="O1233" s="684"/>
      <c r="P1233" s="684"/>
      <c r="Q1233" s="684"/>
      <c r="R1233" s="684"/>
      <c r="S1233" s="60"/>
      <c r="T1233" s="55"/>
      <c r="U1233" s="55"/>
      <c r="V1233" s="442"/>
      <c r="W1233" s="684"/>
      <c r="X1233" s="55"/>
      <c r="Y1233" s="55"/>
      <c r="Z1233" s="55"/>
      <c r="AA1233" s="55"/>
      <c r="AB1233" s="55"/>
      <c r="AC1233" s="55"/>
      <c r="AD1233" s="55"/>
      <c r="AE1233" s="442"/>
      <c r="AF1233" s="55"/>
      <c r="AG1233" s="442"/>
      <c r="AH1233" s="55"/>
      <c r="AI1233" s="55"/>
      <c r="AJ1233" s="801"/>
      <c r="AK1233" s="55"/>
      <c r="AL1233" s="55"/>
      <c r="AM1233" s="55"/>
      <c r="AN1233" s="55"/>
      <c r="AO1233" s="55"/>
      <c r="AP1233" s="791"/>
      <c r="AQ1233" s="55"/>
      <c r="AR1233" s="55"/>
      <c r="AS1233" s="55"/>
    </row>
    <row r="1234" ht="14.25" customHeight="1">
      <c r="A1234" s="55"/>
      <c r="B1234" s="112"/>
      <c r="C1234" s="55"/>
      <c r="D1234" s="604"/>
      <c r="E1234" s="161"/>
      <c r="F1234" s="161"/>
      <c r="G1234" s="442"/>
      <c r="H1234" s="55"/>
      <c r="I1234" s="55"/>
      <c r="J1234" s="55"/>
      <c r="K1234" s="55"/>
      <c r="L1234" s="55"/>
      <c r="M1234" s="55"/>
      <c r="N1234" s="55"/>
      <c r="O1234" s="684"/>
      <c r="P1234" s="684"/>
      <c r="Q1234" s="684"/>
      <c r="R1234" s="684"/>
      <c r="S1234" s="60"/>
      <c r="T1234" s="55"/>
      <c r="U1234" s="55"/>
      <c r="V1234" s="442"/>
      <c r="W1234" s="684"/>
      <c r="X1234" s="55"/>
      <c r="Y1234" s="55"/>
      <c r="Z1234" s="55"/>
      <c r="AA1234" s="55"/>
      <c r="AB1234" s="55"/>
      <c r="AC1234" s="55"/>
      <c r="AD1234" s="55"/>
      <c r="AE1234" s="442"/>
      <c r="AF1234" s="55"/>
      <c r="AG1234" s="442"/>
      <c r="AH1234" s="55"/>
      <c r="AI1234" s="55"/>
      <c r="AJ1234" s="801"/>
      <c r="AK1234" s="55"/>
      <c r="AL1234" s="55"/>
      <c r="AM1234" s="55"/>
      <c r="AN1234" s="55"/>
      <c r="AO1234" s="55"/>
      <c r="AP1234" s="791"/>
      <c r="AQ1234" s="55"/>
      <c r="AR1234" s="55"/>
      <c r="AS1234" s="55"/>
    </row>
    <row r="1235" ht="14.25" customHeight="1">
      <c r="A1235" s="55"/>
      <c r="B1235" s="112"/>
      <c r="C1235" s="55"/>
      <c r="D1235" s="604"/>
      <c r="E1235" s="161"/>
      <c r="F1235" s="161"/>
      <c r="G1235" s="442"/>
      <c r="H1235" s="55"/>
      <c r="I1235" s="55"/>
      <c r="J1235" s="55"/>
      <c r="K1235" s="55"/>
      <c r="L1235" s="55"/>
      <c r="M1235" s="55"/>
      <c r="N1235" s="55"/>
      <c r="O1235" s="684"/>
      <c r="P1235" s="684"/>
      <c r="Q1235" s="684"/>
      <c r="R1235" s="684"/>
      <c r="S1235" s="60"/>
      <c r="T1235" s="55"/>
      <c r="U1235" s="55"/>
      <c r="V1235" s="442"/>
      <c r="W1235" s="684"/>
      <c r="X1235" s="55"/>
      <c r="Y1235" s="55"/>
      <c r="Z1235" s="55"/>
      <c r="AA1235" s="55"/>
      <c r="AB1235" s="55"/>
      <c r="AC1235" s="55"/>
      <c r="AD1235" s="55"/>
      <c r="AE1235" s="442"/>
      <c r="AF1235" s="55"/>
      <c r="AG1235" s="442"/>
      <c r="AH1235" s="55"/>
      <c r="AI1235" s="55"/>
      <c r="AJ1235" s="801"/>
      <c r="AK1235" s="55"/>
      <c r="AL1235" s="55"/>
      <c r="AM1235" s="55"/>
      <c r="AN1235" s="55"/>
      <c r="AO1235" s="55"/>
      <c r="AP1235" s="791"/>
      <c r="AQ1235" s="55"/>
      <c r="AR1235" s="55"/>
      <c r="AS1235" s="55"/>
    </row>
    <row r="1236" ht="14.25" customHeight="1">
      <c r="A1236" s="55"/>
      <c r="B1236" s="112"/>
      <c r="C1236" s="55"/>
      <c r="D1236" s="604"/>
      <c r="E1236" s="161"/>
      <c r="F1236" s="161"/>
      <c r="G1236" s="442"/>
      <c r="H1236" s="55"/>
      <c r="I1236" s="55"/>
      <c r="J1236" s="55"/>
      <c r="K1236" s="55"/>
      <c r="L1236" s="55"/>
      <c r="M1236" s="55"/>
      <c r="N1236" s="55"/>
      <c r="O1236" s="684"/>
      <c r="P1236" s="684"/>
      <c r="Q1236" s="684"/>
      <c r="R1236" s="684"/>
      <c r="S1236" s="60"/>
      <c r="T1236" s="55"/>
      <c r="U1236" s="55"/>
      <c r="V1236" s="442"/>
      <c r="W1236" s="684"/>
      <c r="X1236" s="55"/>
      <c r="Y1236" s="55"/>
      <c r="Z1236" s="55"/>
      <c r="AA1236" s="55"/>
      <c r="AB1236" s="55"/>
      <c r="AC1236" s="55"/>
      <c r="AD1236" s="55"/>
      <c r="AE1236" s="442"/>
      <c r="AF1236" s="55"/>
      <c r="AG1236" s="442"/>
      <c r="AH1236" s="55"/>
      <c r="AI1236" s="55"/>
      <c r="AJ1236" s="801"/>
      <c r="AK1236" s="55"/>
      <c r="AL1236" s="55"/>
      <c r="AM1236" s="55"/>
      <c r="AN1236" s="55"/>
      <c r="AO1236" s="55"/>
      <c r="AP1236" s="791"/>
      <c r="AQ1236" s="55"/>
      <c r="AR1236" s="55"/>
      <c r="AS1236" s="55"/>
    </row>
    <row r="1237" ht="14.25" customHeight="1">
      <c r="A1237" s="55"/>
      <c r="B1237" s="112"/>
      <c r="C1237" s="55"/>
      <c r="D1237" s="604"/>
      <c r="E1237" s="161"/>
      <c r="F1237" s="161"/>
      <c r="G1237" s="442"/>
      <c r="H1237" s="55"/>
      <c r="I1237" s="55"/>
      <c r="J1237" s="55"/>
      <c r="K1237" s="55"/>
      <c r="L1237" s="55"/>
      <c r="M1237" s="55"/>
      <c r="N1237" s="55"/>
      <c r="O1237" s="684"/>
      <c r="P1237" s="684"/>
      <c r="Q1237" s="684"/>
      <c r="R1237" s="684"/>
      <c r="S1237" s="60"/>
      <c r="T1237" s="55"/>
      <c r="U1237" s="55"/>
      <c r="V1237" s="442"/>
      <c r="W1237" s="684"/>
      <c r="X1237" s="55"/>
      <c r="Y1237" s="55"/>
      <c r="Z1237" s="55"/>
      <c r="AA1237" s="55"/>
      <c r="AB1237" s="55"/>
      <c r="AC1237" s="55"/>
      <c r="AD1237" s="55"/>
      <c r="AE1237" s="442"/>
      <c r="AF1237" s="55"/>
      <c r="AG1237" s="442"/>
      <c r="AH1237" s="55"/>
      <c r="AI1237" s="55"/>
      <c r="AJ1237" s="801"/>
      <c r="AK1237" s="55"/>
      <c r="AL1237" s="55"/>
      <c r="AM1237" s="55"/>
      <c r="AN1237" s="55"/>
      <c r="AO1237" s="55"/>
      <c r="AP1237" s="791"/>
      <c r="AQ1237" s="55"/>
      <c r="AR1237" s="55"/>
      <c r="AS1237" s="55"/>
    </row>
    <row r="1238" ht="14.25" customHeight="1">
      <c r="A1238" s="55"/>
      <c r="B1238" s="112"/>
      <c r="C1238" s="55"/>
      <c r="D1238" s="604"/>
      <c r="E1238" s="161"/>
      <c r="F1238" s="161"/>
      <c r="G1238" s="442"/>
      <c r="H1238" s="55"/>
      <c r="I1238" s="55"/>
      <c r="J1238" s="55"/>
      <c r="K1238" s="55"/>
      <c r="L1238" s="55"/>
      <c r="M1238" s="55"/>
      <c r="N1238" s="55"/>
      <c r="O1238" s="684"/>
      <c r="P1238" s="684"/>
      <c r="Q1238" s="684"/>
      <c r="R1238" s="684"/>
      <c r="S1238" s="60"/>
      <c r="T1238" s="55"/>
      <c r="U1238" s="55"/>
      <c r="V1238" s="442"/>
      <c r="W1238" s="684"/>
      <c r="X1238" s="55"/>
      <c r="Y1238" s="55"/>
      <c r="Z1238" s="55"/>
      <c r="AA1238" s="55"/>
      <c r="AB1238" s="55"/>
      <c r="AC1238" s="55"/>
      <c r="AD1238" s="55"/>
      <c r="AE1238" s="442"/>
      <c r="AF1238" s="55"/>
      <c r="AG1238" s="442"/>
      <c r="AH1238" s="55"/>
      <c r="AI1238" s="55"/>
      <c r="AJ1238" s="801"/>
      <c r="AK1238" s="55"/>
      <c r="AL1238" s="55"/>
      <c r="AM1238" s="55"/>
      <c r="AN1238" s="55"/>
      <c r="AO1238" s="55"/>
      <c r="AP1238" s="791"/>
      <c r="AQ1238" s="55"/>
      <c r="AR1238" s="55"/>
      <c r="AS1238" s="55"/>
    </row>
    <row r="1239" ht="14.25" customHeight="1">
      <c r="A1239" s="55"/>
      <c r="B1239" s="112"/>
      <c r="C1239" s="55"/>
      <c r="D1239" s="604"/>
      <c r="E1239" s="161"/>
      <c r="F1239" s="161"/>
      <c r="G1239" s="442"/>
      <c r="H1239" s="55"/>
      <c r="I1239" s="55"/>
      <c r="J1239" s="55"/>
      <c r="K1239" s="55"/>
      <c r="L1239" s="55"/>
      <c r="M1239" s="55"/>
      <c r="N1239" s="55"/>
      <c r="O1239" s="684"/>
      <c r="P1239" s="684"/>
      <c r="Q1239" s="684"/>
      <c r="R1239" s="684"/>
      <c r="S1239" s="60"/>
      <c r="T1239" s="55"/>
      <c r="U1239" s="55"/>
      <c r="V1239" s="442"/>
      <c r="W1239" s="684"/>
      <c r="X1239" s="55"/>
      <c r="Y1239" s="55"/>
      <c r="Z1239" s="55"/>
      <c r="AA1239" s="55"/>
      <c r="AB1239" s="55"/>
      <c r="AC1239" s="55"/>
      <c r="AD1239" s="55"/>
      <c r="AE1239" s="442"/>
      <c r="AF1239" s="55"/>
      <c r="AG1239" s="442"/>
      <c r="AH1239" s="55"/>
      <c r="AI1239" s="55"/>
      <c r="AJ1239" s="801"/>
      <c r="AK1239" s="55"/>
      <c r="AL1239" s="55"/>
      <c r="AM1239" s="55"/>
      <c r="AN1239" s="55"/>
      <c r="AO1239" s="55"/>
      <c r="AP1239" s="791"/>
      <c r="AQ1239" s="55"/>
      <c r="AR1239" s="55"/>
      <c r="AS1239" s="55"/>
    </row>
    <row r="1240" ht="14.25" customHeight="1">
      <c r="A1240" s="55"/>
      <c r="B1240" s="112"/>
      <c r="C1240" s="55"/>
      <c r="D1240" s="604"/>
      <c r="E1240" s="161"/>
      <c r="F1240" s="161"/>
      <c r="G1240" s="442"/>
      <c r="H1240" s="55"/>
      <c r="I1240" s="55"/>
      <c r="J1240" s="55"/>
      <c r="K1240" s="55"/>
      <c r="L1240" s="55"/>
      <c r="M1240" s="55"/>
      <c r="N1240" s="55"/>
      <c r="O1240" s="684"/>
      <c r="P1240" s="684"/>
      <c r="Q1240" s="684"/>
      <c r="R1240" s="684"/>
      <c r="S1240" s="60"/>
      <c r="T1240" s="55"/>
      <c r="U1240" s="55"/>
      <c r="V1240" s="442"/>
      <c r="W1240" s="684"/>
      <c r="X1240" s="55"/>
      <c r="Y1240" s="55"/>
      <c r="Z1240" s="55"/>
      <c r="AA1240" s="55"/>
      <c r="AB1240" s="55"/>
      <c r="AC1240" s="55"/>
      <c r="AD1240" s="55"/>
      <c r="AE1240" s="442"/>
      <c r="AF1240" s="55"/>
      <c r="AG1240" s="442"/>
      <c r="AH1240" s="55"/>
      <c r="AI1240" s="55"/>
      <c r="AJ1240" s="801"/>
      <c r="AK1240" s="55"/>
      <c r="AL1240" s="55"/>
      <c r="AM1240" s="55"/>
      <c r="AN1240" s="55"/>
      <c r="AO1240" s="55"/>
      <c r="AP1240" s="791"/>
      <c r="AQ1240" s="55"/>
      <c r="AR1240" s="55"/>
      <c r="AS1240" s="55"/>
    </row>
    <row r="1241" ht="14.25" customHeight="1">
      <c r="A1241" s="55"/>
      <c r="B1241" s="112"/>
      <c r="C1241" s="55"/>
      <c r="D1241" s="604"/>
      <c r="E1241" s="161"/>
      <c r="F1241" s="161"/>
      <c r="G1241" s="442"/>
      <c r="H1241" s="55"/>
      <c r="I1241" s="55"/>
      <c r="J1241" s="55"/>
      <c r="K1241" s="55"/>
      <c r="L1241" s="55"/>
      <c r="M1241" s="55"/>
      <c r="N1241" s="55"/>
      <c r="O1241" s="684"/>
      <c r="P1241" s="684"/>
      <c r="Q1241" s="684"/>
      <c r="R1241" s="684"/>
      <c r="S1241" s="60"/>
      <c r="T1241" s="55"/>
      <c r="U1241" s="55"/>
      <c r="V1241" s="442"/>
      <c r="W1241" s="684"/>
      <c r="X1241" s="55"/>
      <c r="Y1241" s="55"/>
      <c r="Z1241" s="55"/>
      <c r="AA1241" s="55"/>
      <c r="AB1241" s="55"/>
      <c r="AC1241" s="55"/>
      <c r="AD1241" s="55"/>
      <c r="AE1241" s="442"/>
      <c r="AF1241" s="55"/>
      <c r="AG1241" s="442"/>
      <c r="AH1241" s="55"/>
      <c r="AI1241" s="55"/>
      <c r="AJ1241" s="801"/>
      <c r="AK1241" s="55"/>
      <c r="AL1241" s="55"/>
      <c r="AM1241" s="55"/>
      <c r="AN1241" s="55"/>
      <c r="AO1241" s="55"/>
      <c r="AP1241" s="791"/>
      <c r="AQ1241" s="55"/>
      <c r="AR1241" s="55"/>
      <c r="AS1241" s="55"/>
    </row>
    <row r="1242" ht="14.25" customHeight="1">
      <c r="A1242" s="55"/>
      <c r="B1242" s="112"/>
      <c r="C1242" s="55"/>
      <c r="D1242" s="604"/>
      <c r="E1242" s="161"/>
      <c r="F1242" s="161"/>
      <c r="G1242" s="442"/>
      <c r="H1242" s="55"/>
      <c r="I1242" s="55"/>
      <c r="J1242" s="55"/>
      <c r="K1242" s="55"/>
      <c r="L1242" s="55"/>
      <c r="M1242" s="55"/>
      <c r="N1242" s="55"/>
      <c r="O1242" s="684"/>
      <c r="P1242" s="684"/>
      <c r="Q1242" s="684"/>
      <c r="R1242" s="684"/>
      <c r="S1242" s="60"/>
      <c r="T1242" s="55"/>
      <c r="U1242" s="55"/>
      <c r="V1242" s="442"/>
      <c r="W1242" s="684"/>
      <c r="X1242" s="55"/>
      <c r="Y1242" s="55"/>
      <c r="Z1242" s="55"/>
      <c r="AA1242" s="55"/>
      <c r="AB1242" s="55"/>
      <c r="AC1242" s="55"/>
      <c r="AD1242" s="55"/>
      <c r="AE1242" s="442"/>
      <c r="AF1242" s="55"/>
      <c r="AG1242" s="442"/>
      <c r="AH1242" s="55"/>
      <c r="AI1242" s="55"/>
      <c r="AJ1242" s="801"/>
      <c r="AK1242" s="55"/>
      <c r="AL1242" s="55"/>
      <c r="AM1242" s="55"/>
      <c r="AN1242" s="55"/>
      <c r="AO1242" s="55"/>
      <c r="AP1242" s="791"/>
      <c r="AQ1242" s="55"/>
      <c r="AR1242" s="55"/>
      <c r="AS1242" s="55"/>
    </row>
    <row r="1243" ht="14.25" customHeight="1">
      <c r="A1243" s="55"/>
      <c r="B1243" s="112"/>
      <c r="C1243" s="55"/>
      <c r="D1243" s="604"/>
      <c r="E1243" s="161"/>
      <c r="F1243" s="161"/>
      <c r="G1243" s="442"/>
      <c r="H1243" s="55"/>
      <c r="I1243" s="55"/>
      <c r="J1243" s="55"/>
      <c r="K1243" s="55"/>
      <c r="L1243" s="55"/>
      <c r="M1243" s="55"/>
      <c r="N1243" s="55"/>
      <c r="O1243" s="684"/>
      <c r="P1243" s="684"/>
      <c r="Q1243" s="684"/>
      <c r="R1243" s="684"/>
      <c r="S1243" s="60"/>
      <c r="T1243" s="55"/>
      <c r="U1243" s="55"/>
      <c r="V1243" s="442"/>
      <c r="W1243" s="684"/>
      <c r="X1243" s="55"/>
      <c r="Y1243" s="55"/>
      <c r="Z1243" s="55"/>
      <c r="AA1243" s="55"/>
      <c r="AB1243" s="55"/>
      <c r="AC1243" s="55"/>
      <c r="AD1243" s="55"/>
      <c r="AE1243" s="442"/>
      <c r="AF1243" s="55"/>
      <c r="AG1243" s="442"/>
      <c r="AH1243" s="55"/>
      <c r="AI1243" s="55"/>
      <c r="AJ1243" s="801"/>
      <c r="AK1243" s="55"/>
      <c r="AL1243" s="55"/>
      <c r="AM1243" s="55"/>
      <c r="AN1243" s="55"/>
      <c r="AO1243" s="55"/>
      <c r="AP1243" s="791"/>
      <c r="AQ1243" s="55"/>
      <c r="AR1243" s="55"/>
      <c r="AS1243" s="55"/>
    </row>
    <row r="1244" ht="14.25" customHeight="1">
      <c r="A1244" s="55"/>
      <c r="B1244" s="112"/>
      <c r="C1244" s="55"/>
      <c r="D1244" s="604"/>
      <c r="E1244" s="161"/>
      <c r="F1244" s="161"/>
      <c r="G1244" s="442"/>
      <c r="H1244" s="55"/>
      <c r="I1244" s="55"/>
      <c r="J1244" s="55"/>
      <c r="K1244" s="55"/>
      <c r="L1244" s="55"/>
      <c r="M1244" s="55"/>
      <c r="N1244" s="55"/>
      <c r="O1244" s="684"/>
      <c r="P1244" s="684"/>
      <c r="Q1244" s="684"/>
      <c r="R1244" s="684"/>
      <c r="S1244" s="60"/>
      <c r="T1244" s="55"/>
      <c r="U1244" s="55"/>
      <c r="V1244" s="442"/>
      <c r="W1244" s="684"/>
      <c r="X1244" s="55"/>
      <c r="Y1244" s="55"/>
      <c r="Z1244" s="55"/>
      <c r="AA1244" s="55"/>
      <c r="AB1244" s="55"/>
      <c r="AC1244" s="55"/>
      <c r="AD1244" s="55"/>
      <c r="AE1244" s="442"/>
      <c r="AF1244" s="55"/>
      <c r="AG1244" s="442"/>
      <c r="AH1244" s="55"/>
      <c r="AI1244" s="55"/>
      <c r="AJ1244" s="801"/>
      <c r="AK1244" s="55"/>
      <c r="AL1244" s="55"/>
      <c r="AM1244" s="55"/>
      <c r="AN1244" s="55"/>
      <c r="AO1244" s="55"/>
      <c r="AP1244" s="791"/>
      <c r="AQ1244" s="55"/>
      <c r="AR1244" s="55"/>
      <c r="AS1244" s="55"/>
    </row>
    <row r="1245" ht="14.25" customHeight="1">
      <c r="A1245" s="55"/>
      <c r="B1245" s="112"/>
      <c r="C1245" s="55"/>
      <c r="D1245" s="604"/>
      <c r="E1245" s="161"/>
      <c r="F1245" s="161"/>
      <c r="G1245" s="442"/>
      <c r="H1245" s="55"/>
      <c r="I1245" s="55"/>
      <c r="J1245" s="55"/>
      <c r="K1245" s="55"/>
      <c r="L1245" s="55"/>
      <c r="M1245" s="55"/>
      <c r="N1245" s="55"/>
      <c r="O1245" s="684"/>
      <c r="P1245" s="684"/>
      <c r="Q1245" s="684"/>
      <c r="R1245" s="684"/>
      <c r="S1245" s="60"/>
      <c r="T1245" s="55"/>
      <c r="U1245" s="55"/>
      <c r="V1245" s="442"/>
      <c r="W1245" s="684"/>
      <c r="X1245" s="55"/>
      <c r="Y1245" s="55"/>
      <c r="Z1245" s="55"/>
      <c r="AA1245" s="55"/>
      <c r="AB1245" s="55"/>
      <c r="AC1245" s="55"/>
      <c r="AD1245" s="55"/>
      <c r="AE1245" s="442"/>
      <c r="AF1245" s="55"/>
      <c r="AG1245" s="442"/>
      <c r="AH1245" s="55"/>
      <c r="AI1245" s="55"/>
      <c r="AJ1245" s="801"/>
      <c r="AK1245" s="55"/>
      <c r="AL1245" s="55"/>
      <c r="AM1245" s="55"/>
      <c r="AN1245" s="55"/>
      <c r="AO1245" s="55"/>
      <c r="AP1245" s="791"/>
      <c r="AQ1245" s="55"/>
      <c r="AR1245" s="55"/>
      <c r="AS1245" s="55"/>
    </row>
    <row r="1246" ht="14.25" customHeight="1">
      <c r="A1246" s="55"/>
      <c r="B1246" s="112"/>
      <c r="C1246" s="55"/>
      <c r="D1246" s="604"/>
      <c r="E1246" s="161"/>
      <c r="F1246" s="161"/>
      <c r="G1246" s="442"/>
      <c r="H1246" s="55"/>
      <c r="I1246" s="55"/>
      <c r="J1246" s="55"/>
      <c r="K1246" s="55"/>
      <c r="L1246" s="55"/>
      <c r="M1246" s="55"/>
      <c r="N1246" s="55"/>
      <c r="O1246" s="684"/>
      <c r="P1246" s="684"/>
      <c r="Q1246" s="684"/>
      <c r="R1246" s="684"/>
      <c r="S1246" s="60"/>
      <c r="T1246" s="55"/>
      <c r="U1246" s="55"/>
      <c r="V1246" s="442"/>
      <c r="W1246" s="684"/>
      <c r="X1246" s="55"/>
      <c r="Y1246" s="55"/>
      <c r="Z1246" s="55"/>
      <c r="AA1246" s="55"/>
      <c r="AB1246" s="55"/>
      <c r="AC1246" s="55"/>
      <c r="AD1246" s="55"/>
      <c r="AE1246" s="442"/>
      <c r="AF1246" s="55"/>
      <c r="AG1246" s="442"/>
      <c r="AH1246" s="55"/>
      <c r="AI1246" s="55"/>
      <c r="AJ1246" s="801"/>
      <c r="AK1246" s="55"/>
      <c r="AL1246" s="55"/>
      <c r="AM1246" s="55"/>
      <c r="AN1246" s="55"/>
      <c r="AO1246" s="55"/>
      <c r="AP1246" s="791"/>
      <c r="AQ1246" s="55"/>
      <c r="AR1246" s="55"/>
      <c r="AS1246" s="55"/>
    </row>
    <row r="1247" ht="14.25" customHeight="1">
      <c r="A1247" s="55"/>
      <c r="B1247" s="112"/>
      <c r="C1247" s="55"/>
      <c r="D1247" s="604"/>
      <c r="E1247" s="161"/>
      <c r="F1247" s="161"/>
      <c r="G1247" s="442"/>
      <c r="H1247" s="55"/>
      <c r="I1247" s="55"/>
      <c r="J1247" s="55"/>
      <c r="K1247" s="55"/>
      <c r="L1247" s="55"/>
      <c r="M1247" s="55"/>
      <c r="N1247" s="55"/>
      <c r="O1247" s="684"/>
      <c r="P1247" s="684"/>
      <c r="Q1247" s="684"/>
      <c r="R1247" s="684"/>
      <c r="S1247" s="60"/>
      <c r="T1247" s="55"/>
      <c r="U1247" s="55"/>
      <c r="V1247" s="442"/>
      <c r="W1247" s="684"/>
      <c r="X1247" s="55"/>
      <c r="Y1247" s="55"/>
      <c r="Z1247" s="55"/>
      <c r="AA1247" s="55"/>
      <c r="AB1247" s="55"/>
      <c r="AC1247" s="55"/>
      <c r="AD1247" s="55"/>
      <c r="AE1247" s="442"/>
      <c r="AF1247" s="55"/>
      <c r="AG1247" s="442"/>
      <c r="AH1247" s="55"/>
      <c r="AI1247" s="55"/>
      <c r="AJ1247" s="801"/>
      <c r="AK1247" s="55"/>
      <c r="AL1247" s="55"/>
      <c r="AM1247" s="55"/>
      <c r="AN1247" s="55"/>
      <c r="AO1247" s="55"/>
      <c r="AP1247" s="791"/>
      <c r="AQ1247" s="55"/>
      <c r="AR1247" s="55"/>
      <c r="AS1247" s="55"/>
    </row>
    <row r="1248" ht="14.25" customHeight="1">
      <c r="A1248" s="55"/>
      <c r="B1248" s="112"/>
      <c r="C1248" s="55"/>
      <c r="D1248" s="604"/>
      <c r="E1248" s="161"/>
      <c r="F1248" s="161"/>
      <c r="G1248" s="442"/>
      <c r="H1248" s="55"/>
      <c r="I1248" s="55"/>
      <c r="J1248" s="55"/>
      <c r="K1248" s="55"/>
      <c r="L1248" s="55"/>
      <c r="M1248" s="55"/>
      <c r="N1248" s="55"/>
      <c r="O1248" s="684"/>
      <c r="P1248" s="684"/>
      <c r="Q1248" s="684"/>
      <c r="R1248" s="684"/>
      <c r="S1248" s="60"/>
      <c r="T1248" s="55"/>
      <c r="U1248" s="55"/>
      <c r="V1248" s="442"/>
      <c r="W1248" s="684"/>
      <c r="X1248" s="55"/>
      <c r="Y1248" s="55"/>
      <c r="Z1248" s="55"/>
      <c r="AA1248" s="55"/>
      <c r="AB1248" s="55"/>
      <c r="AC1248" s="55"/>
      <c r="AD1248" s="55"/>
      <c r="AE1248" s="442"/>
      <c r="AF1248" s="55"/>
      <c r="AG1248" s="442"/>
      <c r="AH1248" s="55"/>
      <c r="AI1248" s="55"/>
      <c r="AJ1248" s="801"/>
      <c r="AK1248" s="55"/>
      <c r="AL1248" s="55"/>
      <c r="AM1248" s="55"/>
      <c r="AN1248" s="55"/>
      <c r="AO1248" s="55"/>
      <c r="AP1248" s="791"/>
      <c r="AQ1248" s="55"/>
      <c r="AR1248" s="55"/>
      <c r="AS1248" s="55"/>
    </row>
    <row r="1249" ht="14.25" customHeight="1">
      <c r="A1249" s="55"/>
      <c r="B1249" s="112"/>
      <c r="C1249" s="55"/>
      <c r="D1249" s="604"/>
      <c r="E1249" s="161"/>
      <c r="F1249" s="161"/>
      <c r="G1249" s="442"/>
      <c r="H1249" s="55"/>
      <c r="I1249" s="55"/>
      <c r="J1249" s="55"/>
      <c r="K1249" s="55"/>
      <c r="L1249" s="55"/>
      <c r="M1249" s="55"/>
      <c r="N1249" s="55"/>
      <c r="O1249" s="684"/>
      <c r="P1249" s="684"/>
      <c r="Q1249" s="684"/>
      <c r="R1249" s="684"/>
      <c r="S1249" s="60"/>
      <c r="T1249" s="55"/>
      <c r="U1249" s="55"/>
      <c r="V1249" s="442"/>
      <c r="W1249" s="684"/>
      <c r="X1249" s="55"/>
      <c r="Y1249" s="55"/>
      <c r="Z1249" s="55"/>
      <c r="AA1249" s="55"/>
      <c r="AB1249" s="55"/>
      <c r="AC1249" s="55"/>
      <c r="AD1249" s="55"/>
      <c r="AE1249" s="442"/>
      <c r="AF1249" s="55"/>
      <c r="AG1249" s="442"/>
      <c r="AH1249" s="55"/>
      <c r="AI1249" s="55"/>
      <c r="AJ1249" s="801"/>
      <c r="AK1249" s="55"/>
      <c r="AL1249" s="55"/>
      <c r="AM1249" s="55"/>
      <c r="AN1249" s="55"/>
      <c r="AO1249" s="55"/>
      <c r="AP1249" s="791"/>
      <c r="AQ1249" s="55"/>
      <c r="AR1249" s="55"/>
      <c r="AS1249" s="55"/>
    </row>
    <row r="1250" ht="14.25" customHeight="1">
      <c r="A1250" s="55"/>
      <c r="B1250" s="112"/>
      <c r="C1250" s="55"/>
      <c r="D1250" s="604"/>
      <c r="E1250" s="161"/>
      <c r="F1250" s="161"/>
      <c r="G1250" s="442"/>
      <c r="H1250" s="55"/>
      <c r="I1250" s="55"/>
      <c r="J1250" s="55"/>
      <c r="K1250" s="55"/>
      <c r="L1250" s="55"/>
      <c r="M1250" s="55"/>
      <c r="N1250" s="55"/>
      <c r="O1250" s="684"/>
      <c r="P1250" s="684"/>
      <c r="Q1250" s="684"/>
      <c r="R1250" s="684"/>
      <c r="S1250" s="60"/>
      <c r="T1250" s="55"/>
      <c r="U1250" s="55"/>
      <c r="V1250" s="442"/>
      <c r="W1250" s="684"/>
      <c r="X1250" s="55"/>
      <c r="Y1250" s="55"/>
      <c r="Z1250" s="55"/>
      <c r="AA1250" s="55"/>
      <c r="AB1250" s="55"/>
      <c r="AC1250" s="55"/>
      <c r="AD1250" s="55"/>
      <c r="AE1250" s="442"/>
      <c r="AF1250" s="55"/>
      <c r="AG1250" s="442"/>
      <c r="AH1250" s="55"/>
      <c r="AI1250" s="55"/>
      <c r="AJ1250" s="801"/>
      <c r="AK1250" s="55"/>
      <c r="AL1250" s="55"/>
      <c r="AM1250" s="55"/>
      <c r="AN1250" s="55"/>
      <c r="AO1250" s="55"/>
      <c r="AP1250" s="791"/>
      <c r="AQ1250" s="55"/>
      <c r="AR1250" s="55"/>
      <c r="AS1250" s="55"/>
    </row>
    <row r="1251" ht="14.25" customHeight="1">
      <c r="A1251" s="55"/>
      <c r="B1251" s="112"/>
      <c r="C1251" s="55"/>
      <c r="D1251" s="604"/>
      <c r="E1251" s="161"/>
      <c r="F1251" s="161"/>
      <c r="G1251" s="442"/>
      <c r="H1251" s="55"/>
      <c r="I1251" s="55"/>
      <c r="J1251" s="55"/>
      <c r="K1251" s="55"/>
      <c r="L1251" s="55"/>
      <c r="M1251" s="55"/>
      <c r="N1251" s="55"/>
      <c r="O1251" s="684"/>
      <c r="P1251" s="684"/>
      <c r="Q1251" s="684"/>
      <c r="R1251" s="684"/>
      <c r="S1251" s="60"/>
      <c r="T1251" s="55"/>
      <c r="U1251" s="55"/>
      <c r="V1251" s="442"/>
      <c r="W1251" s="684"/>
      <c r="X1251" s="55"/>
      <c r="Y1251" s="55"/>
      <c r="Z1251" s="55"/>
      <c r="AA1251" s="55"/>
      <c r="AB1251" s="55"/>
      <c r="AC1251" s="55"/>
      <c r="AD1251" s="55"/>
      <c r="AE1251" s="442"/>
      <c r="AF1251" s="55"/>
      <c r="AG1251" s="442"/>
      <c r="AH1251" s="55"/>
      <c r="AI1251" s="55"/>
      <c r="AJ1251" s="801"/>
      <c r="AK1251" s="55"/>
      <c r="AL1251" s="55"/>
      <c r="AM1251" s="55"/>
      <c r="AN1251" s="55"/>
      <c r="AO1251" s="55"/>
      <c r="AP1251" s="791"/>
      <c r="AQ1251" s="55"/>
      <c r="AR1251" s="55"/>
      <c r="AS1251" s="55"/>
    </row>
    <row r="1252" ht="14.25" customHeight="1">
      <c r="A1252" s="55"/>
      <c r="B1252" s="112"/>
      <c r="C1252" s="55"/>
      <c r="D1252" s="604"/>
      <c r="E1252" s="161"/>
      <c r="F1252" s="161"/>
      <c r="G1252" s="442"/>
      <c r="H1252" s="55"/>
      <c r="I1252" s="55"/>
      <c r="J1252" s="55"/>
      <c r="K1252" s="55"/>
      <c r="L1252" s="55"/>
      <c r="M1252" s="55"/>
      <c r="N1252" s="55"/>
      <c r="O1252" s="684"/>
      <c r="P1252" s="684"/>
      <c r="Q1252" s="684"/>
      <c r="R1252" s="684"/>
      <c r="S1252" s="60"/>
      <c r="T1252" s="55"/>
      <c r="U1252" s="55"/>
      <c r="V1252" s="442"/>
      <c r="W1252" s="684"/>
      <c r="X1252" s="55"/>
      <c r="Y1252" s="55"/>
      <c r="Z1252" s="55"/>
      <c r="AA1252" s="55"/>
      <c r="AB1252" s="55"/>
      <c r="AC1252" s="55"/>
      <c r="AD1252" s="55"/>
      <c r="AE1252" s="442"/>
      <c r="AF1252" s="55"/>
      <c r="AG1252" s="442"/>
      <c r="AH1252" s="55"/>
      <c r="AI1252" s="55"/>
      <c r="AJ1252" s="801"/>
      <c r="AK1252" s="55"/>
      <c r="AL1252" s="55"/>
      <c r="AM1252" s="55"/>
      <c r="AN1252" s="55"/>
      <c r="AO1252" s="55"/>
      <c r="AP1252" s="791"/>
      <c r="AQ1252" s="55"/>
      <c r="AR1252" s="55"/>
      <c r="AS1252" s="55"/>
    </row>
    <row r="1253" ht="14.25" customHeight="1">
      <c r="A1253" s="55"/>
      <c r="B1253" s="112"/>
      <c r="C1253" s="55"/>
      <c r="D1253" s="604"/>
      <c r="E1253" s="161"/>
      <c r="F1253" s="161"/>
      <c r="G1253" s="442"/>
      <c r="H1253" s="55"/>
      <c r="I1253" s="55"/>
      <c r="J1253" s="55"/>
      <c r="K1253" s="55"/>
      <c r="L1253" s="55"/>
      <c r="M1253" s="55"/>
      <c r="N1253" s="55"/>
      <c r="O1253" s="684"/>
      <c r="P1253" s="684"/>
      <c r="Q1253" s="684"/>
      <c r="R1253" s="684"/>
      <c r="S1253" s="60"/>
      <c r="T1253" s="55"/>
      <c r="U1253" s="55"/>
      <c r="V1253" s="442"/>
      <c r="W1253" s="684"/>
      <c r="X1253" s="55"/>
      <c r="Y1253" s="55"/>
      <c r="Z1253" s="55"/>
      <c r="AA1253" s="55"/>
      <c r="AB1253" s="55"/>
      <c r="AC1253" s="55"/>
      <c r="AD1253" s="55"/>
      <c r="AE1253" s="442"/>
      <c r="AF1253" s="55"/>
      <c r="AG1253" s="442"/>
      <c r="AH1253" s="55"/>
      <c r="AI1253" s="55"/>
      <c r="AJ1253" s="801"/>
      <c r="AK1253" s="55"/>
      <c r="AL1253" s="55"/>
      <c r="AM1253" s="55"/>
      <c r="AN1253" s="55"/>
      <c r="AO1253" s="55"/>
      <c r="AP1253" s="791"/>
      <c r="AQ1253" s="55"/>
      <c r="AR1253" s="55"/>
      <c r="AS1253" s="55"/>
    </row>
    <row r="1254" ht="14.25" customHeight="1">
      <c r="A1254" s="55"/>
      <c r="B1254" s="112"/>
      <c r="C1254" s="55"/>
      <c r="D1254" s="604"/>
      <c r="E1254" s="161"/>
      <c r="F1254" s="161"/>
      <c r="G1254" s="442"/>
      <c r="H1254" s="55"/>
      <c r="I1254" s="55"/>
      <c r="J1254" s="55"/>
      <c r="K1254" s="55"/>
      <c r="L1254" s="55"/>
      <c r="M1254" s="55"/>
      <c r="N1254" s="55"/>
      <c r="O1254" s="684"/>
      <c r="P1254" s="684"/>
      <c r="Q1254" s="684"/>
      <c r="R1254" s="684"/>
      <c r="S1254" s="60"/>
      <c r="T1254" s="55"/>
      <c r="U1254" s="55"/>
      <c r="V1254" s="442"/>
      <c r="W1254" s="684"/>
      <c r="X1254" s="55"/>
      <c r="Y1254" s="55"/>
      <c r="Z1254" s="55"/>
      <c r="AA1254" s="55"/>
      <c r="AB1254" s="55"/>
      <c r="AC1254" s="55"/>
      <c r="AD1254" s="55"/>
      <c r="AE1254" s="442"/>
      <c r="AF1254" s="55"/>
      <c r="AG1254" s="442"/>
      <c r="AH1254" s="55"/>
      <c r="AI1254" s="55"/>
      <c r="AJ1254" s="801"/>
      <c r="AK1254" s="55"/>
      <c r="AL1254" s="55"/>
      <c r="AM1254" s="55"/>
      <c r="AN1254" s="55"/>
      <c r="AO1254" s="55"/>
      <c r="AP1254" s="791"/>
      <c r="AQ1254" s="55"/>
      <c r="AR1254" s="55"/>
      <c r="AS1254" s="55"/>
    </row>
    <row r="1255" ht="14.25" customHeight="1">
      <c r="A1255" s="55"/>
      <c r="B1255" s="112"/>
      <c r="C1255" s="55"/>
      <c r="D1255" s="604"/>
      <c r="E1255" s="161"/>
      <c r="F1255" s="161"/>
      <c r="G1255" s="442"/>
      <c r="H1255" s="55"/>
      <c r="I1255" s="55"/>
      <c r="J1255" s="55"/>
      <c r="K1255" s="55"/>
      <c r="L1255" s="55"/>
      <c r="M1255" s="55"/>
      <c r="N1255" s="55"/>
      <c r="O1255" s="684"/>
      <c r="P1255" s="684"/>
      <c r="Q1255" s="684"/>
      <c r="R1255" s="684"/>
      <c r="S1255" s="60"/>
      <c r="T1255" s="55"/>
      <c r="U1255" s="55"/>
      <c r="V1255" s="442"/>
      <c r="W1255" s="684"/>
      <c r="X1255" s="55"/>
      <c r="Y1255" s="55"/>
      <c r="Z1255" s="55"/>
      <c r="AA1255" s="55"/>
      <c r="AB1255" s="55"/>
      <c r="AC1255" s="55"/>
      <c r="AD1255" s="55"/>
      <c r="AE1255" s="442"/>
      <c r="AF1255" s="55"/>
      <c r="AG1255" s="442"/>
      <c r="AH1255" s="55"/>
      <c r="AI1255" s="55"/>
      <c r="AJ1255" s="801"/>
      <c r="AK1255" s="55"/>
      <c r="AL1255" s="55"/>
      <c r="AM1255" s="55"/>
      <c r="AN1255" s="55"/>
      <c r="AO1255" s="55"/>
      <c r="AP1255" s="791"/>
      <c r="AQ1255" s="55"/>
      <c r="AR1255" s="55"/>
      <c r="AS1255" s="55"/>
    </row>
    <row r="1256" ht="14.25" customHeight="1">
      <c r="A1256" s="55"/>
      <c r="B1256" s="112"/>
      <c r="C1256" s="55"/>
      <c r="D1256" s="604"/>
      <c r="E1256" s="161"/>
      <c r="F1256" s="161"/>
      <c r="G1256" s="442"/>
      <c r="H1256" s="55"/>
      <c r="I1256" s="55"/>
      <c r="J1256" s="55"/>
      <c r="K1256" s="55"/>
      <c r="L1256" s="55"/>
      <c r="M1256" s="55"/>
      <c r="N1256" s="55"/>
      <c r="O1256" s="684"/>
      <c r="P1256" s="684"/>
      <c r="Q1256" s="684"/>
      <c r="R1256" s="684"/>
      <c r="S1256" s="60"/>
      <c r="T1256" s="55"/>
      <c r="U1256" s="55"/>
      <c r="V1256" s="442"/>
      <c r="W1256" s="684"/>
      <c r="X1256" s="55"/>
      <c r="Y1256" s="55"/>
      <c r="Z1256" s="55"/>
      <c r="AA1256" s="55"/>
      <c r="AB1256" s="55"/>
      <c r="AC1256" s="55"/>
      <c r="AD1256" s="55"/>
      <c r="AE1256" s="442"/>
      <c r="AF1256" s="55"/>
      <c r="AG1256" s="442"/>
      <c r="AH1256" s="55"/>
      <c r="AI1256" s="55"/>
      <c r="AJ1256" s="801"/>
      <c r="AK1256" s="55"/>
      <c r="AL1256" s="55"/>
      <c r="AM1256" s="55"/>
      <c r="AN1256" s="55"/>
      <c r="AO1256" s="55"/>
      <c r="AP1256" s="791"/>
      <c r="AQ1256" s="55"/>
      <c r="AR1256" s="55"/>
      <c r="AS1256" s="55"/>
    </row>
    <row r="1257" ht="14.25" customHeight="1">
      <c r="A1257" s="55"/>
      <c r="B1257" s="112"/>
      <c r="C1257" s="55"/>
      <c r="D1257" s="604"/>
      <c r="E1257" s="161"/>
      <c r="F1257" s="161"/>
      <c r="G1257" s="442"/>
      <c r="H1257" s="55"/>
      <c r="I1257" s="55"/>
      <c r="J1257" s="55"/>
      <c r="K1257" s="55"/>
      <c r="L1257" s="55"/>
      <c r="M1257" s="55"/>
      <c r="N1257" s="55"/>
      <c r="O1257" s="684"/>
      <c r="P1257" s="684"/>
      <c r="Q1257" s="684"/>
      <c r="R1257" s="684"/>
      <c r="S1257" s="60"/>
      <c r="T1257" s="55"/>
      <c r="U1257" s="55"/>
      <c r="V1257" s="442"/>
      <c r="W1257" s="684"/>
      <c r="X1257" s="55"/>
      <c r="Y1257" s="55"/>
      <c r="Z1257" s="55"/>
      <c r="AA1257" s="55"/>
      <c r="AB1257" s="55"/>
      <c r="AC1257" s="55"/>
      <c r="AD1257" s="55"/>
      <c r="AE1257" s="442"/>
      <c r="AF1257" s="55"/>
      <c r="AG1257" s="442"/>
      <c r="AH1257" s="55"/>
      <c r="AI1257" s="55"/>
      <c r="AJ1257" s="801"/>
      <c r="AK1257" s="55"/>
      <c r="AL1257" s="55"/>
      <c r="AM1257" s="55"/>
      <c r="AN1257" s="55"/>
      <c r="AO1257" s="55"/>
      <c r="AP1257" s="791"/>
      <c r="AQ1257" s="55"/>
      <c r="AR1257" s="55"/>
      <c r="AS1257" s="55"/>
    </row>
    <row r="1258" ht="14.25" customHeight="1">
      <c r="A1258" s="55"/>
      <c r="B1258" s="112"/>
      <c r="C1258" s="55"/>
      <c r="D1258" s="604"/>
      <c r="E1258" s="161"/>
      <c r="F1258" s="161"/>
      <c r="G1258" s="442"/>
      <c r="H1258" s="55"/>
      <c r="I1258" s="55"/>
      <c r="J1258" s="55"/>
      <c r="K1258" s="55"/>
      <c r="L1258" s="55"/>
      <c r="M1258" s="55"/>
      <c r="N1258" s="55"/>
      <c r="O1258" s="684"/>
      <c r="P1258" s="684"/>
      <c r="Q1258" s="684"/>
      <c r="R1258" s="684"/>
      <c r="S1258" s="60"/>
      <c r="T1258" s="55"/>
      <c r="U1258" s="55"/>
      <c r="V1258" s="442"/>
      <c r="W1258" s="684"/>
      <c r="X1258" s="55"/>
      <c r="Y1258" s="55"/>
      <c r="Z1258" s="55"/>
      <c r="AA1258" s="55"/>
      <c r="AB1258" s="55"/>
      <c r="AC1258" s="55"/>
      <c r="AD1258" s="55"/>
      <c r="AE1258" s="442"/>
      <c r="AF1258" s="55"/>
      <c r="AG1258" s="442"/>
      <c r="AH1258" s="55"/>
      <c r="AI1258" s="55"/>
      <c r="AJ1258" s="801"/>
      <c r="AK1258" s="55"/>
      <c r="AL1258" s="55"/>
      <c r="AM1258" s="55"/>
      <c r="AN1258" s="55"/>
      <c r="AO1258" s="55"/>
      <c r="AP1258" s="791"/>
      <c r="AQ1258" s="55"/>
      <c r="AR1258" s="55"/>
      <c r="AS1258" s="55"/>
    </row>
    <row r="1259" ht="14.25" customHeight="1">
      <c r="A1259" s="55"/>
      <c r="B1259" s="112"/>
      <c r="C1259" s="55"/>
      <c r="D1259" s="604"/>
      <c r="E1259" s="161"/>
      <c r="F1259" s="161"/>
      <c r="G1259" s="442"/>
      <c r="H1259" s="55"/>
      <c r="I1259" s="55"/>
      <c r="J1259" s="55"/>
      <c r="K1259" s="55"/>
      <c r="L1259" s="55"/>
      <c r="M1259" s="55"/>
      <c r="N1259" s="55"/>
      <c r="O1259" s="684"/>
      <c r="P1259" s="684"/>
      <c r="Q1259" s="684"/>
      <c r="R1259" s="684"/>
      <c r="S1259" s="60"/>
      <c r="T1259" s="55"/>
      <c r="U1259" s="55"/>
      <c r="V1259" s="442"/>
      <c r="W1259" s="684"/>
      <c r="X1259" s="55"/>
      <c r="Y1259" s="55"/>
      <c r="Z1259" s="55"/>
      <c r="AA1259" s="55"/>
      <c r="AB1259" s="55"/>
      <c r="AC1259" s="55"/>
      <c r="AD1259" s="55"/>
      <c r="AE1259" s="442"/>
      <c r="AF1259" s="55"/>
      <c r="AG1259" s="442"/>
      <c r="AH1259" s="55"/>
      <c r="AI1259" s="55"/>
      <c r="AJ1259" s="801"/>
      <c r="AK1259" s="55"/>
      <c r="AL1259" s="55"/>
      <c r="AM1259" s="55"/>
      <c r="AN1259" s="55"/>
      <c r="AO1259" s="55"/>
      <c r="AP1259" s="791"/>
      <c r="AQ1259" s="55"/>
      <c r="AR1259" s="55"/>
      <c r="AS1259" s="55"/>
    </row>
    <row r="1260" ht="14.25" customHeight="1">
      <c r="A1260" s="55"/>
      <c r="B1260" s="112"/>
      <c r="C1260" s="55"/>
      <c r="D1260" s="604"/>
      <c r="E1260" s="161"/>
      <c r="F1260" s="161"/>
      <c r="G1260" s="442"/>
      <c r="H1260" s="55"/>
      <c r="I1260" s="55"/>
      <c r="J1260" s="55"/>
      <c r="K1260" s="55"/>
      <c r="L1260" s="55"/>
      <c r="M1260" s="55"/>
      <c r="N1260" s="55"/>
      <c r="O1260" s="684"/>
      <c r="P1260" s="684"/>
      <c r="Q1260" s="684"/>
      <c r="R1260" s="684"/>
      <c r="S1260" s="60"/>
      <c r="T1260" s="55"/>
      <c r="U1260" s="55"/>
      <c r="V1260" s="442"/>
      <c r="W1260" s="684"/>
      <c r="X1260" s="55"/>
      <c r="Y1260" s="55"/>
      <c r="Z1260" s="55"/>
      <c r="AA1260" s="55"/>
      <c r="AB1260" s="55"/>
      <c r="AC1260" s="55"/>
      <c r="AD1260" s="55"/>
      <c r="AE1260" s="442"/>
      <c r="AF1260" s="55"/>
      <c r="AG1260" s="442"/>
      <c r="AH1260" s="55"/>
      <c r="AI1260" s="55"/>
      <c r="AJ1260" s="801"/>
      <c r="AK1260" s="55"/>
      <c r="AL1260" s="55"/>
      <c r="AM1260" s="55"/>
      <c r="AN1260" s="55"/>
      <c r="AO1260" s="55"/>
      <c r="AP1260" s="791"/>
      <c r="AQ1260" s="55"/>
      <c r="AR1260" s="55"/>
      <c r="AS1260" s="55"/>
    </row>
    <row r="1261" ht="14.25" customHeight="1">
      <c r="A1261" s="55"/>
      <c r="B1261" s="112"/>
      <c r="C1261" s="55"/>
      <c r="D1261" s="604"/>
      <c r="E1261" s="161"/>
      <c r="F1261" s="161"/>
      <c r="G1261" s="442"/>
      <c r="H1261" s="55"/>
      <c r="I1261" s="55"/>
      <c r="J1261" s="55"/>
      <c r="K1261" s="55"/>
      <c r="L1261" s="55"/>
      <c r="M1261" s="55"/>
      <c r="N1261" s="55"/>
      <c r="O1261" s="684"/>
      <c r="P1261" s="684"/>
      <c r="Q1261" s="684"/>
      <c r="R1261" s="684"/>
      <c r="S1261" s="60"/>
      <c r="T1261" s="55"/>
      <c r="U1261" s="55"/>
      <c r="V1261" s="442"/>
      <c r="W1261" s="684"/>
      <c r="X1261" s="55"/>
      <c r="Y1261" s="55"/>
      <c r="Z1261" s="55"/>
      <c r="AA1261" s="55"/>
      <c r="AB1261" s="55"/>
      <c r="AC1261" s="55"/>
      <c r="AD1261" s="55"/>
      <c r="AE1261" s="442"/>
      <c r="AF1261" s="55"/>
      <c r="AG1261" s="442"/>
      <c r="AH1261" s="55"/>
      <c r="AI1261" s="55"/>
      <c r="AJ1261" s="801"/>
      <c r="AK1261" s="55"/>
      <c r="AL1261" s="55"/>
      <c r="AM1261" s="55"/>
      <c r="AN1261" s="55"/>
      <c r="AO1261" s="55"/>
      <c r="AP1261" s="791"/>
      <c r="AQ1261" s="55"/>
      <c r="AR1261" s="55"/>
      <c r="AS1261" s="55"/>
    </row>
    <row r="1262" ht="14.25" customHeight="1">
      <c r="A1262" s="55"/>
      <c r="B1262" s="112"/>
      <c r="C1262" s="55"/>
      <c r="D1262" s="604"/>
      <c r="E1262" s="161"/>
      <c r="F1262" s="161"/>
      <c r="G1262" s="442"/>
      <c r="H1262" s="55"/>
      <c r="I1262" s="55"/>
      <c r="J1262" s="55"/>
      <c r="K1262" s="55"/>
      <c r="L1262" s="55"/>
      <c r="M1262" s="55"/>
      <c r="N1262" s="55"/>
      <c r="O1262" s="684"/>
      <c r="P1262" s="684"/>
      <c r="Q1262" s="684"/>
      <c r="R1262" s="684"/>
      <c r="S1262" s="60"/>
      <c r="T1262" s="55"/>
      <c r="U1262" s="55"/>
      <c r="V1262" s="442"/>
      <c r="W1262" s="684"/>
      <c r="X1262" s="55"/>
      <c r="Y1262" s="55"/>
      <c r="Z1262" s="55"/>
      <c r="AA1262" s="55"/>
      <c r="AB1262" s="55"/>
      <c r="AC1262" s="55"/>
      <c r="AD1262" s="55"/>
      <c r="AE1262" s="442"/>
      <c r="AF1262" s="55"/>
      <c r="AG1262" s="442"/>
      <c r="AH1262" s="55"/>
      <c r="AI1262" s="55"/>
      <c r="AJ1262" s="801"/>
      <c r="AK1262" s="55"/>
      <c r="AL1262" s="55"/>
      <c r="AM1262" s="55"/>
      <c r="AN1262" s="55"/>
      <c r="AO1262" s="55"/>
      <c r="AP1262" s="791"/>
      <c r="AQ1262" s="55"/>
      <c r="AR1262" s="55"/>
      <c r="AS1262" s="55"/>
    </row>
    <row r="1263" ht="14.25" customHeight="1">
      <c r="A1263" s="55"/>
      <c r="B1263" s="112"/>
      <c r="C1263" s="55"/>
      <c r="D1263" s="604"/>
      <c r="E1263" s="161"/>
      <c r="F1263" s="161"/>
      <c r="G1263" s="442"/>
      <c r="H1263" s="55"/>
      <c r="I1263" s="55"/>
      <c r="J1263" s="55"/>
      <c r="K1263" s="55"/>
      <c r="L1263" s="55"/>
      <c r="M1263" s="55"/>
      <c r="N1263" s="55"/>
      <c r="O1263" s="684"/>
      <c r="P1263" s="684"/>
      <c r="Q1263" s="684"/>
      <c r="R1263" s="684"/>
      <c r="S1263" s="60"/>
      <c r="T1263" s="55"/>
      <c r="U1263" s="55"/>
      <c r="V1263" s="442"/>
      <c r="W1263" s="684"/>
      <c r="X1263" s="55"/>
      <c r="Y1263" s="55"/>
      <c r="Z1263" s="55"/>
      <c r="AA1263" s="55"/>
      <c r="AB1263" s="55"/>
      <c r="AC1263" s="55"/>
      <c r="AD1263" s="55"/>
      <c r="AE1263" s="442"/>
      <c r="AF1263" s="55"/>
      <c r="AG1263" s="442"/>
      <c r="AH1263" s="55"/>
      <c r="AI1263" s="55"/>
      <c r="AJ1263" s="801"/>
      <c r="AK1263" s="55"/>
      <c r="AL1263" s="55"/>
      <c r="AM1263" s="55"/>
      <c r="AN1263" s="55"/>
      <c r="AO1263" s="55"/>
      <c r="AP1263" s="791"/>
      <c r="AQ1263" s="55"/>
      <c r="AR1263" s="55"/>
      <c r="AS1263" s="55"/>
    </row>
    <row r="1264" ht="14.25" customHeight="1">
      <c r="A1264" s="55"/>
      <c r="B1264" s="112"/>
      <c r="C1264" s="55"/>
      <c r="D1264" s="604"/>
      <c r="E1264" s="161"/>
      <c r="F1264" s="161"/>
      <c r="G1264" s="442"/>
      <c r="H1264" s="55"/>
      <c r="I1264" s="55"/>
      <c r="J1264" s="55"/>
      <c r="K1264" s="55"/>
      <c r="L1264" s="55"/>
      <c r="M1264" s="55"/>
      <c r="N1264" s="55"/>
      <c r="O1264" s="684"/>
      <c r="P1264" s="684"/>
      <c r="Q1264" s="684"/>
      <c r="R1264" s="684"/>
      <c r="S1264" s="60"/>
      <c r="T1264" s="55"/>
      <c r="U1264" s="55"/>
      <c r="V1264" s="442"/>
      <c r="W1264" s="684"/>
      <c r="X1264" s="55"/>
      <c r="Y1264" s="55"/>
      <c r="Z1264" s="55"/>
      <c r="AA1264" s="55"/>
      <c r="AB1264" s="55"/>
      <c r="AC1264" s="55"/>
      <c r="AD1264" s="55"/>
      <c r="AE1264" s="442"/>
      <c r="AF1264" s="55"/>
      <c r="AG1264" s="442"/>
      <c r="AH1264" s="55"/>
      <c r="AI1264" s="55"/>
      <c r="AJ1264" s="801"/>
      <c r="AK1264" s="55"/>
      <c r="AL1264" s="55"/>
      <c r="AM1264" s="55"/>
      <c r="AN1264" s="55"/>
      <c r="AO1264" s="55"/>
      <c r="AP1264" s="791"/>
      <c r="AQ1264" s="55"/>
      <c r="AR1264" s="55"/>
      <c r="AS1264" s="55"/>
    </row>
    <row r="1265" ht="14.25" customHeight="1">
      <c r="A1265" s="55"/>
      <c r="B1265" s="112"/>
      <c r="C1265" s="55"/>
      <c r="D1265" s="604"/>
      <c r="E1265" s="161"/>
      <c r="F1265" s="161"/>
      <c r="G1265" s="442"/>
      <c r="H1265" s="55"/>
      <c r="I1265" s="55"/>
      <c r="J1265" s="55"/>
      <c r="K1265" s="55"/>
      <c r="L1265" s="55"/>
      <c r="M1265" s="55"/>
      <c r="N1265" s="55"/>
      <c r="O1265" s="684"/>
      <c r="P1265" s="684"/>
      <c r="Q1265" s="684"/>
      <c r="R1265" s="684"/>
      <c r="S1265" s="60"/>
      <c r="T1265" s="55"/>
      <c r="U1265" s="55"/>
      <c r="V1265" s="442"/>
      <c r="W1265" s="684"/>
      <c r="X1265" s="55"/>
      <c r="Y1265" s="55"/>
      <c r="Z1265" s="55"/>
      <c r="AA1265" s="55"/>
      <c r="AB1265" s="55"/>
      <c r="AC1265" s="55"/>
      <c r="AD1265" s="55"/>
      <c r="AE1265" s="442"/>
      <c r="AF1265" s="55"/>
      <c r="AG1265" s="442"/>
      <c r="AH1265" s="55"/>
      <c r="AI1265" s="55"/>
      <c r="AJ1265" s="801"/>
      <c r="AK1265" s="55"/>
      <c r="AL1265" s="55"/>
      <c r="AM1265" s="55"/>
      <c r="AN1265" s="55"/>
      <c r="AO1265" s="55"/>
      <c r="AP1265" s="791"/>
      <c r="AQ1265" s="55"/>
      <c r="AR1265" s="55"/>
      <c r="AS1265" s="55"/>
    </row>
    <row r="1266" ht="14.25" customHeight="1">
      <c r="A1266" s="55"/>
      <c r="B1266" s="112"/>
      <c r="C1266" s="55"/>
      <c r="D1266" s="604"/>
      <c r="E1266" s="161"/>
      <c r="F1266" s="161"/>
      <c r="G1266" s="442"/>
      <c r="H1266" s="55"/>
      <c r="I1266" s="55"/>
      <c r="J1266" s="55"/>
      <c r="K1266" s="55"/>
      <c r="L1266" s="55"/>
      <c r="M1266" s="55"/>
      <c r="N1266" s="55"/>
      <c r="O1266" s="684"/>
      <c r="P1266" s="684"/>
      <c r="Q1266" s="684"/>
      <c r="R1266" s="684"/>
      <c r="S1266" s="60"/>
      <c r="T1266" s="55"/>
      <c r="U1266" s="55"/>
      <c r="V1266" s="442"/>
      <c r="W1266" s="684"/>
      <c r="X1266" s="55"/>
      <c r="Y1266" s="55"/>
      <c r="Z1266" s="55"/>
      <c r="AA1266" s="55"/>
      <c r="AB1266" s="55"/>
      <c r="AC1266" s="55"/>
      <c r="AD1266" s="55"/>
      <c r="AE1266" s="442"/>
      <c r="AF1266" s="55"/>
      <c r="AG1266" s="442"/>
      <c r="AH1266" s="55"/>
      <c r="AI1266" s="55"/>
      <c r="AJ1266" s="801"/>
      <c r="AK1266" s="55"/>
      <c r="AL1266" s="55"/>
      <c r="AM1266" s="55"/>
      <c r="AN1266" s="55"/>
      <c r="AO1266" s="55"/>
      <c r="AP1266" s="791"/>
      <c r="AQ1266" s="55"/>
      <c r="AR1266" s="55"/>
      <c r="AS1266" s="55"/>
    </row>
    <row r="1267" ht="14.25" customHeight="1">
      <c r="A1267" s="55"/>
      <c r="B1267" s="112"/>
      <c r="C1267" s="55"/>
      <c r="D1267" s="604"/>
      <c r="E1267" s="161"/>
      <c r="F1267" s="161"/>
      <c r="G1267" s="442"/>
      <c r="H1267" s="55"/>
      <c r="I1267" s="55"/>
      <c r="J1267" s="55"/>
      <c r="K1267" s="55"/>
      <c r="L1267" s="55"/>
      <c r="M1267" s="55"/>
      <c r="N1267" s="55"/>
      <c r="O1267" s="684"/>
      <c r="P1267" s="684"/>
      <c r="Q1267" s="684"/>
      <c r="R1267" s="684"/>
      <c r="S1267" s="60"/>
      <c r="T1267" s="55"/>
      <c r="U1267" s="55"/>
      <c r="V1267" s="442"/>
      <c r="W1267" s="684"/>
      <c r="X1267" s="55"/>
      <c r="Y1267" s="55"/>
      <c r="Z1267" s="55"/>
      <c r="AA1267" s="55"/>
      <c r="AB1267" s="55"/>
      <c r="AC1267" s="55"/>
      <c r="AD1267" s="55"/>
      <c r="AE1267" s="442"/>
      <c r="AF1267" s="55"/>
      <c r="AG1267" s="442"/>
      <c r="AH1267" s="55"/>
      <c r="AI1267" s="55"/>
      <c r="AJ1267" s="801"/>
      <c r="AK1267" s="55"/>
      <c r="AL1267" s="55"/>
      <c r="AM1267" s="55"/>
      <c r="AN1267" s="55"/>
      <c r="AO1267" s="55"/>
      <c r="AP1267" s="791"/>
      <c r="AQ1267" s="55"/>
      <c r="AR1267" s="55"/>
      <c r="AS1267" s="55"/>
    </row>
    <row r="1268" ht="14.25" customHeight="1">
      <c r="A1268" s="55"/>
      <c r="B1268" s="112"/>
      <c r="C1268" s="55"/>
      <c r="D1268" s="604"/>
      <c r="E1268" s="161"/>
      <c r="F1268" s="161"/>
      <c r="G1268" s="442"/>
      <c r="H1268" s="55"/>
      <c r="I1268" s="55"/>
      <c r="J1268" s="55"/>
      <c r="K1268" s="55"/>
      <c r="L1268" s="55"/>
      <c r="M1268" s="55"/>
      <c r="N1268" s="55"/>
      <c r="O1268" s="684"/>
      <c r="P1268" s="684"/>
      <c r="Q1268" s="684"/>
      <c r="R1268" s="684"/>
      <c r="S1268" s="60"/>
      <c r="T1268" s="55"/>
      <c r="U1268" s="55"/>
      <c r="V1268" s="442"/>
      <c r="W1268" s="684"/>
      <c r="X1268" s="55"/>
      <c r="Y1268" s="55"/>
      <c r="Z1268" s="55"/>
      <c r="AA1268" s="55"/>
      <c r="AB1268" s="55"/>
      <c r="AC1268" s="55"/>
      <c r="AD1268" s="55"/>
      <c r="AE1268" s="442"/>
      <c r="AF1268" s="55"/>
      <c r="AG1268" s="442"/>
      <c r="AH1268" s="55"/>
      <c r="AI1268" s="55"/>
      <c r="AJ1268" s="801"/>
      <c r="AK1268" s="55"/>
      <c r="AL1268" s="55"/>
      <c r="AM1268" s="55"/>
      <c r="AN1268" s="55"/>
      <c r="AO1268" s="55"/>
      <c r="AP1268" s="791"/>
      <c r="AQ1268" s="55"/>
      <c r="AR1268" s="55"/>
      <c r="AS1268" s="55"/>
    </row>
    <row r="1269" ht="14.25" customHeight="1">
      <c r="A1269" s="55"/>
      <c r="B1269" s="112"/>
      <c r="C1269" s="55"/>
      <c r="D1269" s="604"/>
      <c r="E1269" s="161"/>
      <c r="F1269" s="161"/>
      <c r="G1269" s="442"/>
      <c r="H1269" s="55"/>
      <c r="I1269" s="55"/>
      <c r="J1269" s="55"/>
      <c r="K1269" s="55"/>
      <c r="L1269" s="55"/>
      <c r="M1269" s="55"/>
      <c r="N1269" s="55"/>
      <c r="O1269" s="684"/>
      <c r="P1269" s="684"/>
      <c r="Q1269" s="684"/>
      <c r="R1269" s="684"/>
      <c r="S1269" s="60"/>
      <c r="T1269" s="55"/>
      <c r="U1269" s="55"/>
      <c r="V1269" s="442"/>
      <c r="W1269" s="684"/>
      <c r="X1269" s="55"/>
      <c r="Y1269" s="55"/>
      <c r="Z1269" s="55"/>
      <c r="AA1269" s="55"/>
      <c r="AB1269" s="55"/>
      <c r="AC1269" s="55"/>
      <c r="AD1269" s="55"/>
      <c r="AE1269" s="442"/>
      <c r="AF1269" s="55"/>
      <c r="AG1269" s="442"/>
      <c r="AH1269" s="55"/>
      <c r="AI1269" s="55"/>
      <c r="AJ1269" s="801"/>
      <c r="AK1269" s="55"/>
      <c r="AL1269" s="55"/>
      <c r="AM1269" s="55"/>
      <c r="AN1269" s="55"/>
      <c r="AO1269" s="55"/>
      <c r="AP1269" s="791"/>
      <c r="AQ1269" s="55"/>
      <c r="AR1269" s="55"/>
      <c r="AS1269" s="55"/>
    </row>
    <row r="1270" ht="14.25" customHeight="1">
      <c r="A1270" s="55"/>
      <c r="B1270" s="112"/>
      <c r="C1270" s="55"/>
      <c r="D1270" s="604"/>
      <c r="E1270" s="161"/>
      <c r="F1270" s="161"/>
      <c r="G1270" s="442"/>
      <c r="H1270" s="55"/>
      <c r="I1270" s="55"/>
      <c r="J1270" s="55"/>
      <c r="K1270" s="55"/>
      <c r="L1270" s="55"/>
      <c r="M1270" s="55"/>
      <c r="N1270" s="55"/>
      <c r="O1270" s="684"/>
      <c r="P1270" s="684"/>
      <c r="Q1270" s="684"/>
      <c r="R1270" s="684"/>
      <c r="S1270" s="60"/>
      <c r="T1270" s="55"/>
      <c r="U1270" s="55"/>
      <c r="V1270" s="442"/>
      <c r="W1270" s="684"/>
      <c r="X1270" s="55"/>
      <c r="Y1270" s="55"/>
      <c r="Z1270" s="55"/>
      <c r="AA1270" s="55"/>
      <c r="AB1270" s="55"/>
      <c r="AC1270" s="55"/>
      <c r="AD1270" s="55"/>
      <c r="AE1270" s="442"/>
      <c r="AF1270" s="55"/>
      <c r="AG1270" s="442"/>
      <c r="AH1270" s="55"/>
      <c r="AI1270" s="55"/>
      <c r="AJ1270" s="801"/>
      <c r="AK1270" s="55"/>
      <c r="AL1270" s="55"/>
      <c r="AM1270" s="55"/>
      <c r="AN1270" s="55"/>
      <c r="AO1270" s="55"/>
      <c r="AP1270" s="791"/>
      <c r="AQ1270" s="55"/>
      <c r="AR1270" s="55"/>
      <c r="AS1270" s="55"/>
    </row>
    <row r="1271" ht="14.25" customHeight="1">
      <c r="A1271" s="55"/>
      <c r="B1271" s="112"/>
      <c r="C1271" s="55"/>
      <c r="D1271" s="604"/>
      <c r="E1271" s="161"/>
      <c r="F1271" s="161"/>
      <c r="G1271" s="442"/>
      <c r="H1271" s="55"/>
      <c r="I1271" s="55"/>
      <c r="J1271" s="55"/>
      <c r="K1271" s="55"/>
      <c r="L1271" s="55"/>
      <c r="M1271" s="55"/>
      <c r="N1271" s="55"/>
      <c r="O1271" s="684"/>
      <c r="P1271" s="684"/>
      <c r="Q1271" s="684"/>
      <c r="R1271" s="684"/>
      <c r="S1271" s="60"/>
      <c r="T1271" s="55"/>
      <c r="U1271" s="55"/>
      <c r="V1271" s="442"/>
      <c r="W1271" s="684"/>
      <c r="X1271" s="55"/>
      <c r="Y1271" s="55"/>
      <c r="Z1271" s="55"/>
      <c r="AA1271" s="55"/>
      <c r="AB1271" s="55"/>
      <c r="AC1271" s="55"/>
      <c r="AD1271" s="55"/>
      <c r="AE1271" s="442"/>
      <c r="AF1271" s="55"/>
      <c r="AG1271" s="442"/>
      <c r="AH1271" s="55"/>
      <c r="AI1271" s="55"/>
      <c r="AJ1271" s="801"/>
      <c r="AK1271" s="55"/>
      <c r="AL1271" s="55"/>
      <c r="AM1271" s="55"/>
      <c r="AN1271" s="55"/>
      <c r="AO1271" s="55"/>
      <c r="AP1271" s="791"/>
      <c r="AQ1271" s="55"/>
      <c r="AR1271" s="55"/>
      <c r="AS1271" s="55"/>
    </row>
    <row r="1272" ht="14.25" customHeight="1">
      <c r="A1272" s="55"/>
      <c r="B1272" s="112"/>
      <c r="C1272" s="55"/>
      <c r="D1272" s="604"/>
      <c r="E1272" s="161"/>
      <c r="F1272" s="161"/>
      <c r="G1272" s="442"/>
      <c r="H1272" s="55"/>
      <c r="I1272" s="55"/>
      <c r="J1272" s="55"/>
      <c r="K1272" s="55"/>
      <c r="L1272" s="55"/>
      <c r="M1272" s="55"/>
      <c r="N1272" s="55"/>
      <c r="O1272" s="684"/>
      <c r="P1272" s="684"/>
      <c r="Q1272" s="684"/>
      <c r="R1272" s="684"/>
      <c r="S1272" s="60"/>
      <c r="T1272" s="55"/>
      <c r="U1272" s="55"/>
      <c r="V1272" s="442"/>
      <c r="W1272" s="684"/>
      <c r="X1272" s="55"/>
      <c r="Y1272" s="55"/>
      <c r="Z1272" s="55"/>
      <c r="AA1272" s="55"/>
      <c r="AB1272" s="55"/>
      <c r="AC1272" s="55"/>
      <c r="AD1272" s="55"/>
      <c r="AE1272" s="442"/>
      <c r="AF1272" s="55"/>
      <c r="AG1272" s="442"/>
      <c r="AH1272" s="55"/>
      <c r="AI1272" s="55"/>
      <c r="AJ1272" s="801"/>
      <c r="AK1272" s="55"/>
      <c r="AL1272" s="55"/>
      <c r="AM1272" s="55"/>
      <c r="AN1272" s="55"/>
      <c r="AO1272" s="55"/>
      <c r="AP1272" s="791"/>
      <c r="AQ1272" s="55"/>
      <c r="AR1272" s="55"/>
      <c r="AS1272" s="55"/>
    </row>
    <row r="1273" ht="14.25" customHeight="1">
      <c r="A1273" s="55"/>
      <c r="B1273" s="112"/>
      <c r="C1273" s="55"/>
      <c r="D1273" s="604"/>
      <c r="E1273" s="161"/>
      <c r="F1273" s="161"/>
      <c r="G1273" s="442"/>
      <c r="H1273" s="55"/>
      <c r="I1273" s="55"/>
      <c r="J1273" s="55"/>
      <c r="K1273" s="55"/>
      <c r="L1273" s="55"/>
      <c r="M1273" s="55"/>
      <c r="N1273" s="55"/>
      <c r="O1273" s="684"/>
      <c r="P1273" s="684"/>
      <c r="Q1273" s="684"/>
      <c r="R1273" s="684"/>
      <c r="S1273" s="60"/>
      <c r="T1273" s="55"/>
      <c r="U1273" s="55"/>
      <c r="V1273" s="442"/>
      <c r="W1273" s="684"/>
      <c r="X1273" s="55"/>
      <c r="Y1273" s="55"/>
      <c r="Z1273" s="55"/>
      <c r="AA1273" s="55"/>
      <c r="AB1273" s="55"/>
      <c r="AC1273" s="55"/>
      <c r="AD1273" s="55"/>
      <c r="AE1273" s="442"/>
      <c r="AF1273" s="55"/>
      <c r="AG1273" s="442"/>
      <c r="AH1273" s="55"/>
      <c r="AI1273" s="55"/>
      <c r="AJ1273" s="801"/>
      <c r="AK1273" s="55"/>
      <c r="AL1273" s="55"/>
      <c r="AM1273" s="55"/>
      <c r="AN1273" s="55"/>
      <c r="AO1273" s="55"/>
      <c r="AP1273" s="791"/>
      <c r="AQ1273" s="55"/>
      <c r="AR1273" s="55"/>
      <c r="AS1273" s="55"/>
    </row>
    <row r="1274" ht="14.25" customHeight="1">
      <c r="A1274" s="55"/>
      <c r="B1274" s="112"/>
      <c r="C1274" s="55"/>
      <c r="D1274" s="604"/>
      <c r="E1274" s="161"/>
      <c r="F1274" s="161"/>
      <c r="G1274" s="442"/>
      <c r="H1274" s="55"/>
      <c r="I1274" s="55"/>
      <c r="J1274" s="55"/>
      <c r="K1274" s="55"/>
      <c r="L1274" s="55"/>
      <c r="M1274" s="55"/>
      <c r="N1274" s="55"/>
      <c r="O1274" s="684"/>
      <c r="P1274" s="684"/>
      <c r="Q1274" s="684"/>
      <c r="R1274" s="684"/>
      <c r="S1274" s="60"/>
      <c r="T1274" s="55"/>
      <c r="U1274" s="55"/>
      <c r="V1274" s="442"/>
      <c r="W1274" s="684"/>
      <c r="X1274" s="55"/>
      <c r="Y1274" s="55"/>
      <c r="Z1274" s="55"/>
      <c r="AA1274" s="55"/>
      <c r="AB1274" s="55"/>
      <c r="AC1274" s="55"/>
      <c r="AD1274" s="55"/>
      <c r="AE1274" s="442"/>
      <c r="AF1274" s="55"/>
      <c r="AG1274" s="442"/>
      <c r="AH1274" s="55"/>
      <c r="AI1274" s="55"/>
      <c r="AJ1274" s="801"/>
      <c r="AK1274" s="55"/>
      <c r="AL1274" s="55"/>
      <c r="AM1274" s="55"/>
      <c r="AN1274" s="55"/>
      <c r="AO1274" s="55"/>
      <c r="AP1274" s="791"/>
      <c r="AQ1274" s="55"/>
      <c r="AR1274" s="55"/>
      <c r="AS1274" s="55"/>
    </row>
    <row r="1275" ht="14.25" customHeight="1">
      <c r="A1275" s="55"/>
      <c r="B1275" s="112"/>
      <c r="C1275" s="55"/>
      <c r="D1275" s="604"/>
      <c r="E1275" s="161"/>
      <c r="F1275" s="161"/>
      <c r="G1275" s="442"/>
      <c r="H1275" s="55"/>
      <c r="I1275" s="55"/>
      <c r="J1275" s="55"/>
      <c r="K1275" s="55"/>
      <c r="L1275" s="55"/>
      <c r="M1275" s="55"/>
      <c r="N1275" s="55"/>
      <c r="O1275" s="684"/>
      <c r="P1275" s="684"/>
      <c r="Q1275" s="684"/>
      <c r="R1275" s="684"/>
      <c r="S1275" s="60"/>
      <c r="T1275" s="55"/>
      <c r="U1275" s="55"/>
      <c r="V1275" s="442"/>
      <c r="W1275" s="684"/>
      <c r="X1275" s="55"/>
      <c r="Y1275" s="55"/>
      <c r="Z1275" s="55"/>
      <c r="AA1275" s="55"/>
      <c r="AB1275" s="55"/>
      <c r="AC1275" s="55"/>
      <c r="AD1275" s="55"/>
      <c r="AE1275" s="442"/>
      <c r="AF1275" s="55"/>
      <c r="AG1275" s="442"/>
      <c r="AH1275" s="55"/>
      <c r="AI1275" s="55"/>
      <c r="AJ1275" s="801"/>
      <c r="AK1275" s="55"/>
      <c r="AL1275" s="55"/>
      <c r="AM1275" s="55"/>
      <c r="AN1275" s="55"/>
      <c r="AO1275" s="55"/>
      <c r="AP1275" s="791"/>
      <c r="AQ1275" s="55"/>
      <c r="AR1275" s="55"/>
      <c r="AS1275" s="55"/>
    </row>
    <row r="1276" ht="14.25" customHeight="1">
      <c r="A1276" s="55"/>
      <c r="B1276" s="112"/>
      <c r="C1276" s="55"/>
      <c r="D1276" s="604"/>
      <c r="E1276" s="161"/>
      <c r="F1276" s="161"/>
      <c r="G1276" s="442"/>
      <c r="H1276" s="55"/>
      <c r="I1276" s="55"/>
      <c r="J1276" s="55"/>
      <c r="K1276" s="55"/>
      <c r="L1276" s="55"/>
      <c r="M1276" s="55"/>
      <c r="N1276" s="55"/>
      <c r="O1276" s="684"/>
      <c r="P1276" s="684"/>
      <c r="Q1276" s="684"/>
      <c r="R1276" s="684"/>
      <c r="S1276" s="60"/>
      <c r="T1276" s="55"/>
      <c r="U1276" s="55"/>
      <c r="V1276" s="442"/>
      <c r="W1276" s="684"/>
      <c r="X1276" s="55"/>
      <c r="Y1276" s="55"/>
      <c r="Z1276" s="55"/>
      <c r="AA1276" s="55"/>
      <c r="AB1276" s="55"/>
      <c r="AC1276" s="55"/>
      <c r="AD1276" s="55"/>
      <c r="AE1276" s="442"/>
      <c r="AF1276" s="55"/>
      <c r="AG1276" s="442"/>
      <c r="AH1276" s="55"/>
      <c r="AI1276" s="55"/>
      <c r="AJ1276" s="801"/>
      <c r="AK1276" s="55"/>
      <c r="AL1276" s="55"/>
      <c r="AM1276" s="55"/>
      <c r="AN1276" s="55"/>
      <c r="AO1276" s="55"/>
      <c r="AP1276" s="791"/>
      <c r="AQ1276" s="55"/>
      <c r="AR1276" s="55"/>
      <c r="AS1276" s="55"/>
    </row>
    <row r="1277" ht="14.25" customHeight="1">
      <c r="A1277" s="55"/>
      <c r="B1277" s="112"/>
      <c r="C1277" s="55"/>
      <c r="D1277" s="604"/>
      <c r="E1277" s="161"/>
      <c r="F1277" s="161"/>
      <c r="G1277" s="442"/>
      <c r="H1277" s="55"/>
      <c r="I1277" s="55"/>
      <c r="J1277" s="55"/>
      <c r="K1277" s="55"/>
      <c r="L1277" s="55"/>
      <c r="M1277" s="55"/>
      <c r="N1277" s="55"/>
      <c r="O1277" s="684"/>
      <c r="P1277" s="684"/>
      <c r="Q1277" s="684"/>
      <c r="R1277" s="684"/>
      <c r="S1277" s="60"/>
      <c r="T1277" s="55"/>
      <c r="U1277" s="55"/>
      <c r="V1277" s="442"/>
      <c r="W1277" s="684"/>
      <c r="X1277" s="55"/>
      <c r="Y1277" s="55"/>
      <c r="Z1277" s="55"/>
      <c r="AA1277" s="55"/>
      <c r="AB1277" s="55"/>
      <c r="AC1277" s="55"/>
      <c r="AD1277" s="55"/>
      <c r="AE1277" s="442"/>
      <c r="AF1277" s="55"/>
      <c r="AG1277" s="442"/>
      <c r="AH1277" s="55"/>
      <c r="AI1277" s="55"/>
      <c r="AJ1277" s="801"/>
      <c r="AK1277" s="55"/>
      <c r="AL1277" s="55"/>
      <c r="AM1277" s="55"/>
      <c r="AN1277" s="55"/>
      <c r="AO1277" s="55"/>
      <c r="AP1277" s="791"/>
      <c r="AQ1277" s="55"/>
      <c r="AR1277" s="55"/>
      <c r="AS1277" s="55"/>
    </row>
    <row r="1278" ht="14.25" customHeight="1">
      <c r="A1278" s="55"/>
      <c r="B1278" s="112"/>
      <c r="C1278" s="55"/>
      <c r="D1278" s="604"/>
      <c r="E1278" s="161"/>
      <c r="F1278" s="161"/>
      <c r="G1278" s="442"/>
      <c r="H1278" s="55"/>
      <c r="I1278" s="55"/>
      <c r="J1278" s="55"/>
      <c r="K1278" s="55"/>
      <c r="L1278" s="55"/>
      <c r="M1278" s="55"/>
      <c r="N1278" s="55"/>
      <c r="O1278" s="684"/>
      <c r="P1278" s="684"/>
      <c r="Q1278" s="684"/>
      <c r="R1278" s="684"/>
      <c r="S1278" s="60"/>
      <c r="T1278" s="55"/>
      <c r="U1278" s="55"/>
      <c r="V1278" s="442"/>
      <c r="W1278" s="684"/>
      <c r="X1278" s="55"/>
      <c r="Y1278" s="55"/>
      <c r="Z1278" s="55"/>
      <c r="AA1278" s="55"/>
      <c r="AB1278" s="55"/>
      <c r="AC1278" s="55"/>
      <c r="AD1278" s="55"/>
      <c r="AE1278" s="442"/>
      <c r="AF1278" s="55"/>
      <c r="AG1278" s="442"/>
      <c r="AH1278" s="55"/>
      <c r="AI1278" s="55"/>
      <c r="AJ1278" s="801"/>
      <c r="AK1278" s="55"/>
      <c r="AL1278" s="55"/>
      <c r="AM1278" s="55"/>
      <c r="AN1278" s="55"/>
      <c r="AO1278" s="55"/>
      <c r="AP1278" s="791"/>
      <c r="AQ1278" s="55"/>
      <c r="AR1278" s="55"/>
      <c r="AS1278" s="55"/>
    </row>
    <row r="1279" ht="14.25" customHeight="1">
      <c r="A1279" s="55"/>
      <c r="B1279" s="112"/>
      <c r="C1279" s="55"/>
      <c r="D1279" s="604"/>
      <c r="E1279" s="161"/>
      <c r="F1279" s="161"/>
      <c r="G1279" s="442"/>
      <c r="H1279" s="55"/>
      <c r="I1279" s="55"/>
      <c r="J1279" s="55"/>
      <c r="K1279" s="55"/>
      <c r="L1279" s="55"/>
      <c r="M1279" s="55"/>
      <c r="N1279" s="55"/>
      <c r="O1279" s="684"/>
      <c r="P1279" s="684"/>
      <c r="Q1279" s="684"/>
      <c r="R1279" s="684"/>
      <c r="S1279" s="60"/>
      <c r="T1279" s="55"/>
      <c r="U1279" s="55"/>
      <c r="V1279" s="442"/>
      <c r="W1279" s="684"/>
      <c r="X1279" s="55"/>
      <c r="Y1279" s="55"/>
      <c r="Z1279" s="55"/>
      <c r="AA1279" s="55"/>
      <c r="AB1279" s="55"/>
      <c r="AC1279" s="55"/>
      <c r="AD1279" s="55"/>
      <c r="AE1279" s="442"/>
      <c r="AF1279" s="55"/>
      <c r="AG1279" s="442"/>
      <c r="AH1279" s="55"/>
      <c r="AI1279" s="55"/>
      <c r="AJ1279" s="801"/>
      <c r="AK1279" s="55"/>
      <c r="AL1279" s="55"/>
      <c r="AM1279" s="55"/>
      <c r="AN1279" s="55"/>
      <c r="AO1279" s="55"/>
      <c r="AP1279" s="791"/>
      <c r="AQ1279" s="55"/>
      <c r="AR1279" s="55"/>
      <c r="AS1279" s="55"/>
    </row>
    <row r="1280" ht="14.25" customHeight="1">
      <c r="A1280" s="55"/>
      <c r="B1280" s="112"/>
      <c r="C1280" s="55"/>
      <c r="D1280" s="604"/>
      <c r="E1280" s="161"/>
      <c r="F1280" s="161"/>
      <c r="G1280" s="442"/>
      <c r="H1280" s="55"/>
      <c r="I1280" s="55"/>
      <c r="J1280" s="55"/>
      <c r="K1280" s="55"/>
      <c r="L1280" s="55"/>
      <c r="M1280" s="55"/>
      <c r="N1280" s="55"/>
      <c r="O1280" s="684"/>
      <c r="P1280" s="684"/>
      <c r="Q1280" s="684"/>
      <c r="R1280" s="684"/>
      <c r="S1280" s="60"/>
      <c r="T1280" s="55"/>
      <c r="U1280" s="55"/>
      <c r="V1280" s="442"/>
      <c r="W1280" s="684"/>
      <c r="X1280" s="55"/>
      <c r="Y1280" s="55"/>
      <c r="Z1280" s="55"/>
      <c r="AA1280" s="55"/>
      <c r="AB1280" s="55"/>
      <c r="AC1280" s="55"/>
      <c r="AD1280" s="55"/>
      <c r="AE1280" s="442"/>
      <c r="AF1280" s="55"/>
      <c r="AG1280" s="442"/>
      <c r="AH1280" s="55"/>
      <c r="AI1280" s="55"/>
      <c r="AJ1280" s="801"/>
      <c r="AK1280" s="55"/>
      <c r="AL1280" s="55"/>
      <c r="AM1280" s="55"/>
      <c r="AN1280" s="55"/>
      <c r="AO1280" s="55"/>
      <c r="AP1280" s="791"/>
      <c r="AQ1280" s="55"/>
      <c r="AR1280" s="55"/>
      <c r="AS1280" s="55"/>
    </row>
    <row r="1281" ht="14.25" customHeight="1">
      <c r="A1281" s="55"/>
      <c r="B1281" s="112"/>
      <c r="C1281" s="55"/>
      <c r="D1281" s="604"/>
      <c r="E1281" s="161"/>
      <c r="F1281" s="161"/>
      <c r="G1281" s="442"/>
      <c r="H1281" s="55"/>
      <c r="I1281" s="55"/>
      <c r="J1281" s="55"/>
      <c r="K1281" s="55"/>
      <c r="L1281" s="55"/>
      <c r="M1281" s="55"/>
      <c r="N1281" s="55"/>
      <c r="O1281" s="684"/>
      <c r="P1281" s="684"/>
      <c r="Q1281" s="684"/>
      <c r="R1281" s="684"/>
      <c r="S1281" s="60"/>
      <c r="T1281" s="55"/>
      <c r="U1281" s="55"/>
      <c r="V1281" s="442"/>
      <c r="W1281" s="684"/>
      <c r="X1281" s="55"/>
      <c r="Y1281" s="55"/>
      <c r="Z1281" s="55"/>
      <c r="AA1281" s="55"/>
      <c r="AB1281" s="55"/>
      <c r="AC1281" s="55"/>
      <c r="AD1281" s="55"/>
      <c r="AE1281" s="442"/>
      <c r="AF1281" s="55"/>
      <c r="AG1281" s="442"/>
      <c r="AH1281" s="55"/>
      <c r="AI1281" s="55"/>
      <c r="AJ1281" s="801"/>
      <c r="AK1281" s="55"/>
      <c r="AL1281" s="55"/>
      <c r="AM1281" s="55"/>
      <c r="AN1281" s="55"/>
      <c r="AO1281" s="55"/>
      <c r="AP1281" s="791"/>
      <c r="AQ1281" s="55"/>
      <c r="AR1281" s="55"/>
      <c r="AS1281" s="55"/>
    </row>
    <row r="1282" ht="14.25" customHeight="1">
      <c r="A1282" s="55"/>
      <c r="B1282" s="112"/>
      <c r="C1282" s="55"/>
      <c r="D1282" s="604"/>
      <c r="E1282" s="161"/>
      <c r="F1282" s="161"/>
      <c r="G1282" s="442"/>
      <c r="H1282" s="55"/>
      <c r="I1282" s="55"/>
      <c r="J1282" s="55"/>
      <c r="K1282" s="55"/>
      <c r="L1282" s="55"/>
      <c r="M1282" s="55"/>
      <c r="N1282" s="55"/>
      <c r="O1282" s="684"/>
      <c r="P1282" s="684"/>
      <c r="Q1282" s="684"/>
      <c r="R1282" s="684"/>
      <c r="S1282" s="60"/>
      <c r="T1282" s="55"/>
      <c r="U1282" s="55"/>
      <c r="V1282" s="442"/>
      <c r="W1282" s="684"/>
      <c r="X1282" s="55"/>
      <c r="Y1282" s="55"/>
      <c r="Z1282" s="55"/>
      <c r="AA1282" s="55"/>
      <c r="AB1282" s="55"/>
      <c r="AC1282" s="55"/>
      <c r="AD1282" s="55"/>
      <c r="AE1282" s="442"/>
      <c r="AF1282" s="55"/>
      <c r="AG1282" s="442"/>
      <c r="AH1282" s="55"/>
      <c r="AI1282" s="55"/>
      <c r="AJ1282" s="801"/>
      <c r="AK1282" s="55"/>
      <c r="AL1282" s="55"/>
      <c r="AM1282" s="55"/>
      <c r="AN1282" s="55"/>
      <c r="AO1282" s="55"/>
      <c r="AP1282" s="791"/>
      <c r="AQ1282" s="55"/>
      <c r="AR1282" s="55"/>
      <c r="AS1282" s="55"/>
    </row>
    <row r="1283" ht="14.25" customHeight="1">
      <c r="A1283" s="55"/>
      <c r="B1283" s="112"/>
      <c r="C1283" s="55"/>
      <c r="D1283" s="604"/>
      <c r="E1283" s="161"/>
      <c r="F1283" s="161"/>
      <c r="G1283" s="442"/>
      <c r="H1283" s="55"/>
      <c r="I1283" s="55"/>
      <c r="J1283" s="55"/>
      <c r="K1283" s="55"/>
      <c r="L1283" s="55"/>
      <c r="M1283" s="55"/>
      <c r="N1283" s="55"/>
      <c r="O1283" s="684"/>
      <c r="P1283" s="684"/>
      <c r="Q1283" s="684"/>
      <c r="R1283" s="684"/>
      <c r="S1283" s="60"/>
      <c r="T1283" s="55"/>
      <c r="U1283" s="55"/>
      <c r="V1283" s="442"/>
      <c r="W1283" s="684"/>
      <c r="X1283" s="55"/>
      <c r="Y1283" s="55"/>
      <c r="Z1283" s="55"/>
      <c r="AA1283" s="55"/>
      <c r="AB1283" s="55"/>
      <c r="AC1283" s="55"/>
      <c r="AD1283" s="55"/>
      <c r="AE1283" s="442"/>
      <c r="AF1283" s="55"/>
      <c r="AG1283" s="442"/>
      <c r="AH1283" s="55"/>
      <c r="AI1283" s="55"/>
      <c r="AJ1283" s="801"/>
      <c r="AK1283" s="55"/>
      <c r="AL1283" s="55"/>
      <c r="AM1283" s="55"/>
      <c r="AN1283" s="55"/>
      <c r="AO1283" s="55"/>
      <c r="AP1283" s="791"/>
      <c r="AQ1283" s="55"/>
      <c r="AR1283" s="55"/>
      <c r="AS1283" s="55"/>
    </row>
    <row r="1284" ht="14.25" customHeight="1">
      <c r="A1284" s="55"/>
      <c r="B1284" s="112"/>
      <c r="C1284" s="55"/>
      <c r="D1284" s="604"/>
      <c r="E1284" s="161"/>
      <c r="F1284" s="161"/>
      <c r="G1284" s="442"/>
      <c r="H1284" s="55"/>
      <c r="I1284" s="55"/>
      <c r="J1284" s="55"/>
      <c r="K1284" s="55"/>
      <c r="L1284" s="55"/>
      <c r="M1284" s="55"/>
      <c r="N1284" s="55"/>
      <c r="O1284" s="684"/>
      <c r="P1284" s="684"/>
      <c r="Q1284" s="684"/>
      <c r="R1284" s="684"/>
      <c r="S1284" s="60"/>
      <c r="T1284" s="55"/>
      <c r="U1284" s="55"/>
      <c r="V1284" s="442"/>
      <c r="W1284" s="684"/>
      <c r="X1284" s="55"/>
      <c r="Y1284" s="55"/>
      <c r="Z1284" s="55"/>
      <c r="AA1284" s="55"/>
      <c r="AB1284" s="55"/>
      <c r="AC1284" s="55"/>
      <c r="AD1284" s="55"/>
      <c r="AE1284" s="442"/>
      <c r="AF1284" s="55"/>
      <c r="AG1284" s="442"/>
      <c r="AH1284" s="55"/>
      <c r="AI1284" s="55"/>
      <c r="AJ1284" s="801"/>
      <c r="AK1284" s="55"/>
      <c r="AL1284" s="55"/>
      <c r="AM1284" s="55"/>
      <c r="AN1284" s="55"/>
      <c r="AO1284" s="55"/>
      <c r="AP1284" s="791"/>
      <c r="AQ1284" s="55"/>
      <c r="AR1284" s="55"/>
      <c r="AS1284" s="55"/>
    </row>
    <row r="1285" ht="14.25" customHeight="1">
      <c r="A1285" s="55"/>
      <c r="B1285" s="112"/>
      <c r="C1285" s="55"/>
      <c r="D1285" s="604"/>
      <c r="E1285" s="161"/>
      <c r="F1285" s="161"/>
      <c r="G1285" s="442"/>
      <c r="H1285" s="55"/>
      <c r="I1285" s="55"/>
      <c r="J1285" s="55"/>
      <c r="K1285" s="55"/>
      <c r="L1285" s="55"/>
      <c r="M1285" s="55"/>
      <c r="N1285" s="55"/>
      <c r="O1285" s="684"/>
      <c r="P1285" s="684"/>
      <c r="Q1285" s="684"/>
      <c r="R1285" s="684"/>
      <c r="S1285" s="60"/>
      <c r="T1285" s="55"/>
      <c r="U1285" s="55"/>
      <c r="V1285" s="442"/>
      <c r="W1285" s="684"/>
      <c r="X1285" s="55"/>
      <c r="Y1285" s="55"/>
      <c r="Z1285" s="55"/>
      <c r="AA1285" s="55"/>
      <c r="AB1285" s="55"/>
      <c r="AC1285" s="55"/>
      <c r="AD1285" s="55"/>
      <c r="AE1285" s="442"/>
      <c r="AF1285" s="55"/>
      <c r="AG1285" s="442"/>
      <c r="AH1285" s="55"/>
      <c r="AI1285" s="55"/>
      <c r="AJ1285" s="801"/>
      <c r="AK1285" s="55"/>
      <c r="AL1285" s="55"/>
      <c r="AM1285" s="55"/>
      <c r="AN1285" s="55"/>
      <c r="AO1285" s="55"/>
      <c r="AP1285" s="791"/>
      <c r="AQ1285" s="55"/>
      <c r="AR1285" s="55"/>
      <c r="AS1285" s="55"/>
    </row>
    <row r="1286" ht="14.25" customHeight="1">
      <c r="A1286" s="55"/>
      <c r="B1286" s="112"/>
      <c r="C1286" s="55"/>
      <c r="D1286" s="604"/>
      <c r="E1286" s="161"/>
      <c r="F1286" s="161"/>
      <c r="G1286" s="442"/>
      <c r="H1286" s="55"/>
      <c r="I1286" s="55"/>
      <c r="J1286" s="55"/>
      <c r="K1286" s="55"/>
      <c r="L1286" s="55"/>
      <c r="M1286" s="55"/>
      <c r="N1286" s="55"/>
      <c r="O1286" s="684"/>
      <c r="P1286" s="684"/>
      <c r="Q1286" s="684"/>
      <c r="R1286" s="684"/>
      <c r="S1286" s="60"/>
      <c r="T1286" s="55"/>
      <c r="U1286" s="55"/>
      <c r="V1286" s="442"/>
      <c r="W1286" s="684"/>
      <c r="X1286" s="55"/>
      <c r="Y1286" s="55"/>
      <c r="Z1286" s="55"/>
      <c r="AA1286" s="55"/>
      <c r="AB1286" s="55"/>
      <c r="AC1286" s="55"/>
      <c r="AD1286" s="55"/>
      <c r="AE1286" s="442"/>
      <c r="AF1286" s="55"/>
      <c r="AG1286" s="442"/>
      <c r="AH1286" s="55"/>
      <c r="AI1286" s="55"/>
      <c r="AJ1286" s="801"/>
      <c r="AK1286" s="55"/>
      <c r="AL1286" s="55"/>
      <c r="AM1286" s="55"/>
      <c r="AN1286" s="55"/>
      <c r="AO1286" s="55"/>
      <c r="AP1286" s="791"/>
      <c r="AQ1286" s="55"/>
      <c r="AR1286" s="55"/>
      <c r="AS1286" s="55"/>
    </row>
    <row r="1287" ht="14.25" customHeight="1">
      <c r="A1287" s="55"/>
      <c r="B1287" s="112"/>
      <c r="C1287" s="55"/>
      <c r="D1287" s="604"/>
      <c r="E1287" s="161"/>
      <c r="F1287" s="161"/>
      <c r="G1287" s="442"/>
      <c r="H1287" s="55"/>
      <c r="I1287" s="55"/>
      <c r="J1287" s="55"/>
      <c r="K1287" s="55"/>
      <c r="L1287" s="55"/>
      <c r="M1287" s="55"/>
      <c r="N1287" s="55"/>
      <c r="O1287" s="684"/>
      <c r="P1287" s="684"/>
      <c r="Q1287" s="684"/>
      <c r="R1287" s="684"/>
      <c r="S1287" s="60"/>
      <c r="T1287" s="55"/>
      <c r="U1287" s="55"/>
      <c r="V1287" s="442"/>
      <c r="W1287" s="684"/>
      <c r="X1287" s="55"/>
      <c r="Y1287" s="55"/>
      <c r="Z1287" s="55"/>
      <c r="AA1287" s="55"/>
      <c r="AB1287" s="55"/>
      <c r="AC1287" s="55"/>
      <c r="AD1287" s="55"/>
      <c r="AE1287" s="442"/>
      <c r="AF1287" s="55"/>
      <c r="AG1287" s="442"/>
      <c r="AH1287" s="55"/>
      <c r="AI1287" s="55"/>
      <c r="AJ1287" s="801"/>
      <c r="AK1287" s="55"/>
      <c r="AL1287" s="55"/>
      <c r="AM1287" s="55"/>
      <c r="AN1287" s="55"/>
      <c r="AO1287" s="55"/>
      <c r="AP1287" s="791"/>
      <c r="AQ1287" s="55"/>
      <c r="AR1287" s="55"/>
      <c r="AS1287" s="55"/>
    </row>
    <row r="1288" ht="14.25" customHeight="1">
      <c r="A1288" s="55"/>
      <c r="B1288" s="112"/>
      <c r="C1288" s="55"/>
      <c r="D1288" s="604"/>
      <c r="E1288" s="161"/>
      <c r="F1288" s="161"/>
      <c r="G1288" s="442"/>
      <c r="H1288" s="55"/>
      <c r="I1288" s="55"/>
      <c r="J1288" s="55"/>
      <c r="K1288" s="55"/>
      <c r="L1288" s="55"/>
      <c r="M1288" s="55"/>
      <c r="N1288" s="55"/>
      <c r="O1288" s="684"/>
      <c r="P1288" s="684"/>
      <c r="Q1288" s="684"/>
      <c r="R1288" s="684"/>
      <c r="S1288" s="60"/>
      <c r="T1288" s="55"/>
      <c r="U1288" s="55"/>
      <c r="V1288" s="442"/>
      <c r="W1288" s="684"/>
      <c r="X1288" s="55"/>
      <c r="Y1288" s="55"/>
      <c r="Z1288" s="55"/>
      <c r="AA1288" s="55"/>
      <c r="AB1288" s="55"/>
      <c r="AC1288" s="55"/>
      <c r="AD1288" s="55"/>
      <c r="AE1288" s="442"/>
      <c r="AF1288" s="55"/>
      <c r="AG1288" s="442"/>
      <c r="AH1288" s="55"/>
      <c r="AI1288" s="55"/>
      <c r="AJ1288" s="801"/>
      <c r="AK1288" s="55"/>
      <c r="AL1288" s="55"/>
      <c r="AM1288" s="55"/>
      <c r="AN1288" s="55"/>
      <c r="AO1288" s="55"/>
      <c r="AP1288" s="791"/>
      <c r="AQ1288" s="55"/>
      <c r="AR1288" s="55"/>
      <c r="AS1288" s="55"/>
    </row>
    <row r="1289" ht="14.25" customHeight="1">
      <c r="A1289" s="55"/>
      <c r="B1289" s="112"/>
      <c r="C1289" s="55"/>
      <c r="D1289" s="604"/>
      <c r="E1289" s="161"/>
      <c r="F1289" s="161"/>
      <c r="G1289" s="442"/>
      <c r="H1289" s="55"/>
      <c r="I1289" s="55"/>
      <c r="J1289" s="55"/>
      <c r="K1289" s="55"/>
      <c r="L1289" s="55"/>
      <c r="M1289" s="55"/>
      <c r="N1289" s="55"/>
      <c r="O1289" s="684"/>
      <c r="P1289" s="684"/>
      <c r="Q1289" s="684"/>
      <c r="R1289" s="684"/>
      <c r="S1289" s="60"/>
      <c r="T1289" s="55"/>
      <c r="U1289" s="55"/>
      <c r="V1289" s="442"/>
      <c r="W1289" s="684"/>
      <c r="X1289" s="55"/>
      <c r="Y1289" s="55"/>
      <c r="Z1289" s="55"/>
      <c r="AA1289" s="55"/>
      <c r="AB1289" s="55"/>
      <c r="AC1289" s="55"/>
      <c r="AD1289" s="55"/>
      <c r="AE1289" s="442"/>
      <c r="AF1289" s="55"/>
      <c r="AG1289" s="442"/>
      <c r="AH1289" s="55"/>
      <c r="AI1289" s="55"/>
      <c r="AJ1289" s="801"/>
      <c r="AK1289" s="55"/>
      <c r="AL1289" s="55"/>
      <c r="AM1289" s="55"/>
      <c r="AN1289" s="55"/>
      <c r="AO1289" s="55"/>
      <c r="AP1289" s="791"/>
      <c r="AQ1289" s="55"/>
      <c r="AR1289" s="55"/>
      <c r="AS1289" s="55"/>
    </row>
    <row r="1290" ht="14.25" customHeight="1">
      <c r="A1290" s="55"/>
      <c r="B1290" s="112"/>
      <c r="C1290" s="55"/>
      <c r="D1290" s="604"/>
      <c r="E1290" s="161"/>
      <c r="F1290" s="161"/>
      <c r="G1290" s="442"/>
      <c r="H1290" s="55"/>
      <c r="I1290" s="55"/>
      <c r="J1290" s="55"/>
      <c r="K1290" s="55"/>
      <c r="L1290" s="55"/>
      <c r="M1290" s="55"/>
      <c r="N1290" s="55"/>
      <c r="O1290" s="684"/>
      <c r="P1290" s="684"/>
      <c r="Q1290" s="684"/>
      <c r="R1290" s="684"/>
      <c r="S1290" s="60"/>
      <c r="T1290" s="55"/>
      <c r="U1290" s="55"/>
      <c r="V1290" s="442"/>
      <c r="W1290" s="684"/>
      <c r="X1290" s="55"/>
      <c r="Y1290" s="55"/>
      <c r="Z1290" s="55"/>
      <c r="AA1290" s="55"/>
      <c r="AB1290" s="55"/>
      <c r="AC1290" s="55"/>
      <c r="AD1290" s="55"/>
      <c r="AE1290" s="442"/>
      <c r="AF1290" s="55"/>
      <c r="AG1290" s="442"/>
      <c r="AH1290" s="55"/>
      <c r="AI1290" s="55"/>
      <c r="AJ1290" s="801"/>
      <c r="AK1290" s="55"/>
      <c r="AL1290" s="55"/>
      <c r="AM1290" s="55"/>
      <c r="AN1290" s="55"/>
      <c r="AO1290" s="55"/>
      <c r="AP1290" s="791"/>
      <c r="AQ1290" s="55"/>
      <c r="AR1290" s="55"/>
      <c r="AS1290" s="55"/>
    </row>
    <row r="1291" ht="14.25" customHeight="1">
      <c r="A1291" s="55"/>
      <c r="B1291" s="112"/>
      <c r="C1291" s="55"/>
      <c r="D1291" s="604"/>
      <c r="E1291" s="161"/>
      <c r="F1291" s="161"/>
      <c r="G1291" s="442"/>
      <c r="H1291" s="55"/>
      <c r="I1291" s="55"/>
      <c r="J1291" s="55"/>
      <c r="K1291" s="55"/>
      <c r="L1291" s="55"/>
      <c r="M1291" s="55"/>
      <c r="N1291" s="55"/>
      <c r="O1291" s="684"/>
      <c r="P1291" s="684"/>
      <c r="Q1291" s="684"/>
      <c r="R1291" s="684"/>
      <c r="S1291" s="60"/>
      <c r="T1291" s="55"/>
      <c r="U1291" s="55"/>
      <c r="V1291" s="442"/>
      <c r="W1291" s="684"/>
      <c r="X1291" s="55"/>
      <c r="Y1291" s="55"/>
      <c r="Z1291" s="55"/>
      <c r="AA1291" s="55"/>
      <c r="AB1291" s="55"/>
      <c r="AC1291" s="55"/>
      <c r="AD1291" s="55"/>
      <c r="AE1291" s="442"/>
      <c r="AF1291" s="55"/>
      <c r="AG1291" s="442"/>
      <c r="AH1291" s="55"/>
      <c r="AI1291" s="55"/>
      <c r="AJ1291" s="801"/>
      <c r="AK1291" s="55"/>
      <c r="AL1291" s="55"/>
      <c r="AM1291" s="55"/>
      <c r="AN1291" s="55"/>
      <c r="AO1291" s="55"/>
      <c r="AP1291" s="791"/>
      <c r="AQ1291" s="55"/>
      <c r="AR1291" s="55"/>
      <c r="AS1291" s="55"/>
    </row>
    <row r="1292" ht="14.25" customHeight="1">
      <c r="A1292" s="55"/>
      <c r="B1292" s="112"/>
      <c r="C1292" s="55"/>
      <c r="D1292" s="604"/>
      <c r="E1292" s="161"/>
      <c r="F1292" s="161"/>
      <c r="G1292" s="442"/>
      <c r="H1292" s="55"/>
      <c r="I1292" s="55"/>
      <c r="J1292" s="55"/>
      <c r="K1292" s="55"/>
      <c r="L1292" s="55"/>
      <c r="M1292" s="55"/>
      <c r="N1292" s="55"/>
      <c r="O1292" s="684"/>
      <c r="P1292" s="684"/>
      <c r="Q1292" s="684"/>
      <c r="R1292" s="684"/>
      <c r="S1292" s="60"/>
      <c r="T1292" s="55"/>
      <c r="U1292" s="55"/>
      <c r="V1292" s="442"/>
      <c r="W1292" s="684"/>
      <c r="X1292" s="55"/>
      <c r="Y1292" s="55"/>
      <c r="Z1292" s="55"/>
      <c r="AA1292" s="55"/>
      <c r="AB1292" s="55"/>
      <c r="AC1292" s="55"/>
      <c r="AD1292" s="55"/>
      <c r="AE1292" s="442"/>
      <c r="AF1292" s="55"/>
      <c r="AG1292" s="442"/>
      <c r="AH1292" s="55"/>
      <c r="AI1292" s="55"/>
      <c r="AJ1292" s="801"/>
      <c r="AK1292" s="55"/>
      <c r="AL1292" s="55"/>
      <c r="AM1292" s="55"/>
      <c r="AN1292" s="55"/>
      <c r="AO1292" s="55"/>
      <c r="AP1292" s="791"/>
      <c r="AQ1292" s="55"/>
      <c r="AR1292" s="55"/>
      <c r="AS1292" s="55"/>
    </row>
    <row r="1293" ht="14.25" customHeight="1">
      <c r="A1293" s="55"/>
      <c r="B1293" s="112"/>
      <c r="C1293" s="55"/>
      <c r="D1293" s="604"/>
      <c r="E1293" s="161"/>
      <c r="F1293" s="161"/>
      <c r="G1293" s="442"/>
      <c r="H1293" s="55"/>
      <c r="I1293" s="55"/>
      <c r="J1293" s="55"/>
      <c r="K1293" s="55"/>
      <c r="L1293" s="55"/>
      <c r="M1293" s="55"/>
      <c r="N1293" s="55"/>
      <c r="O1293" s="684"/>
      <c r="P1293" s="684"/>
      <c r="Q1293" s="684"/>
      <c r="R1293" s="684"/>
      <c r="S1293" s="60"/>
      <c r="T1293" s="55"/>
      <c r="U1293" s="55"/>
      <c r="V1293" s="442"/>
      <c r="W1293" s="684"/>
      <c r="X1293" s="55"/>
      <c r="Y1293" s="55"/>
      <c r="Z1293" s="55"/>
      <c r="AA1293" s="55"/>
      <c r="AB1293" s="55"/>
      <c r="AC1293" s="55"/>
      <c r="AD1293" s="55"/>
      <c r="AE1293" s="442"/>
      <c r="AF1293" s="55"/>
      <c r="AG1293" s="442"/>
      <c r="AH1293" s="55"/>
      <c r="AI1293" s="55"/>
      <c r="AJ1293" s="801"/>
      <c r="AK1293" s="55"/>
      <c r="AL1293" s="55"/>
      <c r="AM1293" s="55"/>
      <c r="AN1293" s="55"/>
      <c r="AO1293" s="55"/>
      <c r="AP1293" s="791"/>
      <c r="AQ1293" s="55"/>
      <c r="AR1293" s="55"/>
      <c r="AS1293" s="55"/>
    </row>
    <row r="1294" ht="14.25" customHeight="1">
      <c r="A1294" s="55"/>
      <c r="B1294" s="112"/>
      <c r="C1294" s="55"/>
      <c r="D1294" s="604"/>
      <c r="E1294" s="161"/>
      <c r="F1294" s="161"/>
      <c r="G1294" s="442"/>
      <c r="H1294" s="55"/>
      <c r="I1294" s="55"/>
      <c r="J1294" s="55"/>
      <c r="K1294" s="55"/>
      <c r="L1294" s="55"/>
      <c r="M1294" s="55"/>
      <c r="N1294" s="55"/>
      <c r="O1294" s="684"/>
      <c r="P1294" s="684"/>
      <c r="Q1294" s="684"/>
      <c r="R1294" s="684"/>
      <c r="S1294" s="60"/>
      <c r="T1294" s="55"/>
      <c r="U1294" s="55"/>
      <c r="V1294" s="442"/>
      <c r="W1294" s="684"/>
      <c r="X1294" s="55"/>
      <c r="Y1294" s="55"/>
      <c r="Z1294" s="55"/>
      <c r="AA1294" s="55"/>
      <c r="AB1294" s="55"/>
      <c r="AC1294" s="55"/>
      <c r="AD1294" s="55"/>
      <c r="AE1294" s="442"/>
      <c r="AF1294" s="55"/>
      <c r="AG1294" s="442"/>
      <c r="AH1294" s="55"/>
      <c r="AI1294" s="55"/>
      <c r="AJ1294" s="801"/>
      <c r="AK1294" s="55"/>
      <c r="AL1294" s="55"/>
      <c r="AM1294" s="55"/>
      <c r="AN1294" s="55"/>
      <c r="AO1294" s="55"/>
      <c r="AP1294" s="791"/>
      <c r="AQ1294" s="55"/>
      <c r="AR1294" s="55"/>
      <c r="AS1294" s="55"/>
    </row>
    <row r="1295" ht="14.25" customHeight="1">
      <c r="A1295" s="55"/>
      <c r="B1295" s="112"/>
      <c r="C1295" s="55"/>
      <c r="D1295" s="604"/>
      <c r="E1295" s="161"/>
      <c r="F1295" s="161"/>
      <c r="G1295" s="442"/>
      <c r="H1295" s="55"/>
      <c r="I1295" s="55"/>
      <c r="J1295" s="55"/>
      <c r="K1295" s="55"/>
      <c r="L1295" s="55"/>
      <c r="M1295" s="55"/>
      <c r="N1295" s="55"/>
      <c r="O1295" s="684"/>
      <c r="P1295" s="684"/>
      <c r="Q1295" s="684"/>
      <c r="R1295" s="684"/>
      <c r="S1295" s="60"/>
      <c r="T1295" s="55"/>
      <c r="U1295" s="55"/>
      <c r="V1295" s="442"/>
      <c r="W1295" s="684"/>
      <c r="X1295" s="55"/>
      <c r="Y1295" s="55"/>
      <c r="Z1295" s="55"/>
      <c r="AA1295" s="55"/>
      <c r="AB1295" s="55"/>
      <c r="AC1295" s="55"/>
      <c r="AD1295" s="55"/>
      <c r="AE1295" s="442"/>
      <c r="AF1295" s="55"/>
      <c r="AG1295" s="442"/>
      <c r="AH1295" s="55"/>
      <c r="AI1295" s="55"/>
      <c r="AJ1295" s="801"/>
      <c r="AK1295" s="55"/>
      <c r="AL1295" s="55"/>
      <c r="AM1295" s="55"/>
      <c r="AN1295" s="55"/>
      <c r="AO1295" s="55"/>
      <c r="AP1295" s="791"/>
      <c r="AQ1295" s="55"/>
      <c r="AR1295" s="55"/>
      <c r="AS1295" s="55"/>
    </row>
    <row r="1296" ht="14.25" customHeight="1">
      <c r="A1296" s="55"/>
      <c r="B1296" s="112"/>
      <c r="C1296" s="55"/>
      <c r="D1296" s="604"/>
      <c r="E1296" s="161"/>
      <c r="F1296" s="161"/>
      <c r="G1296" s="442"/>
      <c r="H1296" s="55"/>
      <c r="I1296" s="55"/>
      <c r="J1296" s="55"/>
      <c r="K1296" s="55"/>
      <c r="L1296" s="55"/>
      <c r="M1296" s="55"/>
      <c r="N1296" s="55"/>
      <c r="O1296" s="684"/>
      <c r="P1296" s="684"/>
      <c r="Q1296" s="684"/>
      <c r="R1296" s="684"/>
      <c r="S1296" s="60"/>
      <c r="T1296" s="55"/>
      <c r="U1296" s="55"/>
      <c r="V1296" s="442"/>
      <c r="W1296" s="684"/>
      <c r="X1296" s="55"/>
      <c r="Y1296" s="55"/>
      <c r="Z1296" s="55"/>
      <c r="AA1296" s="55"/>
      <c r="AB1296" s="55"/>
      <c r="AC1296" s="55"/>
      <c r="AD1296" s="55"/>
      <c r="AE1296" s="442"/>
      <c r="AF1296" s="55"/>
      <c r="AG1296" s="442"/>
      <c r="AH1296" s="55"/>
      <c r="AI1296" s="55"/>
      <c r="AJ1296" s="801"/>
      <c r="AK1296" s="55"/>
      <c r="AL1296" s="55"/>
      <c r="AM1296" s="55"/>
      <c r="AN1296" s="55"/>
      <c r="AO1296" s="55"/>
      <c r="AP1296" s="791"/>
      <c r="AQ1296" s="55"/>
      <c r="AR1296" s="55"/>
      <c r="AS1296" s="55"/>
    </row>
    <row r="1297" ht="14.25" customHeight="1">
      <c r="A1297" s="55"/>
      <c r="B1297" s="112"/>
      <c r="C1297" s="55"/>
      <c r="D1297" s="604"/>
      <c r="E1297" s="161"/>
      <c r="F1297" s="161"/>
      <c r="G1297" s="442"/>
      <c r="H1297" s="55"/>
      <c r="I1297" s="55"/>
      <c r="J1297" s="55"/>
      <c r="K1297" s="55"/>
      <c r="L1297" s="55"/>
      <c r="M1297" s="55"/>
      <c r="N1297" s="55"/>
      <c r="O1297" s="684"/>
      <c r="P1297" s="684"/>
      <c r="Q1297" s="684"/>
      <c r="R1297" s="684"/>
      <c r="S1297" s="60"/>
      <c r="T1297" s="55"/>
      <c r="U1297" s="55"/>
      <c r="V1297" s="442"/>
      <c r="W1297" s="684"/>
      <c r="X1297" s="55"/>
      <c r="Y1297" s="55"/>
      <c r="Z1297" s="55"/>
      <c r="AA1297" s="55"/>
      <c r="AB1297" s="55"/>
      <c r="AC1297" s="55"/>
      <c r="AD1297" s="55"/>
      <c r="AE1297" s="442"/>
      <c r="AF1297" s="55"/>
      <c r="AG1297" s="442"/>
      <c r="AH1297" s="55"/>
      <c r="AI1297" s="55"/>
      <c r="AJ1297" s="801"/>
      <c r="AK1297" s="55"/>
      <c r="AL1297" s="55"/>
      <c r="AM1297" s="55"/>
      <c r="AN1297" s="55"/>
      <c r="AO1297" s="55"/>
      <c r="AP1297" s="791"/>
      <c r="AQ1297" s="55"/>
      <c r="AR1297" s="55"/>
      <c r="AS1297" s="55"/>
    </row>
    <row r="1298" ht="14.25" customHeight="1">
      <c r="A1298" s="55"/>
      <c r="B1298" s="112"/>
      <c r="C1298" s="55"/>
      <c r="D1298" s="604"/>
      <c r="E1298" s="161"/>
      <c r="F1298" s="161"/>
      <c r="G1298" s="442"/>
      <c r="H1298" s="55"/>
      <c r="I1298" s="55"/>
      <c r="J1298" s="55"/>
      <c r="K1298" s="55"/>
      <c r="L1298" s="55"/>
      <c r="M1298" s="55"/>
      <c r="N1298" s="55"/>
      <c r="O1298" s="684"/>
      <c r="P1298" s="684"/>
      <c r="Q1298" s="684"/>
      <c r="R1298" s="684"/>
      <c r="S1298" s="60"/>
      <c r="T1298" s="55"/>
      <c r="U1298" s="55"/>
      <c r="V1298" s="442"/>
      <c r="W1298" s="684"/>
      <c r="X1298" s="55"/>
      <c r="Y1298" s="55"/>
      <c r="Z1298" s="55"/>
      <c r="AA1298" s="55"/>
      <c r="AB1298" s="55"/>
      <c r="AC1298" s="55"/>
      <c r="AD1298" s="55"/>
      <c r="AE1298" s="442"/>
      <c r="AF1298" s="55"/>
      <c r="AG1298" s="442"/>
      <c r="AH1298" s="55"/>
      <c r="AI1298" s="55"/>
      <c r="AJ1298" s="801"/>
      <c r="AK1298" s="55"/>
      <c r="AL1298" s="55"/>
      <c r="AM1298" s="55"/>
      <c r="AN1298" s="55"/>
      <c r="AO1298" s="55"/>
      <c r="AP1298" s="791"/>
      <c r="AQ1298" s="55"/>
      <c r="AR1298" s="55"/>
      <c r="AS1298" s="55"/>
    </row>
    <row r="1299" ht="14.25" customHeight="1">
      <c r="A1299" s="55"/>
      <c r="B1299" s="112"/>
      <c r="C1299" s="55"/>
      <c r="D1299" s="604"/>
      <c r="E1299" s="161"/>
      <c r="F1299" s="161"/>
      <c r="G1299" s="442"/>
      <c r="H1299" s="55"/>
      <c r="I1299" s="55"/>
      <c r="J1299" s="55"/>
      <c r="K1299" s="55"/>
      <c r="L1299" s="55"/>
      <c r="M1299" s="55"/>
      <c r="N1299" s="55"/>
      <c r="O1299" s="684"/>
      <c r="P1299" s="684"/>
      <c r="Q1299" s="684"/>
      <c r="R1299" s="684"/>
      <c r="S1299" s="60"/>
      <c r="T1299" s="55"/>
      <c r="U1299" s="55"/>
      <c r="V1299" s="442"/>
      <c r="W1299" s="684"/>
      <c r="X1299" s="55"/>
      <c r="Y1299" s="55"/>
      <c r="Z1299" s="55"/>
      <c r="AA1299" s="55"/>
      <c r="AB1299" s="55"/>
      <c r="AC1299" s="55"/>
      <c r="AD1299" s="55"/>
      <c r="AE1299" s="442"/>
      <c r="AF1299" s="55"/>
      <c r="AG1299" s="442"/>
      <c r="AH1299" s="55"/>
      <c r="AI1299" s="55"/>
      <c r="AJ1299" s="801"/>
      <c r="AK1299" s="55"/>
      <c r="AL1299" s="55"/>
      <c r="AM1299" s="55"/>
      <c r="AN1299" s="55"/>
      <c r="AO1299" s="55"/>
      <c r="AP1299" s="791"/>
      <c r="AQ1299" s="55"/>
      <c r="AR1299" s="55"/>
      <c r="AS1299" s="55"/>
    </row>
    <row r="1300" ht="14.25" customHeight="1">
      <c r="A1300" s="55"/>
      <c r="B1300" s="112"/>
      <c r="C1300" s="55"/>
      <c r="D1300" s="604"/>
      <c r="E1300" s="161"/>
      <c r="F1300" s="161"/>
      <c r="G1300" s="442"/>
      <c r="H1300" s="55"/>
      <c r="I1300" s="55"/>
      <c r="J1300" s="55"/>
      <c r="K1300" s="55"/>
      <c r="L1300" s="55"/>
      <c r="M1300" s="55"/>
      <c r="N1300" s="55"/>
      <c r="O1300" s="684"/>
      <c r="P1300" s="684"/>
      <c r="Q1300" s="684"/>
      <c r="R1300" s="684"/>
      <c r="S1300" s="60"/>
      <c r="T1300" s="55"/>
      <c r="U1300" s="55"/>
      <c r="V1300" s="442"/>
      <c r="W1300" s="684"/>
      <c r="X1300" s="55"/>
      <c r="Y1300" s="55"/>
      <c r="Z1300" s="55"/>
      <c r="AA1300" s="55"/>
      <c r="AB1300" s="55"/>
      <c r="AC1300" s="55"/>
      <c r="AD1300" s="55"/>
      <c r="AE1300" s="442"/>
      <c r="AF1300" s="55"/>
      <c r="AG1300" s="442"/>
      <c r="AH1300" s="55"/>
      <c r="AI1300" s="55"/>
      <c r="AJ1300" s="801"/>
      <c r="AK1300" s="55"/>
      <c r="AL1300" s="55"/>
      <c r="AM1300" s="55"/>
      <c r="AN1300" s="55"/>
      <c r="AO1300" s="55"/>
      <c r="AP1300" s="791"/>
      <c r="AQ1300" s="55"/>
      <c r="AR1300" s="55"/>
      <c r="AS1300" s="55"/>
    </row>
    <row r="1301" ht="14.25" customHeight="1">
      <c r="A1301" s="55"/>
      <c r="B1301" s="112"/>
      <c r="C1301" s="55"/>
      <c r="D1301" s="604"/>
      <c r="E1301" s="161"/>
      <c r="F1301" s="161"/>
      <c r="G1301" s="442"/>
      <c r="H1301" s="55"/>
      <c r="I1301" s="55"/>
      <c r="J1301" s="55"/>
      <c r="K1301" s="55"/>
      <c r="L1301" s="55"/>
      <c r="M1301" s="55"/>
      <c r="N1301" s="55"/>
      <c r="O1301" s="684"/>
      <c r="P1301" s="684"/>
      <c r="Q1301" s="684"/>
      <c r="R1301" s="684"/>
      <c r="S1301" s="60"/>
      <c r="T1301" s="55"/>
      <c r="U1301" s="55"/>
      <c r="V1301" s="442"/>
      <c r="W1301" s="684"/>
      <c r="X1301" s="55"/>
      <c r="Y1301" s="55"/>
      <c r="Z1301" s="55"/>
      <c r="AA1301" s="55"/>
      <c r="AB1301" s="55"/>
      <c r="AC1301" s="55"/>
      <c r="AD1301" s="55"/>
      <c r="AE1301" s="442"/>
      <c r="AF1301" s="55"/>
      <c r="AG1301" s="442"/>
      <c r="AH1301" s="55"/>
      <c r="AI1301" s="55"/>
      <c r="AJ1301" s="801"/>
      <c r="AK1301" s="55"/>
      <c r="AL1301" s="55"/>
      <c r="AM1301" s="55"/>
      <c r="AN1301" s="55"/>
      <c r="AO1301" s="55"/>
      <c r="AP1301" s="791"/>
      <c r="AQ1301" s="55"/>
      <c r="AR1301" s="55"/>
      <c r="AS1301" s="55"/>
    </row>
    <row r="1302" ht="14.25" customHeight="1">
      <c r="A1302" s="55"/>
      <c r="B1302" s="112"/>
      <c r="C1302" s="55"/>
      <c r="D1302" s="604"/>
      <c r="E1302" s="161"/>
      <c r="F1302" s="161"/>
      <c r="G1302" s="442"/>
      <c r="H1302" s="55"/>
      <c r="I1302" s="55"/>
      <c r="J1302" s="55"/>
      <c r="K1302" s="55"/>
      <c r="L1302" s="55"/>
      <c r="M1302" s="55"/>
      <c r="N1302" s="55"/>
      <c r="O1302" s="684"/>
      <c r="P1302" s="684"/>
      <c r="Q1302" s="684"/>
      <c r="R1302" s="684"/>
      <c r="S1302" s="60"/>
      <c r="T1302" s="55"/>
      <c r="U1302" s="55"/>
      <c r="V1302" s="442"/>
      <c r="W1302" s="684"/>
      <c r="X1302" s="55"/>
      <c r="Y1302" s="55"/>
      <c r="Z1302" s="55"/>
      <c r="AA1302" s="55"/>
      <c r="AB1302" s="55"/>
      <c r="AC1302" s="55"/>
      <c r="AD1302" s="55"/>
      <c r="AE1302" s="442"/>
      <c r="AF1302" s="55"/>
      <c r="AG1302" s="442"/>
      <c r="AH1302" s="55"/>
      <c r="AI1302" s="55"/>
      <c r="AJ1302" s="801"/>
      <c r="AK1302" s="55"/>
      <c r="AL1302" s="55"/>
      <c r="AM1302" s="55"/>
      <c r="AN1302" s="55"/>
      <c r="AO1302" s="55"/>
      <c r="AP1302" s="791"/>
      <c r="AQ1302" s="55"/>
      <c r="AR1302" s="55"/>
      <c r="AS1302" s="55"/>
    </row>
    <row r="1303" ht="14.25" customHeight="1">
      <c r="A1303" s="55"/>
      <c r="B1303" s="112"/>
      <c r="C1303" s="55"/>
      <c r="D1303" s="604"/>
      <c r="E1303" s="161"/>
      <c r="F1303" s="161"/>
      <c r="G1303" s="442"/>
      <c r="H1303" s="55"/>
      <c r="I1303" s="55"/>
      <c r="J1303" s="55"/>
      <c r="K1303" s="55"/>
      <c r="L1303" s="55"/>
      <c r="M1303" s="55"/>
      <c r="N1303" s="55"/>
      <c r="O1303" s="684"/>
      <c r="P1303" s="684"/>
      <c r="Q1303" s="684"/>
      <c r="R1303" s="684"/>
      <c r="S1303" s="60"/>
      <c r="T1303" s="55"/>
      <c r="U1303" s="55"/>
      <c r="V1303" s="442"/>
      <c r="W1303" s="684"/>
      <c r="X1303" s="55"/>
      <c r="Y1303" s="55"/>
      <c r="Z1303" s="55"/>
      <c r="AA1303" s="55"/>
      <c r="AB1303" s="55"/>
      <c r="AC1303" s="55"/>
      <c r="AD1303" s="55"/>
      <c r="AE1303" s="442"/>
      <c r="AF1303" s="55"/>
      <c r="AG1303" s="442"/>
      <c r="AH1303" s="55"/>
      <c r="AI1303" s="55"/>
      <c r="AJ1303" s="801"/>
      <c r="AK1303" s="55"/>
      <c r="AL1303" s="55"/>
      <c r="AM1303" s="55"/>
      <c r="AN1303" s="55"/>
      <c r="AO1303" s="55"/>
      <c r="AP1303" s="791"/>
      <c r="AQ1303" s="55"/>
      <c r="AR1303" s="55"/>
      <c r="AS1303" s="55"/>
    </row>
    <row r="1304" ht="14.25" customHeight="1">
      <c r="A1304" s="55"/>
      <c r="B1304" s="112"/>
      <c r="C1304" s="55"/>
      <c r="D1304" s="604"/>
      <c r="E1304" s="161"/>
      <c r="F1304" s="161"/>
      <c r="G1304" s="442"/>
      <c r="H1304" s="55"/>
      <c r="I1304" s="55"/>
      <c r="J1304" s="55"/>
      <c r="K1304" s="55"/>
      <c r="L1304" s="55"/>
      <c r="M1304" s="55"/>
      <c r="N1304" s="55"/>
      <c r="O1304" s="684"/>
      <c r="P1304" s="684"/>
      <c r="Q1304" s="684"/>
      <c r="R1304" s="684"/>
      <c r="S1304" s="60"/>
      <c r="T1304" s="55"/>
      <c r="U1304" s="55"/>
      <c r="V1304" s="442"/>
      <c r="W1304" s="684"/>
      <c r="X1304" s="55"/>
      <c r="Y1304" s="55"/>
      <c r="Z1304" s="55"/>
      <c r="AA1304" s="55"/>
      <c r="AB1304" s="55"/>
      <c r="AC1304" s="55"/>
      <c r="AD1304" s="55"/>
      <c r="AE1304" s="442"/>
      <c r="AF1304" s="55"/>
      <c r="AG1304" s="442"/>
      <c r="AH1304" s="55"/>
      <c r="AI1304" s="55"/>
      <c r="AJ1304" s="801"/>
      <c r="AK1304" s="55"/>
      <c r="AL1304" s="55"/>
      <c r="AM1304" s="55"/>
      <c r="AN1304" s="55"/>
      <c r="AO1304" s="55"/>
      <c r="AP1304" s="791"/>
      <c r="AQ1304" s="55"/>
      <c r="AR1304" s="55"/>
      <c r="AS1304" s="55"/>
    </row>
    <row r="1305" ht="14.25" customHeight="1">
      <c r="A1305" s="55"/>
      <c r="B1305" s="112"/>
      <c r="C1305" s="55"/>
      <c r="D1305" s="604"/>
      <c r="E1305" s="161"/>
      <c r="F1305" s="161"/>
      <c r="G1305" s="442"/>
      <c r="H1305" s="55"/>
      <c r="I1305" s="55"/>
      <c r="J1305" s="55"/>
      <c r="K1305" s="55"/>
      <c r="L1305" s="55"/>
      <c r="M1305" s="55"/>
      <c r="N1305" s="55"/>
      <c r="O1305" s="684"/>
      <c r="P1305" s="684"/>
      <c r="Q1305" s="684"/>
      <c r="R1305" s="684"/>
      <c r="S1305" s="60"/>
      <c r="T1305" s="55"/>
      <c r="U1305" s="55"/>
      <c r="V1305" s="442"/>
      <c r="W1305" s="684"/>
      <c r="X1305" s="55"/>
      <c r="Y1305" s="55"/>
      <c r="Z1305" s="55"/>
      <c r="AA1305" s="55"/>
      <c r="AB1305" s="55"/>
      <c r="AC1305" s="55"/>
      <c r="AD1305" s="55"/>
      <c r="AE1305" s="442"/>
      <c r="AF1305" s="55"/>
      <c r="AG1305" s="442"/>
      <c r="AH1305" s="55"/>
      <c r="AI1305" s="55"/>
      <c r="AJ1305" s="801"/>
      <c r="AK1305" s="55"/>
      <c r="AL1305" s="55"/>
      <c r="AM1305" s="55"/>
      <c r="AN1305" s="55"/>
      <c r="AO1305" s="55"/>
      <c r="AP1305" s="791"/>
      <c r="AQ1305" s="55"/>
      <c r="AR1305" s="55"/>
      <c r="AS1305" s="55"/>
    </row>
    <row r="1306" ht="14.25" customHeight="1">
      <c r="A1306" s="55"/>
      <c r="B1306" s="112"/>
      <c r="C1306" s="55"/>
      <c r="D1306" s="604"/>
      <c r="E1306" s="161"/>
      <c r="F1306" s="161"/>
      <c r="G1306" s="442"/>
      <c r="H1306" s="55"/>
      <c r="I1306" s="55"/>
      <c r="J1306" s="55"/>
      <c r="K1306" s="55"/>
      <c r="L1306" s="55"/>
      <c r="M1306" s="55"/>
      <c r="N1306" s="55"/>
      <c r="O1306" s="684"/>
      <c r="P1306" s="684"/>
      <c r="Q1306" s="684"/>
      <c r="R1306" s="684"/>
      <c r="S1306" s="60"/>
      <c r="T1306" s="55"/>
      <c r="U1306" s="55"/>
      <c r="V1306" s="442"/>
      <c r="W1306" s="684"/>
      <c r="X1306" s="55"/>
      <c r="Y1306" s="55"/>
      <c r="Z1306" s="55"/>
      <c r="AA1306" s="55"/>
      <c r="AB1306" s="55"/>
      <c r="AC1306" s="55"/>
      <c r="AD1306" s="55"/>
      <c r="AE1306" s="442"/>
      <c r="AF1306" s="55"/>
      <c r="AG1306" s="442"/>
      <c r="AH1306" s="55"/>
      <c r="AI1306" s="55"/>
      <c r="AJ1306" s="801"/>
      <c r="AK1306" s="55"/>
      <c r="AL1306" s="55"/>
      <c r="AM1306" s="55"/>
      <c r="AN1306" s="55"/>
      <c r="AO1306" s="55"/>
      <c r="AP1306" s="791"/>
      <c r="AQ1306" s="55"/>
      <c r="AR1306" s="55"/>
      <c r="AS1306" s="55"/>
    </row>
    <row r="1307" ht="14.25" customHeight="1">
      <c r="A1307" s="55"/>
      <c r="B1307" s="112"/>
      <c r="C1307" s="55"/>
      <c r="D1307" s="604"/>
      <c r="E1307" s="161"/>
      <c r="F1307" s="161"/>
      <c r="G1307" s="442"/>
      <c r="H1307" s="55"/>
      <c r="I1307" s="55"/>
      <c r="J1307" s="55"/>
      <c r="K1307" s="55"/>
      <c r="L1307" s="55"/>
      <c r="M1307" s="55"/>
      <c r="N1307" s="55"/>
      <c r="O1307" s="684"/>
      <c r="P1307" s="684"/>
      <c r="Q1307" s="684"/>
      <c r="R1307" s="684"/>
      <c r="S1307" s="60"/>
      <c r="T1307" s="55"/>
      <c r="U1307" s="55"/>
      <c r="V1307" s="442"/>
      <c r="W1307" s="684"/>
      <c r="X1307" s="55"/>
      <c r="Y1307" s="55"/>
      <c r="Z1307" s="55"/>
      <c r="AA1307" s="55"/>
      <c r="AB1307" s="55"/>
      <c r="AC1307" s="55"/>
      <c r="AD1307" s="55"/>
      <c r="AE1307" s="442"/>
      <c r="AF1307" s="55"/>
      <c r="AG1307" s="442"/>
      <c r="AH1307" s="55"/>
      <c r="AI1307" s="55"/>
      <c r="AJ1307" s="801"/>
      <c r="AK1307" s="55"/>
      <c r="AL1307" s="55"/>
      <c r="AM1307" s="55"/>
      <c r="AN1307" s="55"/>
      <c r="AO1307" s="55"/>
      <c r="AP1307" s="791"/>
      <c r="AQ1307" s="55"/>
      <c r="AR1307" s="55"/>
      <c r="AS1307" s="55"/>
    </row>
    <row r="1308" ht="14.25" customHeight="1">
      <c r="A1308" s="55"/>
      <c r="B1308" s="112"/>
      <c r="C1308" s="55"/>
      <c r="D1308" s="604"/>
      <c r="E1308" s="161"/>
      <c r="F1308" s="161"/>
      <c r="G1308" s="442"/>
      <c r="H1308" s="55"/>
      <c r="I1308" s="55"/>
      <c r="J1308" s="55"/>
      <c r="K1308" s="55"/>
      <c r="L1308" s="55"/>
      <c r="M1308" s="55"/>
      <c r="N1308" s="55"/>
      <c r="O1308" s="684"/>
      <c r="P1308" s="684"/>
      <c r="Q1308" s="684"/>
      <c r="R1308" s="684"/>
      <c r="S1308" s="60"/>
      <c r="T1308" s="55"/>
      <c r="U1308" s="55"/>
      <c r="V1308" s="442"/>
      <c r="W1308" s="684"/>
      <c r="X1308" s="55"/>
      <c r="Y1308" s="55"/>
      <c r="Z1308" s="55"/>
      <c r="AA1308" s="55"/>
      <c r="AB1308" s="55"/>
      <c r="AC1308" s="55"/>
      <c r="AD1308" s="55"/>
      <c r="AE1308" s="442"/>
      <c r="AF1308" s="55"/>
      <c r="AG1308" s="442"/>
      <c r="AH1308" s="55"/>
      <c r="AI1308" s="55"/>
      <c r="AJ1308" s="801"/>
      <c r="AK1308" s="55"/>
      <c r="AL1308" s="55"/>
      <c r="AM1308" s="55"/>
      <c r="AN1308" s="55"/>
      <c r="AO1308" s="55"/>
      <c r="AP1308" s="791"/>
      <c r="AQ1308" s="55"/>
      <c r="AR1308" s="55"/>
      <c r="AS1308" s="55"/>
    </row>
    <row r="1309" ht="14.25" customHeight="1">
      <c r="A1309" s="55"/>
      <c r="B1309" s="112"/>
      <c r="C1309" s="55"/>
      <c r="D1309" s="604"/>
      <c r="E1309" s="161"/>
      <c r="F1309" s="161"/>
      <c r="G1309" s="442"/>
      <c r="H1309" s="55"/>
      <c r="I1309" s="55"/>
      <c r="J1309" s="55"/>
      <c r="K1309" s="55"/>
      <c r="L1309" s="55"/>
      <c r="M1309" s="55"/>
      <c r="N1309" s="55"/>
      <c r="O1309" s="684"/>
      <c r="P1309" s="684"/>
      <c r="Q1309" s="684"/>
      <c r="R1309" s="684"/>
      <c r="S1309" s="60"/>
      <c r="T1309" s="55"/>
      <c r="U1309" s="55"/>
      <c r="V1309" s="442"/>
      <c r="W1309" s="684"/>
      <c r="X1309" s="55"/>
      <c r="Y1309" s="55"/>
      <c r="Z1309" s="55"/>
      <c r="AA1309" s="55"/>
      <c r="AB1309" s="55"/>
      <c r="AC1309" s="55"/>
      <c r="AD1309" s="55"/>
      <c r="AE1309" s="442"/>
      <c r="AF1309" s="55"/>
      <c r="AG1309" s="442"/>
      <c r="AH1309" s="55"/>
      <c r="AI1309" s="55"/>
      <c r="AJ1309" s="801"/>
      <c r="AK1309" s="55"/>
      <c r="AL1309" s="55"/>
      <c r="AM1309" s="55"/>
      <c r="AN1309" s="55"/>
      <c r="AO1309" s="55"/>
      <c r="AP1309" s="791"/>
      <c r="AQ1309" s="55"/>
      <c r="AR1309" s="55"/>
      <c r="AS1309" s="55"/>
    </row>
    <row r="1310" ht="14.25" customHeight="1">
      <c r="A1310" s="55"/>
      <c r="B1310" s="112"/>
      <c r="C1310" s="55"/>
      <c r="D1310" s="604"/>
      <c r="E1310" s="161"/>
      <c r="F1310" s="161"/>
      <c r="G1310" s="442"/>
      <c r="H1310" s="55"/>
      <c r="I1310" s="55"/>
      <c r="J1310" s="55"/>
      <c r="K1310" s="55"/>
      <c r="L1310" s="55"/>
      <c r="M1310" s="55"/>
      <c r="N1310" s="55"/>
      <c r="O1310" s="684"/>
      <c r="P1310" s="684"/>
      <c r="Q1310" s="684"/>
      <c r="R1310" s="684"/>
      <c r="S1310" s="60"/>
      <c r="T1310" s="55"/>
      <c r="U1310" s="55"/>
      <c r="V1310" s="442"/>
      <c r="W1310" s="684"/>
      <c r="X1310" s="55"/>
      <c r="Y1310" s="55"/>
      <c r="Z1310" s="55"/>
      <c r="AA1310" s="55"/>
      <c r="AB1310" s="55"/>
      <c r="AC1310" s="55"/>
      <c r="AD1310" s="55"/>
      <c r="AE1310" s="442"/>
      <c r="AF1310" s="55"/>
      <c r="AG1310" s="442"/>
      <c r="AH1310" s="55"/>
      <c r="AI1310" s="55"/>
      <c r="AJ1310" s="801"/>
      <c r="AK1310" s="55"/>
      <c r="AL1310" s="55"/>
      <c r="AM1310" s="55"/>
      <c r="AN1310" s="55"/>
      <c r="AO1310" s="55"/>
      <c r="AP1310" s="791"/>
      <c r="AQ1310" s="55"/>
      <c r="AR1310" s="55"/>
      <c r="AS1310" s="55"/>
    </row>
    <row r="1311" ht="14.25" customHeight="1">
      <c r="A1311" s="55"/>
      <c r="B1311" s="112"/>
      <c r="C1311" s="55"/>
      <c r="D1311" s="604"/>
      <c r="E1311" s="161"/>
      <c r="F1311" s="161"/>
      <c r="G1311" s="442"/>
      <c r="H1311" s="55"/>
      <c r="I1311" s="55"/>
      <c r="J1311" s="55"/>
      <c r="K1311" s="55"/>
      <c r="L1311" s="55"/>
      <c r="M1311" s="55"/>
      <c r="N1311" s="55"/>
      <c r="O1311" s="684"/>
      <c r="P1311" s="684"/>
      <c r="Q1311" s="684"/>
      <c r="R1311" s="684"/>
      <c r="S1311" s="60"/>
      <c r="T1311" s="55"/>
      <c r="U1311" s="55"/>
      <c r="V1311" s="442"/>
      <c r="W1311" s="684"/>
      <c r="X1311" s="55"/>
      <c r="Y1311" s="55"/>
      <c r="Z1311" s="55"/>
      <c r="AA1311" s="55"/>
      <c r="AB1311" s="55"/>
      <c r="AC1311" s="55"/>
      <c r="AD1311" s="55"/>
      <c r="AE1311" s="442"/>
      <c r="AF1311" s="55"/>
      <c r="AG1311" s="442"/>
      <c r="AH1311" s="55"/>
      <c r="AI1311" s="55"/>
      <c r="AJ1311" s="801"/>
      <c r="AK1311" s="55"/>
      <c r="AL1311" s="55"/>
      <c r="AM1311" s="55"/>
      <c r="AN1311" s="55"/>
      <c r="AO1311" s="55"/>
      <c r="AP1311" s="791"/>
      <c r="AQ1311" s="55"/>
      <c r="AR1311" s="55"/>
      <c r="AS1311" s="55"/>
    </row>
    <row r="1312" ht="14.25" customHeight="1">
      <c r="A1312" s="55"/>
      <c r="B1312" s="112"/>
      <c r="C1312" s="55"/>
      <c r="D1312" s="604"/>
      <c r="E1312" s="161"/>
      <c r="F1312" s="161"/>
      <c r="G1312" s="442"/>
      <c r="H1312" s="55"/>
      <c r="I1312" s="55"/>
      <c r="J1312" s="55"/>
      <c r="K1312" s="55"/>
      <c r="L1312" s="55"/>
      <c r="M1312" s="55"/>
      <c r="N1312" s="55"/>
      <c r="O1312" s="684"/>
      <c r="P1312" s="684"/>
      <c r="Q1312" s="684"/>
      <c r="R1312" s="684"/>
      <c r="S1312" s="60"/>
      <c r="T1312" s="55"/>
      <c r="U1312" s="55"/>
      <c r="V1312" s="442"/>
      <c r="W1312" s="684"/>
      <c r="X1312" s="55"/>
      <c r="Y1312" s="55"/>
      <c r="Z1312" s="55"/>
      <c r="AA1312" s="55"/>
      <c r="AB1312" s="55"/>
      <c r="AC1312" s="55"/>
      <c r="AD1312" s="55"/>
      <c r="AE1312" s="442"/>
      <c r="AF1312" s="55"/>
      <c r="AG1312" s="442"/>
      <c r="AH1312" s="55"/>
      <c r="AI1312" s="55"/>
      <c r="AJ1312" s="801"/>
      <c r="AK1312" s="55"/>
      <c r="AL1312" s="55"/>
      <c r="AM1312" s="55"/>
      <c r="AN1312" s="55"/>
      <c r="AO1312" s="55"/>
      <c r="AP1312" s="791"/>
      <c r="AQ1312" s="55"/>
      <c r="AR1312" s="55"/>
      <c r="AS1312" s="55"/>
    </row>
    <row r="1313" ht="14.25" customHeight="1">
      <c r="A1313" s="55"/>
      <c r="B1313" s="112"/>
      <c r="C1313" s="55"/>
      <c r="D1313" s="604"/>
      <c r="E1313" s="161"/>
      <c r="F1313" s="161"/>
      <c r="G1313" s="442"/>
      <c r="H1313" s="55"/>
      <c r="I1313" s="55"/>
      <c r="J1313" s="55"/>
      <c r="K1313" s="55"/>
      <c r="L1313" s="55"/>
      <c r="M1313" s="55"/>
      <c r="N1313" s="55"/>
      <c r="O1313" s="684"/>
      <c r="P1313" s="684"/>
      <c r="Q1313" s="684"/>
      <c r="R1313" s="684"/>
      <c r="S1313" s="60"/>
      <c r="T1313" s="55"/>
      <c r="U1313" s="55"/>
      <c r="V1313" s="442"/>
      <c r="W1313" s="684"/>
      <c r="X1313" s="55"/>
      <c r="Y1313" s="55"/>
      <c r="Z1313" s="55"/>
      <c r="AA1313" s="55"/>
      <c r="AB1313" s="55"/>
      <c r="AC1313" s="55"/>
      <c r="AD1313" s="55"/>
      <c r="AE1313" s="442"/>
      <c r="AF1313" s="55"/>
      <c r="AG1313" s="442"/>
      <c r="AH1313" s="55"/>
      <c r="AI1313" s="55"/>
      <c r="AJ1313" s="801"/>
      <c r="AK1313" s="55"/>
      <c r="AL1313" s="55"/>
      <c r="AM1313" s="55"/>
      <c r="AN1313" s="55"/>
      <c r="AO1313" s="55"/>
      <c r="AP1313" s="791"/>
      <c r="AQ1313" s="55"/>
      <c r="AR1313" s="55"/>
      <c r="AS1313" s="55"/>
    </row>
    <row r="1314" ht="14.25" customHeight="1">
      <c r="A1314" s="55"/>
      <c r="B1314" s="112"/>
      <c r="C1314" s="55"/>
      <c r="D1314" s="604"/>
      <c r="E1314" s="161"/>
      <c r="F1314" s="161"/>
      <c r="G1314" s="442"/>
      <c r="H1314" s="55"/>
      <c r="I1314" s="55"/>
      <c r="J1314" s="55"/>
      <c r="K1314" s="55"/>
      <c r="L1314" s="55"/>
      <c r="M1314" s="55"/>
      <c r="N1314" s="55"/>
      <c r="O1314" s="684"/>
      <c r="P1314" s="684"/>
      <c r="Q1314" s="684"/>
      <c r="R1314" s="684"/>
      <c r="S1314" s="60"/>
      <c r="T1314" s="55"/>
      <c r="U1314" s="55"/>
      <c r="V1314" s="442"/>
      <c r="W1314" s="684"/>
      <c r="X1314" s="55"/>
      <c r="Y1314" s="55"/>
      <c r="Z1314" s="55"/>
      <c r="AA1314" s="55"/>
      <c r="AB1314" s="55"/>
      <c r="AC1314" s="55"/>
      <c r="AD1314" s="55"/>
      <c r="AE1314" s="442"/>
      <c r="AF1314" s="55"/>
      <c r="AG1314" s="442"/>
      <c r="AH1314" s="55"/>
      <c r="AI1314" s="55"/>
      <c r="AJ1314" s="801"/>
      <c r="AK1314" s="55"/>
      <c r="AL1314" s="55"/>
      <c r="AM1314" s="55"/>
      <c r="AN1314" s="55"/>
      <c r="AO1314" s="55"/>
      <c r="AP1314" s="791"/>
      <c r="AQ1314" s="55"/>
      <c r="AR1314" s="55"/>
      <c r="AS1314" s="55"/>
    </row>
    <row r="1315" ht="14.25" customHeight="1">
      <c r="A1315" s="55"/>
      <c r="B1315" s="112"/>
      <c r="C1315" s="55"/>
      <c r="D1315" s="604"/>
      <c r="E1315" s="161"/>
      <c r="F1315" s="161"/>
      <c r="G1315" s="442"/>
      <c r="H1315" s="55"/>
      <c r="I1315" s="55"/>
      <c r="J1315" s="55"/>
      <c r="K1315" s="55"/>
      <c r="L1315" s="55"/>
      <c r="M1315" s="55"/>
      <c r="N1315" s="55"/>
      <c r="O1315" s="684"/>
      <c r="P1315" s="684"/>
      <c r="Q1315" s="684"/>
      <c r="R1315" s="684"/>
      <c r="S1315" s="60"/>
      <c r="T1315" s="55"/>
      <c r="U1315" s="55"/>
      <c r="V1315" s="442"/>
      <c r="W1315" s="684"/>
      <c r="X1315" s="55"/>
      <c r="Y1315" s="55"/>
      <c r="Z1315" s="55"/>
      <c r="AA1315" s="55"/>
      <c r="AB1315" s="55"/>
      <c r="AC1315" s="55"/>
      <c r="AD1315" s="55"/>
      <c r="AE1315" s="442"/>
      <c r="AF1315" s="55"/>
      <c r="AG1315" s="442"/>
      <c r="AH1315" s="55"/>
      <c r="AI1315" s="55"/>
      <c r="AJ1315" s="801"/>
      <c r="AK1315" s="55"/>
      <c r="AL1315" s="55"/>
      <c r="AM1315" s="55"/>
      <c r="AN1315" s="55"/>
      <c r="AO1315" s="55"/>
      <c r="AP1315" s="791"/>
      <c r="AQ1315" s="55"/>
      <c r="AR1315" s="55"/>
      <c r="AS1315" s="55"/>
    </row>
    <row r="1316" ht="14.25" customHeight="1">
      <c r="A1316" s="55"/>
      <c r="B1316" s="112"/>
      <c r="C1316" s="55"/>
      <c r="D1316" s="604"/>
      <c r="E1316" s="161"/>
      <c r="F1316" s="161"/>
      <c r="G1316" s="442"/>
      <c r="H1316" s="55"/>
      <c r="I1316" s="55"/>
      <c r="J1316" s="55"/>
      <c r="K1316" s="55"/>
      <c r="L1316" s="55"/>
      <c r="M1316" s="55"/>
      <c r="N1316" s="55"/>
      <c r="O1316" s="684"/>
      <c r="P1316" s="684"/>
      <c r="Q1316" s="684"/>
      <c r="R1316" s="684"/>
      <c r="S1316" s="60"/>
      <c r="T1316" s="55"/>
      <c r="U1316" s="55"/>
      <c r="V1316" s="442"/>
      <c r="W1316" s="684"/>
      <c r="X1316" s="55"/>
      <c r="Y1316" s="55"/>
      <c r="Z1316" s="55"/>
      <c r="AA1316" s="55"/>
      <c r="AB1316" s="55"/>
      <c r="AC1316" s="55"/>
      <c r="AD1316" s="55"/>
      <c r="AE1316" s="442"/>
      <c r="AF1316" s="55"/>
      <c r="AG1316" s="442"/>
      <c r="AH1316" s="55"/>
      <c r="AI1316" s="55"/>
      <c r="AJ1316" s="801"/>
      <c r="AK1316" s="55"/>
      <c r="AL1316" s="55"/>
      <c r="AM1316" s="55"/>
      <c r="AN1316" s="55"/>
      <c r="AO1316" s="55"/>
      <c r="AP1316" s="791"/>
      <c r="AQ1316" s="55"/>
      <c r="AR1316" s="55"/>
      <c r="AS1316" s="55"/>
    </row>
    <row r="1317" ht="14.25" customHeight="1">
      <c r="A1317" s="55"/>
      <c r="B1317" s="112"/>
      <c r="C1317" s="55"/>
      <c r="D1317" s="604"/>
      <c r="E1317" s="161"/>
      <c r="F1317" s="161"/>
      <c r="G1317" s="442"/>
      <c r="H1317" s="55"/>
      <c r="I1317" s="55"/>
      <c r="J1317" s="55"/>
      <c r="K1317" s="55"/>
      <c r="L1317" s="55"/>
      <c r="M1317" s="55"/>
      <c r="N1317" s="55"/>
      <c r="O1317" s="684"/>
      <c r="P1317" s="684"/>
      <c r="Q1317" s="684"/>
      <c r="R1317" s="684"/>
      <c r="S1317" s="60"/>
      <c r="T1317" s="55"/>
      <c r="U1317" s="55"/>
      <c r="V1317" s="442"/>
      <c r="W1317" s="684"/>
      <c r="X1317" s="55"/>
      <c r="Y1317" s="55"/>
      <c r="Z1317" s="55"/>
      <c r="AA1317" s="55"/>
      <c r="AB1317" s="55"/>
      <c r="AC1317" s="55"/>
      <c r="AD1317" s="55"/>
      <c r="AE1317" s="442"/>
      <c r="AF1317" s="55"/>
      <c r="AG1317" s="442"/>
      <c r="AH1317" s="55"/>
      <c r="AI1317" s="55"/>
      <c r="AJ1317" s="801"/>
      <c r="AK1317" s="55"/>
      <c r="AL1317" s="55"/>
      <c r="AM1317" s="55"/>
      <c r="AN1317" s="55"/>
      <c r="AO1317" s="55"/>
      <c r="AP1317" s="791"/>
      <c r="AQ1317" s="55"/>
      <c r="AR1317" s="55"/>
      <c r="AS1317" s="55"/>
    </row>
    <row r="1318" ht="14.25" customHeight="1">
      <c r="A1318" s="55"/>
      <c r="B1318" s="112"/>
      <c r="C1318" s="55"/>
      <c r="D1318" s="604"/>
      <c r="E1318" s="161"/>
      <c r="F1318" s="161"/>
      <c r="G1318" s="442"/>
      <c r="H1318" s="55"/>
      <c r="I1318" s="55"/>
      <c r="J1318" s="55"/>
      <c r="K1318" s="55"/>
      <c r="L1318" s="55"/>
      <c r="M1318" s="55"/>
      <c r="N1318" s="55"/>
      <c r="O1318" s="684"/>
      <c r="P1318" s="684"/>
      <c r="Q1318" s="684"/>
      <c r="R1318" s="684"/>
      <c r="S1318" s="60"/>
      <c r="T1318" s="55"/>
      <c r="U1318" s="55"/>
      <c r="V1318" s="442"/>
      <c r="W1318" s="684"/>
      <c r="X1318" s="55"/>
      <c r="Y1318" s="55"/>
      <c r="Z1318" s="55"/>
      <c r="AA1318" s="55"/>
      <c r="AB1318" s="55"/>
      <c r="AC1318" s="55"/>
      <c r="AD1318" s="55"/>
      <c r="AE1318" s="442"/>
      <c r="AF1318" s="55"/>
      <c r="AG1318" s="442"/>
      <c r="AH1318" s="55"/>
      <c r="AI1318" s="55"/>
      <c r="AJ1318" s="801"/>
      <c r="AK1318" s="55"/>
      <c r="AL1318" s="55"/>
      <c r="AM1318" s="55"/>
      <c r="AN1318" s="55"/>
      <c r="AO1318" s="55"/>
      <c r="AP1318" s="791"/>
      <c r="AQ1318" s="55"/>
      <c r="AR1318" s="55"/>
      <c r="AS1318" s="55"/>
    </row>
    <row r="1319" ht="14.25" customHeight="1">
      <c r="A1319" s="55"/>
      <c r="B1319" s="112"/>
      <c r="C1319" s="55"/>
      <c r="D1319" s="604"/>
      <c r="E1319" s="161"/>
      <c r="F1319" s="161"/>
      <c r="G1319" s="442"/>
      <c r="H1319" s="55"/>
      <c r="I1319" s="55"/>
      <c r="J1319" s="55"/>
      <c r="K1319" s="55"/>
      <c r="L1319" s="55"/>
      <c r="M1319" s="55"/>
      <c r="N1319" s="55"/>
      <c r="O1319" s="684"/>
      <c r="P1319" s="684"/>
      <c r="Q1319" s="684"/>
      <c r="R1319" s="684"/>
      <c r="S1319" s="60"/>
      <c r="T1319" s="55"/>
      <c r="U1319" s="55"/>
      <c r="V1319" s="442"/>
      <c r="W1319" s="684"/>
      <c r="X1319" s="55"/>
      <c r="Y1319" s="55"/>
      <c r="Z1319" s="55"/>
      <c r="AA1319" s="55"/>
      <c r="AB1319" s="55"/>
      <c r="AC1319" s="55"/>
      <c r="AD1319" s="55"/>
      <c r="AE1319" s="442"/>
      <c r="AF1319" s="55"/>
      <c r="AG1319" s="442"/>
      <c r="AH1319" s="55"/>
      <c r="AI1319" s="55"/>
      <c r="AJ1319" s="801"/>
      <c r="AK1319" s="55"/>
      <c r="AL1319" s="55"/>
      <c r="AM1319" s="55"/>
      <c r="AN1319" s="55"/>
      <c r="AO1319" s="55"/>
      <c r="AP1319" s="791"/>
      <c r="AQ1319" s="55"/>
      <c r="AR1319" s="55"/>
      <c r="AS1319" s="55"/>
    </row>
    <row r="1320" ht="14.25" customHeight="1">
      <c r="A1320" s="55"/>
      <c r="B1320" s="112"/>
      <c r="C1320" s="55"/>
      <c r="D1320" s="604"/>
      <c r="E1320" s="161"/>
      <c r="F1320" s="161"/>
      <c r="G1320" s="442"/>
      <c r="H1320" s="55"/>
      <c r="I1320" s="55"/>
      <c r="J1320" s="55"/>
      <c r="K1320" s="55"/>
      <c r="L1320" s="55"/>
      <c r="M1320" s="55"/>
      <c r="N1320" s="55"/>
      <c r="O1320" s="684"/>
      <c r="P1320" s="684"/>
      <c r="Q1320" s="684"/>
      <c r="R1320" s="684"/>
      <c r="S1320" s="60"/>
      <c r="T1320" s="55"/>
      <c r="U1320" s="55"/>
      <c r="V1320" s="442"/>
      <c r="W1320" s="684"/>
      <c r="X1320" s="55"/>
      <c r="Y1320" s="55"/>
      <c r="Z1320" s="55"/>
      <c r="AA1320" s="55"/>
      <c r="AB1320" s="55"/>
      <c r="AC1320" s="55"/>
      <c r="AD1320" s="55"/>
      <c r="AE1320" s="442"/>
      <c r="AF1320" s="55"/>
      <c r="AG1320" s="442"/>
      <c r="AH1320" s="55"/>
      <c r="AI1320" s="55"/>
      <c r="AJ1320" s="801"/>
      <c r="AK1320" s="55"/>
      <c r="AL1320" s="55"/>
      <c r="AM1320" s="55"/>
      <c r="AN1320" s="55"/>
      <c r="AO1320" s="55"/>
      <c r="AP1320" s="791"/>
      <c r="AQ1320" s="55"/>
      <c r="AR1320" s="55"/>
      <c r="AS1320" s="55"/>
    </row>
    <row r="1321" ht="14.25" customHeight="1">
      <c r="A1321" s="55"/>
      <c r="B1321" s="112"/>
      <c r="C1321" s="55"/>
      <c r="D1321" s="604"/>
      <c r="E1321" s="161"/>
      <c r="F1321" s="161"/>
      <c r="G1321" s="442"/>
      <c r="H1321" s="55"/>
      <c r="I1321" s="55"/>
      <c r="J1321" s="55"/>
      <c r="K1321" s="55"/>
      <c r="L1321" s="55"/>
      <c r="M1321" s="55"/>
      <c r="N1321" s="55"/>
      <c r="O1321" s="684"/>
      <c r="P1321" s="130"/>
      <c r="Q1321" s="684"/>
      <c r="R1321" s="684"/>
      <c r="S1321" s="60"/>
      <c r="T1321" s="55"/>
      <c r="U1321" s="55"/>
      <c r="V1321" s="442"/>
      <c r="W1321" s="684"/>
      <c r="X1321" s="55"/>
      <c r="Y1321" s="55"/>
      <c r="Z1321" s="55"/>
      <c r="AA1321" s="55"/>
      <c r="AB1321" s="55"/>
      <c r="AC1321" s="55"/>
      <c r="AD1321" s="671"/>
      <c r="AE1321" s="442"/>
      <c r="AF1321" s="55"/>
      <c r="AG1321" s="442"/>
      <c r="AH1321" s="55"/>
      <c r="AI1321" s="55"/>
      <c r="AJ1321" s="801"/>
      <c r="AK1321" s="55"/>
      <c r="AL1321" s="55"/>
      <c r="AM1321" s="55"/>
      <c r="AN1321" s="55"/>
      <c r="AO1321" s="55"/>
      <c r="AP1321" s="791"/>
      <c r="AQ1321" s="55"/>
      <c r="AR1321" s="55"/>
      <c r="AS1321" s="55"/>
    </row>
  </sheetData>
  <customSheetViews>
    <customSheetView guid="{F7A94C9D-0A24-4626-ADDD-C988356FCF1A}" filter="1" showAutoFilter="1">
      <autoFilter ref="$A$1:$AQ$208"/>
    </customSheetView>
    <customSheetView guid="{BE81F14B-3708-4137-B0F7-05509D2F0AA3}" filter="1" showAutoFilter="1">
      <autoFilter ref="$A$1:$AQ$201"/>
    </customSheetView>
    <customSheetView guid="{4F519AAF-B258-4C3F-985D-469C4E0889C3}" filter="1" showAutoFilter="1">
      <autoFilter ref="$A$1:$AS$255"/>
    </customSheetView>
    <customSheetView guid="{A0A7365B-91B6-4102-A041-C8002BFCD305}" filter="1" showAutoFilter="1">
      <autoFilter ref="$A$1:$AS$201"/>
    </customSheetView>
  </customSheetViews>
  <printOptions/>
  <pageMargins bottom="0.75" footer="0.0" header="0.0" left="0.7" right="0.7" top="0.75"/>
  <pageSetup orientation="landscape"/>
  <drawing r:id="rId1"/>
</worksheet>
</file>